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0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ega\source\repos\tactical_automated_decision_support\results\"/>
    </mc:Choice>
  </mc:AlternateContent>
  <xr:revisionPtr revIDLastSave="0" documentId="13_ncr:1_{D4A41C2A-1B39-4DC4-9A71-5EBCC0B2CF7D}" xr6:coauthVersionLast="47" xr6:coauthVersionMax="47" xr10:uidLastSave="{00000000-0000-0000-0000-000000000000}"/>
  <bookViews>
    <workbookView xWindow="-96" yWindow="-96" windowWidth="23232" windowHeight="12552" activeTab="7" xr2:uid="{EF78D2A0-03A5-4056-8C6D-CA819B846B86}"/>
  </bookViews>
  <sheets>
    <sheet name="TRSP MIP" sheetId="1" r:id="rId1"/>
    <sheet name="ALNS_1200sec" sheetId="2" r:id="rId2"/>
    <sheet name="ALNS_300sec" sheetId="3" r:id="rId3"/>
    <sheet name="ALNS_300sec_100tt" sheetId="4" r:id="rId4"/>
    <sheet name="ASSM_100tt" sheetId="5" r:id="rId5"/>
    <sheet name="ALNS_invest" sheetId="6" r:id="rId6"/>
    <sheet name="ASSM_invest" sheetId="7" r:id="rId7"/>
    <sheet name="TDC_results" sheetId="8" r:id="rId8"/>
  </sheets>
  <definedNames>
    <definedName name="_xlnm._FilterDatabase" localSheetId="1" hidden="1">ALNS_1200sec!$A$1:$X$406</definedName>
    <definedName name="_xlnm._FilterDatabase" localSheetId="2" hidden="1">ALNS_300sec!$A$1:$X$406</definedName>
    <definedName name="_xlnm._FilterDatabase" localSheetId="3" hidden="1">ALNS_300sec_100tt!$A$1:$Y$1186</definedName>
    <definedName name="_xlnm._FilterDatabase" localSheetId="5" hidden="1">ALNS_invest!$A$1:$Y$1186</definedName>
    <definedName name="_xlnm._FilterDatabase" localSheetId="4" hidden="1">ASSM_100tt!$A$1:$AJ$1186</definedName>
    <definedName name="_xlnm._FilterDatabase" localSheetId="6" hidden="1">ASSM_invest!$A$1:$AN$1186</definedName>
    <definedName name="_xlnm._FilterDatabase" localSheetId="0" hidden="1">'TRSP MIP'!$A$1:$Q$621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Y1186" i="6" l="1"/>
  <c r="V1186" i="6" s="1"/>
  <c r="X1186" i="6" s="1"/>
  <c r="W1186" i="6"/>
  <c r="U1186" i="6"/>
  <c r="Y1185" i="6"/>
  <c r="V1185" i="6" s="1"/>
  <c r="W1185" i="6"/>
  <c r="U1185" i="6"/>
  <c r="Y1184" i="6"/>
  <c r="V1184" i="6" s="1"/>
  <c r="W1184" i="6"/>
  <c r="U1184" i="6"/>
  <c r="Y1183" i="6"/>
  <c r="V1183" i="6" s="1"/>
  <c r="X1183" i="6" s="1"/>
  <c r="W1183" i="6"/>
  <c r="U1183" i="6"/>
  <c r="Y1182" i="6"/>
  <c r="V1182" i="6" s="1"/>
  <c r="W1182" i="6"/>
  <c r="U1182" i="6"/>
  <c r="Y1181" i="6"/>
  <c r="V1181" i="6" s="1"/>
  <c r="W1181" i="6"/>
  <c r="U1181" i="6"/>
  <c r="Y1180" i="6"/>
  <c r="V1180" i="6" s="1"/>
  <c r="W1180" i="6"/>
  <c r="U1180" i="6"/>
  <c r="Y1179" i="6"/>
  <c r="V1179" i="6" s="1"/>
  <c r="X1179" i="6" s="1"/>
  <c r="W1179" i="6"/>
  <c r="U1179" i="6"/>
  <c r="Y1178" i="6"/>
  <c r="V1178" i="6" s="1"/>
  <c r="X1178" i="6" s="1"/>
  <c r="W1178" i="6"/>
  <c r="U1178" i="6"/>
  <c r="Y1177" i="6"/>
  <c r="V1177" i="6" s="1"/>
  <c r="W1177" i="6"/>
  <c r="U1177" i="6"/>
  <c r="Y1176" i="6"/>
  <c r="V1176" i="6" s="1"/>
  <c r="W1176" i="6"/>
  <c r="U1176" i="6"/>
  <c r="Y1175" i="6"/>
  <c r="V1175" i="6" s="1"/>
  <c r="W1175" i="6"/>
  <c r="U1175" i="6"/>
  <c r="Y1174" i="6"/>
  <c r="V1174" i="6" s="1"/>
  <c r="X1174" i="6" s="1"/>
  <c r="W1174" i="6"/>
  <c r="U1174" i="6"/>
  <c r="Y1173" i="6"/>
  <c r="V1173" i="6" s="1"/>
  <c r="W1173" i="6"/>
  <c r="U1173" i="6"/>
  <c r="Y1172" i="6"/>
  <c r="V1172" i="6" s="1"/>
  <c r="W1172" i="6"/>
  <c r="U1172" i="6"/>
  <c r="Y1171" i="6"/>
  <c r="V1171" i="6" s="1"/>
  <c r="W1171" i="6"/>
  <c r="U1171" i="6"/>
  <c r="Y1170" i="6"/>
  <c r="V1170" i="6" s="1"/>
  <c r="X1170" i="6" s="1"/>
  <c r="W1170" i="6"/>
  <c r="U1170" i="6"/>
  <c r="Y1169" i="6"/>
  <c r="V1169" i="6" s="1"/>
  <c r="W1169" i="6"/>
  <c r="U1169" i="6"/>
  <c r="Y1168" i="6"/>
  <c r="V1168" i="6" s="1"/>
  <c r="W1168" i="6"/>
  <c r="U1168" i="6"/>
  <c r="Y1167" i="6"/>
  <c r="V1167" i="6" s="1"/>
  <c r="W1167" i="6"/>
  <c r="U1167" i="6"/>
  <c r="Y1166" i="6"/>
  <c r="V1166" i="6" s="1"/>
  <c r="W1166" i="6"/>
  <c r="U1166" i="6"/>
  <c r="Y1165" i="6"/>
  <c r="V1165" i="6" s="1"/>
  <c r="X1165" i="6" s="1"/>
  <c r="W1165" i="6"/>
  <c r="U1165" i="6"/>
  <c r="Y1164" i="6"/>
  <c r="V1164" i="6" s="1"/>
  <c r="W1164" i="6"/>
  <c r="U1164" i="6"/>
  <c r="Y1163" i="6"/>
  <c r="V1163" i="6" s="1"/>
  <c r="W1163" i="6"/>
  <c r="U1163" i="6"/>
  <c r="Y1162" i="6"/>
  <c r="V1162" i="6" s="1"/>
  <c r="W1162" i="6"/>
  <c r="U1162" i="6"/>
  <c r="Y1161" i="6"/>
  <c r="V1161" i="6" s="1"/>
  <c r="W1161" i="6"/>
  <c r="U1161" i="6"/>
  <c r="Y1160" i="6"/>
  <c r="V1160" i="6" s="1"/>
  <c r="W1160" i="6"/>
  <c r="U1160" i="6"/>
  <c r="Y1159" i="6"/>
  <c r="V1159" i="6" s="1"/>
  <c r="W1159" i="6"/>
  <c r="U1159" i="6"/>
  <c r="Y1158" i="6"/>
  <c r="V1158" i="6" s="1"/>
  <c r="X1158" i="6" s="1"/>
  <c r="W1158" i="6"/>
  <c r="U1158" i="6"/>
  <c r="Y1157" i="6"/>
  <c r="V1157" i="6" s="1"/>
  <c r="W1157" i="6"/>
  <c r="U1157" i="6"/>
  <c r="Y1156" i="6"/>
  <c r="V1156" i="6" s="1"/>
  <c r="W1156" i="6"/>
  <c r="U1156" i="6"/>
  <c r="Y1155" i="6"/>
  <c r="W1155" i="6"/>
  <c r="V1155" i="6"/>
  <c r="U1155" i="6"/>
  <c r="Y1154" i="6"/>
  <c r="W1154" i="6"/>
  <c r="V1154" i="6"/>
  <c r="U1154" i="6"/>
  <c r="Y1153" i="6"/>
  <c r="W1153" i="6"/>
  <c r="V1153" i="6"/>
  <c r="X1153" i="6" s="1"/>
  <c r="U1153" i="6"/>
  <c r="Y1152" i="6"/>
  <c r="V1152" i="6" s="1"/>
  <c r="W1152" i="6"/>
  <c r="U1152" i="6"/>
  <c r="Y1151" i="6"/>
  <c r="V1151" i="6" s="1"/>
  <c r="W1151" i="6"/>
  <c r="U1151" i="6"/>
  <c r="Y1150" i="6"/>
  <c r="V1150" i="6" s="1"/>
  <c r="W1150" i="6"/>
  <c r="U1150" i="6"/>
  <c r="Y1149" i="6"/>
  <c r="V1149" i="6" s="1"/>
  <c r="W1149" i="6"/>
  <c r="U1149" i="6"/>
  <c r="Y1148" i="6"/>
  <c r="V1148" i="6" s="1"/>
  <c r="W1148" i="6"/>
  <c r="U1148" i="6"/>
  <c r="Y1147" i="6"/>
  <c r="V1147" i="6" s="1"/>
  <c r="W1147" i="6"/>
  <c r="U1147" i="6"/>
  <c r="Y1146" i="6"/>
  <c r="V1146" i="6" s="1"/>
  <c r="X1146" i="6" s="1"/>
  <c r="W1146" i="6"/>
  <c r="U1146" i="6"/>
  <c r="Y1145" i="6"/>
  <c r="V1145" i="6" s="1"/>
  <c r="W1145" i="6"/>
  <c r="U1145" i="6"/>
  <c r="Y1144" i="6"/>
  <c r="V1144" i="6" s="1"/>
  <c r="W1144" i="6"/>
  <c r="U1144" i="6"/>
  <c r="Y1143" i="6"/>
  <c r="W1143" i="6"/>
  <c r="V1143" i="6"/>
  <c r="U1143" i="6"/>
  <c r="Y1142" i="6"/>
  <c r="W1142" i="6"/>
  <c r="V1142" i="6"/>
  <c r="U1142" i="6"/>
  <c r="Y1141" i="6"/>
  <c r="V1141" i="6" s="1"/>
  <c r="W1141" i="6"/>
  <c r="U1141" i="6"/>
  <c r="Y1140" i="6"/>
  <c r="V1140" i="6" s="1"/>
  <c r="W1140" i="6"/>
  <c r="U1140" i="6"/>
  <c r="Y1139" i="6"/>
  <c r="V1139" i="6" s="1"/>
  <c r="W1139" i="6"/>
  <c r="U1139" i="6"/>
  <c r="Y1138" i="6"/>
  <c r="V1138" i="6" s="1"/>
  <c r="X1138" i="6" s="1"/>
  <c r="W1138" i="6"/>
  <c r="U1138" i="6"/>
  <c r="Y1137" i="6"/>
  <c r="V1137" i="6" s="1"/>
  <c r="W1137" i="6"/>
  <c r="U1137" i="6"/>
  <c r="Y1136" i="6"/>
  <c r="V1136" i="6" s="1"/>
  <c r="W1136" i="6"/>
  <c r="U1136" i="6"/>
  <c r="Y1135" i="6"/>
  <c r="V1135" i="6" s="1"/>
  <c r="W1135" i="6"/>
  <c r="U1135" i="6"/>
  <c r="Y1134" i="6"/>
  <c r="V1134" i="6" s="1"/>
  <c r="W1134" i="6"/>
  <c r="U1134" i="6"/>
  <c r="Y1133" i="6"/>
  <c r="W1133" i="6"/>
  <c r="V1133" i="6"/>
  <c r="U1133" i="6"/>
  <c r="Y1132" i="6"/>
  <c r="V1132" i="6" s="1"/>
  <c r="W1132" i="6"/>
  <c r="U1132" i="6"/>
  <c r="Y1131" i="6"/>
  <c r="V1131" i="6" s="1"/>
  <c r="W1131" i="6"/>
  <c r="U1131" i="6"/>
  <c r="Y1130" i="6"/>
  <c r="V1130" i="6" s="1"/>
  <c r="W1130" i="6"/>
  <c r="U1130" i="6"/>
  <c r="Y1129" i="6"/>
  <c r="V1129" i="6" s="1"/>
  <c r="W1129" i="6"/>
  <c r="U1129" i="6"/>
  <c r="Y1128" i="6"/>
  <c r="V1128" i="6" s="1"/>
  <c r="W1128" i="6"/>
  <c r="U1128" i="6"/>
  <c r="Y1127" i="6"/>
  <c r="V1127" i="6" s="1"/>
  <c r="W1127" i="6"/>
  <c r="U1127" i="6"/>
  <c r="Y1126" i="6"/>
  <c r="W1126" i="6"/>
  <c r="V1126" i="6"/>
  <c r="U1126" i="6"/>
  <c r="Y1125" i="6"/>
  <c r="V1125" i="6" s="1"/>
  <c r="W1125" i="6"/>
  <c r="U1125" i="6"/>
  <c r="Y1124" i="6"/>
  <c r="V1124" i="6" s="1"/>
  <c r="W1124" i="6"/>
  <c r="U1124" i="6"/>
  <c r="Y1123" i="6"/>
  <c r="V1123" i="6" s="1"/>
  <c r="W1123" i="6"/>
  <c r="U1123" i="6"/>
  <c r="Y1122" i="6"/>
  <c r="V1122" i="6" s="1"/>
  <c r="W1122" i="6"/>
  <c r="U1122" i="6"/>
  <c r="Y1121" i="6"/>
  <c r="V1121" i="6" s="1"/>
  <c r="W1121" i="6"/>
  <c r="U1121" i="6"/>
  <c r="Y1120" i="6"/>
  <c r="V1120" i="6" s="1"/>
  <c r="W1120" i="6"/>
  <c r="U1120" i="6"/>
  <c r="Y1119" i="6"/>
  <c r="V1119" i="6" s="1"/>
  <c r="W1119" i="6"/>
  <c r="U1119" i="6"/>
  <c r="Y1118" i="6"/>
  <c r="V1118" i="6" s="1"/>
  <c r="X1118" i="6" s="1"/>
  <c r="W1118" i="6"/>
  <c r="U1118" i="6"/>
  <c r="Y1117" i="6"/>
  <c r="V1117" i="6" s="1"/>
  <c r="X1117" i="6" s="1"/>
  <c r="W1117" i="6"/>
  <c r="U1117" i="6"/>
  <c r="Y1116" i="6"/>
  <c r="V1116" i="6" s="1"/>
  <c r="W1116" i="6"/>
  <c r="U1116" i="6"/>
  <c r="Y1115" i="6"/>
  <c r="V1115" i="6" s="1"/>
  <c r="W1115" i="6"/>
  <c r="U1115" i="6"/>
  <c r="Y1114" i="6"/>
  <c r="V1114" i="6" s="1"/>
  <c r="W1114" i="6"/>
  <c r="U1114" i="6"/>
  <c r="Y1113" i="6"/>
  <c r="V1113" i="6" s="1"/>
  <c r="W1113" i="6"/>
  <c r="U1113" i="6"/>
  <c r="Y1112" i="6"/>
  <c r="V1112" i="6" s="1"/>
  <c r="W1112" i="6"/>
  <c r="U1112" i="6"/>
  <c r="Y1111" i="6"/>
  <c r="V1111" i="6" s="1"/>
  <c r="W1111" i="6"/>
  <c r="U1111" i="6"/>
  <c r="Y1110" i="6"/>
  <c r="V1110" i="6" s="1"/>
  <c r="W1110" i="6"/>
  <c r="U1110" i="6"/>
  <c r="Y1109" i="6"/>
  <c r="V1109" i="6" s="1"/>
  <c r="X1109" i="6" s="1"/>
  <c r="W1109" i="6"/>
  <c r="U1109" i="6"/>
  <c r="Y1108" i="6"/>
  <c r="V1108" i="6" s="1"/>
  <c r="W1108" i="6"/>
  <c r="U1108" i="6"/>
  <c r="Y1107" i="6"/>
  <c r="V1107" i="6" s="1"/>
  <c r="W1107" i="6"/>
  <c r="U1107" i="6"/>
  <c r="Y1106" i="6"/>
  <c r="W1106" i="6"/>
  <c r="V1106" i="6"/>
  <c r="U1106" i="6"/>
  <c r="Y1105" i="6"/>
  <c r="V1105" i="6" s="1"/>
  <c r="W1105" i="6"/>
  <c r="U1105" i="6"/>
  <c r="Y1104" i="6"/>
  <c r="W1104" i="6"/>
  <c r="V1104" i="6"/>
  <c r="X1104" i="6" s="1"/>
  <c r="U1104" i="6"/>
  <c r="Y1103" i="6"/>
  <c r="V1103" i="6" s="1"/>
  <c r="W1103" i="6"/>
  <c r="U1103" i="6"/>
  <c r="Y1102" i="6"/>
  <c r="W1102" i="6"/>
  <c r="V1102" i="6"/>
  <c r="U1102" i="6"/>
  <c r="Y1101" i="6"/>
  <c r="V1101" i="6" s="1"/>
  <c r="W1101" i="6"/>
  <c r="U1101" i="6"/>
  <c r="Y1100" i="6"/>
  <c r="V1100" i="6" s="1"/>
  <c r="W1100" i="6"/>
  <c r="U1100" i="6"/>
  <c r="Y1099" i="6"/>
  <c r="V1099" i="6" s="1"/>
  <c r="W1099" i="6"/>
  <c r="U1099" i="6"/>
  <c r="Y1098" i="6"/>
  <c r="V1098" i="6" s="1"/>
  <c r="X1098" i="6" s="1"/>
  <c r="W1098" i="6"/>
  <c r="U1098" i="6"/>
  <c r="Y1097" i="6"/>
  <c r="V1097" i="6" s="1"/>
  <c r="W1097" i="6"/>
  <c r="U1097" i="6"/>
  <c r="Y1096" i="6"/>
  <c r="V1096" i="6" s="1"/>
  <c r="W1096" i="6"/>
  <c r="U1096" i="6"/>
  <c r="Y1095" i="6"/>
  <c r="V1095" i="6" s="1"/>
  <c r="W1095" i="6"/>
  <c r="U1095" i="6"/>
  <c r="Y1094" i="6"/>
  <c r="V1094" i="6" s="1"/>
  <c r="W1094" i="6"/>
  <c r="U1094" i="6"/>
  <c r="Y1093" i="6"/>
  <c r="V1093" i="6" s="1"/>
  <c r="W1093" i="6"/>
  <c r="U1093" i="6"/>
  <c r="Y1092" i="6"/>
  <c r="V1092" i="6" s="1"/>
  <c r="W1092" i="6"/>
  <c r="U1092" i="6"/>
  <c r="Y1091" i="6"/>
  <c r="V1091" i="6" s="1"/>
  <c r="W1091" i="6"/>
  <c r="U1091" i="6"/>
  <c r="Y1090" i="6"/>
  <c r="V1090" i="6" s="1"/>
  <c r="W1090" i="6"/>
  <c r="U1090" i="6"/>
  <c r="Y1089" i="6"/>
  <c r="V1089" i="6" s="1"/>
  <c r="X1089" i="6" s="1"/>
  <c r="W1089" i="6"/>
  <c r="U1089" i="6"/>
  <c r="Y1088" i="6"/>
  <c r="V1088" i="6" s="1"/>
  <c r="X1088" i="6" s="1"/>
  <c r="W1088" i="6"/>
  <c r="U1088" i="6"/>
  <c r="Y1087" i="6"/>
  <c r="V1087" i="6" s="1"/>
  <c r="W1087" i="6"/>
  <c r="U1087" i="6"/>
  <c r="Y1086" i="6"/>
  <c r="V1086" i="6" s="1"/>
  <c r="W1086" i="6"/>
  <c r="U1086" i="6"/>
  <c r="Y1085" i="6"/>
  <c r="V1085" i="6" s="1"/>
  <c r="W1085" i="6"/>
  <c r="U1085" i="6"/>
  <c r="Y1084" i="6"/>
  <c r="V1084" i="6" s="1"/>
  <c r="W1084" i="6"/>
  <c r="U1084" i="6"/>
  <c r="Y1083" i="6"/>
  <c r="V1083" i="6" s="1"/>
  <c r="W1083" i="6"/>
  <c r="U1083" i="6"/>
  <c r="Y1082" i="6"/>
  <c r="V1082" i="6" s="1"/>
  <c r="X1082" i="6" s="1"/>
  <c r="W1082" i="6"/>
  <c r="U1082" i="6"/>
  <c r="Y1081" i="6"/>
  <c r="V1081" i="6" s="1"/>
  <c r="W1081" i="6"/>
  <c r="U1081" i="6"/>
  <c r="Y1080" i="6"/>
  <c r="V1080" i="6" s="1"/>
  <c r="W1080" i="6"/>
  <c r="U1080" i="6"/>
  <c r="Y1079" i="6"/>
  <c r="V1079" i="6" s="1"/>
  <c r="W1079" i="6"/>
  <c r="U1079" i="6"/>
  <c r="Y1078" i="6"/>
  <c r="V1078" i="6" s="1"/>
  <c r="W1078" i="6"/>
  <c r="U1078" i="6"/>
  <c r="Y1077" i="6"/>
  <c r="V1077" i="6" s="1"/>
  <c r="W1077" i="6"/>
  <c r="U1077" i="6"/>
  <c r="Y1076" i="6"/>
  <c r="V1076" i="6" s="1"/>
  <c r="W1076" i="6"/>
  <c r="U1076" i="6"/>
  <c r="Y1075" i="6"/>
  <c r="W1075" i="6"/>
  <c r="V1075" i="6"/>
  <c r="U1075" i="6"/>
  <c r="Y1074" i="6"/>
  <c r="V1074" i="6" s="1"/>
  <c r="W1074" i="6"/>
  <c r="U1074" i="6"/>
  <c r="Y1073" i="6"/>
  <c r="V1073" i="6" s="1"/>
  <c r="W1073" i="6"/>
  <c r="U1073" i="6"/>
  <c r="Y1072" i="6"/>
  <c r="V1072" i="6" s="1"/>
  <c r="X1072" i="6" s="1"/>
  <c r="W1072" i="6"/>
  <c r="U1072" i="6"/>
  <c r="Y1071" i="6"/>
  <c r="V1071" i="6" s="1"/>
  <c r="W1071" i="6"/>
  <c r="U1071" i="6"/>
  <c r="Y1070" i="6"/>
  <c r="V1070" i="6" s="1"/>
  <c r="W1070" i="6"/>
  <c r="U1070" i="6"/>
  <c r="Y1069" i="6"/>
  <c r="V1069" i="6" s="1"/>
  <c r="W1069" i="6"/>
  <c r="U1069" i="6"/>
  <c r="Y1068" i="6"/>
  <c r="V1068" i="6" s="1"/>
  <c r="W1068" i="6"/>
  <c r="U1068" i="6"/>
  <c r="Y1067" i="6"/>
  <c r="V1067" i="6" s="1"/>
  <c r="X1067" i="6" s="1"/>
  <c r="W1067" i="6"/>
  <c r="U1067" i="6"/>
  <c r="Y1066" i="6"/>
  <c r="V1066" i="6" s="1"/>
  <c r="X1066" i="6" s="1"/>
  <c r="W1066" i="6"/>
  <c r="U1066" i="6"/>
  <c r="Y1065" i="6"/>
  <c r="V1065" i="6" s="1"/>
  <c r="X1065" i="6" s="1"/>
  <c r="W1065" i="6"/>
  <c r="U1065" i="6"/>
  <c r="Y1064" i="6"/>
  <c r="V1064" i="6" s="1"/>
  <c r="W1064" i="6"/>
  <c r="U1064" i="6"/>
  <c r="Y1063" i="6"/>
  <c r="V1063" i="6" s="1"/>
  <c r="W1063" i="6"/>
  <c r="U1063" i="6"/>
  <c r="Y1062" i="6"/>
  <c r="V1062" i="6" s="1"/>
  <c r="W1062" i="6"/>
  <c r="U1062" i="6"/>
  <c r="Y1061" i="6"/>
  <c r="W1061" i="6"/>
  <c r="V1061" i="6"/>
  <c r="U1061" i="6"/>
  <c r="Y1060" i="6"/>
  <c r="V1060" i="6" s="1"/>
  <c r="W1060" i="6"/>
  <c r="U1060" i="6"/>
  <c r="Y1059" i="6"/>
  <c r="V1059" i="6" s="1"/>
  <c r="W1059" i="6"/>
  <c r="U1059" i="6"/>
  <c r="Y1058" i="6"/>
  <c r="V1058" i="6" s="1"/>
  <c r="X1058" i="6" s="1"/>
  <c r="W1058" i="6"/>
  <c r="U1058" i="6"/>
  <c r="Y1057" i="6"/>
  <c r="V1057" i="6" s="1"/>
  <c r="W1057" i="6"/>
  <c r="U1057" i="6"/>
  <c r="Y1056" i="6"/>
  <c r="V1056" i="6" s="1"/>
  <c r="W1056" i="6"/>
  <c r="U1056" i="6"/>
  <c r="Y1055" i="6"/>
  <c r="V1055" i="6" s="1"/>
  <c r="W1055" i="6"/>
  <c r="U1055" i="6"/>
  <c r="Y1054" i="6"/>
  <c r="V1054" i="6" s="1"/>
  <c r="W1054" i="6"/>
  <c r="U1054" i="6"/>
  <c r="Y1053" i="6"/>
  <c r="V1053" i="6" s="1"/>
  <c r="W1053" i="6"/>
  <c r="U1053" i="6"/>
  <c r="Y1052" i="6"/>
  <c r="V1052" i="6" s="1"/>
  <c r="W1052" i="6"/>
  <c r="U1052" i="6"/>
  <c r="Y1051" i="6"/>
  <c r="V1051" i="6" s="1"/>
  <c r="W1051" i="6"/>
  <c r="U1051" i="6"/>
  <c r="Y1050" i="6"/>
  <c r="W1050" i="6"/>
  <c r="V1050" i="6"/>
  <c r="U1050" i="6"/>
  <c r="Y1049" i="6"/>
  <c r="V1049" i="6" s="1"/>
  <c r="W1049" i="6"/>
  <c r="U1049" i="6"/>
  <c r="Y1048" i="6"/>
  <c r="V1048" i="6" s="1"/>
  <c r="W1048" i="6"/>
  <c r="U1048" i="6"/>
  <c r="Y1047" i="6"/>
  <c r="V1047" i="6" s="1"/>
  <c r="X1047" i="6" s="1"/>
  <c r="W1047" i="6"/>
  <c r="U1047" i="6"/>
  <c r="Y1046" i="6"/>
  <c r="V1046" i="6" s="1"/>
  <c r="W1046" i="6"/>
  <c r="U1046" i="6"/>
  <c r="Y1045" i="6"/>
  <c r="V1045" i="6" s="1"/>
  <c r="W1045" i="6"/>
  <c r="U1045" i="6"/>
  <c r="Y1044" i="6"/>
  <c r="V1044" i="6" s="1"/>
  <c r="W1044" i="6"/>
  <c r="U1044" i="6"/>
  <c r="Y1043" i="6"/>
  <c r="V1043" i="6" s="1"/>
  <c r="W1043" i="6"/>
  <c r="U1043" i="6"/>
  <c r="Y1042" i="6"/>
  <c r="V1042" i="6" s="1"/>
  <c r="W1042" i="6"/>
  <c r="U1042" i="6"/>
  <c r="Y1041" i="6"/>
  <c r="V1041" i="6" s="1"/>
  <c r="W1041" i="6"/>
  <c r="U1041" i="6"/>
  <c r="Y1040" i="6"/>
  <c r="V1040" i="6" s="1"/>
  <c r="W1040" i="6"/>
  <c r="U1040" i="6"/>
  <c r="Y1039" i="6"/>
  <c r="V1039" i="6" s="1"/>
  <c r="W1039" i="6"/>
  <c r="U1039" i="6"/>
  <c r="Y1038" i="6"/>
  <c r="V1038" i="6" s="1"/>
  <c r="W1038" i="6"/>
  <c r="U1038" i="6"/>
  <c r="Y1037" i="6"/>
  <c r="V1037" i="6" s="1"/>
  <c r="W1037" i="6"/>
  <c r="U1037" i="6"/>
  <c r="Y1036" i="6"/>
  <c r="V1036" i="6" s="1"/>
  <c r="W1036" i="6"/>
  <c r="U1036" i="6"/>
  <c r="Y1035" i="6"/>
  <c r="V1035" i="6" s="1"/>
  <c r="W1035" i="6"/>
  <c r="U1035" i="6"/>
  <c r="Y1034" i="6"/>
  <c r="V1034" i="6" s="1"/>
  <c r="X1034" i="6" s="1"/>
  <c r="W1034" i="6"/>
  <c r="U1034" i="6"/>
  <c r="Y1033" i="6"/>
  <c r="V1033" i="6" s="1"/>
  <c r="W1033" i="6"/>
  <c r="U1033" i="6"/>
  <c r="Y1032" i="6"/>
  <c r="V1032" i="6" s="1"/>
  <c r="W1032" i="6"/>
  <c r="U1032" i="6"/>
  <c r="Y1031" i="6"/>
  <c r="V1031" i="6" s="1"/>
  <c r="W1031" i="6"/>
  <c r="U1031" i="6"/>
  <c r="Y1030" i="6"/>
  <c r="V1030" i="6" s="1"/>
  <c r="X1030" i="6" s="1"/>
  <c r="W1030" i="6"/>
  <c r="U1030" i="6"/>
  <c r="Y1029" i="6"/>
  <c r="V1029" i="6" s="1"/>
  <c r="W1029" i="6"/>
  <c r="U1029" i="6"/>
  <c r="Y1028" i="6"/>
  <c r="V1028" i="6" s="1"/>
  <c r="W1028" i="6"/>
  <c r="U1028" i="6"/>
  <c r="Y1027" i="6"/>
  <c r="V1027" i="6" s="1"/>
  <c r="W1027" i="6"/>
  <c r="U1027" i="6"/>
  <c r="Y1026" i="6"/>
  <c r="V1026" i="6" s="1"/>
  <c r="W1026" i="6"/>
  <c r="U1026" i="6"/>
  <c r="Y1025" i="6"/>
  <c r="V1025" i="6" s="1"/>
  <c r="W1025" i="6"/>
  <c r="U1025" i="6"/>
  <c r="Y1024" i="6"/>
  <c r="V1024" i="6" s="1"/>
  <c r="W1024" i="6"/>
  <c r="U1024" i="6"/>
  <c r="Y1023" i="6"/>
  <c r="V1023" i="6" s="1"/>
  <c r="W1023" i="6"/>
  <c r="U1023" i="6"/>
  <c r="Y1022" i="6"/>
  <c r="V1022" i="6" s="1"/>
  <c r="W1022" i="6"/>
  <c r="U1022" i="6"/>
  <c r="Y1021" i="6"/>
  <c r="W1021" i="6"/>
  <c r="V1021" i="6"/>
  <c r="U1021" i="6"/>
  <c r="Y1020" i="6"/>
  <c r="V1020" i="6" s="1"/>
  <c r="W1020" i="6"/>
  <c r="U1020" i="6"/>
  <c r="Y1019" i="6"/>
  <c r="V1019" i="6" s="1"/>
  <c r="W1019" i="6"/>
  <c r="U1019" i="6"/>
  <c r="Y1018" i="6"/>
  <c r="V1018" i="6" s="1"/>
  <c r="X1018" i="6" s="1"/>
  <c r="W1018" i="6"/>
  <c r="U1018" i="6"/>
  <c r="Y1017" i="6"/>
  <c r="V1017" i="6" s="1"/>
  <c r="W1017" i="6"/>
  <c r="U1017" i="6"/>
  <c r="Y1016" i="6"/>
  <c r="V1016" i="6" s="1"/>
  <c r="W1016" i="6"/>
  <c r="U1016" i="6"/>
  <c r="Y1015" i="6"/>
  <c r="W1015" i="6"/>
  <c r="V1015" i="6"/>
  <c r="U1015" i="6"/>
  <c r="Y1014" i="6"/>
  <c r="V1014" i="6" s="1"/>
  <c r="X1014" i="6" s="1"/>
  <c r="W1014" i="6"/>
  <c r="U1014" i="6"/>
  <c r="Y1013" i="6"/>
  <c r="V1013" i="6" s="1"/>
  <c r="W1013" i="6"/>
  <c r="U1013" i="6"/>
  <c r="Y1012" i="6"/>
  <c r="V1012" i="6" s="1"/>
  <c r="W1012" i="6"/>
  <c r="U1012" i="6"/>
  <c r="Y1011" i="6"/>
  <c r="V1011" i="6" s="1"/>
  <c r="X1011" i="6" s="1"/>
  <c r="W1011" i="6"/>
  <c r="U1011" i="6"/>
  <c r="Y1010" i="6"/>
  <c r="W1010" i="6"/>
  <c r="V1010" i="6"/>
  <c r="U1010" i="6"/>
  <c r="Y1009" i="6"/>
  <c r="V1009" i="6" s="1"/>
  <c r="W1009" i="6"/>
  <c r="U1009" i="6"/>
  <c r="Y1008" i="6"/>
  <c r="V1008" i="6" s="1"/>
  <c r="W1008" i="6"/>
  <c r="U1008" i="6"/>
  <c r="Y1007" i="6"/>
  <c r="V1007" i="6" s="1"/>
  <c r="W1007" i="6"/>
  <c r="U1007" i="6"/>
  <c r="Y1006" i="6"/>
  <c r="V1006" i="6" s="1"/>
  <c r="X1006" i="6" s="1"/>
  <c r="W1006" i="6"/>
  <c r="U1006" i="6"/>
  <c r="Y1005" i="6"/>
  <c r="V1005" i="6" s="1"/>
  <c r="W1005" i="6"/>
  <c r="U1005" i="6"/>
  <c r="X1005" i="6" s="1"/>
  <c r="Y1004" i="6"/>
  <c r="V1004" i="6" s="1"/>
  <c r="W1004" i="6"/>
  <c r="U1004" i="6"/>
  <c r="Y1003" i="6"/>
  <c r="V1003" i="6" s="1"/>
  <c r="W1003" i="6"/>
  <c r="U1003" i="6"/>
  <c r="Y1002" i="6"/>
  <c r="V1002" i="6" s="1"/>
  <c r="W1002" i="6"/>
  <c r="U1002" i="6"/>
  <c r="Y1001" i="6"/>
  <c r="V1001" i="6" s="1"/>
  <c r="W1001" i="6"/>
  <c r="U1001" i="6"/>
  <c r="Y1000" i="6"/>
  <c r="V1000" i="6" s="1"/>
  <c r="W1000" i="6"/>
  <c r="U1000" i="6"/>
  <c r="Y999" i="6"/>
  <c r="V999" i="6" s="1"/>
  <c r="W999" i="6"/>
  <c r="U999" i="6"/>
  <c r="Y998" i="6"/>
  <c r="V998" i="6" s="1"/>
  <c r="W998" i="6"/>
  <c r="U998" i="6"/>
  <c r="Y997" i="6"/>
  <c r="V997" i="6" s="1"/>
  <c r="W997" i="6"/>
  <c r="U997" i="6"/>
  <c r="Y996" i="6"/>
  <c r="V996" i="6" s="1"/>
  <c r="W996" i="6"/>
  <c r="U996" i="6"/>
  <c r="Y995" i="6"/>
  <c r="V995" i="6" s="1"/>
  <c r="W995" i="6"/>
  <c r="U995" i="6"/>
  <c r="Y994" i="6"/>
  <c r="V994" i="6" s="1"/>
  <c r="W994" i="6"/>
  <c r="U994" i="6"/>
  <c r="Y993" i="6"/>
  <c r="V993" i="6" s="1"/>
  <c r="W993" i="6"/>
  <c r="U993" i="6"/>
  <c r="Y992" i="6"/>
  <c r="V992" i="6" s="1"/>
  <c r="W992" i="6"/>
  <c r="U992" i="6"/>
  <c r="Y991" i="6"/>
  <c r="V991" i="6" s="1"/>
  <c r="W991" i="6"/>
  <c r="U991" i="6"/>
  <c r="Y990" i="6"/>
  <c r="V990" i="6" s="1"/>
  <c r="W990" i="6"/>
  <c r="U990" i="6"/>
  <c r="Y989" i="6"/>
  <c r="V989" i="6" s="1"/>
  <c r="W989" i="6"/>
  <c r="U989" i="6"/>
  <c r="Y988" i="6"/>
  <c r="V988" i="6" s="1"/>
  <c r="X988" i="6" s="1"/>
  <c r="W988" i="6"/>
  <c r="U988" i="6"/>
  <c r="Y987" i="6"/>
  <c r="V987" i="6" s="1"/>
  <c r="W987" i="6"/>
  <c r="U987" i="6"/>
  <c r="Y986" i="6"/>
  <c r="V986" i="6" s="1"/>
  <c r="X986" i="6" s="1"/>
  <c r="W986" i="6"/>
  <c r="U986" i="6"/>
  <c r="Y985" i="6"/>
  <c r="V985" i="6" s="1"/>
  <c r="W985" i="6"/>
  <c r="U985" i="6"/>
  <c r="Y984" i="6"/>
  <c r="W984" i="6"/>
  <c r="V984" i="6"/>
  <c r="U984" i="6"/>
  <c r="Y983" i="6"/>
  <c r="V983" i="6" s="1"/>
  <c r="W983" i="6"/>
  <c r="U983" i="6"/>
  <c r="Y982" i="6"/>
  <c r="V982" i="6" s="1"/>
  <c r="W982" i="6"/>
  <c r="U982" i="6"/>
  <c r="Y981" i="6"/>
  <c r="V981" i="6" s="1"/>
  <c r="W981" i="6"/>
  <c r="U981" i="6"/>
  <c r="Y980" i="6"/>
  <c r="V980" i="6" s="1"/>
  <c r="W980" i="6"/>
  <c r="U980" i="6"/>
  <c r="Y979" i="6"/>
  <c r="W979" i="6"/>
  <c r="V979" i="6"/>
  <c r="X979" i="6" s="1"/>
  <c r="U979" i="6"/>
  <c r="Y978" i="6"/>
  <c r="V978" i="6" s="1"/>
  <c r="W978" i="6"/>
  <c r="U978" i="6"/>
  <c r="Y977" i="6"/>
  <c r="W977" i="6"/>
  <c r="V977" i="6"/>
  <c r="U977" i="6"/>
  <c r="Y976" i="6"/>
  <c r="V976" i="6" s="1"/>
  <c r="W976" i="6"/>
  <c r="U976" i="6"/>
  <c r="Y975" i="6"/>
  <c r="V975" i="6" s="1"/>
  <c r="W975" i="6"/>
  <c r="U975" i="6"/>
  <c r="Y974" i="6"/>
  <c r="V974" i="6" s="1"/>
  <c r="X974" i="6" s="1"/>
  <c r="W974" i="6"/>
  <c r="U974" i="6"/>
  <c r="Y973" i="6"/>
  <c r="V973" i="6" s="1"/>
  <c r="X973" i="6" s="1"/>
  <c r="W973" i="6"/>
  <c r="U973" i="6"/>
  <c r="Y972" i="6"/>
  <c r="V972" i="6" s="1"/>
  <c r="W972" i="6"/>
  <c r="U972" i="6"/>
  <c r="Y971" i="6"/>
  <c r="V971" i="6" s="1"/>
  <c r="X971" i="6" s="1"/>
  <c r="W971" i="6"/>
  <c r="U971" i="6"/>
  <c r="Y970" i="6"/>
  <c r="V970" i="6" s="1"/>
  <c r="W970" i="6"/>
  <c r="U970" i="6"/>
  <c r="Y969" i="6"/>
  <c r="V969" i="6" s="1"/>
  <c r="W969" i="6"/>
  <c r="U969" i="6"/>
  <c r="Y968" i="6"/>
  <c r="V968" i="6" s="1"/>
  <c r="W968" i="6"/>
  <c r="U968" i="6"/>
  <c r="Y967" i="6"/>
  <c r="V967" i="6" s="1"/>
  <c r="W967" i="6"/>
  <c r="U967" i="6"/>
  <c r="Y966" i="6"/>
  <c r="V966" i="6" s="1"/>
  <c r="W966" i="6"/>
  <c r="U966" i="6"/>
  <c r="Y965" i="6"/>
  <c r="V965" i="6" s="1"/>
  <c r="W965" i="6"/>
  <c r="U965" i="6"/>
  <c r="Y964" i="6"/>
  <c r="V964" i="6" s="1"/>
  <c r="W964" i="6"/>
  <c r="U964" i="6"/>
  <c r="Y963" i="6"/>
  <c r="V963" i="6" s="1"/>
  <c r="W963" i="6"/>
  <c r="U963" i="6"/>
  <c r="Y962" i="6"/>
  <c r="V962" i="6" s="1"/>
  <c r="W962" i="6"/>
  <c r="U962" i="6"/>
  <c r="Y961" i="6"/>
  <c r="V961" i="6" s="1"/>
  <c r="W961" i="6"/>
  <c r="U961" i="6"/>
  <c r="Y960" i="6"/>
  <c r="V960" i="6" s="1"/>
  <c r="W960" i="6"/>
  <c r="U960" i="6"/>
  <c r="Y959" i="6"/>
  <c r="V959" i="6" s="1"/>
  <c r="W959" i="6"/>
  <c r="U959" i="6"/>
  <c r="Y958" i="6"/>
  <c r="V958" i="6" s="1"/>
  <c r="W958" i="6"/>
  <c r="U958" i="6"/>
  <c r="Y957" i="6"/>
  <c r="V957" i="6" s="1"/>
  <c r="W957" i="6"/>
  <c r="U957" i="6"/>
  <c r="Y956" i="6"/>
  <c r="V956" i="6" s="1"/>
  <c r="W956" i="6"/>
  <c r="U956" i="6"/>
  <c r="Y955" i="6"/>
  <c r="V955" i="6" s="1"/>
  <c r="W955" i="6"/>
  <c r="U955" i="6"/>
  <c r="Y954" i="6"/>
  <c r="V954" i="6" s="1"/>
  <c r="W954" i="6"/>
  <c r="U954" i="6"/>
  <c r="Y953" i="6"/>
  <c r="V953" i="6" s="1"/>
  <c r="W953" i="6"/>
  <c r="U953" i="6"/>
  <c r="Y952" i="6"/>
  <c r="W952" i="6"/>
  <c r="V952" i="6"/>
  <c r="U952" i="6"/>
  <c r="Y951" i="6"/>
  <c r="V951" i="6" s="1"/>
  <c r="X951" i="6" s="1"/>
  <c r="W951" i="6"/>
  <c r="U951" i="6"/>
  <c r="Y950" i="6"/>
  <c r="V950" i="6" s="1"/>
  <c r="W950" i="6"/>
  <c r="U950" i="6"/>
  <c r="Y949" i="6"/>
  <c r="W949" i="6"/>
  <c r="V949" i="6"/>
  <c r="U949" i="6"/>
  <c r="Y948" i="6"/>
  <c r="V948" i="6" s="1"/>
  <c r="W948" i="6"/>
  <c r="U948" i="6"/>
  <c r="Y947" i="6"/>
  <c r="V947" i="6" s="1"/>
  <c r="W947" i="6"/>
  <c r="U947" i="6"/>
  <c r="Y946" i="6"/>
  <c r="V946" i="6" s="1"/>
  <c r="W946" i="6"/>
  <c r="U946" i="6"/>
  <c r="Y945" i="6"/>
  <c r="V945" i="6" s="1"/>
  <c r="W945" i="6"/>
  <c r="U945" i="6"/>
  <c r="Y944" i="6"/>
  <c r="W944" i="6"/>
  <c r="V944" i="6"/>
  <c r="U944" i="6"/>
  <c r="Y943" i="6"/>
  <c r="V943" i="6" s="1"/>
  <c r="W943" i="6"/>
  <c r="U943" i="6"/>
  <c r="Y942" i="6"/>
  <c r="V942" i="6" s="1"/>
  <c r="W942" i="6"/>
  <c r="U942" i="6"/>
  <c r="Y941" i="6"/>
  <c r="V941" i="6" s="1"/>
  <c r="W941" i="6"/>
  <c r="U941" i="6"/>
  <c r="Y940" i="6"/>
  <c r="V940" i="6" s="1"/>
  <c r="W940" i="6"/>
  <c r="U940" i="6"/>
  <c r="Y939" i="6"/>
  <c r="V939" i="6" s="1"/>
  <c r="W939" i="6"/>
  <c r="U939" i="6"/>
  <c r="Y938" i="6"/>
  <c r="V938" i="6" s="1"/>
  <c r="W938" i="6"/>
  <c r="U938" i="6"/>
  <c r="Y937" i="6"/>
  <c r="V937" i="6" s="1"/>
  <c r="W937" i="6"/>
  <c r="U937" i="6"/>
  <c r="Y936" i="6"/>
  <c r="V936" i="6" s="1"/>
  <c r="W936" i="6"/>
  <c r="U936" i="6"/>
  <c r="Y935" i="6"/>
  <c r="V935" i="6" s="1"/>
  <c r="X935" i="6" s="1"/>
  <c r="W935" i="6"/>
  <c r="U935" i="6"/>
  <c r="Y934" i="6"/>
  <c r="V934" i="6" s="1"/>
  <c r="W934" i="6"/>
  <c r="U934" i="6"/>
  <c r="Y933" i="6"/>
  <c r="V933" i="6" s="1"/>
  <c r="W933" i="6"/>
  <c r="U933" i="6"/>
  <c r="Y932" i="6"/>
  <c r="V932" i="6" s="1"/>
  <c r="W932" i="6"/>
  <c r="U932" i="6"/>
  <c r="Y931" i="6"/>
  <c r="V931" i="6" s="1"/>
  <c r="W931" i="6"/>
  <c r="U931" i="6"/>
  <c r="Y930" i="6"/>
  <c r="V930" i="6" s="1"/>
  <c r="W930" i="6"/>
  <c r="U930" i="6"/>
  <c r="Y929" i="6"/>
  <c r="V929" i="6" s="1"/>
  <c r="W929" i="6"/>
  <c r="U929" i="6"/>
  <c r="Y928" i="6"/>
  <c r="V928" i="6" s="1"/>
  <c r="W928" i="6"/>
  <c r="U928" i="6"/>
  <c r="Y927" i="6"/>
  <c r="V927" i="6" s="1"/>
  <c r="W927" i="6"/>
  <c r="U927" i="6"/>
  <c r="Y926" i="6"/>
  <c r="V926" i="6" s="1"/>
  <c r="W926" i="6"/>
  <c r="U926" i="6"/>
  <c r="X926" i="6" s="1"/>
  <c r="Y925" i="6"/>
  <c r="V925" i="6" s="1"/>
  <c r="W925" i="6"/>
  <c r="U925" i="6"/>
  <c r="Y924" i="6"/>
  <c r="V924" i="6" s="1"/>
  <c r="W924" i="6"/>
  <c r="U924" i="6"/>
  <c r="Y923" i="6"/>
  <c r="V923" i="6" s="1"/>
  <c r="W923" i="6"/>
  <c r="U923" i="6"/>
  <c r="Y922" i="6"/>
  <c r="V922" i="6" s="1"/>
  <c r="X922" i="6" s="1"/>
  <c r="W922" i="6"/>
  <c r="U922" i="6"/>
  <c r="Y921" i="6"/>
  <c r="V921" i="6" s="1"/>
  <c r="W921" i="6"/>
  <c r="U921" i="6"/>
  <c r="Y920" i="6"/>
  <c r="V920" i="6" s="1"/>
  <c r="X920" i="6" s="1"/>
  <c r="W920" i="6"/>
  <c r="U920" i="6"/>
  <c r="Y919" i="6"/>
  <c r="W919" i="6"/>
  <c r="V919" i="6"/>
  <c r="U919" i="6"/>
  <c r="Y918" i="6"/>
  <c r="V918" i="6" s="1"/>
  <c r="W918" i="6"/>
  <c r="U918" i="6"/>
  <c r="Y917" i="6"/>
  <c r="V917" i="6" s="1"/>
  <c r="W917" i="6"/>
  <c r="U917" i="6"/>
  <c r="Y916" i="6"/>
  <c r="V916" i="6" s="1"/>
  <c r="W916" i="6"/>
  <c r="U916" i="6"/>
  <c r="Y915" i="6"/>
  <c r="V915" i="6" s="1"/>
  <c r="X915" i="6" s="1"/>
  <c r="W915" i="6"/>
  <c r="U915" i="6"/>
  <c r="Y914" i="6"/>
  <c r="V914" i="6" s="1"/>
  <c r="W914" i="6"/>
  <c r="U914" i="6"/>
  <c r="Y913" i="6"/>
  <c r="V913" i="6" s="1"/>
  <c r="W913" i="6"/>
  <c r="U913" i="6"/>
  <c r="Y912" i="6"/>
  <c r="V912" i="6" s="1"/>
  <c r="X912" i="6" s="1"/>
  <c r="W912" i="6"/>
  <c r="U912" i="6"/>
  <c r="Y911" i="6"/>
  <c r="V911" i="6" s="1"/>
  <c r="W911" i="6"/>
  <c r="U911" i="6"/>
  <c r="Y910" i="6"/>
  <c r="V910" i="6" s="1"/>
  <c r="W910" i="6"/>
  <c r="U910" i="6"/>
  <c r="Y909" i="6"/>
  <c r="V909" i="6" s="1"/>
  <c r="W909" i="6"/>
  <c r="U909" i="6"/>
  <c r="Y908" i="6"/>
  <c r="V908" i="6" s="1"/>
  <c r="W908" i="6"/>
  <c r="U908" i="6"/>
  <c r="Y907" i="6"/>
  <c r="V907" i="6" s="1"/>
  <c r="W907" i="6"/>
  <c r="U907" i="6"/>
  <c r="Y906" i="6"/>
  <c r="V906" i="6" s="1"/>
  <c r="W906" i="6"/>
  <c r="U906" i="6"/>
  <c r="Y905" i="6"/>
  <c r="V905" i="6" s="1"/>
  <c r="W905" i="6"/>
  <c r="U905" i="6"/>
  <c r="Y904" i="6"/>
  <c r="V904" i="6" s="1"/>
  <c r="W904" i="6"/>
  <c r="U904" i="6"/>
  <c r="Y903" i="6"/>
  <c r="W903" i="6"/>
  <c r="V903" i="6"/>
  <c r="X903" i="6" s="1"/>
  <c r="U903" i="6"/>
  <c r="Y902" i="6"/>
  <c r="V902" i="6" s="1"/>
  <c r="W902" i="6"/>
  <c r="U902" i="6"/>
  <c r="Y901" i="6"/>
  <c r="V901" i="6" s="1"/>
  <c r="W901" i="6"/>
  <c r="U901" i="6"/>
  <c r="Y900" i="6"/>
  <c r="V900" i="6" s="1"/>
  <c r="W900" i="6"/>
  <c r="U900" i="6"/>
  <c r="Y899" i="6"/>
  <c r="V899" i="6" s="1"/>
  <c r="W899" i="6"/>
  <c r="U899" i="6"/>
  <c r="Y898" i="6"/>
  <c r="V898" i="6" s="1"/>
  <c r="W898" i="6"/>
  <c r="U898" i="6"/>
  <c r="Y897" i="6"/>
  <c r="V897" i="6" s="1"/>
  <c r="W897" i="6"/>
  <c r="U897" i="6"/>
  <c r="Y896" i="6"/>
  <c r="V896" i="6" s="1"/>
  <c r="W896" i="6"/>
  <c r="U896" i="6"/>
  <c r="Y895" i="6"/>
  <c r="V895" i="6" s="1"/>
  <c r="W895" i="6"/>
  <c r="U895" i="6"/>
  <c r="Y894" i="6"/>
  <c r="V894" i="6" s="1"/>
  <c r="W894" i="6"/>
  <c r="U894" i="6"/>
  <c r="Y893" i="6"/>
  <c r="V893" i="6" s="1"/>
  <c r="X893" i="6" s="1"/>
  <c r="W893" i="6"/>
  <c r="U893" i="6"/>
  <c r="Y892" i="6"/>
  <c r="V892" i="6" s="1"/>
  <c r="W892" i="6"/>
  <c r="U892" i="6"/>
  <c r="Y891" i="6"/>
  <c r="V891" i="6" s="1"/>
  <c r="W891" i="6"/>
  <c r="U891" i="6"/>
  <c r="Y890" i="6"/>
  <c r="V890" i="6" s="1"/>
  <c r="W890" i="6"/>
  <c r="U890" i="6"/>
  <c r="Y889" i="6"/>
  <c r="V889" i="6" s="1"/>
  <c r="W889" i="6"/>
  <c r="U889" i="6"/>
  <c r="Y888" i="6"/>
  <c r="V888" i="6" s="1"/>
  <c r="W888" i="6"/>
  <c r="U888" i="6"/>
  <c r="Y887" i="6"/>
  <c r="V887" i="6" s="1"/>
  <c r="W887" i="6"/>
  <c r="U887" i="6"/>
  <c r="Y886" i="6"/>
  <c r="V886" i="6" s="1"/>
  <c r="W886" i="6"/>
  <c r="U886" i="6"/>
  <c r="Y885" i="6"/>
  <c r="V885" i="6" s="1"/>
  <c r="X885" i="6" s="1"/>
  <c r="W885" i="6"/>
  <c r="U885" i="6"/>
  <c r="Y884" i="6"/>
  <c r="V884" i="6" s="1"/>
  <c r="W884" i="6"/>
  <c r="U884" i="6"/>
  <c r="Y883" i="6"/>
  <c r="V883" i="6" s="1"/>
  <c r="X883" i="6" s="1"/>
  <c r="W883" i="6"/>
  <c r="U883" i="6"/>
  <c r="Y882" i="6"/>
  <c r="V882" i="6" s="1"/>
  <c r="W882" i="6"/>
  <c r="U882" i="6"/>
  <c r="Y881" i="6"/>
  <c r="V881" i="6" s="1"/>
  <c r="W881" i="6"/>
  <c r="U881" i="6"/>
  <c r="Y880" i="6"/>
  <c r="V880" i="6" s="1"/>
  <c r="X880" i="6" s="1"/>
  <c r="W880" i="6"/>
  <c r="U880" i="6"/>
  <c r="Y879" i="6"/>
  <c r="V879" i="6" s="1"/>
  <c r="W879" i="6"/>
  <c r="U879" i="6"/>
  <c r="Y878" i="6"/>
  <c r="V878" i="6" s="1"/>
  <c r="W878" i="6"/>
  <c r="U878" i="6"/>
  <c r="Y877" i="6"/>
  <c r="V877" i="6" s="1"/>
  <c r="W877" i="6"/>
  <c r="U877" i="6"/>
  <c r="Y876" i="6"/>
  <c r="V876" i="6" s="1"/>
  <c r="W876" i="6"/>
  <c r="U876" i="6"/>
  <c r="Y875" i="6"/>
  <c r="V875" i="6" s="1"/>
  <c r="X875" i="6" s="1"/>
  <c r="W875" i="6"/>
  <c r="U875" i="6"/>
  <c r="Y874" i="6"/>
  <c r="V874" i="6" s="1"/>
  <c r="X874" i="6" s="1"/>
  <c r="W874" i="6"/>
  <c r="U874" i="6"/>
  <c r="Y873" i="6"/>
  <c r="V873" i="6" s="1"/>
  <c r="W873" i="6"/>
  <c r="U873" i="6"/>
  <c r="Y872" i="6"/>
  <c r="V872" i="6" s="1"/>
  <c r="X872" i="6" s="1"/>
  <c r="W872" i="6"/>
  <c r="U872" i="6"/>
  <c r="Y871" i="6"/>
  <c r="V871" i="6" s="1"/>
  <c r="W871" i="6"/>
  <c r="U871" i="6"/>
  <c r="Y870" i="6"/>
  <c r="V870" i="6" s="1"/>
  <c r="W870" i="6"/>
  <c r="U870" i="6"/>
  <c r="Y869" i="6"/>
  <c r="V869" i="6" s="1"/>
  <c r="X869" i="6" s="1"/>
  <c r="W869" i="6"/>
  <c r="U869" i="6"/>
  <c r="Y868" i="6"/>
  <c r="V868" i="6" s="1"/>
  <c r="W868" i="6"/>
  <c r="U868" i="6"/>
  <c r="Y867" i="6"/>
  <c r="V867" i="6" s="1"/>
  <c r="W867" i="6"/>
  <c r="U867" i="6"/>
  <c r="Y866" i="6"/>
  <c r="V866" i="6" s="1"/>
  <c r="W866" i="6"/>
  <c r="U866" i="6"/>
  <c r="Y865" i="6"/>
  <c r="V865" i="6" s="1"/>
  <c r="W865" i="6"/>
  <c r="U865" i="6"/>
  <c r="Y864" i="6"/>
  <c r="V864" i="6" s="1"/>
  <c r="W864" i="6"/>
  <c r="U864" i="6"/>
  <c r="Y863" i="6"/>
  <c r="V863" i="6" s="1"/>
  <c r="W863" i="6"/>
  <c r="U863" i="6"/>
  <c r="Y862" i="6"/>
  <c r="V862" i="6" s="1"/>
  <c r="W862" i="6"/>
  <c r="U862" i="6"/>
  <c r="Y861" i="6"/>
  <c r="V861" i="6" s="1"/>
  <c r="W861" i="6"/>
  <c r="U861" i="6"/>
  <c r="Y860" i="6"/>
  <c r="V860" i="6" s="1"/>
  <c r="W860" i="6"/>
  <c r="U860" i="6"/>
  <c r="Y859" i="6"/>
  <c r="V859" i="6" s="1"/>
  <c r="W859" i="6"/>
  <c r="U859" i="6"/>
  <c r="Y858" i="6"/>
  <c r="V858" i="6" s="1"/>
  <c r="W858" i="6"/>
  <c r="U858" i="6"/>
  <c r="Y857" i="6"/>
  <c r="V857" i="6" s="1"/>
  <c r="W857" i="6"/>
  <c r="U857" i="6"/>
  <c r="Y856" i="6"/>
  <c r="V856" i="6" s="1"/>
  <c r="W856" i="6"/>
  <c r="U856" i="6"/>
  <c r="Y855" i="6"/>
  <c r="V855" i="6" s="1"/>
  <c r="W855" i="6"/>
  <c r="U855" i="6"/>
  <c r="Y854" i="6"/>
  <c r="V854" i="6" s="1"/>
  <c r="W854" i="6"/>
  <c r="U854" i="6"/>
  <c r="Y853" i="6"/>
  <c r="V853" i="6" s="1"/>
  <c r="X853" i="6" s="1"/>
  <c r="W853" i="6"/>
  <c r="U853" i="6"/>
  <c r="Y852" i="6"/>
  <c r="W852" i="6"/>
  <c r="V852" i="6"/>
  <c r="U852" i="6"/>
  <c r="Y851" i="6"/>
  <c r="V851" i="6" s="1"/>
  <c r="W851" i="6"/>
  <c r="U851" i="6"/>
  <c r="Y850" i="6"/>
  <c r="V850" i="6" s="1"/>
  <c r="W850" i="6"/>
  <c r="U850" i="6"/>
  <c r="Y849" i="6"/>
  <c r="V849" i="6" s="1"/>
  <c r="W849" i="6"/>
  <c r="U849" i="6"/>
  <c r="Y848" i="6"/>
  <c r="V848" i="6" s="1"/>
  <c r="X848" i="6" s="1"/>
  <c r="W848" i="6"/>
  <c r="U848" i="6"/>
  <c r="Y847" i="6"/>
  <c r="V847" i="6" s="1"/>
  <c r="W847" i="6"/>
  <c r="U847" i="6"/>
  <c r="Y846" i="6"/>
  <c r="V846" i="6" s="1"/>
  <c r="W846" i="6"/>
  <c r="U846" i="6"/>
  <c r="Y845" i="6"/>
  <c r="V845" i="6" s="1"/>
  <c r="W845" i="6"/>
  <c r="U845" i="6"/>
  <c r="Y844" i="6"/>
  <c r="V844" i="6" s="1"/>
  <c r="W844" i="6"/>
  <c r="U844" i="6"/>
  <c r="Y843" i="6"/>
  <c r="V843" i="6" s="1"/>
  <c r="X843" i="6" s="1"/>
  <c r="W843" i="6"/>
  <c r="U843" i="6"/>
  <c r="Y842" i="6"/>
  <c r="W842" i="6"/>
  <c r="V842" i="6"/>
  <c r="U842" i="6"/>
  <c r="Y841" i="6"/>
  <c r="V841" i="6" s="1"/>
  <c r="W841" i="6"/>
  <c r="U841" i="6"/>
  <c r="Y840" i="6"/>
  <c r="V840" i="6" s="1"/>
  <c r="X840" i="6" s="1"/>
  <c r="W840" i="6"/>
  <c r="U840" i="6"/>
  <c r="Y839" i="6"/>
  <c r="V839" i="6" s="1"/>
  <c r="W839" i="6"/>
  <c r="U839" i="6"/>
  <c r="Y838" i="6"/>
  <c r="V838" i="6" s="1"/>
  <c r="W838" i="6"/>
  <c r="U838" i="6"/>
  <c r="Y837" i="6"/>
  <c r="V837" i="6" s="1"/>
  <c r="W837" i="6"/>
  <c r="U837" i="6"/>
  <c r="Y836" i="6"/>
  <c r="V836" i="6" s="1"/>
  <c r="W836" i="6"/>
  <c r="U836" i="6"/>
  <c r="Y835" i="6"/>
  <c r="V835" i="6" s="1"/>
  <c r="W835" i="6"/>
  <c r="U835" i="6"/>
  <c r="Y834" i="6"/>
  <c r="V834" i="6" s="1"/>
  <c r="W834" i="6"/>
  <c r="U834" i="6"/>
  <c r="Y833" i="6"/>
  <c r="V833" i="6" s="1"/>
  <c r="W833" i="6"/>
  <c r="U833" i="6"/>
  <c r="Y832" i="6"/>
  <c r="V832" i="6" s="1"/>
  <c r="W832" i="6"/>
  <c r="U832" i="6"/>
  <c r="Y831" i="6"/>
  <c r="V831" i="6" s="1"/>
  <c r="W831" i="6"/>
  <c r="U831" i="6"/>
  <c r="Y830" i="6"/>
  <c r="V830" i="6" s="1"/>
  <c r="W830" i="6"/>
  <c r="U830" i="6"/>
  <c r="Y829" i="6"/>
  <c r="W829" i="6"/>
  <c r="V829" i="6"/>
  <c r="X829" i="6" s="1"/>
  <c r="U829" i="6"/>
  <c r="Y828" i="6"/>
  <c r="V828" i="6" s="1"/>
  <c r="W828" i="6"/>
  <c r="U828" i="6"/>
  <c r="Y827" i="6"/>
  <c r="V827" i="6" s="1"/>
  <c r="W827" i="6"/>
  <c r="U827" i="6"/>
  <c r="Y826" i="6"/>
  <c r="V826" i="6" s="1"/>
  <c r="W826" i="6"/>
  <c r="U826" i="6"/>
  <c r="Y825" i="6"/>
  <c r="V825" i="6" s="1"/>
  <c r="X825" i="6" s="1"/>
  <c r="W825" i="6"/>
  <c r="U825" i="6"/>
  <c r="Y824" i="6"/>
  <c r="V824" i="6" s="1"/>
  <c r="W824" i="6"/>
  <c r="U824" i="6"/>
  <c r="Y823" i="6"/>
  <c r="V823" i="6" s="1"/>
  <c r="W823" i="6"/>
  <c r="U823" i="6"/>
  <c r="Y822" i="6"/>
  <c r="V822" i="6" s="1"/>
  <c r="W822" i="6"/>
  <c r="U822" i="6"/>
  <c r="Y821" i="6"/>
  <c r="V821" i="6" s="1"/>
  <c r="W821" i="6"/>
  <c r="U821" i="6"/>
  <c r="Y820" i="6"/>
  <c r="V820" i="6" s="1"/>
  <c r="X820" i="6" s="1"/>
  <c r="W820" i="6"/>
  <c r="U820" i="6"/>
  <c r="Y819" i="6"/>
  <c r="V819" i="6" s="1"/>
  <c r="W819" i="6"/>
  <c r="U819" i="6"/>
  <c r="Y818" i="6"/>
  <c r="V818" i="6" s="1"/>
  <c r="W818" i="6"/>
  <c r="U818" i="6"/>
  <c r="Y817" i="6"/>
  <c r="V817" i="6" s="1"/>
  <c r="W817" i="6"/>
  <c r="U817" i="6"/>
  <c r="Y816" i="6"/>
  <c r="W816" i="6"/>
  <c r="V816" i="6"/>
  <c r="X816" i="6" s="1"/>
  <c r="U816" i="6"/>
  <c r="Y815" i="6"/>
  <c r="V815" i="6" s="1"/>
  <c r="W815" i="6"/>
  <c r="U815" i="6"/>
  <c r="Y814" i="6"/>
  <c r="V814" i="6" s="1"/>
  <c r="W814" i="6"/>
  <c r="U814" i="6"/>
  <c r="Y813" i="6"/>
  <c r="V813" i="6" s="1"/>
  <c r="W813" i="6"/>
  <c r="U813" i="6"/>
  <c r="Y812" i="6"/>
  <c r="V812" i="6" s="1"/>
  <c r="W812" i="6"/>
  <c r="U812" i="6"/>
  <c r="Y811" i="6"/>
  <c r="V811" i="6" s="1"/>
  <c r="W811" i="6"/>
  <c r="U811" i="6"/>
  <c r="Y810" i="6"/>
  <c r="V810" i="6" s="1"/>
  <c r="W810" i="6"/>
  <c r="U810" i="6"/>
  <c r="Y809" i="6"/>
  <c r="V809" i="6" s="1"/>
  <c r="W809" i="6"/>
  <c r="U809" i="6"/>
  <c r="Y808" i="6"/>
  <c r="V808" i="6" s="1"/>
  <c r="W808" i="6"/>
  <c r="U808" i="6"/>
  <c r="Y807" i="6"/>
  <c r="V807" i="6" s="1"/>
  <c r="W807" i="6"/>
  <c r="U807" i="6"/>
  <c r="Y806" i="6"/>
  <c r="V806" i="6" s="1"/>
  <c r="W806" i="6"/>
  <c r="U806" i="6"/>
  <c r="Y805" i="6"/>
  <c r="V805" i="6" s="1"/>
  <c r="X805" i="6" s="1"/>
  <c r="W805" i="6"/>
  <c r="U805" i="6"/>
  <c r="Y804" i="6"/>
  <c r="V804" i="6" s="1"/>
  <c r="W804" i="6"/>
  <c r="U804" i="6"/>
  <c r="Y803" i="6"/>
  <c r="V803" i="6" s="1"/>
  <c r="W803" i="6"/>
  <c r="U803" i="6"/>
  <c r="Y802" i="6"/>
  <c r="V802" i="6" s="1"/>
  <c r="W802" i="6"/>
  <c r="U802" i="6"/>
  <c r="Y801" i="6"/>
  <c r="V801" i="6" s="1"/>
  <c r="W801" i="6"/>
  <c r="U801" i="6"/>
  <c r="Y800" i="6"/>
  <c r="V800" i="6" s="1"/>
  <c r="X800" i="6" s="1"/>
  <c r="W800" i="6"/>
  <c r="U800" i="6"/>
  <c r="Y799" i="6"/>
  <c r="V799" i="6" s="1"/>
  <c r="W799" i="6"/>
  <c r="U799" i="6"/>
  <c r="Y798" i="6"/>
  <c r="V798" i="6" s="1"/>
  <c r="W798" i="6"/>
  <c r="U798" i="6"/>
  <c r="Y797" i="6"/>
  <c r="V797" i="6" s="1"/>
  <c r="W797" i="6"/>
  <c r="U797" i="6"/>
  <c r="Y796" i="6"/>
  <c r="V796" i="6" s="1"/>
  <c r="W796" i="6"/>
  <c r="U796" i="6"/>
  <c r="X796" i="6" s="1"/>
  <c r="Y795" i="6"/>
  <c r="V795" i="6" s="1"/>
  <c r="W795" i="6"/>
  <c r="U795" i="6"/>
  <c r="Y794" i="6"/>
  <c r="V794" i="6" s="1"/>
  <c r="X794" i="6" s="1"/>
  <c r="W794" i="6"/>
  <c r="U794" i="6"/>
  <c r="Y793" i="6"/>
  <c r="V793" i="6" s="1"/>
  <c r="W793" i="6"/>
  <c r="U793" i="6"/>
  <c r="Y792" i="6"/>
  <c r="V792" i="6" s="1"/>
  <c r="W792" i="6"/>
  <c r="U792" i="6"/>
  <c r="Y791" i="6"/>
  <c r="V791" i="6" s="1"/>
  <c r="W791" i="6"/>
  <c r="U791" i="6"/>
  <c r="Y790" i="6"/>
  <c r="V790" i="6" s="1"/>
  <c r="X790" i="6" s="1"/>
  <c r="W790" i="6"/>
  <c r="U790" i="6"/>
  <c r="Y789" i="6"/>
  <c r="V789" i="6" s="1"/>
  <c r="W789" i="6"/>
  <c r="U789" i="6"/>
  <c r="Y788" i="6"/>
  <c r="W788" i="6"/>
  <c r="V788" i="6"/>
  <c r="X788" i="6" s="1"/>
  <c r="U788" i="6"/>
  <c r="Y787" i="6"/>
  <c r="V787" i="6" s="1"/>
  <c r="X787" i="6" s="1"/>
  <c r="W787" i="6"/>
  <c r="U787" i="6"/>
  <c r="Y786" i="6"/>
  <c r="V786" i="6" s="1"/>
  <c r="W786" i="6"/>
  <c r="U786" i="6"/>
  <c r="Y785" i="6"/>
  <c r="V785" i="6" s="1"/>
  <c r="X785" i="6" s="1"/>
  <c r="W785" i="6"/>
  <c r="U785" i="6"/>
  <c r="Y784" i="6"/>
  <c r="V784" i="6" s="1"/>
  <c r="W784" i="6"/>
  <c r="U784" i="6"/>
  <c r="Y783" i="6"/>
  <c r="V783" i="6" s="1"/>
  <c r="W783" i="6"/>
  <c r="U783" i="6"/>
  <c r="Y782" i="6"/>
  <c r="V782" i="6" s="1"/>
  <c r="W782" i="6"/>
  <c r="U782" i="6"/>
  <c r="Y781" i="6"/>
  <c r="W781" i="6"/>
  <c r="V781" i="6"/>
  <c r="U781" i="6"/>
  <c r="Y780" i="6"/>
  <c r="V780" i="6" s="1"/>
  <c r="W780" i="6"/>
  <c r="U780" i="6"/>
  <c r="Y779" i="6"/>
  <c r="V779" i="6" s="1"/>
  <c r="W779" i="6"/>
  <c r="U779" i="6"/>
  <c r="Y778" i="6"/>
  <c r="V778" i="6" s="1"/>
  <c r="W778" i="6"/>
  <c r="U778" i="6"/>
  <c r="Y777" i="6"/>
  <c r="V777" i="6" s="1"/>
  <c r="X777" i="6" s="1"/>
  <c r="W777" i="6"/>
  <c r="U777" i="6"/>
  <c r="Y776" i="6"/>
  <c r="V776" i="6" s="1"/>
  <c r="W776" i="6"/>
  <c r="U776" i="6"/>
  <c r="Y775" i="6"/>
  <c r="V775" i="6" s="1"/>
  <c r="W775" i="6"/>
  <c r="U775" i="6"/>
  <c r="Y774" i="6"/>
  <c r="V774" i="6" s="1"/>
  <c r="W774" i="6"/>
  <c r="U774" i="6"/>
  <c r="Y773" i="6"/>
  <c r="V773" i="6" s="1"/>
  <c r="W773" i="6"/>
  <c r="U773" i="6"/>
  <c r="Y772" i="6"/>
  <c r="V772" i="6" s="1"/>
  <c r="X772" i="6" s="1"/>
  <c r="W772" i="6"/>
  <c r="U772" i="6"/>
  <c r="Y771" i="6"/>
  <c r="V771" i="6" s="1"/>
  <c r="W771" i="6"/>
  <c r="U771" i="6"/>
  <c r="Y770" i="6"/>
  <c r="W770" i="6"/>
  <c r="V770" i="6"/>
  <c r="U770" i="6"/>
  <c r="Y769" i="6"/>
  <c r="V769" i="6" s="1"/>
  <c r="W769" i="6"/>
  <c r="U769" i="6"/>
  <c r="Y768" i="6"/>
  <c r="V768" i="6" s="1"/>
  <c r="W768" i="6"/>
  <c r="U768" i="6"/>
  <c r="Y767" i="6"/>
  <c r="V767" i="6" s="1"/>
  <c r="X767" i="6" s="1"/>
  <c r="W767" i="6"/>
  <c r="U767" i="6"/>
  <c r="Y766" i="6"/>
  <c r="V766" i="6" s="1"/>
  <c r="W766" i="6"/>
  <c r="U766" i="6"/>
  <c r="Y765" i="6"/>
  <c r="V765" i="6" s="1"/>
  <c r="W765" i="6"/>
  <c r="U765" i="6"/>
  <c r="Y764" i="6"/>
  <c r="V764" i="6" s="1"/>
  <c r="W764" i="6"/>
  <c r="U764" i="6"/>
  <c r="Y763" i="6"/>
  <c r="V763" i="6" s="1"/>
  <c r="W763" i="6"/>
  <c r="U763" i="6"/>
  <c r="Y762" i="6"/>
  <c r="V762" i="6" s="1"/>
  <c r="W762" i="6"/>
  <c r="U762" i="6"/>
  <c r="Y761" i="6"/>
  <c r="V761" i="6" s="1"/>
  <c r="W761" i="6"/>
  <c r="U761" i="6"/>
  <c r="Y760" i="6"/>
  <c r="V760" i="6" s="1"/>
  <c r="W760" i="6"/>
  <c r="U760" i="6"/>
  <c r="Y759" i="6"/>
  <c r="V759" i="6" s="1"/>
  <c r="W759" i="6"/>
  <c r="U759" i="6"/>
  <c r="Y758" i="6"/>
  <c r="V758" i="6" s="1"/>
  <c r="W758" i="6"/>
  <c r="U758" i="6"/>
  <c r="Y757" i="6"/>
  <c r="V757" i="6" s="1"/>
  <c r="X757" i="6" s="1"/>
  <c r="W757" i="6"/>
  <c r="U757" i="6"/>
  <c r="Y756" i="6"/>
  <c r="V756" i="6" s="1"/>
  <c r="X756" i="6" s="1"/>
  <c r="W756" i="6"/>
  <c r="U756" i="6"/>
  <c r="Y755" i="6"/>
  <c r="V755" i="6" s="1"/>
  <c r="W755" i="6"/>
  <c r="U755" i="6"/>
  <c r="Y754" i="6"/>
  <c r="V754" i="6" s="1"/>
  <c r="W754" i="6"/>
  <c r="U754" i="6"/>
  <c r="Y753" i="6"/>
  <c r="V753" i="6" s="1"/>
  <c r="W753" i="6"/>
  <c r="U753" i="6"/>
  <c r="Y752" i="6"/>
  <c r="V752" i="6" s="1"/>
  <c r="X752" i="6" s="1"/>
  <c r="W752" i="6"/>
  <c r="U752" i="6"/>
  <c r="Y751" i="6"/>
  <c r="V751" i="6" s="1"/>
  <c r="W751" i="6"/>
  <c r="U751" i="6"/>
  <c r="Y750" i="6"/>
  <c r="V750" i="6" s="1"/>
  <c r="W750" i="6"/>
  <c r="U750" i="6"/>
  <c r="Y749" i="6"/>
  <c r="V749" i="6" s="1"/>
  <c r="W749" i="6"/>
  <c r="U749" i="6"/>
  <c r="Y748" i="6"/>
  <c r="V748" i="6" s="1"/>
  <c r="W748" i="6"/>
  <c r="U748" i="6"/>
  <c r="Y747" i="6"/>
  <c r="V747" i="6" s="1"/>
  <c r="W747" i="6"/>
  <c r="U747" i="6"/>
  <c r="Y746" i="6"/>
  <c r="V746" i="6" s="1"/>
  <c r="W746" i="6"/>
  <c r="U746" i="6"/>
  <c r="Y745" i="6"/>
  <c r="V745" i="6" s="1"/>
  <c r="W745" i="6"/>
  <c r="U745" i="6"/>
  <c r="Y744" i="6"/>
  <c r="V744" i="6" s="1"/>
  <c r="W744" i="6"/>
  <c r="U744" i="6"/>
  <c r="Y743" i="6"/>
  <c r="V743" i="6" s="1"/>
  <c r="W743" i="6"/>
  <c r="U743" i="6"/>
  <c r="Y742" i="6"/>
  <c r="V742" i="6" s="1"/>
  <c r="W742" i="6"/>
  <c r="U742" i="6"/>
  <c r="Y741" i="6"/>
  <c r="V741" i="6" s="1"/>
  <c r="X741" i="6" s="1"/>
  <c r="W741" i="6"/>
  <c r="U741" i="6"/>
  <c r="Y740" i="6"/>
  <c r="V740" i="6" s="1"/>
  <c r="W740" i="6"/>
  <c r="U740" i="6"/>
  <c r="Y739" i="6"/>
  <c r="V739" i="6" s="1"/>
  <c r="W739" i="6"/>
  <c r="U739" i="6"/>
  <c r="Y738" i="6"/>
  <c r="V738" i="6" s="1"/>
  <c r="W738" i="6"/>
  <c r="U738" i="6"/>
  <c r="Y737" i="6"/>
  <c r="V737" i="6" s="1"/>
  <c r="W737" i="6"/>
  <c r="U737" i="6"/>
  <c r="Y736" i="6"/>
  <c r="V736" i="6" s="1"/>
  <c r="W736" i="6"/>
  <c r="U736" i="6"/>
  <c r="Y735" i="6"/>
  <c r="V735" i="6" s="1"/>
  <c r="W735" i="6"/>
  <c r="U735" i="6"/>
  <c r="Y734" i="6"/>
  <c r="V734" i="6" s="1"/>
  <c r="W734" i="6"/>
  <c r="U734" i="6"/>
  <c r="Y733" i="6"/>
  <c r="V733" i="6" s="1"/>
  <c r="W733" i="6"/>
  <c r="U733" i="6"/>
  <c r="Y732" i="6"/>
  <c r="V732" i="6" s="1"/>
  <c r="W732" i="6"/>
  <c r="U732" i="6"/>
  <c r="Y731" i="6"/>
  <c r="V731" i="6" s="1"/>
  <c r="W731" i="6"/>
  <c r="U731" i="6"/>
  <c r="Y730" i="6"/>
  <c r="V730" i="6" s="1"/>
  <c r="W730" i="6"/>
  <c r="U730" i="6"/>
  <c r="Y729" i="6"/>
  <c r="V729" i="6" s="1"/>
  <c r="W729" i="6"/>
  <c r="U729" i="6"/>
  <c r="Y728" i="6"/>
  <c r="V728" i="6" s="1"/>
  <c r="W728" i="6"/>
  <c r="U728" i="6"/>
  <c r="Y727" i="6"/>
  <c r="V727" i="6" s="1"/>
  <c r="W727" i="6"/>
  <c r="U727" i="6"/>
  <c r="X727" i="6" s="1"/>
  <c r="Y726" i="6"/>
  <c r="V726" i="6" s="1"/>
  <c r="W726" i="6"/>
  <c r="U726" i="6"/>
  <c r="Y725" i="6"/>
  <c r="V725" i="6" s="1"/>
  <c r="X725" i="6" s="1"/>
  <c r="W725" i="6"/>
  <c r="U725" i="6"/>
  <c r="Y724" i="6"/>
  <c r="V724" i="6" s="1"/>
  <c r="W724" i="6"/>
  <c r="U724" i="6"/>
  <c r="Y723" i="6"/>
  <c r="V723" i="6" s="1"/>
  <c r="X723" i="6" s="1"/>
  <c r="W723" i="6"/>
  <c r="U723" i="6"/>
  <c r="Y722" i="6"/>
  <c r="V722" i="6" s="1"/>
  <c r="W722" i="6"/>
  <c r="U722" i="6"/>
  <c r="Y721" i="6"/>
  <c r="V721" i="6" s="1"/>
  <c r="W721" i="6"/>
  <c r="U721" i="6"/>
  <c r="Y720" i="6"/>
  <c r="V720" i="6" s="1"/>
  <c r="W720" i="6"/>
  <c r="U720" i="6"/>
  <c r="Y719" i="6"/>
  <c r="V719" i="6" s="1"/>
  <c r="W719" i="6"/>
  <c r="U719" i="6"/>
  <c r="Y718" i="6"/>
  <c r="V718" i="6" s="1"/>
  <c r="X718" i="6" s="1"/>
  <c r="W718" i="6"/>
  <c r="U718" i="6"/>
  <c r="Y717" i="6"/>
  <c r="V717" i="6" s="1"/>
  <c r="W717" i="6"/>
  <c r="U717" i="6"/>
  <c r="Y716" i="6"/>
  <c r="V716" i="6" s="1"/>
  <c r="W716" i="6"/>
  <c r="U716" i="6"/>
  <c r="Y715" i="6"/>
  <c r="V715" i="6" s="1"/>
  <c r="W715" i="6"/>
  <c r="U715" i="6"/>
  <c r="Y714" i="6"/>
  <c r="V714" i="6" s="1"/>
  <c r="W714" i="6"/>
  <c r="U714" i="6"/>
  <c r="Y713" i="6"/>
  <c r="V713" i="6" s="1"/>
  <c r="X713" i="6" s="1"/>
  <c r="W713" i="6"/>
  <c r="U713" i="6"/>
  <c r="Y712" i="6"/>
  <c r="V712" i="6" s="1"/>
  <c r="W712" i="6"/>
  <c r="U712" i="6"/>
  <c r="Y711" i="6"/>
  <c r="V711" i="6" s="1"/>
  <c r="W711" i="6"/>
  <c r="U711" i="6"/>
  <c r="Y710" i="6"/>
  <c r="V710" i="6" s="1"/>
  <c r="W710" i="6"/>
  <c r="U710" i="6"/>
  <c r="Y709" i="6"/>
  <c r="V709" i="6" s="1"/>
  <c r="W709" i="6"/>
  <c r="U709" i="6"/>
  <c r="Y708" i="6"/>
  <c r="V708" i="6" s="1"/>
  <c r="X708" i="6" s="1"/>
  <c r="W708" i="6"/>
  <c r="U708" i="6"/>
  <c r="Y707" i="6"/>
  <c r="V707" i="6" s="1"/>
  <c r="X707" i="6" s="1"/>
  <c r="W707" i="6"/>
  <c r="U707" i="6"/>
  <c r="Y706" i="6"/>
  <c r="W706" i="6"/>
  <c r="V706" i="6"/>
  <c r="U706" i="6"/>
  <c r="Y705" i="6"/>
  <c r="V705" i="6" s="1"/>
  <c r="W705" i="6"/>
  <c r="U705" i="6"/>
  <c r="Y704" i="6"/>
  <c r="V704" i="6" s="1"/>
  <c r="W704" i="6"/>
  <c r="U704" i="6"/>
  <c r="Y703" i="6"/>
  <c r="V703" i="6" s="1"/>
  <c r="W703" i="6"/>
  <c r="U703" i="6"/>
  <c r="Y702" i="6"/>
  <c r="V702" i="6" s="1"/>
  <c r="X702" i="6" s="1"/>
  <c r="W702" i="6"/>
  <c r="U702" i="6"/>
  <c r="Y701" i="6"/>
  <c r="V701" i="6" s="1"/>
  <c r="W701" i="6"/>
  <c r="U701" i="6"/>
  <c r="Y700" i="6"/>
  <c r="V700" i="6" s="1"/>
  <c r="W700" i="6"/>
  <c r="U700" i="6"/>
  <c r="Y699" i="6"/>
  <c r="V699" i="6" s="1"/>
  <c r="W699" i="6"/>
  <c r="U699" i="6"/>
  <c r="Y698" i="6"/>
  <c r="V698" i="6" s="1"/>
  <c r="W698" i="6"/>
  <c r="U698" i="6"/>
  <c r="Y697" i="6"/>
  <c r="V697" i="6" s="1"/>
  <c r="X697" i="6" s="1"/>
  <c r="W697" i="6"/>
  <c r="U697" i="6"/>
  <c r="Y696" i="6"/>
  <c r="W696" i="6"/>
  <c r="V696" i="6"/>
  <c r="U696" i="6"/>
  <c r="Y695" i="6"/>
  <c r="V695" i="6" s="1"/>
  <c r="W695" i="6"/>
  <c r="U695" i="6"/>
  <c r="Y694" i="6"/>
  <c r="V694" i="6" s="1"/>
  <c r="W694" i="6"/>
  <c r="U694" i="6"/>
  <c r="Y693" i="6"/>
  <c r="V693" i="6" s="1"/>
  <c r="W693" i="6"/>
  <c r="U693" i="6"/>
  <c r="Y692" i="6"/>
  <c r="V692" i="6" s="1"/>
  <c r="X692" i="6" s="1"/>
  <c r="W692" i="6"/>
  <c r="U692" i="6"/>
  <c r="Y691" i="6"/>
  <c r="V691" i="6" s="1"/>
  <c r="W691" i="6"/>
  <c r="U691" i="6"/>
  <c r="Y690" i="6"/>
  <c r="V690" i="6" s="1"/>
  <c r="W690" i="6"/>
  <c r="U690" i="6"/>
  <c r="Y689" i="6"/>
  <c r="V689" i="6" s="1"/>
  <c r="W689" i="6"/>
  <c r="U689" i="6"/>
  <c r="Y688" i="6"/>
  <c r="V688" i="6" s="1"/>
  <c r="X688" i="6" s="1"/>
  <c r="W688" i="6"/>
  <c r="U688" i="6"/>
  <c r="Y687" i="6"/>
  <c r="V687" i="6" s="1"/>
  <c r="W687" i="6"/>
  <c r="U687" i="6"/>
  <c r="Y686" i="6"/>
  <c r="W686" i="6"/>
  <c r="V686" i="6"/>
  <c r="U686" i="6"/>
  <c r="Y685" i="6"/>
  <c r="V685" i="6" s="1"/>
  <c r="W685" i="6"/>
  <c r="U685" i="6"/>
  <c r="Y684" i="6"/>
  <c r="W684" i="6"/>
  <c r="V684" i="6"/>
  <c r="U684" i="6"/>
  <c r="Y683" i="6"/>
  <c r="V683" i="6" s="1"/>
  <c r="W683" i="6"/>
  <c r="U683" i="6"/>
  <c r="Y682" i="6"/>
  <c r="V682" i="6" s="1"/>
  <c r="X682" i="6" s="1"/>
  <c r="W682" i="6"/>
  <c r="U682" i="6"/>
  <c r="Y681" i="6"/>
  <c r="V681" i="6" s="1"/>
  <c r="W681" i="6"/>
  <c r="U681" i="6"/>
  <c r="Y680" i="6"/>
  <c r="V680" i="6" s="1"/>
  <c r="W680" i="6"/>
  <c r="U680" i="6"/>
  <c r="Y679" i="6"/>
  <c r="W679" i="6"/>
  <c r="V679" i="6"/>
  <c r="U679" i="6"/>
  <c r="Y678" i="6"/>
  <c r="V678" i="6" s="1"/>
  <c r="W678" i="6"/>
  <c r="U678" i="6"/>
  <c r="Y677" i="6"/>
  <c r="V677" i="6" s="1"/>
  <c r="W677" i="6"/>
  <c r="U677" i="6"/>
  <c r="Y676" i="6"/>
  <c r="V676" i="6" s="1"/>
  <c r="W676" i="6"/>
  <c r="U676" i="6"/>
  <c r="Y675" i="6"/>
  <c r="V675" i="6" s="1"/>
  <c r="W675" i="6"/>
  <c r="U675" i="6"/>
  <c r="Y674" i="6"/>
  <c r="V674" i="6" s="1"/>
  <c r="W674" i="6"/>
  <c r="U674" i="6"/>
  <c r="Y673" i="6"/>
  <c r="V673" i="6" s="1"/>
  <c r="W673" i="6"/>
  <c r="U673" i="6"/>
  <c r="Y672" i="6"/>
  <c r="V672" i="6" s="1"/>
  <c r="W672" i="6"/>
  <c r="U672" i="6"/>
  <c r="Y671" i="6"/>
  <c r="V671" i="6" s="1"/>
  <c r="W671" i="6"/>
  <c r="U671" i="6"/>
  <c r="Y670" i="6"/>
  <c r="V670" i="6" s="1"/>
  <c r="W670" i="6"/>
  <c r="U670" i="6"/>
  <c r="Y669" i="6"/>
  <c r="V669" i="6" s="1"/>
  <c r="W669" i="6"/>
  <c r="U669" i="6"/>
  <c r="Y668" i="6"/>
  <c r="V668" i="6" s="1"/>
  <c r="W668" i="6"/>
  <c r="U668" i="6"/>
  <c r="Y667" i="6"/>
  <c r="V667" i="6" s="1"/>
  <c r="W667" i="6"/>
  <c r="U667" i="6"/>
  <c r="Y666" i="6"/>
  <c r="V666" i="6" s="1"/>
  <c r="W666" i="6"/>
  <c r="U666" i="6"/>
  <c r="Y665" i="6"/>
  <c r="V665" i="6" s="1"/>
  <c r="W665" i="6"/>
  <c r="U665" i="6"/>
  <c r="Y664" i="6"/>
  <c r="V664" i="6" s="1"/>
  <c r="W664" i="6"/>
  <c r="U664" i="6"/>
  <c r="Y663" i="6"/>
  <c r="V663" i="6" s="1"/>
  <c r="W663" i="6"/>
  <c r="U663" i="6"/>
  <c r="Y662" i="6"/>
  <c r="V662" i="6" s="1"/>
  <c r="W662" i="6"/>
  <c r="U662" i="6"/>
  <c r="Y661" i="6"/>
  <c r="V661" i="6" s="1"/>
  <c r="W661" i="6"/>
  <c r="U661" i="6"/>
  <c r="Y660" i="6"/>
  <c r="V660" i="6" s="1"/>
  <c r="X660" i="6" s="1"/>
  <c r="W660" i="6"/>
  <c r="U660" i="6"/>
  <c r="Y659" i="6"/>
  <c r="V659" i="6" s="1"/>
  <c r="W659" i="6"/>
  <c r="U659" i="6"/>
  <c r="Y658" i="6"/>
  <c r="V658" i="6" s="1"/>
  <c r="W658" i="6"/>
  <c r="U658" i="6"/>
  <c r="Y657" i="6"/>
  <c r="V657" i="6" s="1"/>
  <c r="W657" i="6"/>
  <c r="U657" i="6"/>
  <c r="Y656" i="6"/>
  <c r="V656" i="6" s="1"/>
  <c r="W656" i="6"/>
  <c r="U656" i="6"/>
  <c r="Y655" i="6"/>
  <c r="V655" i="6" s="1"/>
  <c r="X655" i="6" s="1"/>
  <c r="W655" i="6"/>
  <c r="U655" i="6"/>
  <c r="Y654" i="6"/>
  <c r="V654" i="6" s="1"/>
  <c r="W654" i="6"/>
  <c r="U654" i="6"/>
  <c r="Y653" i="6"/>
  <c r="V653" i="6" s="1"/>
  <c r="W653" i="6"/>
  <c r="U653" i="6"/>
  <c r="Y652" i="6"/>
  <c r="V652" i="6" s="1"/>
  <c r="W652" i="6"/>
  <c r="U652" i="6"/>
  <c r="Y651" i="6"/>
  <c r="W651" i="6"/>
  <c r="V651" i="6"/>
  <c r="U651" i="6"/>
  <c r="Y650" i="6"/>
  <c r="V650" i="6" s="1"/>
  <c r="W650" i="6"/>
  <c r="U650" i="6"/>
  <c r="Y649" i="6"/>
  <c r="V649" i="6" s="1"/>
  <c r="W649" i="6"/>
  <c r="U649" i="6"/>
  <c r="Y648" i="6"/>
  <c r="V648" i="6" s="1"/>
  <c r="X648" i="6" s="1"/>
  <c r="W648" i="6"/>
  <c r="U648" i="6"/>
  <c r="Y647" i="6"/>
  <c r="V647" i="6" s="1"/>
  <c r="W647" i="6"/>
  <c r="U647" i="6"/>
  <c r="Y646" i="6"/>
  <c r="V646" i="6" s="1"/>
  <c r="X646" i="6" s="1"/>
  <c r="W646" i="6"/>
  <c r="U646" i="6"/>
  <c r="Y645" i="6"/>
  <c r="V645" i="6" s="1"/>
  <c r="W645" i="6"/>
  <c r="U645" i="6"/>
  <c r="Y644" i="6"/>
  <c r="V644" i="6" s="1"/>
  <c r="W644" i="6"/>
  <c r="U644" i="6"/>
  <c r="Y643" i="6"/>
  <c r="V643" i="6" s="1"/>
  <c r="X643" i="6" s="1"/>
  <c r="W643" i="6"/>
  <c r="U643" i="6"/>
  <c r="Y642" i="6"/>
  <c r="V642" i="6" s="1"/>
  <c r="X642" i="6" s="1"/>
  <c r="W642" i="6"/>
  <c r="U642" i="6"/>
  <c r="Y641" i="6"/>
  <c r="V641" i="6" s="1"/>
  <c r="W641" i="6"/>
  <c r="U641" i="6"/>
  <c r="Y640" i="6"/>
  <c r="V640" i="6" s="1"/>
  <c r="W640" i="6"/>
  <c r="U640" i="6"/>
  <c r="Y639" i="6"/>
  <c r="V639" i="6" s="1"/>
  <c r="W639" i="6"/>
  <c r="U639" i="6"/>
  <c r="Y638" i="6"/>
  <c r="V638" i="6" s="1"/>
  <c r="X638" i="6" s="1"/>
  <c r="W638" i="6"/>
  <c r="U638" i="6"/>
  <c r="Y637" i="6"/>
  <c r="V637" i="6" s="1"/>
  <c r="W637" i="6"/>
  <c r="U637" i="6"/>
  <c r="Y636" i="6"/>
  <c r="V636" i="6" s="1"/>
  <c r="W636" i="6"/>
  <c r="U636" i="6"/>
  <c r="Y635" i="6"/>
  <c r="V635" i="6" s="1"/>
  <c r="X635" i="6" s="1"/>
  <c r="W635" i="6"/>
  <c r="U635" i="6"/>
  <c r="Y634" i="6"/>
  <c r="V634" i="6" s="1"/>
  <c r="W634" i="6"/>
  <c r="U634" i="6"/>
  <c r="Y633" i="6"/>
  <c r="V633" i="6" s="1"/>
  <c r="X633" i="6" s="1"/>
  <c r="W633" i="6"/>
  <c r="U633" i="6"/>
  <c r="Y632" i="6"/>
  <c r="V632" i="6" s="1"/>
  <c r="W632" i="6"/>
  <c r="U632" i="6"/>
  <c r="Y631" i="6"/>
  <c r="V631" i="6" s="1"/>
  <c r="W631" i="6"/>
  <c r="U631" i="6"/>
  <c r="Y630" i="6"/>
  <c r="V630" i="6" s="1"/>
  <c r="W630" i="6"/>
  <c r="U630" i="6"/>
  <c r="Y629" i="6"/>
  <c r="V629" i="6" s="1"/>
  <c r="W629" i="6"/>
  <c r="U629" i="6"/>
  <c r="Y628" i="6"/>
  <c r="V628" i="6" s="1"/>
  <c r="W628" i="6"/>
  <c r="U628" i="6"/>
  <c r="Y627" i="6"/>
  <c r="V627" i="6" s="1"/>
  <c r="W627" i="6"/>
  <c r="U627" i="6"/>
  <c r="Y626" i="6"/>
  <c r="V626" i="6" s="1"/>
  <c r="W626" i="6"/>
  <c r="U626" i="6"/>
  <c r="Y625" i="6"/>
  <c r="V625" i="6" s="1"/>
  <c r="X625" i="6" s="1"/>
  <c r="W625" i="6"/>
  <c r="U625" i="6"/>
  <c r="Y624" i="6"/>
  <c r="V624" i="6" s="1"/>
  <c r="W624" i="6"/>
  <c r="U624" i="6"/>
  <c r="Y623" i="6"/>
  <c r="V623" i="6" s="1"/>
  <c r="W623" i="6"/>
  <c r="U623" i="6"/>
  <c r="Y622" i="6"/>
  <c r="V622" i="6" s="1"/>
  <c r="X622" i="6" s="1"/>
  <c r="W622" i="6"/>
  <c r="U622" i="6"/>
  <c r="Y621" i="6"/>
  <c r="V621" i="6" s="1"/>
  <c r="W621" i="6"/>
  <c r="U621" i="6"/>
  <c r="Y620" i="6"/>
  <c r="V620" i="6" s="1"/>
  <c r="X620" i="6" s="1"/>
  <c r="W620" i="6"/>
  <c r="U620" i="6"/>
  <c r="Y619" i="6"/>
  <c r="V619" i="6" s="1"/>
  <c r="W619" i="6"/>
  <c r="U619" i="6"/>
  <c r="Y618" i="6"/>
  <c r="V618" i="6" s="1"/>
  <c r="W618" i="6"/>
  <c r="U618" i="6"/>
  <c r="Y617" i="6"/>
  <c r="V617" i="6" s="1"/>
  <c r="W617" i="6"/>
  <c r="U617" i="6"/>
  <c r="Y616" i="6"/>
  <c r="V616" i="6" s="1"/>
  <c r="W616" i="6"/>
  <c r="U616" i="6"/>
  <c r="Y615" i="6"/>
  <c r="V615" i="6" s="1"/>
  <c r="W615" i="6"/>
  <c r="U615" i="6"/>
  <c r="Y614" i="6"/>
  <c r="V614" i="6" s="1"/>
  <c r="W614" i="6"/>
  <c r="U614" i="6"/>
  <c r="Y613" i="6"/>
  <c r="W613" i="6"/>
  <c r="V613" i="6"/>
  <c r="U613" i="6"/>
  <c r="Y612" i="6"/>
  <c r="V612" i="6" s="1"/>
  <c r="X612" i="6" s="1"/>
  <c r="W612" i="6"/>
  <c r="U612" i="6"/>
  <c r="Y611" i="6"/>
  <c r="V611" i="6" s="1"/>
  <c r="W611" i="6"/>
  <c r="U611" i="6"/>
  <c r="Y610" i="6"/>
  <c r="V610" i="6" s="1"/>
  <c r="W610" i="6"/>
  <c r="U610" i="6"/>
  <c r="Y609" i="6"/>
  <c r="V609" i="6" s="1"/>
  <c r="W609" i="6"/>
  <c r="U609" i="6"/>
  <c r="Y608" i="6"/>
  <c r="V608" i="6" s="1"/>
  <c r="W608" i="6"/>
  <c r="U608" i="6"/>
  <c r="Y607" i="6"/>
  <c r="V607" i="6" s="1"/>
  <c r="W607" i="6"/>
  <c r="U607" i="6"/>
  <c r="Y606" i="6"/>
  <c r="V606" i="6" s="1"/>
  <c r="W606" i="6"/>
  <c r="U606" i="6"/>
  <c r="Y605" i="6"/>
  <c r="V605" i="6" s="1"/>
  <c r="W605" i="6"/>
  <c r="U605" i="6"/>
  <c r="Y604" i="6"/>
  <c r="V604" i="6" s="1"/>
  <c r="X604" i="6" s="1"/>
  <c r="W604" i="6"/>
  <c r="U604" i="6"/>
  <c r="Y603" i="6"/>
  <c r="V603" i="6" s="1"/>
  <c r="W603" i="6"/>
  <c r="U603" i="6"/>
  <c r="Y602" i="6"/>
  <c r="V602" i="6" s="1"/>
  <c r="W602" i="6"/>
  <c r="U602" i="6"/>
  <c r="Y601" i="6"/>
  <c r="V601" i="6" s="1"/>
  <c r="W601" i="6"/>
  <c r="U601" i="6"/>
  <c r="Y600" i="6"/>
  <c r="V600" i="6" s="1"/>
  <c r="X600" i="6" s="1"/>
  <c r="W600" i="6"/>
  <c r="U600" i="6"/>
  <c r="Y599" i="6"/>
  <c r="V599" i="6" s="1"/>
  <c r="W599" i="6"/>
  <c r="U599" i="6"/>
  <c r="Y598" i="6"/>
  <c r="V598" i="6" s="1"/>
  <c r="W598" i="6"/>
  <c r="U598" i="6"/>
  <c r="Y597" i="6"/>
  <c r="V597" i="6" s="1"/>
  <c r="W597" i="6"/>
  <c r="U597" i="6"/>
  <c r="Y596" i="6"/>
  <c r="V596" i="6" s="1"/>
  <c r="W596" i="6"/>
  <c r="U596" i="6"/>
  <c r="Y595" i="6"/>
  <c r="V595" i="6" s="1"/>
  <c r="W595" i="6"/>
  <c r="U595" i="6"/>
  <c r="Y594" i="6"/>
  <c r="V594" i="6" s="1"/>
  <c r="W594" i="6"/>
  <c r="U594" i="6"/>
  <c r="Y593" i="6"/>
  <c r="V593" i="6" s="1"/>
  <c r="W593" i="6"/>
  <c r="U593" i="6"/>
  <c r="Y592" i="6"/>
  <c r="V592" i="6" s="1"/>
  <c r="W592" i="6"/>
  <c r="U592" i="6"/>
  <c r="Y591" i="6"/>
  <c r="V591" i="6" s="1"/>
  <c r="X591" i="6" s="1"/>
  <c r="W591" i="6"/>
  <c r="U591" i="6"/>
  <c r="Y590" i="6"/>
  <c r="W590" i="6"/>
  <c r="V590" i="6"/>
  <c r="X590" i="6" s="1"/>
  <c r="U590" i="6"/>
  <c r="Y589" i="6"/>
  <c r="V589" i="6" s="1"/>
  <c r="W589" i="6"/>
  <c r="U589" i="6"/>
  <c r="Y588" i="6"/>
  <c r="V588" i="6" s="1"/>
  <c r="W588" i="6"/>
  <c r="U588" i="6"/>
  <c r="Y587" i="6"/>
  <c r="V587" i="6" s="1"/>
  <c r="W587" i="6"/>
  <c r="U587" i="6"/>
  <c r="Y586" i="6"/>
  <c r="V586" i="6" s="1"/>
  <c r="X586" i="6" s="1"/>
  <c r="W586" i="6"/>
  <c r="U586" i="6"/>
  <c r="Y585" i="6"/>
  <c r="V585" i="6" s="1"/>
  <c r="W585" i="6"/>
  <c r="U585" i="6"/>
  <c r="Y584" i="6"/>
  <c r="V584" i="6" s="1"/>
  <c r="W584" i="6"/>
  <c r="U584" i="6"/>
  <c r="Y583" i="6"/>
  <c r="V583" i="6" s="1"/>
  <c r="W583" i="6"/>
  <c r="U583" i="6"/>
  <c r="Y582" i="6"/>
  <c r="V582" i="6" s="1"/>
  <c r="W582" i="6"/>
  <c r="U582" i="6"/>
  <c r="Y581" i="6"/>
  <c r="V581" i="6" s="1"/>
  <c r="X581" i="6" s="1"/>
  <c r="W581" i="6"/>
  <c r="U581" i="6"/>
  <c r="Y580" i="6"/>
  <c r="V580" i="6" s="1"/>
  <c r="W580" i="6"/>
  <c r="U580" i="6"/>
  <c r="Y579" i="6"/>
  <c r="V579" i="6" s="1"/>
  <c r="W579" i="6"/>
  <c r="U579" i="6"/>
  <c r="Y578" i="6"/>
  <c r="V578" i="6" s="1"/>
  <c r="W578" i="6"/>
  <c r="U578" i="6"/>
  <c r="Y577" i="6"/>
  <c r="W577" i="6"/>
  <c r="V577" i="6"/>
  <c r="X577" i="6" s="1"/>
  <c r="U577" i="6"/>
  <c r="Y576" i="6"/>
  <c r="V576" i="6" s="1"/>
  <c r="W576" i="6"/>
  <c r="U576" i="6"/>
  <c r="Y575" i="6"/>
  <c r="V575" i="6" s="1"/>
  <c r="W575" i="6"/>
  <c r="U575" i="6"/>
  <c r="Y574" i="6"/>
  <c r="V574" i="6" s="1"/>
  <c r="X574" i="6" s="1"/>
  <c r="W574" i="6"/>
  <c r="U574" i="6"/>
  <c r="Y573" i="6"/>
  <c r="V573" i="6" s="1"/>
  <c r="X573" i="6" s="1"/>
  <c r="W573" i="6"/>
  <c r="U573" i="6"/>
  <c r="Y572" i="6"/>
  <c r="V572" i="6" s="1"/>
  <c r="W572" i="6"/>
  <c r="U572" i="6"/>
  <c r="Y571" i="6"/>
  <c r="V571" i="6" s="1"/>
  <c r="W571" i="6"/>
  <c r="U571" i="6"/>
  <c r="Y570" i="6"/>
  <c r="V570" i="6" s="1"/>
  <c r="W570" i="6"/>
  <c r="U570" i="6"/>
  <c r="Y569" i="6"/>
  <c r="V569" i="6" s="1"/>
  <c r="W569" i="6"/>
  <c r="U569" i="6"/>
  <c r="Y568" i="6"/>
  <c r="V568" i="6" s="1"/>
  <c r="W568" i="6"/>
  <c r="U568" i="6"/>
  <c r="Y567" i="6"/>
  <c r="V567" i="6" s="1"/>
  <c r="X567" i="6" s="1"/>
  <c r="W567" i="6"/>
  <c r="U567" i="6"/>
  <c r="Y566" i="6"/>
  <c r="V566" i="6" s="1"/>
  <c r="X566" i="6" s="1"/>
  <c r="W566" i="6"/>
  <c r="U566" i="6"/>
  <c r="Y565" i="6"/>
  <c r="W565" i="6"/>
  <c r="V565" i="6"/>
  <c r="X565" i="6" s="1"/>
  <c r="U565" i="6"/>
  <c r="Y564" i="6"/>
  <c r="V564" i="6" s="1"/>
  <c r="W564" i="6"/>
  <c r="U564" i="6"/>
  <c r="Y563" i="6"/>
  <c r="V563" i="6" s="1"/>
  <c r="W563" i="6"/>
  <c r="U563" i="6"/>
  <c r="Y562" i="6"/>
  <c r="V562" i="6" s="1"/>
  <c r="X562" i="6" s="1"/>
  <c r="W562" i="6"/>
  <c r="U562" i="6"/>
  <c r="Y561" i="6"/>
  <c r="V561" i="6" s="1"/>
  <c r="X561" i="6" s="1"/>
  <c r="W561" i="6"/>
  <c r="U561" i="6"/>
  <c r="Y560" i="6"/>
  <c r="V560" i="6" s="1"/>
  <c r="W560" i="6"/>
  <c r="U560" i="6"/>
  <c r="Y559" i="6"/>
  <c r="V559" i="6" s="1"/>
  <c r="W559" i="6"/>
  <c r="U559" i="6"/>
  <c r="Y558" i="6"/>
  <c r="V558" i="6" s="1"/>
  <c r="W558" i="6"/>
  <c r="U558" i="6"/>
  <c r="Y557" i="6"/>
  <c r="V557" i="6" s="1"/>
  <c r="W557" i="6"/>
  <c r="U557" i="6"/>
  <c r="Y556" i="6"/>
  <c r="V556" i="6" s="1"/>
  <c r="W556" i="6"/>
  <c r="U556" i="6"/>
  <c r="Y555" i="6"/>
  <c r="V555" i="6" s="1"/>
  <c r="W555" i="6"/>
  <c r="U555" i="6"/>
  <c r="Y554" i="6"/>
  <c r="V554" i="6" s="1"/>
  <c r="X554" i="6" s="1"/>
  <c r="W554" i="6"/>
  <c r="U554" i="6"/>
  <c r="Y553" i="6"/>
  <c r="V553" i="6" s="1"/>
  <c r="W553" i="6"/>
  <c r="U553" i="6"/>
  <c r="Y552" i="6"/>
  <c r="V552" i="6" s="1"/>
  <c r="W552" i="6"/>
  <c r="U552" i="6"/>
  <c r="Y551" i="6"/>
  <c r="V551" i="6" s="1"/>
  <c r="W551" i="6"/>
  <c r="U551" i="6"/>
  <c r="Y550" i="6"/>
  <c r="V550" i="6" s="1"/>
  <c r="W550" i="6"/>
  <c r="U550" i="6"/>
  <c r="Y549" i="6"/>
  <c r="W549" i="6"/>
  <c r="V549" i="6"/>
  <c r="U549" i="6"/>
  <c r="Y548" i="6"/>
  <c r="V548" i="6" s="1"/>
  <c r="W548" i="6"/>
  <c r="U548" i="6"/>
  <c r="Y547" i="6"/>
  <c r="V547" i="6" s="1"/>
  <c r="W547" i="6"/>
  <c r="U547" i="6"/>
  <c r="Y546" i="6"/>
  <c r="V546" i="6" s="1"/>
  <c r="W546" i="6"/>
  <c r="U546" i="6"/>
  <c r="Y545" i="6"/>
  <c r="V545" i="6" s="1"/>
  <c r="W545" i="6"/>
  <c r="U545" i="6"/>
  <c r="Y544" i="6"/>
  <c r="V544" i="6" s="1"/>
  <c r="W544" i="6"/>
  <c r="U544" i="6"/>
  <c r="Y543" i="6"/>
  <c r="V543" i="6" s="1"/>
  <c r="W543" i="6"/>
  <c r="U543" i="6"/>
  <c r="Y542" i="6"/>
  <c r="V542" i="6" s="1"/>
  <c r="W542" i="6"/>
  <c r="U542" i="6"/>
  <c r="Y541" i="6"/>
  <c r="V541" i="6" s="1"/>
  <c r="W541" i="6"/>
  <c r="U541" i="6"/>
  <c r="Y540" i="6"/>
  <c r="V540" i="6" s="1"/>
  <c r="W540" i="6"/>
  <c r="U540" i="6"/>
  <c r="Y539" i="6"/>
  <c r="V539" i="6" s="1"/>
  <c r="X539" i="6" s="1"/>
  <c r="W539" i="6"/>
  <c r="U539" i="6"/>
  <c r="Y538" i="6"/>
  <c r="V538" i="6" s="1"/>
  <c r="X538" i="6" s="1"/>
  <c r="W538" i="6"/>
  <c r="U538" i="6"/>
  <c r="Y537" i="6"/>
  <c r="V537" i="6" s="1"/>
  <c r="W537" i="6"/>
  <c r="U537" i="6"/>
  <c r="Y536" i="6"/>
  <c r="V536" i="6" s="1"/>
  <c r="W536" i="6"/>
  <c r="U536" i="6"/>
  <c r="Y535" i="6"/>
  <c r="V535" i="6" s="1"/>
  <c r="W535" i="6"/>
  <c r="U535" i="6"/>
  <c r="Y534" i="6"/>
  <c r="V534" i="6" s="1"/>
  <c r="W534" i="6"/>
  <c r="U534" i="6"/>
  <c r="Y533" i="6"/>
  <c r="V533" i="6" s="1"/>
  <c r="W533" i="6"/>
  <c r="U533" i="6"/>
  <c r="Y532" i="6"/>
  <c r="V532" i="6" s="1"/>
  <c r="W532" i="6"/>
  <c r="U532" i="6"/>
  <c r="Y531" i="6"/>
  <c r="V531" i="6" s="1"/>
  <c r="W531" i="6"/>
  <c r="U531" i="6"/>
  <c r="Y530" i="6"/>
  <c r="V530" i="6" s="1"/>
  <c r="X530" i="6" s="1"/>
  <c r="W530" i="6"/>
  <c r="U530" i="6"/>
  <c r="Y529" i="6"/>
  <c r="V529" i="6" s="1"/>
  <c r="W529" i="6"/>
  <c r="U529" i="6"/>
  <c r="Y528" i="6"/>
  <c r="V528" i="6" s="1"/>
  <c r="W528" i="6"/>
  <c r="U528" i="6"/>
  <c r="Y527" i="6"/>
  <c r="W527" i="6"/>
  <c r="V527" i="6"/>
  <c r="U527" i="6"/>
  <c r="Y526" i="6"/>
  <c r="V526" i="6" s="1"/>
  <c r="W526" i="6"/>
  <c r="U526" i="6"/>
  <c r="Y525" i="6"/>
  <c r="V525" i="6" s="1"/>
  <c r="W525" i="6"/>
  <c r="U525" i="6"/>
  <c r="Y524" i="6"/>
  <c r="V524" i="6" s="1"/>
  <c r="W524" i="6"/>
  <c r="U524" i="6"/>
  <c r="Y523" i="6"/>
  <c r="V523" i="6" s="1"/>
  <c r="W523" i="6"/>
  <c r="U523" i="6"/>
  <c r="Y522" i="6"/>
  <c r="V522" i="6" s="1"/>
  <c r="W522" i="6"/>
  <c r="U522" i="6"/>
  <c r="Y521" i="6"/>
  <c r="V521" i="6" s="1"/>
  <c r="W521" i="6"/>
  <c r="U521" i="6"/>
  <c r="Y520" i="6"/>
  <c r="V520" i="6" s="1"/>
  <c r="W520" i="6"/>
  <c r="U520" i="6"/>
  <c r="Y519" i="6"/>
  <c r="V519" i="6" s="1"/>
  <c r="W519" i="6"/>
  <c r="U519" i="6"/>
  <c r="Y518" i="6"/>
  <c r="V518" i="6" s="1"/>
  <c r="W518" i="6"/>
  <c r="U518" i="6"/>
  <c r="Y517" i="6"/>
  <c r="W517" i="6"/>
  <c r="V517" i="6"/>
  <c r="X517" i="6" s="1"/>
  <c r="U517" i="6"/>
  <c r="Y516" i="6"/>
  <c r="V516" i="6" s="1"/>
  <c r="W516" i="6"/>
  <c r="U516" i="6"/>
  <c r="Y515" i="6"/>
  <c r="V515" i="6" s="1"/>
  <c r="W515" i="6"/>
  <c r="U515" i="6"/>
  <c r="Y514" i="6"/>
  <c r="V514" i="6" s="1"/>
  <c r="W514" i="6"/>
  <c r="U514" i="6"/>
  <c r="Y513" i="6"/>
  <c r="V513" i="6" s="1"/>
  <c r="W513" i="6"/>
  <c r="U513" i="6"/>
  <c r="Y512" i="6"/>
  <c r="V512" i="6" s="1"/>
  <c r="W512" i="6"/>
  <c r="U512" i="6"/>
  <c r="Y511" i="6"/>
  <c r="V511" i="6" s="1"/>
  <c r="W511" i="6"/>
  <c r="U511" i="6"/>
  <c r="Y510" i="6"/>
  <c r="V510" i="6" s="1"/>
  <c r="W510" i="6"/>
  <c r="U510" i="6"/>
  <c r="Y509" i="6"/>
  <c r="V509" i="6" s="1"/>
  <c r="W509" i="6"/>
  <c r="U509" i="6"/>
  <c r="Y508" i="6"/>
  <c r="V508" i="6" s="1"/>
  <c r="W508" i="6"/>
  <c r="U508" i="6"/>
  <c r="Y507" i="6"/>
  <c r="V507" i="6" s="1"/>
  <c r="W507" i="6"/>
  <c r="U507" i="6"/>
  <c r="Y506" i="6"/>
  <c r="V506" i="6" s="1"/>
  <c r="X506" i="6" s="1"/>
  <c r="W506" i="6"/>
  <c r="U506" i="6"/>
  <c r="Y505" i="6"/>
  <c r="V505" i="6" s="1"/>
  <c r="X505" i="6" s="1"/>
  <c r="W505" i="6"/>
  <c r="U505" i="6"/>
  <c r="Y504" i="6"/>
  <c r="V504" i="6" s="1"/>
  <c r="W504" i="6"/>
  <c r="U504" i="6"/>
  <c r="Y503" i="6"/>
  <c r="V503" i="6" s="1"/>
  <c r="X503" i="6" s="1"/>
  <c r="W503" i="6"/>
  <c r="U503" i="6"/>
  <c r="Y502" i="6"/>
  <c r="V502" i="6" s="1"/>
  <c r="W502" i="6"/>
  <c r="U502" i="6"/>
  <c r="Y501" i="6"/>
  <c r="W501" i="6"/>
  <c r="V501" i="6"/>
  <c r="U501" i="6"/>
  <c r="Y500" i="6"/>
  <c r="V500" i="6" s="1"/>
  <c r="X500" i="6" s="1"/>
  <c r="W500" i="6"/>
  <c r="U500" i="6"/>
  <c r="Y499" i="6"/>
  <c r="V499" i="6" s="1"/>
  <c r="W499" i="6"/>
  <c r="U499" i="6"/>
  <c r="Y498" i="6"/>
  <c r="V498" i="6" s="1"/>
  <c r="X498" i="6" s="1"/>
  <c r="W498" i="6"/>
  <c r="U498" i="6"/>
  <c r="Y497" i="6"/>
  <c r="V497" i="6" s="1"/>
  <c r="W497" i="6"/>
  <c r="U497" i="6"/>
  <c r="Y496" i="6"/>
  <c r="V496" i="6" s="1"/>
  <c r="W496" i="6"/>
  <c r="U496" i="6"/>
  <c r="Y495" i="6"/>
  <c r="V495" i="6" s="1"/>
  <c r="W495" i="6"/>
  <c r="U495" i="6"/>
  <c r="Y494" i="6"/>
  <c r="V494" i="6" s="1"/>
  <c r="W494" i="6"/>
  <c r="U494" i="6"/>
  <c r="Y493" i="6"/>
  <c r="V493" i="6" s="1"/>
  <c r="X493" i="6" s="1"/>
  <c r="W493" i="6"/>
  <c r="U493" i="6"/>
  <c r="Y492" i="6"/>
  <c r="V492" i="6" s="1"/>
  <c r="X492" i="6" s="1"/>
  <c r="W492" i="6"/>
  <c r="U492" i="6"/>
  <c r="Y491" i="6"/>
  <c r="V491" i="6" s="1"/>
  <c r="W491" i="6"/>
  <c r="U491" i="6"/>
  <c r="Y490" i="6"/>
  <c r="V490" i="6" s="1"/>
  <c r="W490" i="6"/>
  <c r="U490" i="6"/>
  <c r="Y489" i="6"/>
  <c r="V489" i="6" s="1"/>
  <c r="X489" i="6" s="1"/>
  <c r="W489" i="6"/>
  <c r="U489" i="6"/>
  <c r="Y488" i="6"/>
  <c r="V488" i="6" s="1"/>
  <c r="W488" i="6"/>
  <c r="U488" i="6"/>
  <c r="Y487" i="6"/>
  <c r="V487" i="6" s="1"/>
  <c r="W487" i="6"/>
  <c r="U487" i="6"/>
  <c r="Y486" i="6"/>
  <c r="V486" i="6" s="1"/>
  <c r="W486" i="6"/>
  <c r="U486" i="6"/>
  <c r="Y485" i="6"/>
  <c r="V485" i="6" s="1"/>
  <c r="W485" i="6"/>
  <c r="U485" i="6"/>
  <c r="Y484" i="6"/>
  <c r="V484" i="6" s="1"/>
  <c r="W484" i="6"/>
  <c r="U484" i="6"/>
  <c r="Y483" i="6"/>
  <c r="V483" i="6" s="1"/>
  <c r="W483" i="6"/>
  <c r="U483" i="6"/>
  <c r="Y482" i="6"/>
  <c r="V482" i="6" s="1"/>
  <c r="X482" i="6" s="1"/>
  <c r="W482" i="6"/>
  <c r="U482" i="6"/>
  <c r="Y481" i="6"/>
  <c r="V481" i="6" s="1"/>
  <c r="W481" i="6"/>
  <c r="U481" i="6"/>
  <c r="Y480" i="6"/>
  <c r="V480" i="6" s="1"/>
  <c r="X480" i="6" s="1"/>
  <c r="W480" i="6"/>
  <c r="U480" i="6"/>
  <c r="Y479" i="6"/>
  <c r="V479" i="6" s="1"/>
  <c r="W479" i="6"/>
  <c r="U479" i="6"/>
  <c r="Y478" i="6"/>
  <c r="V478" i="6" s="1"/>
  <c r="W478" i="6"/>
  <c r="U478" i="6"/>
  <c r="Y477" i="6"/>
  <c r="V477" i="6" s="1"/>
  <c r="X477" i="6" s="1"/>
  <c r="W477" i="6"/>
  <c r="U477" i="6"/>
  <c r="Y476" i="6"/>
  <c r="V476" i="6" s="1"/>
  <c r="X476" i="6" s="1"/>
  <c r="W476" i="6"/>
  <c r="U476" i="6"/>
  <c r="Y475" i="6"/>
  <c r="V475" i="6" s="1"/>
  <c r="W475" i="6"/>
  <c r="U475" i="6"/>
  <c r="Y474" i="6"/>
  <c r="V474" i="6" s="1"/>
  <c r="W474" i="6"/>
  <c r="U474" i="6"/>
  <c r="Y473" i="6"/>
  <c r="V473" i="6" s="1"/>
  <c r="W473" i="6"/>
  <c r="U473" i="6"/>
  <c r="Y472" i="6"/>
  <c r="V472" i="6" s="1"/>
  <c r="X472" i="6" s="1"/>
  <c r="W472" i="6"/>
  <c r="U472" i="6"/>
  <c r="Y471" i="6"/>
  <c r="V471" i="6" s="1"/>
  <c r="W471" i="6"/>
  <c r="U471" i="6"/>
  <c r="Y470" i="6"/>
  <c r="W470" i="6"/>
  <c r="V470" i="6"/>
  <c r="U470" i="6"/>
  <c r="Y469" i="6"/>
  <c r="V469" i="6" s="1"/>
  <c r="X469" i="6" s="1"/>
  <c r="W469" i="6"/>
  <c r="U469" i="6"/>
  <c r="Y468" i="6"/>
  <c r="V468" i="6" s="1"/>
  <c r="W468" i="6"/>
  <c r="U468" i="6"/>
  <c r="Y467" i="6"/>
  <c r="V467" i="6" s="1"/>
  <c r="W467" i="6"/>
  <c r="U467" i="6"/>
  <c r="Y466" i="6"/>
  <c r="V466" i="6" s="1"/>
  <c r="W466" i="6"/>
  <c r="U466" i="6"/>
  <c r="Y465" i="6"/>
  <c r="W465" i="6"/>
  <c r="V465" i="6"/>
  <c r="U465" i="6"/>
  <c r="Y464" i="6"/>
  <c r="V464" i="6" s="1"/>
  <c r="W464" i="6"/>
  <c r="U464" i="6"/>
  <c r="Y463" i="6"/>
  <c r="V463" i="6" s="1"/>
  <c r="W463" i="6"/>
  <c r="U463" i="6"/>
  <c r="Y462" i="6"/>
  <c r="V462" i="6" s="1"/>
  <c r="W462" i="6"/>
  <c r="U462" i="6"/>
  <c r="Y461" i="6"/>
  <c r="W461" i="6"/>
  <c r="V461" i="6"/>
  <c r="U461" i="6"/>
  <c r="Y460" i="6"/>
  <c r="V460" i="6" s="1"/>
  <c r="W460" i="6"/>
  <c r="U460" i="6"/>
  <c r="Y459" i="6"/>
  <c r="V459" i="6" s="1"/>
  <c r="X459" i="6" s="1"/>
  <c r="W459" i="6"/>
  <c r="U459" i="6"/>
  <c r="Y458" i="6"/>
  <c r="V458" i="6" s="1"/>
  <c r="W458" i="6"/>
  <c r="U458" i="6"/>
  <c r="Y457" i="6"/>
  <c r="V457" i="6" s="1"/>
  <c r="W457" i="6"/>
  <c r="U457" i="6"/>
  <c r="Y456" i="6"/>
  <c r="V456" i="6" s="1"/>
  <c r="W456" i="6"/>
  <c r="U456" i="6"/>
  <c r="X456" i="6" s="1"/>
  <c r="Y455" i="6"/>
  <c r="V455" i="6" s="1"/>
  <c r="W455" i="6"/>
  <c r="U455" i="6"/>
  <c r="Y454" i="6"/>
  <c r="V454" i="6" s="1"/>
  <c r="X454" i="6" s="1"/>
  <c r="W454" i="6"/>
  <c r="U454" i="6"/>
  <c r="Y453" i="6"/>
  <c r="V453" i="6" s="1"/>
  <c r="W453" i="6"/>
  <c r="U453" i="6"/>
  <c r="Y452" i="6"/>
  <c r="V452" i="6" s="1"/>
  <c r="X452" i="6" s="1"/>
  <c r="W452" i="6"/>
  <c r="U452" i="6"/>
  <c r="Y451" i="6"/>
  <c r="V451" i="6" s="1"/>
  <c r="W451" i="6"/>
  <c r="U451" i="6"/>
  <c r="Y450" i="6"/>
  <c r="V450" i="6" s="1"/>
  <c r="X450" i="6" s="1"/>
  <c r="W450" i="6"/>
  <c r="U450" i="6"/>
  <c r="Y449" i="6"/>
  <c r="V449" i="6" s="1"/>
  <c r="W449" i="6"/>
  <c r="U449" i="6"/>
  <c r="Y448" i="6"/>
  <c r="V448" i="6" s="1"/>
  <c r="W448" i="6"/>
  <c r="U448" i="6"/>
  <c r="X448" i="6" s="1"/>
  <c r="Y447" i="6"/>
  <c r="V447" i="6" s="1"/>
  <c r="W447" i="6"/>
  <c r="U447" i="6"/>
  <c r="Y446" i="6"/>
  <c r="V446" i="6" s="1"/>
  <c r="W446" i="6"/>
  <c r="U446" i="6"/>
  <c r="Y445" i="6"/>
  <c r="V445" i="6" s="1"/>
  <c r="X445" i="6" s="1"/>
  <c r="W445" i="6"/>
  <c r="U445" i="6"/>
  <c r="Y444" i="6"/>
  <c r="V444" i="6" s="1"/>
  <c r="X444" i="6" s="1"/>
  <c r="W444" i="6"/>
  <c r="U444" i="6"/>
  <c r="Y443" i="6"/>
  <c r="V443" i="6" s="1"/>
  <c r="W443" i="6"/>
  <c r="U443" i="6"/>
  <c r="Y442" i="6"/>
  <c r="V442" i="6" s="1"/>
  <c r="X442" i="6" s="1"/>
  <c r="W442" i="6"/>
  <c r="U442" i="6"/>
  <c r="Y441" i="6"/>
  <c r="W441" i="6"/>
  <c r="V441" i="6"/>
  <c r="U441" i="6"/>
  <c r="Y440" i="6"/>
  <c r="V440" i="6" s="1"/>
  <c r="X440" i="6" s="1"/>
  <c r="W440" i="6"/>
  <c r="U440" i="6"/>
  <c r="Y439" i="6"/>
  <c r="W439" i="6"/>
  <c r="V439" i="6"/>
  <c r="U439" i="6"/>
  <c r="Y438" i="6"/>
  <c r="V438" i="6" s="1"/>
  <c r="W438" i="6"/>
  <c r="U438" i="6"/>
  <c r="Y437" i="6"/>
  <c r="W437" i="6"/>
  <c r="V437" i="6"/>
  <c r="U437" i="6"/>
  <c r="Y436" i="6"/>
  <c r="V436" i="6" s="1"/>
  <c r="W436" i="6"/>
  <c r="U436" i="6"/>
  <c r="Y435" i="6"/>
  <c r="V435" i="6" s="1"/>
  <c r="W435" i="6"/>
  <c r="U435" i="6"/>
  <c r="Y434" i="6"/>
  <c r="V434" i="6" s="1"/>
  <c r="W434" i="6"/>
  <c r="U434" i="6"/>
  <c r="Y433" i="6"/>
  <c r="V433" i="6" s="1"/>
  <c r="W433" i="6"/>
  <c r="U433" i="6"/>
  <c r="Y432" i="6"/>
  <c r="V432" i="6" s="1"/>
  <c r="W432" i="6"/>
  <c r="U432" i="6"/>
  <c r="Y431" i="6"/>
  <c r="V431" i="6" s="1"/>
  <c r="X431" i="6" s="1"/>
  <c r="W431" i="6"/>
  <c r="U431" i="6"/>
  <c r="Y430" i="6"/>
  <c r="V430" i="6" s="1"/>
  <c r="X430" i="6" s="1"/>
  <c r="W430" i="6"/>
  <c r="U430" i="6"/>
  <c r="Y429" i="6"/>
  <c r="V429" i="6" s="1"/>
  <c r="W429" i="6"/>
  <c r="U429" i="6"/>
  <c r="Y428" i="6"/>
  <c r="V428" i="6" s="1"/>
  <c r="X428" i="6" s="1"/>
  <c r="W428" i="6"/>
  <c r="U428" i="6"/>
  <c r="Y427" i="6"/>
  <c r="W427" i="6"/>
  <c r="V427" i="6"/>
  <c r="U427" i="6"/>
  <c r="Y426" i="6"/>
  <c r="V426" i="6" s="1"/>
  <c r="W426" i="6"/>
  <c r="U426" i="6"/>
  <c r="Y425" i="6"/>
  <c r="V425" i="6" s="1"/>
  <c r="W425" i="6"/>
  <c r="U425" i="6"/>
  <c r="Y424" i="6"/>
  <c r="W424" i="6"/>
  <c r="V424" i="6"/>
  <c r="U424" i="6"/>
  <c r="Y423" i="6"/>
  <c r="V423" i="6" s="1"/>
  <c r="W423" i="6"/>
  <c r="U423" i="6"/>
  <c r="Y422" i="6"/>
  <c r="V422" i="6" s="1"/>
  <c r="W422" i="6"/>
  <c r="U422" i="6"/>
  <c r="Y421" i="6"/>
  <c r="V421" i="6" s="1"/>
  <c r="W421" i="6"/>
  <c r="U421" i="6"/>
  <c r="Y420" i="6"/>
  <c r="V420" i="6" s="1"/>
  <c r="W420" i="6"/>
  <c r="U420" i="6"/>
  <c r="Y419" i="6"/>
  <c r="V419" i="6" s="1"/>
  <c r="W419" i="6"/>
  <c r="U419" i="6"/>
  <c r="Y418" i="6"/>
  <c r="V418" i="6" s="1"/>
  <c r="X418" i="6" s="1"/>
  <c r="W418" i="6"/>
  <c r="U418" i="6"/>
  <c r="Y417" i="6"/>
  <c r="V417" i="6" s="1"/>
  <c r="W417" i="6"/>
  <c r="U417" i="6"/>
  <c r="Y416" i="6"/>
  <c r="V416" i="6" s="1"/>
  <c r="W416" i="6"/>
  <c r="U416" i="6"/>
  <c r="Y415" i="6"/>
  <c r="V415" i="6" s="1"/>
  <c r="X415" i="6" s="1"/>
  <c r="W415" i="6"/>
  <c r="U415" i="6"/>
  <c r="Y414" i="6"/>
  <c r="V414" i="6" s="1"/>
  <c r="W414" i="6"/>
  <c r="U414" i="6"/>
  <c r="Y413" i="6"/>
  <c r="V413" i="6" s="1"/>
  <c r="X413" i="6" s="1"/>
  <c r="W413" i="6"/>
  <c r="U413" i="6"/>
  <c r="Y412" i="6"/>
  <c r="V412" i="6" s="1"/>
  <c r="W412" i="6"/>
  <c r="U412" i="6"/>
  <c r="Y411" i="6"/>
  <c r="V411" i="6" s="1"/>
  <c r="W411" i="6"/>
  <c r="U411" i="6"/>
  <c r="Y410" i="6"/>
  <c r="V410" i="6" s="1"/>
  <c r="X410" i="6" s="1"/>
  <c r="W410" i="6"/>
  <c r="U410" i="6"/>
  <c r="Y409" i="6"/>
  <c r="V409" i="6" s="1"/>
  <c r="W409" i="6"/>
  <c r="U409" i="6"/>
  <c r="Y408" i="6"/>
  <c r="V408" i="6" s="1"/>
  <c r="W408" i="6"/>
  <c r="U408" i="6"/>
  <c r="Y407" i="6"/>
  <c r="V407" i="6" s="1"/>
  <c r="W407" i="6"/>
  <c r="U407" i="6"/>
  <c r="Y406" i="6"/>
  <c r="V406" i="6" s="1"/>
  <c r="W406" i="6"/>
  <c r="U406" i="6"/>
  <c r="Y405" i="6"/>
  <c r="V405" i="6" s="1"/>
  <c r="W405" i="6"/>
  <c r="U405" i="6"/>
  <c r="Y404" i="6"/>
  <c r="V404" i="6" s="1"/>
  <c r="W404" i="6"/>
  <c r="U404" i="6"/>
  <c r="Y403" i="6"/>
  <c r="V403" i="6" s="1"/>
  <c r="X403" i="6" s="1"/>
  <c r="W403" i="6"/>
  <c r="U403" i="6"/>
  <c r="Y402" i="6"/>
  <c r="V402" i="6" s="1"/>
  <c r="W402" i="6"/>
  <c r="U402" i="6"/>
  <c r="Y401" i="6"/>
  <c r="V401" i="6" s="1"/>
  <c r="W401" i="6"/>
  <c r="U401" i="6"/>
  <c r="Y400" i="6"/>
  <c r="V400" i="6" s="1"/>
  <c r="X400" i="6" s="1"/>
  <c r="W400" i="6"/>
  <c r="U400" i="6"/>
  <c r="Y399" i="6"/>
  <c r="V399" i="6" s="1"/>
  <c r="W399" i="6"/>
  <c r="U399" i="6"/>
  <c r="Y398" i="6"/>
  <c r="V398" i="6" s="1"/>
  <c r="W398" i="6"/>
  <c r="U398" i="6"/>
  <c r="Y397" i="6"/>
  <c r="V397" i="6" s="1"/>
  <c r="W397" i="6"/>
  <c r="U397" i="6"/>
  <c r="Y396" i="6"/>
  <c r="V396" i="6" s="1"/>
  <c r="W396" i="6"/>
  <c r="U396" i="6"/>
  <c r="Y395" i="6"/>
  <c r="V395" i="6" s="1"/>
  <c r="W395" i="6"/>
  <c r="U395" i="6"/>
  <c r="Y394" i="6"/>
  <c r="V394" i="6" s="1"/>
  <c r="W394" i="6"/>
  <c r="U394" i="6"/>
  <c r="Y393" i="6"/>
  <c r="V393" i="6" s="1"/>
  <c r="W393" i="6"/>
  <c r="U393" i="6"/>
  <c r="Y392" i="6"/>
  <c r="V392" i="6" s="1"/>
  <c r="W392" i="6"/>
  <c r="U392" i="6"/>
  <c r="Y391" i="6"/>
  <c r="V391" i="6" s="1"/>
  <c r="W391" i="6"/>
  <c r="U391" i="6"/>
  <c r="Y390" i="6"/>
  <c r="V390" i="6" s="1"/>
  <c r="X390" i="6" s="1"/>
  <c r="W390" i="6"/>
  <c r="U390" i="6"/>
  <c r="Y389" i="6"/>
  <c r="V389" i="6" s="1"/>
  <c r="X389" i="6" s="1"/>
  <c r="W389" i="6"/>
  <c r="U389" i="6"/>
  <c r="Y388" i="6"/>
  <c r="V388" i="6" s="1"/>
  <c r="W388" i="6"/>
  <c r="U388" i="6"/>
  <c r="Y387" i="6"/>
  <c r="V387" i="6" s="1"/>
  <c r="W387" i="6"/>
  <c r="U387" i="6"/>
  <c r="Y386" i="6"/>
  <c r="V386" i="6" s="1"/>
  <c r="W386" i="6"/>
  <c r="U386" i="6"/>
  <c r="Y385" i="6"/>
  <c r="V385" i="6" s="1"/>
  <c r="X385" i="6" s="1"/>
  <c r="W385" i="6"/>
  <c r="U385" i="6"/>
  <c r="Y384" i="6"/>
  <c r="V384" i="6" s="1"/>
  <c r="W384" i="6"/>
  <c r="U384" i="6"/>
  <c r="Y383" i="6"/>
  <c r="V383" i="6" s="1"/>
  <c r="W383" i="6"/>
  <c r="U383" i="6"/>
  <c r="Y382" i="6"/>
  <c r="V382" i="6" s="1"/>
  <c r="X382" i="6" s="1"/>
  <c r="W382" i="6"/>
  <c r="U382" i="6"/>
  <c r="Y381" i="6"/>
  <c r="V381" i="6" s="1"/>
  <c r="W381" i="6"/>
  <c r="U381" i="6"/>
  <c r="Y380" i="6"/>
  <c r="V380" i="6" s="1"/>
  <c r="W380" i="6"/>
  <c r="U380" i="6"/>
  <c r="Y379" i="6"/>
  <c r="V379" i="6" s="1"/>
  <c r="W379" i="6"/>
  <c r="U379" i="6"/>
  <c r="Y378" i="6"/>
  <c r="W378" i="6"/>
  <c r="V378" i="6"/>
  <c r="U378" i="6"/>
  <c r="Y377" i="6"/>
  <c r="V377" i="6" s="1"/>
  <c r="W377" i="6"/>
  <c r="U377" i="6"/>
  <c r="Y376" i="6"/>
  <c r="V376" i="6" s="1"/>
  <c r="W376" i="6"/>
  <c r="U376" i="6"/>
  <c r="Y375" i="6"/>
  <c r="V375" i="6" s="1"/>
  <c r="X375" i="6" s="1"/>
  <c r="W375" i="6"/>
  <c r="U375" i="6"/>
  <c r="Y374" i="6"/>
  <c r="V374" i="6" s="1"/>
  <c r="W374" i="6"/>
  <c r="U374" i="6"/>
  <c r="Y373" i="6"/>
  <c r="V373" i="6" s="1"/>
  <c r="W373" i="6"/>
  <c r="U373" i="6"/>
  <c r="Y372" i="6"/>
  <c r="V372" i="6" s="1"/>
  <c r="W372" i="6"/>
  <c r="U372" i="6"/>
  <c r="Y371" i="6"/>
  <c r="V371" i="6" s="1"/>
  <c r="W371" i="6"/>
  <c r="U371" i="6"/>
  <c r="Y370" i="6"/>
  <c r="V370" i="6" s="1"/>
  <c r="W370" i="6"/>
  <c r="U370" i="6"/>
  <c r="Y369" i="6"/>
  <c r="V369" i="6" s="1"/>
  <c r="W369" i="6"/>
  <c r="U369" i="6"/>
  <c r="Y368" i="6"/>
  <c r="V368" i="6" s="1"/>
  <c r="W368" i="6"/>
  <c r="U368" i="6"/>
  <c r="Y367" i="6"/>
  <c r="V367" i="6" s="1"/>
  <c r="W367" i="6"/>
  <c r="U367" i="6"/>
  <c r="Y366" i="6"/>
  <c r="W366" i="6"/>
  <c r="V366" i="6"/>
  <c r="U366" i="6"/>
  <c r="Y365" i="6"/>
  <c r="V365" i="6" s="1"/>
  <c r="W365" i="6"/>
  <c r="U365" i="6"/>
  <c r="Y364" i="6"/>
  <c r="V364" i="6" s="1"/>
  <c r="W364" i="6"/>
  <c r="U364" i="6"/>
  <c r="Y363" i="6"/>
  <c r="V363" i="6" s="1"/>
  <c r="W363" i="6"/>
  <c r="U363" i="6"/>
  <c r="Y362" i="6"/>
  <c r="V362" i="6" s="1"/>
  <c r="W362" i="6"/>
  <c r="U362" i="6"/>
  <c r="Y361" i="6"/>
  <c r="V361" i="6" s="1"/>
  <c r="W361" i="6"/>
  <c r="U361" i="6"/>
  <c r="Y360" i="6"/>
  <c r="V360" i="6" s="1"/>
  <c r="W360" i="6"/>
  <c r="U360" i="6"/>
  <c r="Y359" i="6"/>
  <c r="V359" i="6" s="1"/>
  <c r="W359" i="6"/>
  <c r="U359" i="6"/>
  <c r="Y358" i="6"/>
  <c r="V358" i="6" s="1"/>
  <c r="W358" i="6"/>
  <c r="U358" i="6"/>
  <c r="Y357" i="6"/>
  <c r="V357" i="6" s="1"/>
  <c r="W357" i="6"/>
  <c r="U357" i="6"/>
  <c r="Y356" i="6"/>
  <c r="V356" i="6" s="1"/>
  <c r="W356" i="6"/>
  <c r="U356" i="6"/>
  <c r="Y355" i="6"/>
  <c r="V355" i="6" s="1"/>
  <c r="W355" i="6"/>
  <c r="U355" i="6"/>
  <c r="Y354" i="6"/>
  <c r="W354" i="6"/>
  <c r="V354" i="6"/>
  <c r="U354" i="6"/>
  <c r="Y353" i="6"/>
  <c r="V353" i="6" s="1"/>
  <c r="W353" i="6"/>
  <c r="U353" i="6"/>
  <c r="Y352" i="6"/>
  <c r="V352" i="6" s="1"/>
  <c r="W352" i="6"/>
  <c r="U352" i="6"/>
  <c r="Y351" i="6"/>
  <c r="V351" i="6" s="1"/>
  <c r="W351" i="6"/>
  <c r="U351" i="6"/>
  <c r="Y350" i="6"/>
  <c r="V350" i="6" s="1"/>
  <c r="W350" i="6"/>
  <c r="U350" i="6"/>
  <c r="Y349" i="6"/>
  <c r="V349" i="6" s="1"/>
  <c r="W349" i="6"/>
  <c r="U349" i="6"/>
  <c r="Y348" i="6"/>
  <c r="V348" i="6" s="1"/>
  <c r="W348" i="6"/>
  <c r="U348" i="6"/>
  <c r="Y347" i="6"/>
  <c r="V347" i="6" s="1"/>
  <c r="W347" i="6"/>
  <c r="U347" i="6"/>
  <c r="Y346" i="6"/>
  <c r="V346" i="6" s="1"/>
  <c r="W346" i="6"/>
  <c r="U346" i="6"/>
  <c r="Y345" i="6"/>
  <c r="V345" i="6" s="1"/>
  <c r="W345" i="6"/>
  <c r="U345" i="6"/>
  <c r="Y344" i="6"/>
  <c r="V344" i="6" s="1"/>
  <c r="W344" i="6"/>
  <c r="U344" i="6"/>
  <c r="Y343" i="6"/>
  <c r="V343" i="6" s="1"/>
  <c r="W343" i="6"/>
  <c r="U343" i="6"/>
  <c r="Y342" i="6"/>
  <c r="V342" i="6" s="1"/>
  <c r="W342" i="6"/>
  <c r="U342" i="6"/>
  <c r="Y341" i="6"/>
  <c r="V341" i="6" s="1"/>
  <c r="W341" i="6"/>
  <c r="U341" i="6"/>
  <c r="Y340" i="6"/>
  <c r="V340" i="6" s="1"/>
  <c r="W340" i="6"/>
  <c r="U340" i="6"/>
  <c r="Y339" i="6"/>
  <c r="V339" i="6" s="1"/>
  <c r="W339" i="6"/>
  <c r="U339" i="6"/>
  <c r="Y338" i="6"/>
  <c r="V338" i="6" s="1"/>
  <c r="W338" i="6"/>
  <c r="U338" i="6"/>
  <c r="Y337" i="6"/>
  <c r="V337" i="6" s="1"/>
  <c r="W337" i="6"/>
  <c r="U337" i="6"/>
  <c r="Y336" i="6"/>
  <c r="V336" i="6" s="1"/>
  <c r="W336" i="6"/>
  <c r="U336" i="6"/>
  <c r="Y335" i="6"/>
  <c r="V335" i="6" s="1"/>
  <c r="W335" i="6"/>
  <c r="U335" i="6"/>
  <c r="Y334" i="6"/>
  <c r="V334" i="6" s="1"/>
  <c r="W334" i="6"/>
  <c r="U334" i="6"/>
  <c r="Y333" i="6"/>
  <c r="V333" i="6" s="1"/>
  <c r="W333" i="6"/>
  <c r="U333" i="6"/>
  <c r="Y332" i="6"/>
  <c r="V332" i="6" s="1"/>
  <c r="W332" i="6"/>
  <c r="U332" i="6"/>
  <c r="Y331" i="6"/>
  <c r="V331" i="6" s="1"/>
  <c r="W331" i="6"/>
  <c r="U331" i="6"/>
  <c r="Y330" i="6"/>
  <c r="V330" i="6" s="1"/>
  <c r="W330" i="6"/>
  <c r="U330" i="6"/>
  <c r="Y329" i="6"/>
  <c r="V329" i="6" s="1"/>
  <c r="W329" i="6"/>
  <c r="U329" i="6"/>
  <c r="Y328" i="6"/>
  <c r="V328" i="6" s="1"/>
  <c r="W328" i="6"/>
  <c r="U328" i="6"/>
  <c r="Y327" i="6"/>
  <c r="V327" i="6" s="1"/>
  <c r="W327" i="6"/>
  <c r="U327" i="6"/>
  <c r="Y326" i="6"/>
  <c r="V326" i="6" s="1"/>
  <c r="W326" i="6"/>
  <c r="U326" i="6"/>
  <c r="Y325" i="6"/>
  <c r="V325" i="6" s="1"/>
  <c r="W325" i="6"/>
  <c r="U325" i="6"/>
  <c r="Y324" i="6"/>
  <c r="V324" i="6" s="1"/>
  <c r="W324" i="6"/>
  <c r="U324" i="6"/>
  <c r="Y323" i="6"/>
  <c r="V323" i="6" s="1"/>
  <c r="W323" i="6"/>
  <c r="U323" i="6"/>
  <c r="Y322" i="6"/>
  <c r="V322" i="6" s="1"/>
  <c r="W322" i="6"/>
  <c r="U322" i="6"/>
  <c r="Y321" i="6"/>
  <c r="V321" i="6" s="1"/>
  <c r="W321" i="6"/>
  <c r="U321" i="6"/>
  <c r="Y320" i="6"/>
  <c r="V320" i="6" s="1"/>
  <c r="W320" i="6"/>
  <c r="U320" i="6"/>
  <c r="Y319" i="6"/>
  <c r="V319" i="6" s="1"/>
  <c r="W319" i="6"/>
  <c r="U319" i="6"/>
  <c r="Y318" i="6"/>
  <c r="V318" i="6" s="1"/>
  <c r="W318" i="6"/>
  <c r="U318" i="6"/>
  <c r="Y317" i="6"/>
  <c r="V317" i="6" s="1"/>
  <c r="W317" i="6"/>
  <c r="U317" i="6"/>
  <c r="Y316" i="6"/>
  <c r="V316" i="6" s="1"/>
  <c r="W316" i="6"/>
  <c r="U316" i="6"/>
  <c r="Y315" i="6"/>
  <c r="W315" i="6"/>
  <c r="V315" i="6"/>
  <c r="U315" i="6"/>
  <c r="Y314" i="6"/>
  <c r="V314" i="6" s="1"/>
  <c r="W314" i="6"/>
  <c r="U314" i="6"/>
  <c r="Y313" i="6"/>
  <c r="V313" i="6" s="1"/>
  <c r="W313" i="6"/>
  <c r="U313" i="6"/>
  <c r="Y312" i="6"/>
  <c r="V312" i="6" s="1"/>
  <c r="X312" i="6" s="1"/>
  <c r="W312" i="6"/>
  <c r="U312" i="6"/>
  <c r="Y311" i="6"/>
  <c r="V311" i="6" s="1"/>
  <c r="W311" i="6"/>
  <c r="U311" i="6"/>
  <c r="Y310" i="6"/>
  <c r="W310" i="6"/>
  <c r="V310" i="6"/>
  <c r="U310" i="6"/>
  <c r="Y309" i="6"/>
  <c r="V309" i="6" s="1"/>
  <c r="W309" i="6"/>
  <c r="U309" i="6"/>
  <c r="Y308" i="6"/>
  <c r="V308" i="6" s="1"/>
  <c r="W308" i="6"/>
  <c r="U308" i="6"/>
  <c r="Y307" i="6"/>
  <c r="V307" i="6" s="1"/>
  <c r="W307" i="6"/>
  <c r="U307" i="6"/>
  <c r="Y306" i="6"/>
  <c r="V306" i="6" s="1"/>
  <c r="W306" i="6"/>
  <c r="U306" i="6"/>
  <c r="Y305" i="6"/>
  <c r="V305" i="6" s="1"/>
  <c r="W305" i="6"/>
  <c r="U305" i="6"/>
  <c r="Y304" i="6"/>
  <c r="V304" i="6" s="1"/>
  <c r="W304" i="6"/>
  <c r="U304" i="6"/>
  <c r="Y303" i="6"/>
  <c r="V303" i="6" s="1"/>
  <c r="W303" i="6"/>
  <c r="U303" i="6"/>
  <c r="Y302" i="6"/>
  <c r="V302" i="6" s="1"/>
  <c r="X302" i="6" s="1"/>
  <c r="W302" i="6"/>
  <c r="U302" i="6"/>
  <c r="Y301" i="6"/>
  <c r="V301" i="6" s="1"/>
  <c r="W301" i="6"/>
  <c r="U301" i="6"/>
  <c r="Y300" i="6"/>
  <c r="V300" i="6" s="1"/>
  <c r="W300" i="6"/>
  <c r="U300" i="6"/>
  <c r="Y299" i="6"/>
  <c r="V299" i="6" s="1"/>
  <c r="W299" i="6"/>
  <c r="U299" i="6"/>
  <c r="Y298" i="6"/>
  <c r="V298" i="6" s="1"/>
  <c r="W298" i="6"/>
  <c r="U298" i="6"/>
  <c r="Y297" i="6"/>
  <c r="V297" i="6" s="1"/>
  <c r="W297" i="6"/>
  <c r="U297" i="6"/>
  <c r="Y296" i="6"/>
  <c r="V296" i="6" s="1"/>
  <c r="W296" i="6"/>
  <c r="U296" i="6"/>
  <c r="Y295" i="6"/>
  <c r="V295" i="6" s="1"/>
  <c r="W295" i="6"/>
  <c r="U295" i="6"/>
  <c r="Y294" i="6"/>
  <c r="V294" i="6" s="1"/>
  <c r="W294" i="6"/>
  <c r="U294" i="6"/>
  <c r="Y293" i="6"/>
  <c r="V293" i="6" s="1"/>
  <c r="W293" i="6"/>
  <c r="U293" i="6"/>
  <c r="Y292" i="6"/>
  <c r="V292" i="6" s="1"/>
  <c r="W292" i="6"/>
  <c r="U292" i="6"/>
  <c r="Y291" i="6"/>
  <c r="V291" i="6" s="1"/>
  <c r="W291" i="6"/>
  <c r="U291" i="6"/>
  <c r="Y290" i="6"/>
  <c r="V290" i="6" s="1"/>
  <c r="W290" i="6"/>
  <c r="U290" i="6"/>
  <c r="Y289" i="6"/>
  <c r="V289" i="6" s="1"/>
  <c r="W289" i="6"/>
  <c r="U289" i="6"/>
  <c r="Y288" i="6"/>
  <c r="V288" i="6" s="1"/>
  <c r="W288" i="6"/>
  <c r="U288" i="6"/>
  <c r="Y287" i="6"/>
  <c r="V287" i="6" s="1"/>
  <c r="W287" i="6"/>
  <c r="U287" i="6"/>
  <c r="Y286" i="6"/>
  <c r="V286" i="6" s="1"/>
  <c r="W286" i="6"/>
  <c r="U286" i="6"/>
  <c r="Y285" i="6"/>
  <c r="V285" i="6" s="1"/>
  <c r="W285" i="6"/>
  <c r="U285" i="6"/>
  <c r="Y284" i="6"/>
  <c r="V284" i="6" s="1"/>
  <c r="W284" i="6"/>
  <c r="U284" i="6"/>
  <c r="Y283" i="6"/>
  <c r="V283" i="6" s="1"/>
  <c r="W283" i="6"/>
  <c r="U283" i="6"/>
  <c r="Y282" i="6"/>
  <c r="V282" i="6" s="1"/>
  <c r="W282" i="6"/>
  <c r="U282" i="6"/>
  <c r="Y281" i="6"/>
  <c r="V281" i="6" s="1"/>
  <c r="W281" i="6"/>
  <c r="U281" i="6"/>
  <c r="Y280" i="6"/>
  <c r="V280" i="6" s="1"/>
  <c r="W280" i="6"/>
  <c r="U280" i="6"/>
  <c r="Y279" i="6"/>
  <c r="V279" i="6" s="1"/>
  <c r="W279" i="6"/>
  <c r="U279" i="6"/>
  <c r="Y278" i="6"/>
  <c r="V278" i="6" s="1"/>
  <c r="X278" i="6" s="1"/>
  <c r="W278" i="6"/>
  <c r="U278" i="6"/>
  <c r="Y277" i="6"/>
  <c r="V277" i="6" s="1"/>
  <c r="W277" i="6"/>
  <c r="U277" i="6"/>
  <c r="Y276" i="6"/>
  <c r="V276" i="6" s="1"/>
  <c r="W276" i="6"/>
  <c r="U276" i="6"/>
  <c r="Y275" i="6"/>
  <c r="V275" i="6" s="1"/>
  <c r="W275" i="6"/>
  <c r="U275" i="6"/>
  <c r="Y274" i="6"/>
  <c r="V274" i="6" s="1"/>
  <c r="W274" i="6"/>
  <c r="U274" i="6"/>
  <c r="Y273" i="6"/>
  <c r="V273" i="6" s="1"/>
  <c r="W273" i="6"/>
  <c r="U273" i="6"/>
  <c r="Y272" i="6"/>
  <c r="V272" i="6" s="1"/>
  <c r="W272" i="6"/>
  <c r="U272" i="6"/>
  <c r="Y271" i="6"/>
  <c r="V271" i="6" s="1"/>
  <c r="W271" i="6"/>
  <c r="U271" i="6"/>
  <c r="Y270" i="6"/>
  <c r="V270" i="6" s="1"/>
  <c r="W270" i="6"/>
  <c r="U270" i="6"/>
  <c r="Y269" i="6"/>
  <c r="V269" i="6" s="1"/>
  <c r="W269" i="6"/>
  <c r="U269" i="6"/>
  <c r="Y268" i="6"/>
  <c r="V268" i="6" s="1"/>
  <c r="W268" i="6"/>
  <c r="U268" i="6"/>
  <c r="Y267" i="6"/>
  <c r="V267" i="6" s="1"/>
  <c r="W267" i="6"/>
  <c r="U267" i="6"/>
  <c r="Y266" i="6"/>
  <c r="V266" i="6" s="1"/>
  <c r="W266" i="6"/>
  <c r="U266" i="6"/>
  <c r="Y265" i="6"/>
  <c r="V265" i="6" s="1"/>
  <c r="W265" i="6"/>
  <c r="U265" i="6"/>
  <c r="Y264" i="6"/>
  <c r="V264" i="6" s="1"/>
  <c r="W264" i="6"/>
  <c r="U264" i="6"/>
  <c r="Y263" i="6"/>
  <c r="V263" i="6" s="1"/>
  <c r="W263" i="6"/>
  <c r="U263" i="6"/>
  <c r="Y262" i="6"/>
  <c r="V262" i="6" s="1"/>
  <c r="W262" i="6"/>
  <c r="U262" i="6"/>
  <c r="Y261" i="6"/>
  <c r="V261" i="6" s="1"/>
  <c r="W261" i="6"/>
  <c r="U261" i="6"/>
  <c r="Y260" i="6"/>
  <c r="V260" i="6" s="1"/>
  <c r="X260" i="6" s="1"/>
  <c r="W260" i="6"/>
  <c r="U260" i="6"/>
  <c r="Y259" i="6"/>
  <c r="V259" i="6" s="1"/>
  <c r="W259" i="6"/>
  <c r="U259" i="6"/>
  <c r="Y258" i="6"/>
  <c r="V258" i="6" s="1"/>
  <c r="W258" i="6"/>
  <c r="U258" i="6"/>
  <c r="Y257" i="6"/>
  <c r="W257" i="6"/>
  <c r="V257" i="6"/>
  <c r="U257" i="6"/>
  <c r="Y256" i="6"/>
  <c r="V256" i="6" s="1"/>
  <c r="W256" i="6"/>
  <c r="U256" i="6"/>
  <c r="Y255" i="6"/>
  <c r="V255" i="6" s="1"/>
  <c r="W255" i="6"/>
  <c r="U255" i="6"/>
  <c r="Y254" i="6"/>
  <c r="V254" i="6" s="1"/>
  <c r="W254" i="6"/>
  <c r="U254" i="6"/>
  <c r="Y253" i="6"/>
  <c r="V253" i="6" s="1"/>
  <c r="W253" i="6"/>
  <c r="U253" i="6"/>
  <c r="Y252" i="6"/>
  <c r="V252" i="6" s="1"/>
  <c r="W252" i="6"/>
  <c r="U252" i="6"/>
  <c r="Y251" i="6"/>
  <c r="V251" i="6" s="1"/>
  <c r="W251" i="6"/>
  <c r="U251" i="6"/>
  <c r="Y250" i="6"/>
  <c r="V250" i="6" s="1"/>
  <c r="W250" i="6"/>
  <c r="U250" i="6"/>
  <c r="Y249" i="6"/>
  <c r="V249" i="6" s="1"/>
  <c r="W249" i="6"/>
  <c r="U249" i="6"/>
  <c r="Y248" i="6"/>
  <c r="V248" i="6" s="1"/>
  <c r="X248" i="6" s="1"/>
  <c r="W248" i="6"/>
  <c r="U248" i="6"/>
  <c r="Y247" i="6"/>
  <c r="V247" i="6" s="1"/>
  <c r="W247" i="6"/>
  <c r="U247" i="6"/>
  <c r="Y246" i="6"/>
  <c r="W246" i="6"/>
  <c r="V246" i="6"/>
  <c r="X246" i="6" s="1"/>
  <c r="U246" i="6"/>
  <c r="Y245" i="6"/>
  <c r="V245" i="6" s="1"/>
  <c r="W245" i="6"/>
  <c r="U245" i="6"/>
  <c r="Y244" i="6"/>
  <c r="V244" i="6" s="1"/>
  <c r="W244" i="6"/>
  <c r="U244" i="6"/>
  <c r="Y243" i="6"/>
  <c r="V243" i="6" s="1"/>
  <c r="W243" i="6"/>
  <c r="U243" i="6"/>
  <c r="Y242" i="6"/>
  <c r="V242" i="6" s="1"/>
  <c r="W242" i="6"/>
  <c r="U242" i="6"/>
  <c r="Y241" i="6"/>
  <c r="V241" i="6" s="1"/>
  <c r="W241" i="6"/>
  <c r="U241" i="6"/>
  <c r="Y240" i="6"/>
  <c r="V240" i="6" s="1"/>
  <c r="X240" i="6" s="1"/>
  <c r="W240" i="6"/>
  <c r="U240" i="6"/>
  <c r="Y239" i="6"/>
  <c r="V239" i="6" s="1"/>
  <c r="W239" i="6"/>
  <c r="U239" i="6"/>
  <c r="Y238" i="6"/>
  <c r="V238" i="6" s="1"/>
  <c r="X238" i="6" s="1"/>
  <c r="W238" i="6"/>
  <c r="U238" i="6"/>
  <c r="Y237" i="6"/>
  <c r="V237" i="6" s="1"/>
  <c r="W237" i="6"/>
  <c r="U237" i="6"/>
  <c r="Y236" i="6"/>
  <c r="V236" i="6" s="1"/>
  <c r="X236" i="6" s="1"/>
  <c r="W236" i="6"/>
  <c r="U236" i="6"/>
  <c r="Y235" i="6"/>
  <c r="V235" i="6" s="1"/>
  <c r="W235" i="6"/>
  <c r="U235" i="6"/>
  <c r="Y234" i="6"/>
  <c r="V234" i="6" s="1"/>
  <c r="X234" i="6" s="1"/>
  <c r="W234" i="6"/>
  <c r="U234" i="6"/>
  <c r="Y233" i="6"/>
  <c r="V233" i="6" s="1"/>
  <c r="X233" i="6" s="1"/>
  <c r="W233" i="6"/>
  <c r="U233" i="6"/>
  <c r="Y232" i="6"/>
  <c r="V232" i="6" s="1"/>
  <c r="W232" i="6"/>
  <c r="U232" i="6"/>
  <c r="Y231" i="6"/>
  <c r="V231" i="6" s="1"/>
  <c r="W231" i="6"/>
  <c r="U231" i="6"/>
  <c r="Y230" i="6"/>
  <c r="V230" i="6" s="1"/>
  <c r="W230" i="6"/>
  <c r="U230" i="6"/>
  <c r="Y229" i="6"/>
  <c r="V229" i="6" s="1"/>
  <c r="W229" i="6"/>
  <c r="U229" i="6"/>
  <c r="Y228" i="6"/>
  <c r="V228" i="6" s="1"/>
  <c r="W228" i="6"/>
  <c r="U228" i="6"/>
  <c r="Y227" i="6"/>
  <c r="V227" i="6" s="1"/>
  <c r="W227" i="6"/>
  <c r="U227" i="6"/>
  <c r="Y226" i="6"/>
  <c r="V226" i="6" s="1"/>
  <c r="W226" i="6"/>
  <c r="U226" i="6"/>
  <c r="Y225" i="6"/>
  <c r="V225" i="6" s="1"/>
  <c r="W225" i="6"/>
  <c r="U225" i="6"/>
  <c r="Y224" i="6"/>
  <c r="V224" i="6" s="1"/>
  <c r="W224" i="6"/>
  <c r="U224" i="6"/>
  <c r="Y223" i="6"/>
  <c r="V223" i="6" s="1"/>
  <c r="W223" i="6"/>
  <c r="U223" i="6"/>
  <c r="Y222" i="6"/>
  <c r="W222" i="6"/>
  <c r="V222" i="6"/>
  <c r="U222" i="6"/>
  <c r="Y221" i="6"/>
  <c r="V221" i="6" s="1"/>
  <c r="W221" i="6"/>
  <c r="U221" i="6"/>
  <c r="Y220" i="6"/>
  <c r="V220" i="6" s="1"/>
  <c r="W220" i="6"/>
  <c r="U220" i="6"/>
  <c r="X220" i="6" s="1"/>
  <c r="Y219" i="6"/>
  <c r="V219" i="6" s="1"/>
  <c r="W219" i="6"/>
  <c r="U219" i="6"/>
  <c r="Y218" i="6"/>
  <c r="V218" i="6" s="1"/>
  <c r="W218" i="6"/>
  <c r="U218" i="6"/>
  <c r="Y217" i="6"/>
  <c r="V217" i="6" s="1"/>
  <c r="W217" i="6"/>
  <c r="U217" i="6"/>
  <c r="Y216" i="6"/>
  <c r="V216" i="6" s="1"/>
  <c r="W216" i="6"/>
  <c r="U216" i="6"/>
  <c r="Y215" i="6"/>
  <c r="V215" i="6" s="1"/>
  <c r="W215" i="6"/>
  <c r="U215" i="6"/>
  <c r="Y214" i="6"/>
  <c r="V214" i="6" s="1"/>
  <c r="W214" i="6"/>
  <c r="U214" i="6"/>
  <c r="Y213" i="6"/>
  <c r="V213" i="6" s="1"/>
  <c r="X213" i="6" s="1"/>
  <c r="W213" i="6"/>
  <c r="U213" i="6"/>
  <c r="Y212" i="6"/>
  <c r="V212" i="6" s="1"/>
  <c r="W212" i="6"/>
  <c r="U212" i="6"/>
  <c r="Y211" i="6"/>
  <c r="V211" i="6" s="1"/>
  <c r="W211" i="6"/>
  <c r="U211" i="6"/>
  <c r="Y210" i="6"/>
  <c r="V210" i="6" s="1"/>
  <c r="W210" i="6"/>
  <c r="U210" i="6"/>
  <c r="Y209" i="6"/>
  <c r="V209" i="6" s="1"/>
  <c r="W209" i="6"/>
  <c r="U209" i="6"/>
  <c r="Y208" i="6"/>
  <c r="V208" i="6" s="1"/>
  <c r="W208" i="6"/>
  <c r="U208" i="6"/>
  <c r="Y207" i="6"/>
  <c r="V207" i="6" s="1"/>
  <c r="W207" i="6"/>
  <c r="U207" i="6"/>
  <c r="Y206" i="6"/>
  <c r="V206" i="6" s="1"/>
  <c r="X206" i="6" s="1"/>
  <c r="W206" i="6"/>
  <c r="U206" i="6"/>
  <c r="Y205" i="6"/>
  <c r="V205" i="6" s="1"/>
  <c r="W205" i="6"/>
  <c r="U205" i="6"/>
  <c r="Y204" i="6"/>
  <c r="W204" i="6"/>
  <c r="V204" i="6"/>
  <c r="X204" i="6" s="1"/>
  <c r="U204" i="6"/>
  <c r="Y203" i="6"/>
  <c r="V203" i="6" s="1"/>
  <c r="W203" i="6"/>
  <c r="U203" i="6"/>
  <c r="Y202" i="6"/>
  <c r="W202" i="6"/>
  <c r="V202" i="6"/>
  <c r="X202" i="6" s="1"/>
  <c r="U202" i="6"/>
  <c r="Y201" i="6"/>
  <c r="V201" i="6" s="1"/>
  <c r="X201" i="6" s="1"/>
  <c r="W201" i="6"/>
  <c r="U201" i="6"/>
  <c r="Y200" i="6"/>
  <c r="V200" i="6" s="1"/>
  <c r="W200" i="6"/>
  <c r="U200" i="6"/>
  <c r="Y199" i="6"/>
  <c r="V199" i="6" s="1"/>
  <c r="W199" i="6"/>
  <c r="U199" i="6"/>
  <c r="Y198" i="6"/>
  <c r="V198" i="6" s="1"/>
  <c r="W198" i="6"/>
  <c r="U198" i="6"/>
  <c r="Y197" i="6"/>
  <c r="V197" i="6" s="1"/>
  <c r="W197" i="6"/>
  <c r="U197" i="6"/>
  <c r="Y196" i="6"/>
  <c r="V196" i="6" s="1"/>
  <c r="X196" i="6" s="1"/>
  <c r="W196" i="6"/>
  <c r="U196" i="6"/>
  <c r="Y195" i="6"/>
  <c r="V195" i="6" s="1"/>
  <c r="X195" i="6" s="1"/>
  <c r="W195" i="6"/>
  <c r="U195" i="6"/>
  <c r="Y194" i="6"/>
  <c r="V194" i="6" s="1"/>
  <c r="W194" i="6"/>
  <c r="U194" i="6"/>
  <c r="Y193" i="6"/>
  <c r="V193" i="6" s="1"/>
  <c r="W193" i="6"/>
  <c r="U193" i="6"/>
  <c r="Y192" i="6"/>
  <c r="V192" i="6" s="1"/>
  <c r="W192" i="6"/>
  <c r="U192" i="6"/>
  <c r="Y191" i="6"/>
  <c r="V191" i="6" s="1"/>
  <c r="X191" i="6" s="1"/>
  <c r="W191" i="6"/>
  <c r="U191" i="6"/>
  <c r="Y190" i="6"/>
  <c r="V190" i="6" s="1"/>
  <c r="W190" i="6"/>
  <c r="U190" i="6"/>
  <c r="Y189" i="6"/>
  <c r="V189" i="6" s="1"/>
  <c r="W189" i="6"/>
  <c r="U189" i="6"/>
  <c r="Y188" i="6"/>
  <c r="V188" i="6" s="1"/>
  <c r="W188" i="6"/>
  <c r="U188" i="6"/>
  <c r="Y187" i="6"/>
  <c r="V187" i="6" s="1"/>
  <c r="W187" i="6"/>
  <c r="U187" i="6"/>
  <c r="Y186" i="6"/>
  <c r="V186" i="6" s="1"/>
  <c r="W186" i="6"/>
  <c r="U186" i="6"/>
  <c r="Y185" i="6"/>
  <c r="V185" i="6" s="1"/>
  <c r="W185" i="6"/>
  <c r="U185" i="6"/>
  <c r="Y184" i="6"/>
  <c r="V184" i="6" s="1"/>
  <c r="W184" i="6"/>
  <c r="U184" i="6"/>
  <c r="Y183" i="6"/>
  <c r="V183" i="6" s="1"/>
  <c r="X183" i="6" s="1"/>
  <c r="W183" i="6"/>
  <c r="U183" i="6"/>
  <c r="Y182" i="6"/>
  <c r="V182" i="6" s="1"/>
  <c r="W182" i="6"/>
  <c r="U182" i="6"/>
  <c r="Y181" i="6"/>
  <c r="V181" i="6" s="1"/>
  <c r="W181" i="6"/>
  <c r="U181" i="6"/>
  <c r="Y180" i="6"/>
  <c r="V180" i="6" s="1"/>
  <c r="W180" i="6"/>
  <c r="U180" i="6"/>
  <c r="Y179" i="6"/>
  <c r="V179" i="6" s="1"/>
  <c r="W179" i="6"/>
  <c r="U179" i="6"/>
  <c r="Y178" i="6"/>
  <c r="V178" i="6" s="1"/>
  <c r="X178" i="6" s="1"/>
  <c r="W178" i="6"/>
  <c r="U178" i="6"/>
  <c r="Y177" i="6"/>
  <c r="V177" i="6" s="1"/>
  <c r="W177" i="6"/>
  <c r="U177" i="6"/>
  <c r="Y176" i="6"/>
  <c r="V176" i="6" s="1"/>
  <c r="W176" i="6"/>
  <c r="U176" i="6"/>
  <c r="Y175" i="6"/>
  <c r="V175" i="6" s="1"/>
  <c r="X175" i="6" s="1"/>
  <c r="W175" i="6"/>
  <c r="U175" i="6"/>
  <c r="Y174" i="6"/>
  <c r="V174" i="6" s="1"/>
  <c r="W174" i="6"/>
  <c r="U174" i="6"/>
  <c r="Y173" i="6"/>
  <c r="V173" i="6" s="1"/>
  <c r="X173" i="6" s="1"/>
  <c r="W173" i="6"/>
  <c r="U173" i="6"/>
  <c r="Y172" i="6"/>
  <c r="V172" i="6" s="1"/>
  <c r="W172" i="6"/>
  <c r="U172" i="6"/>
  <c r="Y171" i="6"/>
  <c r="V171" i="6" s="1"/>
  <c r="W171" i="6"/>
  <c r="U171" i="6"/>
  <c r="Y170" i="6"/>
  <c r="V170" i="6" s="1"/>
  <c r="W170" i="6"/>
  <c r="U170" i="6"/>
  <c r="Y169" i="6"/>
  <c r="V169" i="6" s="1"/>
  <c r="W169" i="6"/>
  <c r="U169" i="6"/>
  <c r="Y168" i="6"/>
  <c r="V168" i="6" s="1"/>
  <c r="W168" i="6"/>
  <c r="U168" i="6"/>
  <c r="Y167" i="6"/>
  <c r="V167" i="6" s="1"/>
  <c r="W167" i="6"/>
  <c r="U167" i="6"/>
  <c r="Y166" i="6"/>
  <c r="V166" i="6" s="1"/>
  <c r="W166" i="6"/>
  <c r="U166" i="6"/>
  <c r="Y165" i="6"/>
  <c r="V165" i="6" s="1"/>
  <c r="X165" i="6" s="1"/>
  <c r="W165" i="6"/>
  <c r="U165" i="6"/>
  <c r="Y164" i="6"/>
  <c r="V164" i="6" s="1"/>
  <c r="W164" i="6"/>
  <c r="U164" i="6"/>
  <c r="Y163" i="6"/>
  <c r="V163" i="6" s="1"/>
  <c r="X163" i="6" s="1"/>
  <c r="W163" i="6"/>
  <c r="U163" i="6"/>
  <c r="Y162" i="6"/>
  <c r="V162" i="6" s="1"/>
  <c r="X162" i="6" s="1"/>
  <c r="W162" i="6"/>
  <c r="U162" i="6"/>
  <c r="Y161" i="6"/>
  <c r="V161" i="6" s="1"/>
  <c r="W161" i="6"/>
  <c r="U161" i="6"/>
  <c r="Y160" i="6"/>
  <c r="V160" i="6" s="1"/>
  <c r="W160" i="6"/>
  <c r="U160" i="6"/>
  <c r="Y159" i="6"/>
  <c r="V159" i="6" s="1"/>
  <c r="W159" i="6"/>
  <c r="U159" i="6"/>
  <c r="Y158" i="6"/>
  <c r="V158" i="6" s="1"/>
  <c r="X158" i="6" s="1"/>
  <c r="W158" i="6"/>
  <c r="U158" i="6"/>
  <c r="Y157" i="6"/>
  <c r="V157" i="6" s="1"/>
  <c r="W157" i="6"/>
  <c r="U157" i="6"/>
  <c r="Y156" i="6"/>
  <c r="V156" i="6" s="1"/>
  <c r="W156" i="6"/>
  <c r="U156" i="6"/>
  <c r="Y155" i="6"/>
  <c r="V155" i="6" s="1"/>
  <c r="X155" i="6" s="1"/>
  <c r="W155" i="6"/>
  <c r="U155" i="6"/>
  <c r="Y154" i="6"/>
  <c r="V154" i="6" s="1"/>
  <c r="W154" i="6"/>
  <c r="U154" i="6"/>
  <c r="Y153" i="6"/>
  <c r="V153" i="6" s="1"/>
  <c r="X153" i="6" s="1"/>
  <c r="W153" i="6"/>
  <c r="U153" i="6"/>
  <c r="Y152" i="6"/>
  <c r="V152" i="6" s="1"/>
  <c r="W152" i="6"/>
  <c r="U152" i="6"/>
  <c r="Y151" i="6"/>
  <c r="V151" i="6" s="1"/>
  <c r="W151" i="6"/>
  <c r="U151" i="6"/>
  <c r="Y150" i="6"/>
  <c r="V150" i="6" s="1"/>
  <c r="W150" i="6"/>
  <c r="U150" i="6"/>
  <c r="Y149" i="6"/>
  <c r="V149" i="6" s="1"/>
  <c r="W149" i="6"/>
  <c r="U149" i="6"/>
  <c r="Y148" i="6"/>
  <c r="V148" i="6" s="1"/>
  <c r="W148" i="6"/>
  <c r="U148" i="6"/>
  <c r="Y147" i="6"/>
  <c r="V147" i="6" s="1"/>
  <c r="W147" i="6"/>
  <c r="U147" i="6"/>
  <c r="Y146" i="6"/>
  <c r="V146" i="6" s="1"/>
  <c r="W146" i="6"/>
  <c r="U146" i="6"/>
  <c r="Y145" i="6"/>
  <c r="V145" i="6" s="1"/>
  <c r="W145" i="6"/>
  <c r="U145" i="6"/>
  <c r="Y144" i="6"/>
  <c r="V144" i="6" s="1"/>
  <c r="X144" i="6" s="1"/>
  <c r="W144" i="6"/>
  <c r="U144" i="6"/>
  <c r="Y143" i="6"/>
  <c r="V143" i="6" s="1"/>
  <c r="W143" i="6"/>
  <c r="U143" i="6"/>
  <c r="Y142" i="6"/>
  <c r="V142" i="6" s="1"/>
  <c r="W142" i="6"/>
  <c r="U142" i="6"/>
  <c r="Y141" i="6"/>
  <c r="V141" i="6" s="1"/>
  <c r="W141" i="6"/>
  <c r="U141" i="6"/>
  <c r="Y140" i="6"/>
  <c r="V140" i="6" s="1"/>
  <c r="W140" i="6"/>
  <c r="U140" i="6"/>
  <c r="Y139" i="6"/>
  <c r="V139" i="6" s="1"/>
  <c r="W139" i="6"/>
  <c r="U139" i="6"/>
  <c r="Y138" i="6"/>
  <c r="V138" i="6" s="1"/>
  <c r="W138" i="6"/>
  <c r="U138" i="6"/>
  <c r="Y137" i="6"/>
  <c r="V137" i="6" s="1"/>
  <c r="W137" i="6"/>
  <c r="U137" i="6"/>
  <c r="Y136" i="6"/>
  <c r="V136" i="6" s="1"/>
  <c r="W136" i="6"/>
  <c r="U136" i="6"/>
  <c r="Y135" i="6"/>
  <c r="V135" i="6" s="1"/>
  <c r="W135" i="6"/>
  <c r="U135" i="6"/>
  <c r="Y134" i="6"/>
  <c r="V134" i="6" s="1"/>
  <c r="X134" i="6" s="1"/>
  <c r="W134" i="6"/>
  <c r="U134" i="6"/>
  <c r="Y133" i="6"/>
  <c r="V133" i="6" s="1"/>
  <c r="W133" i="6"/>
  <c r="U133" i="6"/>
  <c r="Y132" i="6"/>
  <c r="V132" i="6" s="1"/>
  <c r="W132" i="6"/>
  <c r="U132" i="6"/>
  <c r="Y131" i="6"/>
  <c r="V131" i="6" s="1"/>
  <c r="W131" i="6"/>
  <c r="U131" i="6"/>
  <c r="Y130" i="6"/>
  <c r="V130" i="6" s="1"/>
  <c r="W130" i="6"/>
  <c r="U130" i="6"/>
  <c r="Y129" i="6"/>
  <c r="V129" i="6" s="1"/>
  <c r="W129" i="6"/>
  <c r="U129" i="6"/>
  <c r="Y128" i="6"/>
  <c r="V128" i="6" s="1"/>
  <c r="W128" i="6"/>
  <c r="U128" i="6"/>
  <c r="Y127" i="6"/>
  <c r="V127" i="6" s="1"/>
  <c r="X127" i="6" s="1"/>
  <c r="W127" i="6"/>
  <c r="U127" i="6"/>
  <c r="Y126" i="6"/>
  <c r="V126" i="6" s="1"/>
  <c r="W126" i="6"/>
  <c r="U126" i="6"/>
  <c r="Y125" i="6"/>
  <c r="V125" i="6" s="1"/>
  <c r="W125" i="6"/>
  <c r="U125" i="6"/>
  <c r="Y124" i="6"/>
  <c r="V124" i="6" s="1"/>
  <c r="W124" i="6"/>
  <c r="U124" i="6"/>
  <c r="Y123" i="6"/>
  <c r="V123" i="6" s="1"/>
  <c r="W123" i="6"/>
  <c r="U123" i="6"/>
  <c r="Y122" i="6"/>
  <c r="V122" i="6" s="1"/>
  <c r="W122" i="6"/>
  <c r="U122" i="6"/>
  <c r="Y121" i="6"/>
  <c r="V121" i="6" s="1"/>
  <c r="X121" i="6" s="1"/>
  <c r="W121" i="6"/>
  <c r="U121" i="6"/>
  <c r="Y120" i="6"/>
  <c r="V120" i="6" s="1"/>
  <c r="W120" i="6"/>
  <c r="U120" i="6"/>
  <c r="Y119" i="6"/>
  <c r="V119" i="6" s="1"/>
  <c r="X119" i="6" s="1"/>
  <c r="W119" i="6"/>
  <c r="U119" i="6"/>
  <c r="Y118" i="6"/>
  <c r="V118" i="6" s="1"/>
  <c r="W118" i="6"/>
  <c r="U118" i="6"/>
  <c r="Y117" i="6"/>
  <c r="V117" i="6" s="1"/>
  <c r="X117" i="6" s="1"/>
  <c r="W117" i="6"/>
  <c r="U117" i="6"/>
  <c r="Y116" i="6"/>
  <c r="V116" i="6" s="1"/>
  <c r="X116" i="6" s="1"/>
  <c r="W116" i="6"/>
  <c r="U116" i="6"/>
  <c r="Y115" i="6"/>
  <c r="W115" i="6"/>
  <c r="V115" i="6"/>
  <c r="X115" i="6" s="1"/>
  <c r="U115" i="6"/>
  <c r="Y114" i="6"/>
  <c r="V114" i="6" s="1"/>
  <c r="X114" i="6" s="1"/>
  <c r="W114" i="6"/>
  <c r="U114" i="6"/>
  <c r="Y113" i="6"/>
  <c r="W113" i="6"/>
  <c r="V113" i="6"/>
  <c r="U113" i="6"/>
  <c r="Y112" i="6"/>
  <c r="V112" i="6" s="1"/>
  <c r="W112" i="6"/>
  <c r="U112" i="6"/>
  <c r="Y111" i="6"/>
  <c r="V111" i="6" s="1"/>
  <c r="W111" i="6"/>
  <c r="U111" i="6"/>
  <c r="Y110" i="6"/>
  <c r="V110" i="6" s="1"/>
  <c r="W110" i="6"/>
  <c r="U110" i="6"/>
  <c r="Y109" i="6"/>
  <c r="V109" i="6" s="1"/>
  <c r="W109" i="6"/>
  <c r="U109" i="6"/>
  <c r="Y108" i="6"/>
  <c r="W108" i="6"/>
  <c r="V108" i="6"/>
  <c r="U108" i="6"/>
  <c r="Y107" i="6"/>
  <c r="V107" i="6" s="1"/>
  <c r="W107" i="6"/>
  <c r="U107" i="6"/>
  <c r="Y106" i="6"/>
  <c r="V106" i="6" s="1"/>
  <c r="W106" i="6"/>
  <c r="U106" i="6"/>
  <c r="Y105" i="6"/>
  <c r="V105" i="6" s="1"/>
  <c r="X105" i="6" s="1"/>
  <c r="W105" i="6"/>
  <c r="U105" i="6"/>
  <c r="Y104" i="6"/>
  <c r="V104" i="6" s="1"/>
  <c r="W104" i="6"/>
  <c r="U104" i="6"/>
  <c r="Y103" i="6"/>
  <c r="W103" i="6"/>
  <c r="V103" i="6"/>
  <c r="X103" i="6" s="1"/>
  <c r="U103" i="6"/>
  <c r="Y102" i="6"/>
  <c r="V102" i="6" s="1"/>
  <c r="X102" i="6" s="1"/>
  <c r="W102" i="6"/>
  <c r="U102" i="6"/>
  <c r="Y101" i="6"/>
  <c r="V101" i="6" s="1"/>
  <c r="W101" i="6"/>
  <c r="U101" i="6"/>
  <c r="Y100" i="6"/>
  <c r="V100" i="6" s="1"/>
  <c r="X100" i="6" s="1"/>
  <c r="W100" i="6"/>
  <c r="U100" i="6"/>
  <c r="Y99" i="6"/>
  <c r="V99" i="6" s="1"/>
  <c r="W99" i="6"/>
  <c r="U99" i="6"/>
  <c r="Y98" i="6"/>
  <c r="V98" i="6" s="1"/>
  <c r="W98" i="6"/>
  <c r="U98" i="6"/>
  <c r="Y97" i="6"/>
  <c r="V97" i="6" s="1"/>
  <c r="W97" i="6"/>
  <c r="U97" i="6"/>
  <c r="Y96" i="6"/>
  <c r="V96" i="6" s="1"/>
  <c r="W96" i="6"/>
  <c r="U96" i="6"/>
  <c r="Y95" i="6"/>
  <c r="V95" i="6" s="1"/>
  <c r="W95" i="6"/>
  <c r="U95" i="6"/>
  <c r="Y94" i="6"/>
  <c r="V94" i="6" s="1"/>
  <c r="X94" i="6" s="1"/>
  <c r="W94" i="6"/>
  <c r="U94" i="6"/>
  <c r="Y93" i="6"/>
  <c r="V93" i="6" s="1"/>
  <c r="W93" i="6"/>
  <c r="U93" i="6"/>
  <c r="Y92" i="6"/>
  <c r="V92" i="6" s="1"/>
  <c r="W92" i="6"/>
  <c r="U92" i="6"/>
  <c r="Y91" i="6"/>
  <c r="V91" i="6" s="1"/>
  <c r="W91" i="6"/>
  <c r="U91" i="6"/>
  <c r="Y90" i="6"/>
  <c r="V90" i="6" s="1"/>
  <c r="W90" i="6"/>
  <c r="U90" i="6"/>
  <c r="Y89" i="6"/>
  <c r="V89" i="6" s="1"/>
  <c r="W89" i="6"/>
  <c r="U89" i="6"/>
  <c r="Y88" i="6"/>
  <c r="V88" i="6" s="1"/>
  <c r="W88" i="6"/>
  <c r="U88" i="6"/>
  <c r="Y87" i="6"/>
  <c r="V87" i="6" s="1"/>
  <c r="X87" i="6" s="1"/>
  <c r="W87" i="6"/>
  <c r="U87" i="6"/>
  <c r="Y86" i="6"/>
  <c r="V86" i="6" s="1"/>
  <c r="W86" i="6"/>
  <c r="U86" i="6"/>
  <c r="Y85" i="6"/>
  <c r="W85" i="6"/>
  <c r="V85" i="6"/>
  <c r="U85" i="6"/>
  <c r="Y84" i="6"/>
  <c r="V84" i="6" s="1"/>
  <c r="X84" i="6" s="1"/>
  <c r="W84" i="6"/>
  <c r="U84" i="6"/>
  <c r="Y83" i="6"/>
  <c r="V83" i="6" s="1"/>
  <c r="W83" i="6"/>
  <c r="U83" i="6"/>
  <c r="Y82" i="6"/>
  <c r="V82" i="6" s="1"/>
  <c r="W82" i="6"/>
  <c r="U82" i="6"/>
  <c r="Y81" i="6"/>
  <c r="V81" i="6" s="1"/>
  <c r="W81" i="6"/>
  <c r="U81" i="6"/>
  <c r="Y80" i="6"/>
  <c r="V80" i="6" s="1"/>
  <c r="W80" i="6"/>
  <c r="U80" i="6"/>
  <c r="Y79" i="6"/>
  <c r="V79" i="6" s="1"/>
  <c r="W79" i="6"/>
  <c r="U79" i="6"/>
  <c r="Y78" i="6"/>
  <c r="V78" i="6" s="1"/>
  <c r="W78" i="6"/>
  <c r="U78" i="6"/>
  <c r="Y77" i="6"/>
  <c r="V77" i="6" s="1"/>
  <c r="W77" i="6"/>
  <c r="U77" i="6"/>
  <c r="Y76" i="6"/>
  <c r="V76" i="6" s="1"/>
  <c r="W76" i="6"/>
  <c r="U76" i="6"/>
  <c r="Y75" i="6"/>
  <c r="V75" i="6" s="1"/>
  <c r="W75" i="6"/>
  <c r="U75" i="6"/>
  <c r="Y74" i="6"/>
  <c r="V74" i="6" s="1"/>
  <c r="W74" i="6"/>
  <c r="U74" i="6"/>
  <c r="Y73" i="6"/>
  <c r="V73" i="6" s="1"/>
  <c r="X73" i="6" s="1"/>
  <c r="W73" i="6"/>
  <c r="U73" i="6"/>
  <c r="Y72" i="6"/>
  <c r="V72" i="6" s="1"/>
  <c r="W72" i="6"/>
  <c r="U72" i="6"/>
  <c r="Y71" i="6"/>
  <c r="V71" i="6" s="1"/>
  <c r="X71" i="6" s="1"/>
  <c r="W71" i="6"/>
  <c r="U71" i="6"/>
  <c r="Y70" i="6"/>
  <c r="V70" i="6" s="1"/>
  <c r="W70" i="6"/>
  <c r="U70" i="6"/>
  <c r="Y69" i="6"/>
  <c r="V69" i="6" s="1"/>
  <c r="W69" i="6"/>
  <c r="U69" i="6"/>
  <c r="Y68" i="6"/>
  <c r="V68" i="6" s="1"/>
  <c r="X68" i="6" s="1"/>
  <c r="W68" i="6"/>
  <c r="U68" i="6"/>
  <c r="Y67" i="6"/>
  <c r="W67" i="6"/>
  <c r="V67" i="6"/>
  <c r="U67" i="6"/>
  <c r="Y66" i="6"/>
  <c r="V66" i="6" s="1"/>
  <c r="X66" i="6" s="1"/>
  <c r="W66" i="6"/>
  <c r="U66" i="6"/>
  <c r="Y65" i="6"/>
  <c r="V65" i="6" s="1"/>
  <c r="W65" i="6"/>
  <c r="U65" i="6"/>
  <c r="Y64" i="6"/>
  <c r="V64" i="6" s="1"/>
  <c r="W64" i="6"/>
  <c r="U64" i="6"/>
  <c r="Y63" i="6"/>
  <c r="V63" i="6" s="1"/>
  <c r="W63" i="6"/>
  <c r="U63" i="6"/>
  <c r="Y62" i="6"/>
  <c r="V62" i="6" s="1"/>
  <c r="W62" i="6"/>
  <c r="U62" i="6"/>
  <c r="Y61" i="6"/>
  <c r="V61" i="6" s="1"/>
  <c r="X61" i="6" s="1"/>
  <c r="W61" i="6"/>
  <c r="U61" i="6"/>
  <c r="Y60" i="6"/>
  <c r="V60" i="6" s="1"/>
  <c r="W60" i="6"/>
  <c r="U60" i="6"/>
  <c r="Y59" i="6"/>
  <c r="V59" i="6" s="1"/>
  <c r="W59" i="6"/>
  <c r="U59" i="6"/>
  <c r="Y58" i="6"/>
  <c r="V58" i="6" s="1"/>
  <c r="W58" i="6"/>
  <c r="U58" i="6"/>
  <c r="Y57" i="6"/>
  <c r="V57" i="6" s="1"/>
  <c r="W57" i="6"/>
  <c r="U57" i="6"/>
  <c r="Y56" i="6"/>
  <c r="V56" i="6" s="1"/>
  <c r="X56" i="6" s="1"/>
  <c r="W56" i="6"/>
  <c r="U56" i="6"/>
  <c r="Y55" i="6"/>
  <c r="V55" i="6" s="1"/>
  <c r="W55" i="6"/>
  <c r="U55" i="6"/>
  <c r="Y54" i="6"/>
  <c r="V54" i="6" s="1"/>
  <c r="W54" i="6"/>
  <c r="U54" i="6"/>
  <c r="Y53" i="6"/>
  <c r="V53" i="6" s="1"/>
  <c r="W53" i="6"/>
  <c r="U53" i="6"/>
  <c r="Y52" i="6"/>
  <c r="V52" i="6" s="1"/>
  <c r="W52" i="6"/>
  <c r="U52" i="6"/>
  <c r="Y51" i="6"/>
  <c r="V51" i="6" s="1"/>
  <c r="W51" i="6"/>
  <c r="U51" i="6"/>
  <c r="Y50" i="6"/>
  <c r="V50" i="6" s="1"/>
  <c r="W50" i="6"/>
  <c r="U50" i="6"/>
  <c r="Y49" i="6"/>
  <c r="V49" i="6" s="1"/>
  <c r="W49" i="6"/>
  <c r="U49" i="6"/>
  <c r="Y48" i="6"/>
  <c r="V48" i="6" s="1"/>
  <c r="W48" i="6"/>
  <c r="U48" i="6"/>
  <c r="Y47" i="6"/>
  <c r="V47" i="6" s="1"/>
  <c r="W47" i="6"/>
  <c r="U47" i="6"/>
  <c r="Y46" i="6"/>
  <c r="V46" i="6" s="1"/>
  <c r="W46" i="6"/>
  <c r="U46" i="6"/>
  <c r="Y45" i="6"/>
  <c r="V45" i="6" s="1"/>
  <c r="X45" i="6" s="1"/>
  <c r="W45" i="6"/>
  <c r="U45" i="6"/>
  <c r="Y44" i="6"/>
  <c r="V44" i="6" s="1"/>
  <c r="W44" i="6"/>
  <c r="U44" i="6"/>
  <c r="Y43" i="6"/>
  <c r="V43" i="6" s="1"/>
  <c r="W43" i="6"/>
  <c r="U43" i="6"/>
  <c r="Y42" i="6"/>
  <c r="V42" i="6" s="1"/>
  <c r="X42" i="6" s="1"/>
  <c r="W42" i="6"/>
  <c r="U42" i="6"/>
  <c r="Y41" i="6"/>
  <c r="V41" i="6" s="1"/>
  <c r="W41" i="6"/>
  <c r="U41" i="6"/>
  <c r="Y40" i="6"/>
  <c r="V40" i="6" s="1"/>
  <c r="W40" i="6"/>
  <c r="U40" i="6"/>
  <c r="Y39" i="6"/>
  <c r="V39" i="6" s="1"/>
  <c r="W39" i="6"/>
  <c r="U39" i="6"/>
  <c r="Y38" i="6"/>
  <c r="V38" i="6" s="1"/>
  <c r="W38" i="6"/>
  <c r="U38" i="6"/>
  <c r="Y37" i="6"/>
  <c r="V37" i="6" s="1"/>
  <c r="X37" i="6" s="1"/>
  <c r="W37" i="6"/>
  <c r="U37" i="6"/>
  <c r="Y36" i="6"/>
  <c r="V36" i="6" s="1"/>
  <c r="W36" i="6"/>
  <c r="U36" i="6"/>
  <c r="Y35" i="6"/>
  <c r="V35" i="6" s="1"/>
  <c r="W35" i="6"/>
  <c r="U35" i="6"/>
  <c r="Y34" i="6"/>
  <c r="V34" i="6" s="1"/>
  <c r="W34" i="6"/>
  <c r="U34" i="6"/>
  <c r="Y33" i="6"/>
  <c r="V33" i="6" s="1"/>
  <c r="W33" i="6"/>
  <c r="U33" i="6"/>
  <c r="Y32" i="6"/>
  <c r="V32" i="6" s="1"/>
  <c r="X32" i="6" s="1"/>
  <c r="W32" i="6"/>
  <c r="U32" i="6"/>
  <c r="Y31" i="6"/>
  <c r="V31" i="6" s="1"/>
  <c r="W31" i="6"/>
  <c r="U31" i="6"/>
  <c r="Y30" i="6"/>
  <c r="V30" i="6" s="1"/>
  <c r="W30" i="6"/>
  <c r="U30" i="6"/>
  <c r="Y29" i="6"/>
  <c r="V29" i="6" s="1"/>
  <c r="W29" i="6"/>
  <c r="U29" i="6"/>
  <c r="Y28" i="6"/>
  <c r="W28" i="6"/>
  <c r="V28" i="6"/>
  <c r="U28" i="6"/>
  <c r="Y27" i="6"/>
  <c r="V27" i="6" s="1"/>
  <c r="X27" i="6" s="1"/>
  <c r="W27" i="6"/>
  <c r="U27" i="6"/>
  <c r="Y26" i="6"/>
  <c r="V26" i="6" s="1"/>
  <c r="W26" i="6"/>
  <c r="U26" i="6"/>
  <c r="Y25" i="6"/>
  <c r="V25" i="6" s="1"/>
  <c r="W25" i="6"/>
  <c r="U25" i="6"/>
  <c r="Y24" i="6"/>
  <c r="V24" i="6" s="1"/>
  <c r="W24" i="6"/>
  <c r="U24" i="6"/>
  <c r="Y23" i="6"/>
  <c r="V23" i="6" s="1"/>
  <c r="W23" i="6"/>
  <c r="U23" i="6"/>
  <c r="Y22" i="6"/>
  <c r="V22" i="6" s="1"/>
  <c r="X22" i="6" s="1"/>
  <c r="W22" i="6"/>
  <c r="U22" i="6"/>
  <c r="Y21" i="6"/>
  <c r="V21" i="6" s="1"/>
  <c r="W21" i="6"/>
  <c r="U21" i="6"/>
  <c r="Y20" i="6"/>
  <c r="V20" i="6" s="1"/>
  <c r="W20" i="6"/>
  <c r="U20" i="6"/>
  <c r="Y19" i="6"/>
  <c r="V19" i="6" s="1"/>
  <c r="W19" i="6"/>
  <c r="U19" i="6"/>
  <c r="Y18" i="6"/>
  <c r="V18" i="6" s="1"/>
  <c r="W18" i="6"/>
  <c r="U18" i="6"/>
  <c r="Y17" i="6"/>
  <c r="V17" i="6" s="1"/>
  <c r="X17" i="6" s="1"/>
  <c r="W17" i="6"/>
  <c r="U17" i="6"/>
  <c r="Y16" i="6"/>
  <c r="V16" i="6" s="1"/>
  <c r="W16" i="6"/>
  <c r="U16" i="6"/>
  <c r="Y15" i="6"/>
  <c r="V15" i="6" s="1"/>
  <c r="W15" i="6"/>
  <c r="U15" i="6"/>
  <c r="Y14" i="6"/>
  <c r="V14" i="6" s="1"/>
  <c r="W14" i="6"/>
  <c r="U14" i="6"/>
  <c r="Y13" i="6"/>
  <c r="V13" i="6" s="1"/>
  <c r="W13" i="6"/>
  <c r="U13" i="6"/>
  <c r="Y12" i="6"/>
  <c r="V12" i="6" s="1"/>
  <c r="W12" i="6"/>
  <c r="U12" i="6"/>
  <c r="Y11" i="6"/>
  <c r="V11" i="6" s="1"/>
  <c r="X11" i="6" s="1"/>
  <c r="W11" i="6"/>
  <c r="U11" i="6"/>
  <c r="Y10" i="6"/>
  <c r="V10" i="6" s="1"/>
  <c r="W10" i="6"/>
  <c r="U10" i="6"/>
  <c r="Y9" i="6"/>
  <c r="V9" i="6" s="1"/>
  <c r="W9" i="6"/>
  <c r="U9" i="6"/>
  <c r="Y8" i="6"/>
  <c r="V8" i="6" s="1"/>
  <c r="W8" i="6"/>
  <c r="U8" i="6"/>
  <c r="Y7" i="6"/>
  <c r="V7" i="6" s="1"/>
  <c r="W7" i="6"/>
  <c r="U7" i="6"/>
  <c r="Y6" i="6"/>
  <c r="V6" i="6" s="1"/>
  <c r="W6" i="6"/>
  <c r="U6" i="6"/>
  <c r="Y5" i="6"/>
  <c r="V5" i="6" s="1"/>
  <c r="W5" i="6"/>
  <c r="U5" i="6"/>
  <c r="Y4" i="6"/>
  <c r="V4" i="6" s="1"/>
  <c r="W4" i="6"/>
  <c r="U4" i="6"/>
  <c r="Y3" i="6"/>
  <c r="V3" i="6" s="1"/>
  <c r="X3" i="6" s="1"/>
  <c r="W3" i="6"/>
  <c r="U3" i="6"/>
  <c r="Y2" i="6"/>
  <c r="V2" i="6" s="1"/>
  <c r="W2" i="6"/>
  <c r="U2" i="6"/>
  <c r="AN1186" i="7"/>
  <c r="AK1186" i="7" s="1"/>
  <c r="AM1186" i="7" s="1"/>
  <c r="AL1186" i="7"/>
  <c r="AJ1186" i="7"/>
  <c r="AN1185" i="7"/>
  <c r="AK1185" i="7" s="1"/>
  <c r="AM1185" i="7" s="1"/>
  <c r="AL1185" i="7"/>
  <c r="AJ1185" i="7"/>
  <c r="AN1184" i="7"/>
  <c r="AK1184" i="7" s="1"/>
  <c r="AM1184" i="7" s="1"/>
  <c r="AL1184" i="7"/>
  <c r="AJ1184" i="7"/>
  <c r="AN1183" i="7"/>
  <c r="AK1183" i="7" s="1"/>
  <c r="AM1183" i="7" s="1"/>
  <c r="AL1183" i="7"/>
  <c r="AJ1183" i="7"/>
  <c r="AN1182" i="7"/>
  <c r="AK1182" i="7" s="1"/>
  <c r="AM1182" i="7" s="1"/>
  <c r="AL1182" i="7"/>
  <c r="AJ1182" i="7"/>
  <c r="AN1181" i="7"/>
  <c r="AK1181" i="7" s="1"/>
  <c r="AM1181" i="7" s="1"/>
  <c r="AL1181" i="7"/>
  <c r="AJ1181" i="7"/>
  <c r="AN1180" i="7"/>
  <c r="AK1180" i="7" s="1"/>
  <c r="AL1180" i="7"/>
  <c r="AJ1180" i="7"/>
  <c r="AN1179" i="7"/>
  <c r="AK1179" i="7" s="1"/>
  <c r="AL1179" i="7"/>
  <c r="AJ1179" i="7"/>
  <c r="AN1178" i="7"/>
  <c r="AK1178" i="7" s="1"/>
  <c r="AL1178" i="7"/>
  <c r="AJ1178" i="7"/>
  <c r="AN1177" i="7"/>
  <c r="AK1177" i="7" s="1"/>
  <c r="AM1177" i="7" s="1"/>
  <c r="AL1177" i="7"/>
  <c r="AJ1177" i="7"/>
  <c r="AN1176" i="7"/>
  <c r="AK1176" i="7" s="1"/>
  <c r="AL1176" i="7"/>
  <c r="AJ1176" i="7"/>
  <c r="AN1175" i="7"/>
  <c r="AK1175" i="7" s="1"/>
  <c r="AL1175" i="7"/>
  <c r="AJ1175" i="7"/>
  <c r="AN1174" i="7"/>
  <c r="AK1174" i="7" s="1"/>
  <c r="AL1174" i="7"/>
  <c r="AJ1174" i="7"/>
  <c r="AN1173" i="7"/>
  <c r="AK1173" i="7" s="1"/>
  <c r="AM1173" i="7" s="1"/>
  <c r="AL1173" i="7"/>
  <c r="AJ1173" i="7"/>
  <c r="AN1172" i="7"/>
  <c r="AK1172" i="7" s="1"/>
  <c r="AL1172" i="7"/>
  <c r="AJ1172" i="7"/>
  <c r="AN1171" i="7"/>
  <c r="AK1171" i="7" s="1"/>
  <c r="AL1171" i="7"/>
  <c r="AJ1171" i="7"/>
  <c r="AN1170" i="7"/>
  <c r="AK1170" i="7" s="1"/>
  <c r="AL1170" i="7"/>
  <c r="AJ1170" i="7"/>
  <c r="AN1169" i="7"/>
  <c r="AK1169" i="7" s="1"/>
  <c r="AM1169" i="7" s="1"/>
  <c r="AL1169" i="7"/>
  <c r="AJ1169" i="7"/>
  <c r="AN1168" i="7"/>
  <c r="AK1168" i="7" s="1"/>
  <c r="AL1168" i="7"/>
  <c r="AJ1168" i="7"/>
  <c r="AN1167" i="7"/>
  <c r="AK1167" i="7" s="1"/>
  <c r="AL1167" i="7"/>
  <c r="AJ1167" i="7"/>
  <c r="AN1166" i="7"/>
  <c r="AK1166" i="7" s="1"/>
  <c r="AM1166" i="7" s="1"/>
  <c r="AL1166" i="7"/>
  <c r="AJ1166" i="7"/>
  <c r="AN1165" i="7"/>
  <c r="AK1165" i="7" s="1"/>
  <c r="AL1165" i="7"/>
  <c r="AJ1165" i="7"/>
  <c r="AN1164" i="7"/>
  <c r="AK1164" i="7" s="1"/>
  <c r="AM1164" i="7" s="1"/>
  <c r="AL1164" i="7"/>
  <c r="AJ1164" i="7"/>
  <c r="AN1163" i="7"/>
  <c r="AK1163" i="7" s="1"/>
  <c r="AL1163" i="7"/>
  <c r="AJ1163" i="7"/>
  <c r="AN1162" i="7"/>
  <c r="AK1162" i="7" s="1"/>
  <c r="AL1162" i="7"/>
  <c r="AJ1162" i="7"/>
  <c r="AN1161" i="7"/>
  <c r="AK1161" i="7" s="1"/>
  <c r="AL1161" i="7"/>
  <c r="AJ1161" i="7"/>
  <c r="AN1160" i="7"/>
  <c r="AK1160" i="7" s="1"/>
  <c r="AL1160" i="7"/>
  <c r="AJ1160" i="7"/>
  <c r="AN1159" i="7"/>
  <c r="AK1159" i="7" s="1"/>
  <c r="AL1159" i="7"/>
  <c r="AJ1159" i="7"/>
  <c r="AN1158" i="7"/>
  <c r="AK1158" i="7" s="1"/>
  <c r="AM1158" i="7" s="1"/>
  <c r="AL1158" i="7"/>
  <c r="AJ1158" i="7"/>
  <c r="AN1157" i="7"/>
  <c r="AK1157" i="7" s="1"/>
  <c r="AL1157" i="7"/>
  <c r="AJ1157" i="7"/>
  <c r="AN1156" i="7"/>
  <c r="AL1156" i="7"/>
  <c r="AK1156" i="7"/>
  <c r="AJ1156" i="7"/>
  <c r="AN1155" i="7"/>
  <c r="AK1155" i="7" s="1"/>
  <c r="AL1155" i="7"/>
  <c r="AJ1155" i="7"/>
  <c r="AN1154" i="7"/>
  <c r="AK1154" i="7" s="1"/>
  <c r="AL1154" i="7"/>
  <c r="AJ1154" i="7"/>
  <c r="AN1153" i="7"/>
  <c r="AK1153" i="7" s="1"/>
  <c r="AL1153" i="7"/>
  <c r="AJ1153" i="7"/>
  <c r="AN1152" i="7"/>
  <c r="AK1152" i="7" s="1"/>
  <c r="AL1152" i="7"/>
  <c r="AJ1152" i="7"/>
  <c r="AN1151" i="7"/>
  <c r="AK1151" i="7" s="1"/>
  <c r="AL1151" i="7"/>
  <c r="AJ1151" i="7"/>
  <c r="AN1150" i="7"/>
  <c r="AK1150" i="7" s="1"/>
  <c r="AL1150" i="7"/>
  <c r="AJ1150" i="7"/>
  <c r="AN1149" i="7"/>
  <c r="AK1149" i="7" s="1"/>
  <c r="AL1149" i="7"/>
  <c r="AJ1149" i="7"/>
  <c r="AN1148" i="7"/>
  <c r="AK1148" i="7" s="1"/>
  <c r="AM1148" i="7" s="1"/>
  <c r="AL1148" i="7"/>
  <c r="AJ1148" i="7"/>
  <c r="AN1147" i="7"/>
  <c r="AK1147" i="7" s="1"/>
  <c r="AM1147" i="7" s="1"/>
  <c r="AL1147" i="7"/>
  <c r="AJ1147" i="7"/>
  <c r="AN1146" i="7"/>
  <c r="AK1146" i="7" s="1"/>
  <c r="AL1146" i="7"/>
  <c r="AJ1146" i="7"/>
  <c r="AN1145" i="7"/>
  <c r="AK1145" i="7" s="1"/>
  <c r="AL1145" i="7"/>
  <c r="AJ1145" i="7"/>
  <c r="AN1144" i="7"/>
  <c r="AK1144" i="7" s="1"/>
  <c r="AL1144" i="7"/>
  <c r="AJ1144" i="7"/>
  <c r="AN1143" i="7"/>
  <c r="AK1143" i="7" s="1"/>
  <c r="AL1143" i="7"/>
  <c r="AJ1143" i="7"/>
  <c r="AN1142" i="7"/>
  <c r="AK1142" i="7" s="1"/>
  <c r="AM1142" i="7" s="1"/>
  <c r="AL1142" i="7"/>
  <c r="AJ1142" i="7"/>
  <c r="AN1141" i="7"/>
  <c r="AK1141" i="7" s="1"/>
  <c r="AL1141" i="7"/>
  <c r="AJ1141" i="7"/>
  <c r="AN1140" i="7"/>
  <c r="AK1140" i="7" s="1"/>
  <c r="AL1140" i="7"/>
  <c r="AJ1140" i="7"/>
  <c r="AN1139" i="7"/>
  <c r="AK1139" i="7" s="1"/>
  <c r="AL1139" i="7"/>
  <c r="AJ1139" i="7"/>
  <c r="AN1138" i="7"/>
  <c r="AK1138" i="7" s="1"/>
  <c r="AL1138" i="7"/>
  <c r="AJ1138" i="7"/>
  <c r="AN1137" i="7"/>
  <c r="AK1137" i="7" s="1"/>
  <c r="AM1137" i="7" s="1"/>
  <c r="AL1137" i="7"/>
  <c r="AJ1137" i="7"/>
  <c r="AN1136" i="7"/>
  <c r="AK1136" i="7" s="1"/>
  <c r="AL1136" i="7"/>
  <c r="AJ1136" i="7"/>
  <c r="AN1135" i="7"/>
  <c r="AK1135" i="7" s="1"/>
  <c r="AL1135" i="7"/>
  <c r="AJ1135" i="7"/>
  <c r="AN1134" i="7"/>
  <c r="AK1134" i="7" s="1"/>
  <c r="AM1134" i="7" s="1"/>
  <c r="AL1134" i="7"/>
  <c r="AJ1134" i="7"/>
  <c r="AN1133" i="7"/>
  <c r="AK1133" i="7" s="1"/>
  <c r="AL1133" i="7"/>
  <c r="AJ1133" i="7"/>
  <c r="AN1132" i="7"/>
  <c r="AK1132" i="7" s="1"/>
  <c r="AM1132" i="7" s="1"/>
  <c r="AL1132" i="7"/>
  <c r="AJ1132" i="7"/>
  <c r="AN1131" i="7"/>
  <c r="AK1131" i="7" s="1"/>
  <c r="AL1131" i="7"/>
  <c r="AJ1131" i="7"/>
  <c r="AN1130" i="7"/>
  <c r="AK1130" i="7" s="1"/>
  <c r="AL1130" i="7"/>
  <c r="AJ1130" i="7"/>
  <c r="AN1129" i="7"/>
  <c r="AK1129" i="7" s="1"/>
  <c r="AL1129" i="7"/>
  <c r="AJ1129" i="7"/>
  <c r="AN1128" i="7"/>
  <c r="AK1128" i="7" s="1"/>
  <c r="AM1128" i="7" s="1"/>
  <c r="AL1128" i="7"/>
  <c r="AJ1128" i="7"/>
  <c r="AN1127" i="7"/>
  <c r="AK1127" i="7" s="1"/>
  <c r="AL1127" i="7"/>
  <c r="AJ1127" i="7"/>
  <c r="AN1126" i="7"/>
  <c r="AK1126" i="7" s="1"/>
  <c r="AM1126" i="7" s="1"/>
  <c r="AL1126" i="7"/>
  <c r="AJ1126" i="7"/>
  <c r="AN1125" i="7"/>
  <c r="AK1125" i="7" s="1"/>
  <c r="AL1125" i="7"/>
  <c r="AJ1125" i="7"/>
  <c r="AN1124" i="7"/>
  <c r="AK1124" i="7" s="1"/>
  <c r="AL1124" i="7"/>
  <c r="AJ1124" i="7"/>
  <c r="AN1123" i="7"/>
  <c r="AK1123" i="7" s="1"/>
  <c r="AL1123" i="7"/>
  <c r="AJ1123" i="7"/>
  <c r="AN1122" i="7"/>
  <c r="AK1122" i="7" s="1"/>
  <c r="AL1122" i="7"/>
  <c r="AJ1122" i="7"/>
  <c r="AN1121" i="7"/>
  <c r="AK1121" i="7" s="1"/>
  <c r="AM1121" i="7" s="1"/>
  <c r="AL1121" i="7"/>
  <c r="AJ1121" i="7"/>
  <c r="AN1120" i="7"/>
  <c r="AK1120" i="7" s="1"/>
  <c r="AL1120" i="7"/>
  <c r="AJ1120" i="7"/>
  <c r="AN1119" i="7"/>
  <c r="AK1119" i="7" s="1"/>
  <c r="AL1119" i="7"/>
  <c r="AJ1119" i="7"/>
  <c r="AN1118" i="7"/>
  <c r="AK1118" i="7" s="1"/>
  <c r="AL1118" i="7"/>
  <c r="AJ1118" i="7"/>
  <c r="AN1117" i="7"/>
  <c r="AK1117" i="7" s="1"/>
  <c r="AL1117" i="7"/>
  <c r="AJ1117" i="7"/>
  <c r="AN1116" i="7"/>
  <c r="AK1116" i="7" s="1"/>
  <c r="AM1116" i="7" s="1"/>
  <c r="AL1116" i="7"/>
  <c r="AJ1116" i="7"/>
  <c r="AN1115" i="7"/>
  <c r="AK1115" i="7" s="1"/>
  <c r="AL1115" i="7"/>
  <c r="AJ1115" i="7"/>
  <c r="AN1114" i="7"/>
  <c r="AK1114" i="7" s="1"/>
  <c r="AL1114" i="7"/>
  <c r="AJ1114" i="7"/>
  <c r="AN1113" i="7"/>
  <c r="AK1113" i="7" s="1"/>
  <c r="AL1113" i="7"/>
  <c r="AJ1113" i="7"/>
  <c r="AN1112" i="7"/>
  <c r="AK1112" i="7" s="1"/>
  <c r="AL1112" i="7"/>
  <c r="AJ1112" i="7"/>
  <c r="AN1111" i="7"/>
  <c r="AK1111" i="7" s="1"/>
  <c r="AL1111" i="7"/>
  <c r="AJ1111" i="7"/>
  <c r="AN1110" i="7"/>
  <c r="AK1110" i="7" s="1"/>
  <c r="AL1110" i="7"/>
  <c r="AJ1110" i="7"/>
  <c r="AN1109" i="7"/>
  <c r="AK1109" i="7" s="1"/>
  <c r="AM1109" i="7" s="1"/>
  <c r="AL1109" i="7"/>
  <c r="AJ1109" i="7"/>
  <c r="AN1108" i="7"/>
  <c r="AK1108" i="7" s="1"/>
  <c r="AM1108" i="7" s="1"/>
  <c r="AL1108" i="7"/>
  <c r="AJ1108" i="7"/>
  <c r="AN1107" i="7"/>
  <c r="AK1107" i="7" s="1"/>
  <c r="AL1107" i="7"/>
  <c r="AJ1107" i="7"/>
  <c r="AN1106" i="7"/>
  <c r="AK1106" i="7" s="1"/>
  <c r="AL1106" i="7"/>
  <c r="AJ1106" i="7"/>
  <c r="AN1105" i="7"/>
  <c r="AL1105" i="7"/>
  <c r="AK1105" i="7"/>
  <c r="AM1105" i="7" s="1"/>
  <c r="AJ1105" i="7"/>
  <c r="AN1104" i="7"/>
  <c r="AK1104" i="7" s="1"/>
  <c r="AL1104" i="7"/>
  <c r="AJ1104" i="7"/>
  <c r="AN1103" i="7"/>
  <c r="AK1103" i="7" s="1"/>
  <c r="AM1103" i="7" s="1"/>
  <c r="AL1103" i="7"/>
  <c r="AJ1103" i="7"/>
  <c r="AN1102" i="7"/>
  <c r="AK1102" i="7" s="1"/>
  <c r="AL1102" i="7"/>
  <c r="AJ1102" i="7"/>
  <c r="AN1101" i="7"/>
  <c r="AK1101" i="7" s="1"/>
  <c r="AL1101" i="7"/>
  <c r="AJ1101" i="7"/>
  <c r="AN1100" i="7"/>
  <c r="AK1100" i="7" s="1"/>
  <c r="AM1100" i="7" s="1"/>
  <c r="AL1100" i="7"/>
  <c r="AJ1100" i="7"/>
  <c r="AN1099" i="7"/>
  <c r="AK1099" i="7" s="1"/>
  <c r="AL1099" i="7"/>
  <c r="AJ1099" i="7"/>
  <c r="AN1098" i="7"/>
  <c r="AK1098" i="7" s="1"/>
  <c r="AM1098" i="7" s="1"/>
  <c r="AL1098" i="7"/>
  <c r="AJ1098" i="7"/>
  <c r="AN1097" i="7"/>
  <c r="AK1097" i="7" s="1"/>
  <c r="AL1097" i="7"/>
  <c r="AJ1097" i="7"/>
  <c r="AN1096" i="7"/>
  <c r="AK1096" i="7" s="1"/>
  <c r="AM1096" i="7" s="1"/>
  <c r="AL1096" i="7"/>
  <c r="AJ1096" i="7"/>
  <c r="AN1095" i="7"/>
  <c r="AK1095" i="7" s="1"/>
  <c r="AL1095" i="7"/>
  <c r="AJ1095" i="7"/>
  <c r="AN1094" i="7"/>
  <c r="AL1094" i="7"/>
  <c r="AK1094" i="7"/>
  <c r="AJ1094" i="7"/>
  <c r="AN1093" i="7"/>
  <c r="AL1093" i="7"/>
  <c r="AK1093" i="7"/>
  <c r="AM1093" i="7" s="1"/>
  <c r="AJ1093" i="7"/>
  <c r="AN1092" i="7"/>
  <c r="AK1092" i="7" s="1"/>
  <c r="AL1092" i="7"/>
  <c r="AJ1092" i="7"/>
  <c r="AN1091" i="7"/>
  <c r="AK1091" i="7" s="1"/>
  <c r="AM1091" i="7" s="1"/>
  <c r="AL1091" i="7"/>
  <c r="AJ1091" i="7"/>
  <c r="AN1090" i="7"/>
  <c r="AK1090" i="7" s="1"/>
  <c r="AL1090" i="7"/>
  <c r="AJ1090" i="7"/>
  <c r="AN1089" i="7"/>
  <c r="AK1089" i="7" s="1"/>
  <c r="AL1089" i="7"/>
  <c r="AJ1089" i="7"/>
  <c r="AN1088" i="7"/>
  <c r="AK1088" i="7" s="1"/>
  <c r="AL1088" i="7"/>
  <c r="AJ1088" i="7"/>
  <c r="AN1087" i="7"/>
  <c r="AK1087" i="7" s="1"/>
  <c r="AL1087" i="7"/>
  <c r="AJ1087" i="7"/>
  <c r="AN1086" i="7"/>
  <c r="AK1086" i="7" s="1"/>
  <c r="AM1086" i="7" s="1"/>
  <c r="AL1086" i="7"/>
  <c r="AJ1086" i="7"/>
  <c r="AN1085" i="7"/>
  <c r="AK1085" i="7" s="1"/>
  <c r="AL1085" i="7"/>
  <c r="AJ1085" i="7"/>
  <c r="AN1084" i="7"/>
  <c r="AL1084" i="7"/>
  <c r="AK1084" i="7"/>
  <c r="AJ1084" i="7"/>
  <c r="AN1083" i="7"/>
  <c r="AK1083" i="7" s="1"/>
  <c r="AL1083" i="7"/>
  <c r="AJ1083" i="7"/>
  <c r="AN1082" i="7"/>
  <c r="AK1082" i="7" s="1"/>
  <c r="AL1082" i="7"/>
  <c r="AJ1082" i="7"/>
  <c r="AN1081" i="7"/>
  <c r="AK1081" i="7" s="1"/>
  <c r="AM1081" i="7" s="1"/>
  <c r="AL1081" i="7"/>
  <c r="AJ1081" i="7"/>
  <c r="AN1080" i="7"/>
  <c r="AK1080" i="7" s="1"/>
  <c r="AL1080" i="7"/>
  <c r="AJ1080" i="7"/>
  <c r="AN1079" i="7"/>
  <c r="AK1079" i="7" s="1"/>
  <c r="AL1079" i="7"/>
  <c r="AJ1079" i="7"/>
  <c r="AN1078" i="7"/>
  <c r="AK1078" i="7" s="1"/>
  <c r="AM1078" i="7" s="1"/>
  <c r="AL1078" i="7"/>
  <c r="AJ1078" i="7"/>
  <c r="AN1077" i="7"/>
  <c r="AK1077" i="7" s="1"/>
  <c r="AM1077" i="7" s="1"/>
  <c r="AL1077" i="7"/>
  <c r="AJ1077" i="7"/>
  <c r="AN1076" i="7"/>
  <c r="AK1076" i="7" s="1"/>
  <c r="AM1076" i="7" s="1"/>
  <c r="AL1076" i="7"/>
  <c r="AJ1076" i="7"/>
  <c r="AN1075" i="7"/>
  <c r="AK1075" i="7" s="1"/>
  <c r="AL1075" i="7"/>
  <c r="AJ1075" i="7"/>
  <c r="AN1074" i="7"/>
  <c r="AK1074" i="7" s="1"/>
  <c r="AL1074" i="7"/>
  <c r="AJ1074" i="7"/>
  <c r="AN1073" i="7"/>
  <c r="AK1073" i="7" s="1"/>
  <c r="AM1073" i="7" s="1"/>
  <c r="AL1073" i="7"/>
  <c r="AJ1073" i="7"/>
  <c r="AN1072" i="7"/>
  <c r="AK1072" i="7" s="1"/>
  <c r="AM1072" i="7" s="1"/>
  <c r="AL1072" i="7"/>
  <c r="AJ1072" i="7"/>
  <c r="AN1071" i="7"/>
  <c r="AK1071" i="7" s="1"/>
  <c r="AL1071" i="7"/>
  <c r="AJ1071" i="7"/>
  <c r="AN1070" i="7"/>
  <c r="AK1070" i="7" s="1"/>
  <c r="AL1070" i="7"/>
  <c r="AJ1070" i="7"/>
  <c r="AN1069" i="7"/>
  <c r="AK1069" i="7" s="1"/>
  <c r="AL1069" i="7"/>
  <c r="AJ1069" i="7"/>
  <c r="AN1068" i="7"/>
  <c r="AK1068" i="7" s="1"/>
  <c r="AL1068" i="7"/>
  <c r="AJ1068" i="7"/>
  <c r="AN1067" i="7"/>
  <c r="AK1067" i="7" s="1"/>
  <c r="AL1067" i="7"/>
  <c r="AJ1067" i="7"/>
  <c r="AN1066" i="7"/>
  <c r="AK1066" i="7" s="1"/>
  <c r="AL1066" i="7"/>
  <c r="AJ1066" i="7"/>
  <c r="AN1065" i="7"/>
  <c r="AK1065" i="7" s="1"/>
  <c r="AL1065" i="7"/>
  <c r="AJ1065" i="7"/>
  <c r="AN1064" i="7"/>
  <c r="AK1064" i="7" s="1"/>
  <c r="AL1064" i="7"/>
  <c r="AJ1064" i="7"/>
  <c r="AN1063" i="7"/>
  <c r="AK1063" i="7" s="1"/>
  <c r="AL1063" i="7"/>
  <c r="AJ1063" i="7"/>
  <c r="AN1062" i="7"/>
  <c r="AK1062" i="7" s="1"/>
  <c r="AL1062" i="7"/>
  <c r="AJ1062" i="7"/>
  <c r="AN1061" i="7"/>
  <c r="AK1061" i="7" s="1"/>
  <c r="AL1061" i="7"/>
  <c r="AJ1061" i="7"/>
  <c r="AN1060" i="7"/>
  <c r="AK1060" i="7" s="1"/>
  <c r="AM1060" i="7" s="1"/>
  <c r="AL1060" i="7"/>
  <c r="AJ1060" i="7"/>
  <c r="AN1059" i="7"/>
  <c r="AK1059" i="7" s="1"/>
  <c r="AM1059" i="7" s="1"/>
  <c r="AL1059" i="7"/>
  <c r="AJ1059" i="7"/>
  <c r="AN1058" i="7"/>
  <c r="AK1058" i="7" s="1"/>
  <c r="AL1058" i="7"/>
  <c r="AJ1058" i="7"/>
  <c r="AN1057" i="7"/>
  <c r="AK1057" i="7" s="1"/>
  <c r="AM1057" i="7" s="1"/>
  <c r="AL1057" i="7"/>
  <c r="AJ1057" i="7"/>
  <c r="AN1056" i="7"/>
  <c r="AK1056" i="7" s="1"/>
  <c r="AL1056" i="7"/>
  <c r="AJ1056" i="7"/>
  <c r="AN1055" i="7"/>
  <c r="AK1055" i="7" s="1"/>
  <c r="AM1055" i="7" s="1"/>
  <c r="AL1055" i="7"/>
  <c r="AJ1055" i="7"/>
  <c r="AN1054" i="7"/>
  <c r="AK1054" i="7" s="1"/>
  <c r="AL1054" i="7"/>
  <c r="AJ1054" i="7"/>
  <c r="AN1053" i="7"/>
  <c r="AK1053" i="7" s="1"/>
  <c r="AL1053" i="7"/>
  <c r="AJ1053" i="7"/>
  <c r="AN1052" i="7"/>
  <c r="AK1052" i="7" s="1"/>
  <c r="AL1052" i="7"/>
  <c r="AJ1052" i="7"/>
  <c r="AN1051" i="7"/>
  <c r="AK1051" i="7" s="1"/>
  <c r="AM1051" i="7" s="1"/>
  <c r="AL1051" i="7"/>
  <c r="AJ1051" i="7"/>
  <c r="AN1050" i="7"/>
  <c r="AK1050" i="7" s="1"/>
  <c r="AL1050" i="7"/>
  <c r="AJ1050" i="7"/>
  <c r="AN1049" i="7"/>
  <c r="AK1049" i="7" s="1"/>
  <c r="AM1049" i="7" s="1"/>
  <c r="AL1049" i="7"/>
  <c r="AJ1049" i="7"/>
  <c r="AN1048" i="7"/>
  <c r="AK1048" i="7" s="1"/>
  <c r="AL1048" i="7"/>
  <c r="AJ1048" i="7"/>
  <c r="AN1047" i="7"/>
  <c r="AK1047" i="7" s="1"/>
  <c r="AM1047" i="7" s="1"/>
  <c r="AL1047" i="7"/>
  <c r="AJ1047" i="7"/>
  <c r="AN1046" i="7"/>
  <c r="AK1046" i="7" s="1"/>
  <c r="AM1046" i="7" s="1"/>
  <c r="AL1046" i="7"/>
  <c r="AJ1046" i="7"/>
  <c r="AN1045" i="7"/>
  <c r="AK1045" i="7" s="1"/>
  <c r="AL1045" i="7"/>
  <c r="AJ1045" i="7"/>
  <c r="AN1044" i="7"/>
  <c r="AK1044" i="7" s="1"/>
  <c r="AL1044" i="7"/>
  <c r="AJ1044" i="7"/>
  <c r="AN1043" i="7"/>
  <c r="AK1043" i="7" s="1"/>
  <c r="AM1043" i="7" s="1"/>
  <c r="AL1043" i="7"/>
  <c r="AJ1043" i="7"/>
  <c r="AN1042" i="7"/>
  <c r="AK1042" i="7" s="1"/>
  <c r="AL1042" i="7"/>
  <c r="AJ1042" i="7"/>
  <c r="AN1041" i="7"/>
  <c r="AK1041" i="7" s="1"/>
  <c r="AL1041" i="7"/>
  <c r="AJ1041" i="7"/>
  <c r="AN1040" i="7"/>
  <c r="AK1040" i="7" s="1"/>
  <c r="AL1040" i="7"/>
  <c r="AJ1040" i="7"/>
  <c r="AN1039" i="7"/>
  <c r="AK1039" i="7" s="1"/>
  <c r="AL1039" i="7"/>
  <c r="AJ1039" i="7"/>
  <c r="AN1038" i="7"/>
  <c r="AK1038" i="7" s="1"/>
  <c r="AM1038" i="7" s="1"/>
  <c r="AL1038" i="7"/>
  <c r="AJ1038" i="7"/>
  <c r="AN1037" i="7"/>
  <c r="AK1037" i="7" s="1"/>
  <c r="AL1037" i="7"/>
  <c r="AJ1037" i="7"/>
  <c r="AN1036" i="7"/>
  <c r="AK1036" i="7" s="1"/>
  <c r="AL1036" i="7"/>
  <c r="AJ1036" i="7"/>
  <c r="AN1035" i="7"/>
  <c r="AK1035" i="7" s="1"/>
  <c r="AM1035" i="7" s="1"/>
  <c r="AL1035" i="7"/>
  <c r="AJ1035" i="7"/>
  <c r="AN1034" i="7"/>
  <c r="AK1034" i="7" s="1"/>
  <c r="AL1034" i="7"/>
  <c r="AJ1034" i="7"/>
  <c r="AN1033" i="7"/>
  <c r="AK1033" i="7" s="1"/>
  <c r="AM1033" i="7" s="1"/>
  <c r="AL1033" i="7"/>
  <c r="AJ1033" i="7"/>
  <c r="AN1032" i="7"/>
  <c r="AK1032" i="7" s="1"/>
  <c r="AL1032" i="7"/>
  <c r="AJ1032" i="7"/>
  <c r="AN1031" i="7"/>
  <c r="AK1031" i="7" s="1"/>
  <c r="AL1031" i="7"/>
  <c r="AJ1031" i="7"/>
  <c r="AN1030" i="7"/>
  <c r="AK1030" i="7" s="1"/>
  <c r="AM1030" i="7" s="1"/>
  <c r="AL1030" i="7"/>
  <c r="AJ1030" i="7"/>
  <c r="AN1029" i="7"/>
  <c r="AK1029" i="7" s="1"/>
  <c r="AL1029" i="7"/>
  <c r="AJ1029" i="7"/>
  <c r="AN1028" i="7"/>
  <c r="AK1028" i="7" s="1"/>
  <c r="AL1028" i="7"/>
  <c r="AJ1028" i="7"/>
  <c r="AN1027" i="7"/>
  <c r="AK1027" i="7" s="1"/>
  <c r="AL1027" i="7"/>
  <c r="AJ1027" i="7"/>
  <c r="AN1026" i="7"/>
  <c r="AK1026" i="7" s="1"/>
  <c r="AM1026" i="7" s="1"/>
  <c r="AL1026" i="7"/>
  <c r="AJ1026" i="7"/>
  <c r="AN1025" i="7"/>
  <c r="AK1025" i="7" s="1"/>
  <c r="AL1025" i="7"/>
  <c r="AJ1025" i="7"/>
  <c r="AN1024" i="7"/>
  <c r="AK1024" i="7" s="1"/>
  <c r="AL1024" i="7"/>
  <c r="AJ1024" i="7"/>
  <c r="AN1023" i="7"/>
  <c r="AK1023" i="7" s="1"/>
  <c r="AL1023" i="7"/>
  <c r="AJ1023" i="7"/>
  <c r="AN1022" i="7"/>
  <c r="AK1022" i="7" s="1"/>
  <c r="AL1022" i="7"/>
  <c r="AJ1022" i="7"/>
  <c r="AN1021" i="7"/>
  <c r="AK1021" i="7" s="1"/>
  <c r="AL1021" i="7"/>
  <c r="AJ1021" i="7"/>
  <c r="AN1020" i="7"/>
  <c r="AK1020" i="7" s="1"/>
  <c r="AM1020" i="7" s="1"/>
  <c r="AL1020" i="7"/>
  <c r="AJ1020" i="7"/>
  <c r="AN1019" i="7"/>
  <c r="AK1019" i="7" s="1"/>
  <c r="AL1019" i="7"/>
  <c r="AJ1019" i="7"/>
  <c r="AN1018" i="7"/>
  <c r="AK1018" i="7" s="1"/>
  <c r="AL1018" i="7"/>
  <c r="AJ1018" i="7"/>
  <c r="AN1017" i="7"/>
  <c r="AK1017" i="7" s="1"/>
  <c r="AL1017" i="7"/>
  <c r="AJ1017" i="7"/>
  <c r="AN1016" i="7"/>
  <c r="AK1016" i="7" s="1"/>
  <c r="AL1016" i="7"/>
  <c r="AJ1016" i="7"/>
  <c r="AN1015" i="7"/>
  <c r="AK1015" i="7" s="1"/>
  <c r="AL1015" i="7"/>
  <c r="AJ1015" i="7"/>
  <c r="AN1014" i="7"/>
  <c r="AK1014" i="7" s="1"/>
  <c r="AL1014" i="7"/>
  <c r="AJ1014" i="7"/>
  <c r="AN1013" i="7"/>
  <c r="AK1013" i="7" s="1"/>
  <c r="AL1013" i="7"/>
  <c r="AJ1013" i="7"/>
  <c r="AN1012" i="7"/>
  <c r="AK1012" i="7" s="1"/>
  <c r="AM1012" i="7" s="1"/>
  <c r="AL1012" i="7"/>
  <c r="AJ1012" i="7"/>
  <c r="AN1011" i="7"/>
  <c r="AK1011" i="7" s="1"/>
  <c r="AL1011" i="7"/>
  <c r="AJ1011" i="7"/>
  <c r="AN1010" i="7"/>
  <c r="AK1010" i="7" s="1"/>
  <c r="AL1010" i="7"/>
  <c r="AJ1010" i="7"/>
  <c r="AN1009" i="7"/>
  <c r="AK1009" i="7" s="1"/>
  <c r="AL1009" i="7"/>
  <c r="AJ1009" i="7"/>
  <c r="AN1008" i="7"/>
  <c r="AL1008" i="7"/>
  <c r="AK1008" i="7"/>
  <c r="AM1008" i="7" s="1"/>
  <c r="AJ1008" i="7"/>
  <c r="AN1007" i="7"/>
  <c r="AK1007" i="7" s="1"/>
  <c r="AL1007" i="7"/>
  <c r="AJ1007" i="7"/>
  <c r="AN1006" i="7"/>
  <c r="AK1006" i="7" s="1"/>
  <c r="AL1006" i="7"/>
  <c r="AJ1006" i="7"/>
  <c r="AN1005" i="7"/>
  <c r="AK1005" i="7" s="1"/>
  <c r="AL1005" i="7"/>
  <c r="AJ1005" i="7"/>
  <c r="AN1004" i="7"/>
  <c r="AK1004" i="7" s="1"/>
  <c r="AL1004" i="7"/>
  <c r="AJ1004" i="7"/>
  <c r="AN1003" i="7"/>
  <c r="AK1003" i="7" s="1"/>
  <c r="AL1003" i="7"/>
  <c r="AJ1003" i="7"/>
  <c r="AN1002" i="7"/>
  <c r="AK1002" i="7" s="1"/>
  <c r="AL1002" i="7"/>
  <c r="AJ1002" i="7"/>
  <c r="AN1001" i="7"/>
  <c r="AK1001" i="7" s="1"/>
  <c r="AL1001" i="7"/>
  <c r="AJ1001" i="7"/>
  <c r="AN1000" i="7"/>
  <c r="AK1000" i="7" s="1"/>
  <c r="AM1000" i="7" s="1"/>
  <c r="AL1000" i="7"/>
  <c r="AJ1000" i="7"/>
  <c r="AN999" i="7"/>
  <c r="AK999" i="7" s="1"/>
  <c r="AL999" i="7"/>
  <c r="AJ999" i="7"/>
  <c r="AN998" i="7"/>
  <c r="AK998" i="7" s="1"/>
  <c r="AL998" i="7"/>
  <c r="AJ998" i="7"/>
  <c r="AN997" i="7"/>
  <c r="AK997" i="7" s="1"/>
  <c r="AL997" i="7"/>
  <c r="AJ997" i="7"/>
  <c r="AN996" i="7"/>
  <c r="AK996" i="7" s="1"/>
  <c r="AM996" i="7" s="1"/>
  <c r="AL996" i="7"/>
  <c r="AJ996" i="7"/>
  <c r="AN995" i="7"/>
  <c r="AK995" i="7" s="1"/>
  <c r="AL995" i="7"/>
  <c r="AJ995" i="7"/>
  <c r="AN994" i="7"/>
  <c r="AK994" i="7" s="1"/>
  <c r="AM994" i="7" s="1"/>
  <c r="AL994" i="7"/>
  <c r="AJ994" i="7"/>
  <c r="AN993" i="7"/>
  <c r="AK993" i="7" s="1"/>
  <c r="AL993" i="7"/>
  <c r="AJ993" i="7"/>
  <c r="AN992" i="7"/>
  <c r="AK992" i="7" s="1"/>
  <c r="AL992" i="7"/>
  <c r="AJ992" i="7"/>
  <c r="AN991" i="7"/>
  <c r="AK991" i="7" s="1"/>
  <c r="AL991" i="7"/>
  <c r="AJ991" i="7"/>
  <c r="AN990" i="7"/>
  <c r="AK990" i="7" s="1"/>
  <c r="AL990" i="7"/>
  <c r="AJ990" i="7"/>
  <c r="AN989" i="7"/>
  <c r="AK989" i="7" s="1"/>
  <c r="AL989" i="7"/>
  <c r="AJ989" i="7"/>
  <c r="AN988" i="7"/>
  <c r="AK988" i="7" s="1"/>
  <c r="AM988" i="7" s="1"/>
  <c r="AL988" i="7"/>
  <c r="AJ988" i="7"/>
  <c r="AN987" i="7"/>
  <c r="AK987" i="7" s="1"/>
  <c r="AL987" i="7"/>
  <c r="AJ987" i="7"/>
  <c r="AN986" i="7"/>
  <c r="AK986" i="7" s="1"/>
  <c r="AL986" i="7"/>
  <c r="AJ986" i="7"/>
  <c r="AN985" i="7"/>
  <c r="AK985" i="7" s="1"/>
  <c r="AL985" i="7"/>
  <c r="AJ985" i="7"/>
  <c r="AN984" i="7"/>
  <c r="AL984" i="7"/>
  <c r="AK984" i="7"/>
  <c r="AJ984" i="7"/>
  <c r="AN983" i="7"/>
  <c r="AK983" i="7" s="1"/>
  <c r="AL983" i="7"/>
  <c r="AJ983" i="7"/>
  <c r="AN982" i="7"/>
  <c r="AK982" i="7" s="1"/>
  <c r="AL982" i="7"/>
  <c r="AJ982" i="7"/>
  <c r="AN981" i="7"/>
  <c r="AK981" i="7" s="1"/>
  <c r="AL981" i="7"/>
  <c r="AJ981" i="7"/>
  <c r="AN980" i="7"/>
  <c r="AK980" i="7" s="1"/>
  <c r="AL980" i="7"/>
  <c r="AJ980" i="7"/>
  <c r="AN979" i="7"/>
  <c r="AK979" i="7" s="1"/>
  <c r="AL979" i="7"/>
  <c r="AJ979" i="7"/>
  <c r="AN978" i="7"/>
  <c r="AK978" i="7" s="1"/>
  <c r="AM978" i="7" s="1"/>
  <c r="AL978" i="7"/>
  <c r="AJ978" i="7"/>
  <c r="AN977" i="7"/>
  <c r="AK977" i="7" s="1"/>
  <c r="AL977" i="7"/>
  <c r="AJ977" i="7"/>
  <c r="AN976" i="7"/>
  <c r="AK976" i="7" s="1"/>
  <c r="AM976" i="7" s="1"/>
  <c r="AL976" i="7"/>
  <c r="AJ976" i="7"/>
  <c r="AN975" i="7"/>
  <c r="AK975" i="7" s="1"/>
  <c r="AL975" i="7"/>
  <c r="AJ975" i="7"/>
  <c r="AN974" i="7"/>
  <c r="AK974" i="7" s="1"/>
  <c r="AL974" i="7"/>
  <c r="AJ974" i="7"/>
  <c r="AN973" i="7"/>
  <c r="AK973" i="7" s="1"/>
  <c r="AL973" i="7"/>
  <c r="AJ973" i="7"/>
  <c r="AN972" i="7"/>
  <c r="AK972" i="7" s="1"/>
  <c r="AL972" i="7"/>
  <c r="AJ972" i="7"/>
  <c r="AN971" i="7"/>
  <c r="AK971" i="7" s="1"/>
  <c r="AL971" i="7"/>
  <c r="AJ971" i="7"/>
  <c r="AN970" i="7"/>
  <c r="AK970" i="7" s="1"/>
  <c r="AM970" i="7" s="1"/>
  <c r="AL970" i="7"/>
  <c r="AJ970" i="7"/>
  <c r="AN969" i="7"/>
  <c r="AK969" i="7" s="1"/>
  <c r="AL969" i="7"/>
  <c r="AJ969" i="7"/>
  <c r="AN968" i="7"/>
  <c r="AK968" i="7" s="1"/>
  <c r="AM968" i="7" s="1"/>
  <c r="AL968" i="7"/>
  <c r="AJ968" i="7"/>
  <c r="AN967" i="7"/>
  <c r="AK967" i="7" s="1"/>
  <c r="AL967" i="7"/>
  <c r="AJ967" i="7"/>
  <c r="AN966" i="7"/>
  <c r="AK966" i="7" s="1"/>
  <c r="AL966" i="7"/>
  <c r="AJ966" i="7"/>
  <c r="AN965" i="7"/>
  <c r="AK965" i="7" s="1"/>
  <c r="AL965" i="7"/>
  <c r="AJ965" i="7"/>
  <c r="AN964" i="7"/>
  <c r="AL964" i="7"/>
  <c r="AK964" i="7"/>
  <c r="AM964" i="7" s="1"/>
  <c r="AJ964" i="7"/>
  <c r="AN963" i="7"/>
  <c r="AK963" i="7" s="1"/>
  <c r="AM963" i="7" s="1"/>
  <c r="AL963" i="7"/>
  <c r="AJ963" i="7"/>
  <c r="AN962" i="7"/>
  <c r="AK962" i="7" s="1"/>
  <c r="AL962" i="7"/>
  <c r="AJ962" i="7"/>
  <c r="AN961" i="7"/>
  <c r="AK961" i="7" s="1"/>
  <c r="AL961" i="7"/>
  <c r="AJ961" i="7"/>
  <c r="AN960" i="7"/>
  <c r="AK960" i="7" s="1"/>
  <c r="AL960" i="7"/>
  <c r="AJ960" i="7"/>
  <c r="AN959" i="7"/>
  <c r="AK959" i="7" s="1"/>
  <c r="AL959" i="7"/>
  <c r="AJ959" i="7"/>
  <c r="AN958" i="7"/>
  <c r="AK958" i="7" s="1"/>
  <c r="AM958" i="7" s="1"/>
  <c r="AL958" i="7"/>
  <c r="AJ958" i="7"/>
  <c r="AN957" i="7"/>
  <c r="AK957" i="7" s="1"/>
  <c r="AL957" i="7"/>
  <c r="AJ957" i="7"/>
  <c r="AN956" i="7"/>
  <c r="AK956" i="7" s="1"/>
  <c r="AL956" i="7"/>
  <c r="AJ956" i="7"/>
  <c r="AN955" i="7"/>
  <c r="AK955" i="7" s="1"/>
  <c r="AL955" i="7"/>
  <c r="AJ955" i="7"/>
  <c r="AN954" i="7"/>
  <c r="AK954" i="7" s="1"/>
  <c r="AL954" i="7"/>
  <c r="AJ954" i="7"/>
  <c r="AN953" i="7"/>
  <c r="AK953" i="7" s="1"/>
  <c r="AL953" i="7"/>
  <c r="AJ953" i="7"/>
  <c r="AN952" i="7"/>
  <c r="AK952" i="7" s="1"/>
  <c r="AM952" i="7" s="1"/>
  <c r="AL952" i="7"/>
  <c r="AJ952" i="7"/>
  <c r="AN951" i="7"/>
  <c r="AK951" i="7" s="1"/>
  <c r="AL951" i="7"/>
  <c r="AJ951" i="7"/>
  <c r="AN950" i="7"/>
  <c r="AL950" i="7"/>
  <c r="AK950" i="7"/>
  <c r="AM950" i="7" s="1"/>
  <c r="AJ950" i="7"/>
  <c r="AN949" i="7"/>
  <c r="AK949" i="7" s="1"/>
  <c r="AL949" i="7"/>
  <c r="AJ949" i="7"/>
  <c r="AN948" i="7"/>
  <c r="AK948" i="7" s="1"/>
  <c r="AM948" i="7" s="1"/>
  <c r="AL948" i="7"/>
  <c r="AJ948" i="7"/>
  <c r="AN947" i="7"/>
  <c r="AK947" i="7" s="1"/>
  <c r="AL947" i="7"/>
  <c r="AJ947" i="7"/>
  <c r="AN946" i="7"/>
  <c r="AL946" i="7"/>
  <c r="AK946" i="7"/>
  <c r="AJ946" i="7"/>
  <c r="AN945" i="7"/>
  <c r="AK945" i="7" s="1"/>
  <c r="AL945" i="7"/>
  <c r="AJ945" i="7"/>
  <c r="AN944" i="7"/>
  <c r="AK944" i="7" s="1"/>
  <c r="AL944" i="7"/>
  <c r="AJ944" i="7"/>
  <c r="AN943" i="7"/>
  <c r="AK943" i="7" s="1"/>
  <c r="AL943" i="7"/>
  <c r="AJ943" i="7"/>
  <c r="AN942" i="7"/>
  <c r="AK942" i="7" s="1"/>
  <c r="AL942" i="7"/>
  <c r="AJ942" i="7"/>
  <c r="AN941" i="7"/>
  <c r="AK941" i="7" s="1"/>
  <c r="AL941" i="7"/>
  <c r="AJ941" i="7"/>
  <c r="AN940" i="7"/>
  <c r="AK940" i="7" s="1"/>
  <c r="AM940" i="7" s="1"/>
  <c r="AL940" i="7"/>
  <c r="AJ940" i="7"/>
  <c r="AN939" i="7"/>
  <c r="AK939" i="7" s="1"/>
  <c r="AL939" i="7"/>
  <c r="AJ939" i="7"/>
  <c r="AN938" i="7"/>
  <c r="AK938" i="7" s="1"/>
  <c r="AL938" i="7"/>
  <c r="AJ938" i="7"/>
  <c r="AN937" i="7"/>
  <c r="AK937" i="7" s="1"/>
  <c r="AM937" i="7" s="1"/>
  <c r="AL937" i="7"/>
  <c r="AJ937" i="7"/>
  <c r="AN936" i="7"/>
  <c r="AL936" i="7"/>
  <c r="AK936" i="7"/>
  <c r="AM936" i="7" s="1"/>
  <c r="AJ936" i="7"/>
  <c r="AN935" i="7"/>
  <c r="AK935" i="7" s="1"/>
  <c r="AM935" i="7" s="1"/>
  <c r="AL935" i="7"/>
  <c r="AJ935" i="7"/>
  <c r="AN934" i="7"/>
  <c r="AK934" i="7" s="1"/>
  <c r="AL934" i="7"/>
  <c r="AJ934" i="7"/>
  <c r="AN933" i="7"/>
  <c r="AK933" i="7" s="1"/>
  <c r="AL933" i="7"/>
  <c r="AJ933" i="7"/>
  <c r="AN932" i="7"/>
  <c r="AK932" i="7" s="1"/>
  <c r="AL932" i="7"/>
  <c r="AJ932" i="7"/>
  <c r="AN931" i="7"/>
  <c r="AK931" i="7" s="1"/>
  <c r="AL931" i="7"/>
  <c r="AJ931" i="7"/>
  <c r="AN930" i="7"/>
  <c r="AK930" i="7" s="1"/>
  <c r="AL930" i="7"/>
  <c r="AJ930" i="7"/>
  <c r="AN929" i="7"/>
  <c r="AK929" i="7" s="1"/>
  <c r="AL929" i="7"/>
  <c r="AJ929" i="7"/>
  <c r="AN928" i="7"/>
  <c r="AK928" i="7" s="1"/>
  <c r="AL928" i="7"/>
  <c r="AJ928" i="7"/>
  <c r="AN927" i="7"/>
  <c r="AK927" i="7" s="1"/>
  <c r="AL927" i="7"/>
  <c r="AJ927" i="7"/>
  <c r="AN926" i="7"/>
  <c r="AK926" i="7" s="1"/>
  <c r="AL926" i="7"/>
  <c r="AJ926" i="7"/>
  <c r="AN925" i="7"/>
  <c r="AK925" i="7" s="1"/>
  <c r="AM925" i="7" s="1"/>
  <c r="AL925" i="7"/>
  <c r="AJ925" i="7"/>
  <c r="AN924" i="7"/>
  <c r="AK924" i="7" s="1"/>
  <c r="AM924" i="7" s="1"/>
  <c r="AL924" i="7"/>
  <c r="AJ924" i="7"/>
  <c r="AN923" i="7"/>
  <c r="AK923" i="7" s="1"/>
  <c r="AL923" i="7"/>
  <c r="AJ923" i="7"/>
  <c r="AN922" i="7"/>
  <c r="AK922" i="7" s="1"/>
  <c r="AL922" i="7"/>
  <c r="AJ922" i="7"/>
  <c r="AN921" i="7"/>
  <c r="AK921" i="7" s="1"/>
  <c r="AL921" i="7"/>
  <c r="AJ921" i="7"/>
  <c r="AN920" i="7"/>
  <c r="AK920" i="7" s="1"/>
  <c r="AL920" i="7"/>
  <c r="AJ920" i="7"/>
  <c r="AN919" i="7"/>
  <c r="AK919" i="7" s="1"/>
  <c r="AL919" i="7"/>
  <c r="AJ919" i="7"/>
  <c r="AN918" i="7"/>
  <c r="AK918" i="7" s="1"/>
  <c r="AL918" i="7"/>
  <c r="AJ918" i="7"/>
  <c r="AN917" i="7"/>
  <c r="AK917" i="7" s="1"/>
  <c r="AL917" i="7"/>
  <c r="AJ917" i="7"/>
  <c r="AN916" i="7"/>
  <c r="AK916" i="7" s="1"/>
  <c r="AM916" i="7" s="1"/>
  <c r="AL916" i="7"/>
  <c r="AJ916" i="7"/>
  <c r="AN915" i="7"/>
  <c r="AK915" i="7" s="1"/>
  <c r="AL915" i="7"/>
  <c r="AJ915" i="7"/>
  <c r="AN914" i="7"/>
  <c r="AK914" i="7" s="1"/>
  <c r="AL914" i="7"/>
  <c r="AJ914" i="7"/>
  <c r="AN913" i="7"/>
  <c r="AK913" i="7" s="1"/>
  <c r="AL913" i="7"/>
  <c r="AJ913" i="7"/>
  <c r="AN912" i="7"/>
  <c r="AK912" i="7" s="1"/>
  <c r="AL912" i="7"/>
  <c r="AJ912" i="7"/>
  <c r="AN911" i="7"/>
  <c r="AK911" i="7" s="1"/>
  <c r="AL911" i="7"/>
  <c r="AJ911" i="7"/>
  <c r="AN910" i="7"/>
  <c r="AK910" i="7" s="1"/>
  <c r="AM910" i="7" s="1"/>
  <c r="AL910" i="7"/>
  <c r="AJ910" i="7"/>
  <c r="AN909" i="7"/>
  <c r="AK909" i="7" s="1"/>
  <c r="AL909" i="7"/>
  <c r="AJ909" i="7"/>
  <c r="AN908" i="7"/>
  <c r="AK908" i="7" s="1"/>
  <c r="AL908" i="7"/>
  <c r="AJ908" i="7"/>
  <c r="AN907" i="7"/>
  <c r="AK907" i="7" s="1"/>
  <c r="AL907" i="7"/>
  <c r="AJ907" i="7"/>
  <c r="AN906" i="7"/>
  <c r="AK906" i="7" s="1"/>
  <c r="AM906" i="7" s="1"/>
  <c r="AL906" i="7"/>
  <c r="AJ906" i="7"/>
  <c r="AN905" i="7"/>
  <c r="AK905" i="7" s="1"/>
  <c r="AL905" i="7"/>
  <c r="AJ905" i="7"/>
  <c r="AN904" i="7"/>
  <c r="AK904" i="7" s="1"/>
  <c r="AM904" i="7" s="1"/>
  <c r="AL904" i="7"/>
  <c r="AJ904" i="7"/>
  <c r="AN903" i="7"/>
  <c r="AK903" i="7" s="1"/>
  <c r="AL903" i="7"/>
  <c r="AJ903" i="7"/>
  <c r="AN902" i="7"/>
  <c r="AK902" i="7" s="1"/>
  <c r="AL902" i="7"/>
  <c r="AJ902" i="7"/>
  <c r="AN901" i="7"/>
  <c r="AK901" i="7" s="1"/>
  <c r="AM901" i="7" s="1"/>
  <c r="AL901" i="7"/>
  <c r="AJ901" i="7"/>
  <c r="AN900" i="7"/>
  <c r="AK900" i="7" s="1"/>
  <c r="AM900" i="7" s="1"/>
  <c r="AL900" i="7"/>
  <c r="AJ900" i="7"/>
  <c r="AN899" i="7"/>
  <c r="AK899" i="7" s="1"/>
  <c r="AM899" i="7" s="1"/>
  <c r="AL899" i="7"/>
  <c r="AJ899" i="7"/>
  <c r="AN898" i="7"/>
  <c r="AK898" i="7" s="1"/>
  <c r="AM898" i="7" s="1"/>
  <c r="AL898" i="7"/>
  <c r="AJ898" i="7"/>
  <c r="AN897" i="7"/>
  <c r="AK897" i="7" s="1"/>
  <c r="AL897" i="7"/>
  <c r="AJ897" i="7"/>
  <c r="AN896" i="7"/>
  <c r="AK896" i="7" s="1"/>
  <c r="AL896" i="7"/>
  <c r="AJ896" i="7"/>
  <c r="AN895" i="7"/>
  <c r="AK895" i="7" s="1"/>
  <c r="AL895" i="7"/>
  <c r="AJ895" i="7"/>
  <c r="AN894" i="7"/>
  <c r="AK894" i="7" s="1"/>
  <c r="AM894" i="7" s="1"/>
  <c r="AL894" i="7"/>
  <c r="AJ894" i="7"/>
  <c r="AN893" i="7"/>
  <c r="AK893" i="7" s="1"/>
  <c r="AL893" i="7"/>
  <c r="AJ893" i="7"/>
  <c r="AN892" i="7"/>
  <c r="AL892" i="7"/>
  <c r="AK892" i="7"/>
  <c r="AM892" i="7" s="1"/>
  <c r="AJ892" i="7"/>
  <c r="AN891" i="7"/>
  <c r="AK891" i="7" s="1"/>
  <c r="AL891" i="7"/>
  <c r="AJ891" i="7"/>
  <c r="AN890" i="7"/>
  <c r="AK890" i="7" s="1"/>
  <c r="AL890" i="7"/>
  <c r="AJ890" i="7"/>
  <c r="AN889" i="7"/>
  <c r="AK889" i="7" s="1"/>
  <c r="AL889" i="7"/>
  <c r="AJ889" i="7"/>
  <c r="AN888" i="7"/>
  <c r="AK888" i="7" s="1"/>
  <c r="AM888" i="7" s="1"/>
  <c r="AL888" i="7"/>
  <c r="AJ888" i="7"/>
  <c r="AN887" i="7"/>
  <c r="AK887" i="7" s="1"/>
  <c r="AL887" i="7"/>
  <c r="AJ887" i="7"/>
  <c r="AN886" i="7"/>
  <c r="AK886" i="7" s="1"/>
  <c r="AL886" i="7"/>
  <c r="AJ886" i="7"/>
  <c r="AN885" i="7"/>
  <c r="AK885" i="7" s="1"/>
  <c r="AL885" i="7"/>
  <c r="AJ885" i="7"/>
  <c r="AN884" i="7"/>
  <c r="AK884" i="7" s="1"/>
  <c r="AL884" i="7"/>
  <c r="AJ884" i="7"/>
  <c r="AN883" i="7"/>
  <c r="AK883" i="7" s="1"/>
  <c r="AM883" i="7" s="1"/>
  <c r="AL883" i="7"/>
  <c r="AJ883" i="7"/>
  <c r="AN882" i="7"/>
  <c r="AK882" i="7" s="1"/>
  <c r="AL882" i="7"/>
  <c r="AJ882" i="7"/>
  <c r="AN881" i="7"/>
  <c r="AK881" i="7" s="1"/>
  <c r="AL881" i="7"/>
  <c r="AJ881" i="7"/>
  <c r="AN880" i="7"/>
  <c r="AK880" i="7" s="1"/>
  <c r="AM880" i="7" s="1"/>
  <c r="AL880" i="7"/>
  <c r="AJ880" i="7"/>
  <c r="AN879" i="7"/>
  <c r="AK879" i="7" s="1"/>
  <c r="AL879" i="7"/>
  <c r="AJ879" i="7"/>
  <c r="AN878" i="7"/>
  <c r="AK878" i="7" s="1"/>
  <c r="AL878" i="7"/>
  <c r="AJ878" i="7"/>
  <c r="AN877" i="7"/>
  <c r="AK877" i="7" s="1"/>
  <c r="AL877" i="7"/>
  <c r="AJ877" i="7"/>
  <c r="AN876" i="7"/>
  <c r="AK876" i="7" s="1"/>
  <c r="AL876" i="7"/>
  <c r="AJ876" i="7"/>
  <c r="AN875" i="7"/>
  <c r="AK875" i="7" s="1"/>
  <c r="AL875" i="7"/>
  <c r="AJ875" i="7"/>
  <c r="AN874" i="7"/>
  <c r="AK874" i="7" s="1"/>
  <c r="AL874" i="7"/>
  <c r="AJ874" i="7"/>
  <c r="AN873" i="7"/>
  <c r="AK873" i="7" s="1"/>
  <c r="AL873" i="7"/>
  <c r="AJ873" i="7"/>
  <c r="AN872" i="7"/>
  <c r="AK872" i="7" s="1"/>
  <c r="AL872" i="7"/>
  <c r="AJ872" i="7"/>
  <c r="AN871" i="7"/>
  <c r="AK871" i="7" s="1"/>
  <c r="AL871" i="7"/>
  <c r="AJ871" i="7"/>
  <c r="AN870" i="7"/>
  <c r="AK870" i="7" s="1"/>
  <c r="AL870" i="7"/>
  <c r="AJ870" i="7"/>
  <c r="AN869" i="7"/>
  <c r="AK869" i="7" s="1"/>
  <c r="AL869" i="7"/>
  <c r="AJ869" i="7"/>
  <c r="AN868" i="7"/>
  <c r="AK868" i="7" s="1"/>
  <c r="AL868" i="7"/>
  <c r="AJ868" i="7"/>
  <c r="AN867" i="7"/>
  <c r="AK867" i="7" s="1"/>
  <c r="AL867" i="7"/>
  <c r="AJ867" i="7"/>
  <c r="AN866" i="7"/>
  <c r="AK866" i="7" s="1"/>
  <c r="AM866" i="7" s="1"/>
  <c r="AL866" i="7"/>
  <c r="AJ866" i="7"/>
  <c r="AN865" i="7"/>
  <c r="AK865" i="7" s="1"/>
  <c r="AL865" i="7"/>
  <c r="AJ865" i="7"/>
  <c r="AN864" i="7"/>
  <c r="AK864" i="7" s="1"/>
  <c r="AM864" i="7" s="1"/>
  <c r="AL864" i="7"/>
  <c r="AJ864" i="7"/>
  <c r="AN863" i="7"/>
  <c r="AK863" i="7" s="1"/>
  <c r="AL863" i="7"/>
  <c r="AJ863" i="7"/>
  <c r="AN862" i="7"/>
  <c r="AL862" i="7"/>
  <c r="AK862" i="7"/>
  <c r="AM862" i="7" s="1"/>
  <c r="AJ862" i="7"/>
  <c r="AN861" i="7"/>
  <c r="AK861" i="7" s="1"/>
  <c r="AL861" i="7"/>
  <c r="AJ861" i="7"/>
  <c r="AN860" i="7"/>
  <c r="AK860" i="7" s="1"/>
  <c r="AL860" i="7"/>
  <c r="AJ860" i="7"/>
  <c r="AN859" i="7"/>
  <c r="AK859" i="7" s="1"/>
  <c r="AL859" i="7"/>
  <c r="AJ859" i="7"/>
  <c r="AN858" i="7"/>
  <c r="AK858" i="7" s="1"/>
  <c r="AL858" i="7"/>
  <c r="AJ858" i="7"/>
  <c r="AN857" i="7"/>
  <c r="AK857" i="7" s="1"/>
  <c r="AL857" i="7"/>
  <c r="AJ857" i="7"/>
  <c r="AN856" i="7"/>
  <c r="AK856" i="7" s="1"/>
  <c r="AL856" i="7"/>
  <c r="AJ856" i="7"/>
  <c r="AN855" i="7"/>
  <c r="AK855" i="7" s="1"/>
  <c r="AL855" i="7"/>
  <c r="AJ855" i="7"/>
  <c r="AN854" i="7"/>
  <c r="AK854" i="7" s="1"/>
  <c r="AL854" i="7"/>
  <c r="AJ854" i="7"/>
  <c r="AN853" i="7"/>
  <c r="AK853" i="7" s="1"/>
  <c r="AM853" i="7" s="1"/>
  <c r="AL853" i="7"/>
  <c r="AJ853" i="7"/>
  <c r="AN852" i="7"/>
  <c r="AK852" i="7" s="1"/>
  <c r="AL852" i="7"/>
  <c r="AJ852" i="7"/>
  <c r="AN851" i="7"/>
  <c r="AK851" i="7" s="1"/>
  <c r="AL851" i="7"/>
  <c r="AJ851" i="7"/>
  <c r="AN850" i="7"/>
  <c r="AK850" i="7" s="1"/>
  <c r="AL850" i="7"/>
  <c r="AJ850" i="7"/>
  <c r="AN849" i="7"/>
  <c r="AK849" i="7" s="1"/>
  <c r="AL849" i="7"/>
  <c r="AJ849" i="7"/>
  <c r="AN848" i="7"/>
  <c r="AK848" i="7" s="1"/>
  <c r="AL848" i="7"/>
  <c r="AJ848" i="7"/>
  <c r="AN847" i="7"/>
  <c r="AK847" i="7" s="1"/>
  <c r="AL847" i="7"/>
  <c r="AJ847" i="7"/>
  <c r="AN846" i="7"/>
  <c r="AK846" i="7" s="1"/>
  <c r="AM846" i="7" s="1"/>
  <c r="AL846" i="7"/>
  <c r="AJ846" i="7"/>
  <c r="AN845" i="7"/>
  <c r="AK845" i="7" s="1"/>
  <c r="AM845" i="7" s="1"/>
  <c r="AL845" i="7"/>
  <c r="AJ845" i="7"/>
  <c r="AN844" i="7"/>
  <c r="AK844" i="7" s="1"/>
  <c r="AM844" i="7" s="1"/>
  <c r="AL844" i="7"/>
  <c r="AJ844" i="7"/>
  <c r="AN843" i="7"/>
  <c r="AK843" i="7" s="1"/>
  <c r="AL843" i="7"/>
  <c r="AJ843" i="7"/>
  <c r="AN842" i="7"/>
  <c r="AL842" i="7"/>
  <c r="AK842" i="7"/>
  <c r="AJ842" i="7"/>
  <c r="AN841" i="7"/>
  <c r="AK841" i="7" s="1"/>
  <c r="AL841" i="7"/>
  <c r="AJ841" i="7"/>
  <c r="AN840" i="7"/>
  <c r="AK840" i="7" s="1"/>
  <c r="AL840" i="7"/>
  <c r="AJ840" i="7"/>
  <c r="AN839" i="7"/>
  <c r="AK839" i="7" s="1"/>
  <c r="AL839" i="7"/>
  <c r="AJ839" i="7"/>
  <c r="AN838" i="7"/>
  <c r="AK838" i="7" s="1"/>
  <c r="AL838" i="7"/>
  <c r="AJ838" i="7"/>
  <c r="AN837" i="7"/>
  <c r="AK837" i="7" s="1"/>
  <c r="AL837" i="7"/>
  <c r="AJ837" i="7"/>
  <c r="AN836" i="7"/>
  <c r="AK836" i="7" s="1"/>
  <c r="AM836" i="7" s="1"/>
  <c r="AL836" i="7"/>
  <c r="AJ836" i="7"/>
  <c r="AN835" i="7"/>
  <c r="AK835" i="7" s="1"/>
  <c r="AM835" i="7" s="1"/>
  <c r="AL835" i="7"/>
  <c r="AJ835" i="7"/>
  <c r="AN834" i="7"/>
  <c r="AK834" i="7" s="1"/>
  <c r="AM834" i="7" s="1"/>
  <c r="AL834" i="7"/>
  <c r="AJ834" i="7"/>
  <c r="AN833" i="7"/>
  <c r="AK833" i="7" s="1"/>
  <c r="AL833" i="7"/>
  <c r="AJ833" i="7"/>
  <c r="AN832" i="7"/>
  <c r="AK832" i="7" s="1"/>
  <c r="AL832" i="7"/>
  <c r="AJ832" i="7"/>
  <c r="AM832" i="7" s="1"/>
  <c r="AN831" i="7"/>
  <c r="AK831" i="7" s="1"/>
  <c r="AL831" i="7"/>
  <c r="AJ831" i="7"/>
  <c r="AN830" i="7"/>
  <c r="AK830" i="7" s="1"/>
  <c r="AL830" i="7"/>
  <c r="AJ830" i="7"/>
  <c r="AN829" i="7"/>
  <c r="AK829" i="7" s="1"/>
  <c r="AL829" i="7"/>
  <c r="AJ829" i="7"/>
  <c r="AN828" i="7"/>
  <c r="AK828" i="7" s="1"/>
  <c r="AL828" i="7"/>
  <c r="AJ828" i="7"/>
  <c r="AN827" i="7"/>
  <c r="AK827" i="7" s="1"/>
  <c r="AL827" i="7"/>
  <c r="AJ827" i="7"/>
  <c r="AN826" i="7"/>
  <c r="AK826" i="7" s="1"/>
  <c r="AL826" i="7"/>
  <c r="AJ826" i="7"/>
  <c r="AN825" i="7"/>
  <c r="AK825" i="7" s="1"/>
  <c r="AL825" i="7"/>
  <c r="AJ825" i="7"/>
  <c r="AN824" i="7"/>
  <c r="AK824" i="7" s="1"/>
  <c r="AL824" i="7"/>
  <c r="AJ824" i="7"/>
  <c r="AN823" i="7"/>
  <c r="AK823" i="7" s="1"/>
  <c r="AL823" i="7"/>
  <c r="AJ823" i="7"/>
  <c r="AN822" i="7"/>
  <c r="AK822" i="7" s="1"/>
  <c r="AL822" i="7"/>
  <c r="AJ822" i="7"/>
  <c r="AN821" i="7"/>
  <c r="AK821" i="7" s="1"/>
  <c r="AL821" i="7"/>
  <c r="AJ821" i="7"/>
  <c r="AN820" i="7"/>
  <c r="AK820" i="7" s="1"/>
  <c r="AM820" i="7" s="1"/>
  <c r="AL820" i="7"/>
  <c r="AJ820" i="7"/>
  <c r="AN819" i="7"/>
  <c r="AK819" i="7" s="1"/>
  <c r="AL819" i="7"/>
  <c r="AJ819" i="7"/>
  <c r="AN818" i="7"/>
  <c r="AK818" i="7" s="1"/>
  <c r="AL818" i="7"/>
  <c r="AJ818" i="7"/>
  <c r="AN817" i="7"/>
  <c r="AK817" i="7" s="1"/>
  <c r="AL817" i="7"/>
  <c r="AJ817" i="7"/>
  <c r="AN816" i="7"/>
  <c r="AK816" i="7" s="1"/>
  <c r="AL816" i="7"/>
  <c r="AJ816" i="7"/>
  <c r="AN815" i="7"/>
  <c r="AK815" i="7" s="1"/>
  <c r="AL815" i="7"/>
  <c r="AJ815" i="7"/>
  <c r="AN814" i="7"/>
  <c r="AK814" i="7" s="1"/>
  <c r="AM814" i="7" s="1"/>
  <c r="AL814" i="7"/>
  <c r="AJ814" i="7"/>
  <c r="AN813" i="7"/>
  <c r="AK813" i="7" s="1"/>
  <c r="AL813" i="7"/>
  <c r="AJ813" i="7"/>
  <c r="AN812" i="7"/>
  <c r="AK812" i="7" s="1"/>
  <c r="AL812" i="7"/>
  <c r="AJ812" i="7"/>
  <c r="AN811" i="7"/>
  <c r="AK811" i="7" s="1"/>
  <c r="AL811" i="7"/>
  <c r="AJ811" i="7"/>
  <c r="AN810" i="7"/>
  <c r="AK810" i="7" s="1"/>
  <c r="AM810" i="7"/>
  <c r="AL810" i="7"/>
  <c r="AJ810" i="7"/>
  <c r="AN809" i="7"/>
  <c r="AK809" i="7" s="1"/>
  <c r="AL809" i="7"/>
  <c r="AJ809" i="7"/>
  <c r="AN808" i="7"/>
  <c r="AK808" i="7" s="1"/>
  <c r="AL808" i="7"/>
  <c r="AJ808" i="7"/>
  <c r="AN807" i="7"/>
  <c r="AK807" i="7" s="1"/>
  <c r="AL807" i="7"/>
  <c r="AJ807" i="7"/>
  <c r="AN806" i="7"/>
  <c r="AK806" i="7" s="1"/>
  <c r="AL806" i="7"/>
  <c r="AJ806" i="7"/>
  <c r="AN805" i="7"/>
  <c r="AK805" i="7" s="1"/>
  <c r="AL805" i="7"/>
  <c r="AJ805" i="7"/>
  <c r="AN804" i="7"/>
  <c r="AK804" i="7" s="1"/>
  <c r="AL804" i="7"/>
  <c r="AJ804" i="7"/>
  <c r="AN803" i="7"/>
  <c r="AK803" i="7" s="1"/>
  <c r="AL803" i="7"/>
  <c r="AJ803" i="7"/>
  <c r="AN802" i="7"/>
  <c r="AK802" i="7" s="1"/>
  <c r="AM802" i="7" s="1"/>
  <c r="AL802" i="7"/>
  <c r="AJ802" i="7"/>
  <c r="AN801" i="7"/>
  <c r="AK801" i="7" s="1"/>
  <c r="AL801" i="7"/>
  <c r="AJ801" i="7"/>
  <c r="AN800" i="7"/>
  <c r="AK800" i="7" s="1"/>
  <c r="AM800" i="7" s="1"/>
  <c r="AL800" i="7"/>
  <c r="AJ800" i="7"/>
  <c r="AN799" i="7"/>
  <c r="AK799" i="7" s="1"/>
  <c r="AL799" i="7"/>
  <c r="AJ799" i="7"/>
  <c r="AN798" i="7"/>
  <c r="AK798" i="7" s="1"/>
  <c r="AL798" i="7"/>
  <c r="AJ798" i="7"/>
  <c r="AN797" i="7"/>
  <c r="AK797" i="7" s="1"/>
  <c r="AL797" i="7"/>
  <c r="AJ797" i="7"/>
  <c r="AN796" i="7"/>
  <c r="AK796" i="7" s="1"/>
  <c r="AL796" i="7"/>
  <c r="AJ796" i="7"/>
  <c r="AN795" i="7"/>
  <c r="AK795" i="7" s="1"/>
  <c r="AL795" i="7"/>
  <c r="AJ795" i="7"/>
  <c r="AN794" i="7"/>
  <c r="AK794" i="7" s="1"/>
  <c r="AM794" i="7" s="1"/>
  <c r="AL794" i="7"/>
  <c r="AJ794" i="7"/>
  <c r="AN793" i="7"/>
  <c r="AK793" i="7" s="1"/>
  <c r="AL793" i="7"/>
  <c r="AJ793" i="7"/>
  <c r="AN792" i="7"/>
  <c r="AK792" i="7" s="1"/>
  <c r="AL792" i="7"/>
  <c r="AJ792" i="7"/>
  <c r="AN791" i="7"/>
  <c r="AK791" i="7" s="1"/>
  <c r="AM791" i="7" s="1"/>
  <c r="AL791" i="7"/>
  <c r="AJ791" i="7"/>
  <c r="AN790" i="7"/>
  <c r="AK790" i="7" s="1"/>
  <c r="AM790" i="7" s="1"/>
  <c r="AL790" i="7"/>
  <c r="AJ790" i="7"/>
  <c r="AN789" i="7"/>
  <c r="AK789" i="7" s="1"/>
  <c r="AL789" i="7"/>
  <c r="AJ789" i="7"/>
  <c r="AN788" i="7"/>
  <c r="AK788" i="7" s="1"/>
  <c r="AL788" i="7"/>
  <c r="AJ788" i="7"/>
  <c r="AN787" i="7"/>
  <c r="AK787" i="7" s="1"/>
  <c r="AL787" i="7"/>
  <c r="AJ787" i="7"/>
  <c r="AN786" i="7"/>
  <c r="AK786" i="7" s="1"/>
  <c r="AL786" i="7"/>
  <c r="AJ786" i="7"/>
  <c r="AN785" i="7"/>
  <c r="AK785" i="7" s="1"/>
  <c r="AL785" i="7"/>
  <c r="AJ785" i="7"/>
  <c r="AN784" i="7"/>
  <c r="AK784" i="7" s="1"/>
  <c r="AM784" i="7"/>
  <c r="AL784" i="7"/>
  <c r="AJ784" i="7"/>
  <c r="AN783" i="7"/>
  <c r="AK783" i="7" s="1"/>
  <c r="AL783" i="7"/>
  <c r="AJ783" i="7"/>
  <c r="AN782" i="7"/>
  <c r="AK782" i="7" s="1"/>
  <c r="AL782" i="7"/>
  <c r="AJ782" i="7"/>
  <c r="AN781" i="7"/>
  <c r="AK781" i="7" s="1"/>
  <c r="AL781" i="7"/>
  <c r="AJ781" i="7"/>
  <c r="AN780" i="7"/>
  <c r="AK780" i="7" s="1"/>
  <c r="AL780" i="7"/>
  <c r="AJ780" i="7"/>
  <c r="AN779" i="7"/>
  <c r="AK779" i="7" s="1"/>
  <c r="AL779" i="7"/>
  <c r="AJ779" i="7"/>
  <c r="AN778" i="7"/>
  <c r="AK778" i="7" s="1"/>
  <c r="AM778" i="7" s="1"/>
  <c r="AL778" i="7"/>
  <c r="AJ778" i="7"/>
  <c r="AN777" i="7"/>
  <c r="AK777" i="7" s="1"/>
  <c r="AL777" i="7"/>
  <c r="AJ777" i="7"/>
  <c r="AN776" i="7"/>
  <c r="AK776" i="7" s="1"/>
  <c r="AM776" i="7" s="1"/>
  <c r="AL776" i="7"/>
  <c r="AJ776" i="7"/>
  <c r="AN775" i="7"/>
  <c r="AK775" i="7" s="1"/>
  <c r="AL775" i="7"/>
  <c r="AJ775" i="7"/>
  <c r="AN774" i="7"/>
  <c r="AK774" i="7" s="1"/>
  <c r="AL774" i="7"/>
  <c r="AJ774" i="7"/>
  <c r="AN773" i="7"/>
  <c r="AK773" i="7" s="1"/>
  <c r="AL773" i="7"/>
  <c r="AJ773" i="7"/>
  <c r="AN772" i="7"/>
  <c r="AK772" i="7" s="1"/>
  <c r="AL772" i="7"/>
  <c r="AJ772" i="7"/>
  <c r="AN771" i="7"/>
  <c r="AK771" i="7" s="1"/>
  <c r="AM771" i="7" s="1"/>
  <c r="AL771" i="7"/>
  <c r="AJ771" i="7"/>
  <c r="AN770" i="7"/>
  <c r="AK770" i="7" s="1"/>
  <c r="AM770" i="7" s="1"/>
  <c r="AL770" i="7"/>
  <c r="AJ770" i="7"/>
  <c r="AN769" i="7"/>
  <c r="AK769" i="7" s="1"/>
  <c r="AL769" i="7"/>
  <c r="AJ769" i="7"/>
  <c r="AN768" i="7"/>
  <c r="AK768" i="7" s="1"/>
  <c r="AM768" i="7" s="1"/>
  <c r="AL768" i="7"/>
  <c r="AJ768" i="7"/>
  <c r="AN767" i="7"/>
  <c r="AK767" i="7" s="1"/>
  <c r="AL767" i="7"/>
  <c r="AJ767" i="7"/>
  <c r="AN766" i="7"/>
  <c r="AK766" i="7" s="1"/>
  <c r="AL766" i="7"/>
  <c r="AJ766" i="7"/>
  <c r="AN765" i="7"/>
  <c r="AK765" i="7" s="1"/>
  <c r="AL765" i="7"/>
  <c r="AJ765" i="7"/>
  <c r="AN764" i="7"/>
  <c r="AK764" i="7" s="1"/>
  <c r="AL764" i="7"/>
  <c r="AJ764" i="7"/>
  <c r="AM764" i="7" s="1"/>
  <c r="AN763" i="7"/>
  <c r="AK763" i="7" s="1"/>
  <c r="AM763" i="7" s="1"/>
  <c r="AL763" i="7"/>
  <c r="AJ763" i="7"/>
  <c r="AN762" i="7"/>
  <c r="AK762" i="7" s="1"/>
  <c r="AM762" i="7" s="1"/>
  <c r="AL762" i="7"/>
  <c r="AJ762" i="7"/>
  <c r="AN761" i="7"/>
  <c r="AK761" i="7" s="1"/>
  <c r="AM761" i="7" s="1"/>
  <c r="AL761" i="7"/>
  <c r="AJ761" i="7"/>
  <c r="AN760" i="7"/>
  <c r="AK760" i="7" s="1"/>
  <c r="AM760" i="7" s="1"/>
  <c r="AL760" i="7"/>
  <c r="AJ760" i="7"/>
  <c r="AN759" i="7"/>
  <c r="AK759" i="7" s="1"/>
  <c r="AL759" i="7"/>
  <c r="AJ759" i="7"/>
  <c r="AN758" i="7"/>
  <c r="AL758" i="7"/>
  <c r="AK758" i="7"/>
  <c r="AM758" i="7" s="1"/>
  <c r="AJ758" i="7"/>
  <c r="AN757" i="7"/>
  <c r="AK757" i="7" s="1"/>
  <c r="AL757" i="7"/>
  <c r="AJ757" i="7"/>
  <c r="AN756" i="7"/>
  <c r="AK756" i="7" s="1"/>
  <c r="AM756" i="7" s="1"/>
  <c r="AL756" i="7"/>
  <c r="AJ756" i="7"/>
  <c r="AN755" i="7"/>
  <c r="AK755" i="7" s="1"/>
  <c r="AL755" i="7"/>
  <c r="AJ755" i="7"/>
  <c r="AN754" i="7"/>
  <c r="AK754" i="7" s="1"/>
  <c r="AL754" i="7"/>
  <c r="AJ754" i="7"/>
  <c r="AN753" i="7"/>
  <c r="AK753" i="7" s="1"/>
  <c r="AL753" i="7"/>
  <c r="AJ753" i="7"/>
  <c r="AN752" i="7"/>
  <c r="AK752" i="7" s="1"/>
  <c r="AL752" i="7"/>
  <c r="AJ752" i="7"/>
  <c r="AN751" i="7"/>
  <c r="AK751" i="7" s="1"/>
  <c r="AL751" i="7"/>
  <c r="AJ751" i="7"/>
  <c r="AN750" i="7"/>
  <c r="AK750" i="7" s="1"/>
  <c r="AL750" i="7"/>
  <c r="AJ750" i="7"/>
  <c r="AN749" i="7"/>
  <c r="AK749" i="7" s="1"/>
  <c r="AL749" i="7"/>
  <c r="AJ749" i="7"/>
  <c r="AN748" i="7"/>
  <c r="AK748" i="7" s="1"/>
  <c r="AM748" i="7" s="1"/>
  <c r="AL748" i="7"/>
  <c r="AJ748" i="7"/>
  <c r="AN747" i="7"/>
  <c r="AK747" i="7" s="1"/>
  <c r="AM747" i="7" s="1"/>
  <c r="AL747" i="7"/>
  <c r="AJ747" i="7"/>
  <c r="AN746" i="7"/>
  <c r="AK746" i="7" s="1"/>
  <c r="AL746" i="7"/>
  <c r="AJ746" i="7"/>
  <c r="AN745" i="7"/>
  <c r="AK745" i="7" s="1"/>
  <c r="AL745" i="7"/>
  <c r="AJ745" i="7"/>
  <c r="AN744" i="7"/>
  <c r="AK744" i="7" s="1"/>
  <c r="AL744" i="7"/>
  <c r="AJ744" i="7"/>
  <c r="AN743" i="7"/>
  <c r="AK743" i="7" s="1"/>
  <c r="AL743" i="7"/>
  <c r="AJ743" i="7"/>
  <c r="AN742" i="7"/>
  <c r="AK742" i="7" s="1"/>
  <c r="AM742" i="7" s="1"/>
  <c r="AL742" i="7"/>
  <c r="AJ742" i="7"/>
  <c r="AN741" i="7"/>
  <c r="AK741" i="7" s="1"/>
  <c r="AM741" i="7" s="1"/>
  <c r="AL741" i="7"/>
  <c r="AJ741" i="7"/>
  <c r="AN740" i="7"/>
  <c r="AK740" i="7" s="1"/>
  <c r="AL740" i="7"/>
  <c r="AJ740" i="7"/>
  <c r="AN739" i="7"/>
  <c r="AK739" i="7" s="1"/>
  <c r="AL739" i="7"/>
  <c r="AJ739" i="7"/>
  <c r="AN738" i="7"/>
  <c r="AK738" i="7" s="1"/>
  <c r="AL738" i="7"/>
  <c r="AJ738" i="7"/>
  <c r="AN737" i="7"/>
  <c r="AK737" i="7" s="1"/>
  <c r="AM737" i="7" s="1"/>
  <c r="AL737" i="7"/>
  <c r="AJ737" i="7"/>
  <c r="AN736" i="7"/>
  <c r="AK736" i="7" s="1"/>
  <c r="AM736" i="7" s="1"/>
  <c r="AL736" i="7"/>
  <c r="AJ736" i="7"/>
  <c r="AN735" i="7"/>
  <c r="AK735" i="7" s="1"/>
  <c r="AL735" i="7"/>
  <c r="AJ735" i="7"/>
  <c r="AN734" i="7"/>
  <c r="AK734" i="7" s="1"/>
  <c r="AL734" i="7"/>
  <c r="AJ734" i="7"/>
  <c r="AN733" i="7"/>
  <c r="AK733" i="7" s="1"/>
  <c r="AL733" i="7"/>
  <c r="AJ733" i="7"/>
  <c r="AN732" i="7"/>
  <c r="AK732" i="7" s="1"/>
  <c r="AL732" i="7"/>
  <c r="AJ732" i="7"/>
  <c r="AN731" i="7"/>
  <c r="AK731" i="7" s="1"/>
  <c r="AL731" i="7"/>
  <c r="AJ731" i="7"/>
  <c r="AN730" i="7"/>
  <c r="AK730" i="7" s="1"/>
  <c r="AL730" i="7"/>
  <c r="AJ730" i="7"/>
  <c r="AN729" i="7"/>
  <c r="AK729" i="7" s="1"/>
  <c r="AM729" i="7" s="1"/>
  <c r="AL729" i="7"/>
  <c r="AJ729" i="7"/>
  <c r="AN728" i="7"/>
  <c r="AK728" i="7" s="1"/>
  <c r="AL728" i="7"/>
  <c r="AJ728" i="7"/>
  <c r="AN727" i="7"/>
  <c r="AK727" i="7" s="1"/>
  <c r="AL727" i="7"/>
  <c r="AJ727" i="7"/>
  <c r="AN726" i="7"/>
  <c r="AK726" i="7" s="1"/>
  <c r="AL726" i="7"/>
  <c r="AJ726" i="7"/>
  <c r="AN725" i="7"/>
  <c r="AK725" i="7" s="1"/>
  <c r="AL725" i="7"/>
  <c r="AJ725" i="7"/>
  <c r="AN724" i="7"/>
  <c r="AK724" i="7" s="1"/>
  <c r="AL724" i="7"/>
  <c r="AJ724" i="7"/>
  <c r="AN723" i="7"/>
  <c r="AK723" i="7" s="1"/>
  <c r="AL723" i="7"/>
  <c r="AJ723" i="7"/>
  <c r="AN722" i="7"/>
  <c r="AL722" i="7"/>
  <c r="AK722" i="7"/>
  <c r="AJ722" i="7"/>
  <c r="AN721" i="7"/>
  <c r="AK721" i="7" s="1"/>
  <c r="AL721" i="7"/>
  <c r="AJ721" i="7"/>
  <c r="AN720" i="7"/>
  <c r="AK720" i="7" s="1"/>
  <c r="AL720" i="7"/>
  <c r="AJ720" i="7"/>
  <c r="AN719" i="7"/>
  <c r="AK719" i="7" s="1"/>
  <c r="AL719" i="7"/>
  <c r="AJ719" i="7"/>
  <c r="AN718" i="7"/>
  <c r="AK718" i="7" s="1"/>
  <c r="AL718" i="7"/>
  <c r="AJ718" i="7"/>
  <c r="AN717" i="7"/>
  <c r="AL717" i="7"/>
  <c r="AK717" i="7"/>
  <c r="AJ717" i="7"/>
  <c r="AN716" i="7"/>
  <c r="AK716" i="7" s="1"/>
  <c r="AL716" i="7"/>
  <c r="AJ716" i="7"/>
  <c r="AN715" i="7"/>
  <c r="AK715" i="7" s="1"/>
  <c r="AL715" i="7"/>
  <c r="AJ715" i="7"/>
  <c r="AN714" i="7"/>
  <c r="AK714" i="7" s="1"/>
  <c r="AL714" i="7"/>
  <c r="AJ714" i="7"/>
  <c r="AN713" i="7"/>
  <c r="AK713" i="7" s="1"/>
  <c r="AL713" i="7"/>
  <c r="AJ713" i="7"/>
  <c r="AN712" i="7"/>
  <c r="AK712" i="7" s="1"/>
  <c r="AL712" i="7"/>
  <c r="AJ712" i="7"/>
  <c r="AN711" i="7"/>
  <c r="AK711" i="7" s="1"/>
  <c r="AL711" i="7"/>
  <c r="AJ711" i="7"/>
  <c r="AN710" i="7"/>
  <c r="AK710" i="7" s="1"/>
  <c r="AL710" i="7"/>
  <c r="AJ710" i="7"/>
  <c r="AN709" i="7"/>
  <c r="AK709" i="7" s="1"/>
  <c r="AM709" i="7" s="1"/>
  <c r="AL709" i="7"/>
  <c r="AJ709" i="7"/>
  <c r="AN708" i="7"/>
  <c r="AK708" i="7" s="1"/>
  <c r="AL708" i="7"/>
  <c r="AJ708" i="7"/>
  <c r="AN707" i="7"/>
  <c r="AK707" i="7" s="1"/>
  <c r="AL707" i="7"/>
  <c r="AJ707" i="7"/>
  <c r="AN706" i="7"/>
  <c r="AK706" i="7" s="1"/>
  <c r="AL706" i="7"/>
  <c r="AJ706" i="7"/>
  <c r="AN705" i="7"/>
  <c r="AK705" i="7" s="1"/>
  <c r="AL705" i="7"/>
  <c r="AJ705" i="7"/>
  <c r="AN704" i="7"/>
  <c r="AK704" i="7" s="1"/>
  <c r="AL704" i="7"/>
  <c r="AJ704" i="7"/>
  <c r="AN703" i="7"/>
  <c r="AK703" i="7" s="1"/>
  <c r="AM703" i="7" s="1"/>
  <c r="AL703" i="7"/>
  <c r="AJ703" i="7"/>
  <c r="AN702" i="7"/>
  <c r="AK702" i="7" s="1"/>
  <c r="AL702" i="7"/>
  <c r="AJ702" i="7"/>
  <c r="AN701" i="7"/>
  <c r="AK701" i="7" s="1"/>
  <c r="AM701" i="7" s="1"/>
  <c r="AL701" i="7"/>
  <c r="AJ701" i="7"/>
  <c r="AN700" i="7"/>
  <c r="AK700" i="7" s="1"/>
  <c r="AL700" i="7"/>
  <c r="AJ700" i="7"/>
  <c r="AN699" i="7"/>
  <c r="AK699" i="7" s="1"/>
  <c r="AL699" i="7"/>
  <c r="AJ699" i="7"/>
  <c r="AN698" i="7"/>
  <c r="AK698" i="7" s="1"/>
  <c r="AL698" i="7"/>
  <c r="AJ698" i="7"/>
  <c r="AN697" i="7"/>
  <c r="AK697" i="7" s="1"/>
  <c r="AL697" i="7"/>
  <c r="AJ697" i="7"/>
  <c r="AN696" i="7"/>
  <c r="AK696" i="7" s="1"/>
  <c r="AL696" i="7"/>
  <c r="AJ696" i="7"/>
  <c r="AN695" i="7"/>
  <c r="AK695" i="7" s="1"/>
  <c r="AL695" i="7"/>
  <c r="AJ695" i="7"/>
  <c r="AN694" i="7"/>
  <c r="AK694" i="7" s="1"/>
  <c r="AM694" i="7" s="1"/>
  <c r="AL694" i="7"/>
  <c r="AJ694" i="7"/>
  <c r="AN693" i="7"/>
  <c r="AK693" i="7" s="1"/>
  <c r="AM693" i="7" s="1"/>
  <c r="AL693" i="7"/>
  <c r="AJ693" i="7"/>
  <c r="AN692" i="7"/>
  <c r="AK692" i="7" s="1"/>
  <c r="AL692" i="7"/>
  <c r="AJ692" i="7"/>
  <c r="AN691" i="7"/>
  <c r="AK691" i="7" s="1"/>
  <c r="AL691" i="7"/>
  <c r="AJ691" i="7"/>
  <c r="AN690" i="7"/>
  <c r="AK690" i="7" s="1"/>
  <c r="AL690" i="7"/>
  <c r="AJ690" i="7"/>
  <c r="AN689" i="7"/>
  <c r="AK689" i="7" s="1"/>
  <c r="AL689" i="7"/>
  <c r="AJ689" i="7"/>
  <c r="AN688" i="7"/>
  <c r="AK688" i="7" s="1"/>
  <c r="AL688" i="7"/>
  <c r="AJ688" i="7"/>
  <c r="AN687" i="7"/>
  <c r="AK687" i="7" s="1"/>
  <c r="AM687" i="7" s="1"/>
  <c r="AL687" i="7"/>
  <c r="AJ687" i="7"/>
  <c r="AN686" i="7"/>
  <c r="AK686" i="7" s="1"/>
  <c r="AL686" i="7"/>
  <c r="AJ686" i="7"/>
  <c r="AN685" i="7"/>
  <c r="AK685" i="7" s="1"/>
  <c r="AL685" i="7"/>
  <c r="AJ685" i="7"/>
  <c r="AN684" i="7"/>
  <c r="AK684" i="7" s="1"/>
  <c r="AL684" i="7"/>
  <c r="AJ684" i="7"/>
  <c r="AN683" i="7"/>
  <c r="AL683" i="7"/>
  <c r="AK683" i="7"/>
  <c r="AJ683" i="7"/>
  <c r="AN682" i="7"/>
  <c r="AK682" i="7" s="1"/>
  <c r="AL682" i="7"/>
  <c r="AJ682" i="7"/>
  <c r="AN681" i="7"/>
  <c r="AK681" i="7" s="1"/>
  <c r="AM681" i="7" s="1"/>
  <c r="AL681" i="7"/>
  <c r="AJ681" i="7"/>
  <c r="AN680" i="7"/>
  <c r="AK680" i="7" s="1"/>
  <c r="AL680" i="7"/>
  <c r="AJ680" i="7"/>
  <c r="AN679" i="7"/>
  <c r="AK679" i="7" s="1"/>
  <c r="AL679" i="7"/>
  <c r="AJ679" i="7"/>
  <c r="AN678" i="7"/>
  <c r="AK678" i="7" s="1"/>
  <c r="AL678" i="7"/>
  <c r="AJ678" i="7"/>
  <c r="AN677" i="7"/>
  <c r="AK677" i="7" s="1"/>
  <c r="AL677" i="7"/>
  <c r="AJ677" i="7"/>
  <c r="AN676" i="7"/>
  <c r="AK676" i="7" s="1"/>
  <c r="AL676" i="7"/>
  <c r="AJ676" i="7"/>
  <c r="AN675" i="7"/>
  <c r="AK675" i="7" s="1"/>
  <c r="AL675" i="7"/>
  <c r="AJ675" i="7"/>
  <c r="AN674" i="7"/>
  <c r="AK674" i="7" s="1"/>
  <c r="AL674" i="7"/>
  <c r="AJ674" i="7"/>
  <c r="AN673" i="7"/>
  <c r="AK673" i="7" s="1"/>
  <c r="AM673" i="7" s="1"/>
  <c r="AL673" i="7"/>
  <c r="AJ673" i="7"/>
  <c r="AN672" i="7"/>
  <c r="AK672" i="7" s="1"/>
  <c r="AL672" i="7"/>
  <c r="AJ672" i="7"/>
  <c r="AN671" i="7"/>
  <c r="AK671" i="7" s="1"/>
  <c r="AL671" i="7"/>
  <c r="AJ671" i="7"/>
  <c r="AN670" i="7"/>
  <c r="AK670" i="7" s="1"/>
  <c r="AL670" i="7"/>
  <c r="AJ670" i="7"/>
  <c r="AN669" i="7"/>
  <c r="AK669" i="7" s="1"/>
  <c r="AL669" i="7"/>
  <c r="AJ669" i="7"/>
  <c r="AN668" i="7"/>
  <c r="AK668" i="7" s="1"/>
  <c r="AL668" i="7"/>
  <c r="AJ668" i="7"/>
  <c r="AN667" i="7"/>
  <c r="AK667" i="7" s="1"/>
  <c r="AL667" i="7"/>
  <c r="AJ667" i="7"/>
  <c r="AN666" i="7"/>
  <c r="AK666" i="7" s="1"/>
  <c r="AL666" i="7"/>
  <c r="AJ666" i="7"/>
  <c r="AN665" i="7"/>
  <c r="AK665" i="7" s="1"/>
  <c r="AL665" i="7"/>
  <c r="AJ665" i="7"/>
  <c r="AN664" i="7"/>
  <c r="AK664" i="7" s="1"/>
  <c r="AL664" i="7"/>
  <c r="AJ664" i="7"/>
  <c r="AN663" i="7"/>
  <c r="AK663" i="7" s="1"/>
  <c r="AM663" i="7" s="1"/>
  <c r="AL663" i="7"/>
  <c r="AJ663" i="7"/>
  <c r="AN662" i="7"/>
  <c r="AK662" i="7" s="1"/>
  <c r="AL662" i="7"/>
  <c r="AJ662" i="7"/>
  <c r="AN661" i="7"/>
  <c r="AK661" i="7" s="1"/>
  <c r="AL661" i="7"/>
  <c r="AJ661" i="7"/>
  <c r="AN660" i="7"/>
  <c r="AK660" i="7" s="1"/>
  <c r="AL660" i="7"/>
  <c r="AJ660" i="7"/>
  <c r="AN659" i="7"/>
  <c r="AK659" i="7" s="1"/>
  <c r="AL659" i="7"/>
  <c r="AJ659" i="7"/>
  <c r="AN658" i="7"/>
  <c r="AK658" i="7" s="1"/>
  <c r="AL658" i="7"/>
  <c r="AJ658" i="7"/>
  <c r="AN657" i="7"/>
  <c r="AK657" i="7" s="1"/>
  <c r="AL657" i="7"/>
  <c r="AJ657" i="7"/>
  <c r="AN656" i="7"/>
  <c r="AK656" i="7" s="1"/>
  <c r="AL656" i="7"/>
  <c r="AJ656" i="7"/>
  <c r="AN655" i="7"/>
  <c r="AK655" i="7" s="1"/>
  <c r="AL655" i="7"/>
  <c r="AJ655" i="7"/>
  <c r="AN654" i="7"/>
  <c r="AK654" i="7" s="1"/>
  <c r="AL654" i="7"/>
  <c r="AJ654" i="7"/>
  <c r="AN653" i="7"/>
  <c r="AK653" i="7" s="1"/>
  <c r="AL653" i="7"/>
  <c r="AJ653" i="7"/>
  <c r="AN652" i="7"/>
  <c r="AK652" i="7" s="1"/>
  <c r="AL652" i="7"/>
  <c r="AJ652" i="7"/>
  <c r="AN651" i="7"/>
  <c r="AK651" i="7" s="1"/>
  <c r="AL651" i="7"/>
  <c r="AJ651" i="7"/>
  <c r="AN650" i="7"/>
  <c r="AK650" i="7" s="1"/>
  <c r="AL650" i="7"/>
  <c r="AJ650" i="7"/>
  <c r="AN649" i="7"/>
  <c r="AK649" i="7" s="1"/>
  <c r="AL649" i="7"/>
  <c r="AJ649" i="7"/>
  <c r="AN648" i="7"/>
  <c r="AK648" i="7" s="1"/>
  <c r="AL648" i="7"/>
  <c r="AJ648" i="7"/>
  <c r="AN647" i="7"/>
  <c r="AK647" i="7" s="1"/>
  <c r="AM647" i="7" s="1"/>
  <c r="AL647" i="7"/>
  <c r="AJ647" i="7"/>
  <c r="AN646" i="7"/>
  <c r="AK646" i="7" s="1"/>
  <c r="AL646" i="7"/>
  <c r="AJ646" i="7"/>
  <c r="AN645" i="7"/>
  <c r="AK645" i="7" s="1"/>
  <c r="AL645" i="7"/>
  <c r="AJ645" i="7"/>
  <c r="AN644" i="7"/>
  <c r="AK644" i="7" s="1"/>
  <c r="AL644" i="7"/>
  <c r="AJ644" i="7"/>
  <c r="AN643" i="7"/>
  <c r="AK643" i="7" s="1"/>
  <c r="AL643" i="7"/>
  <c r="AJ643" i="7"/>
  <c r="AN642" i="7"/>
  <c r="AK642" i="7" s="1"/>
  <c r="AL642" i="7"/>
  <c r="AJ642" i="7"/>
  <c r="AN641" i="7"/>
  <c r="AK641" i="7" s="1"/>
  <c r="AM641" i="7" s="1"/>
  <c r="AL641" i="7"/>
  <c r="AJ641" i="7"/>
  <c r="AN640" i="7"/>
  <c r="AK640" i="7" s="1"/>
  <c r="AL640" i="7"/>
  <c r="AJ640" i="7"/>
  <c r="AN639" i="7"/>
  <c r="AK639" i="7" s="1"/>
  <c r="AM639" i="7" s="1"/>
  <c r="AL639" i="7"/>
  <c r="AJ639" i="7"/>
  <c r="AN638" i="7"/>
  <c r="AK638" i="7" s="1"/>
  <c r="AL638" i="7"/>
  <c r="AJ638" i="7"/>
  <c r="AN637" i="7"/>
  <c r="AL637" i="7"/>
  <c r="AK637" i="7"/>
  <c r="AJ637" i="7"/>
  <c r="AN636" i="7"/>
  <c r="AK636" i="7" s="1"/>
  <c r="AL636" i="7"/>
  <c r="AJ636" i="7"/>
  <c r="AN635" i="7"/>
  <c r="AK635" i="7" s="1"/>
  <c r="AM635" i="7" s="1"/>
  <c r="AL635" i="7"/>
  <c r="AJ635" i="7"/>
  <c r="AN634" i="7"/>
  <c r="AK634" i="7" s="1"/>
  <c r="AL634" i="7"/>
  <c r="AJ634" i="7"/>
  <c r="AN633" i="7"/>
  <c r="AK633" i="7" s="1"/>
  <c r="AL633" i="7"/>
  <c r="AJ633" i="7"/>
  <c r="AN632" i="7"/>
  <c r="AK632" i="7" s="1"/>
  <c r="AL632" i="7"/>
  <c r="AJ632" i="7"/>
  <c r="AN631" i="7"/>
  <c r="AK631" i="7" s="1"/>
  <c r="AL631" i="7"/>
  <c r="AJ631" i="7"/>
  <c r="AN630" i="7"/>
  <c r="AK630" i="7" s="1"/>
  <c r="AL630" i="7"/>
  <c r="AJ630" i="7"/>
  <c r="AN629" i="7"/>
  <c r="AK629" i="7" s="1"/>
  <c r="AM629" i="7" s="1"/>
  <c r="AL629" i="7"/>
  <c r="AJ629" i="7"/>
  <c r="AN628" i="7"/>
  <c r="AK628" i="7" s="1"/>
  <c r="AL628" i="7"/>
  <c r="AJ628" i="7"/>
  <c r="AN627" i="7"/>
  <c r="AK627" i="7" s="1"/>
  <c r="AL627" i="7"/>
  <c r="AJ627" i="7"/>
  <c r="AN626" i="7"/>
  <c r="AK626" i="7" s="1"/>
  <c r="AL626" i="7"/>
  <c r="AJ626" i="7"/>
  <c r="AN625" i="7"/>
  <c r="AK625" i="7" s="1"/>
  <c r="AL625" i="7"/>
  <c r="AJ625" i="7"/>
  <c r="AN624" i="7"/>
  <c r="AK624" i="7" s="1"/>
  <c r="AL624" i="7"/>
  <c r="AJ624" i="7"/>
  <c r="AN623" i="7"/>
  <c r="AK623" i="7" s="1"/>
  <c r="AM623" i="7" s="1"/>
  <c r="AL623" i="7"/>
  <c r="AJ623" i="7"/>
  <c r="AN622" i="7"/>
  <c r="AK622" i="7" s="1"/>
  <c r="AM622" i="7" s="1"/>
  <c r="AL622" i="7"/>
  <c r="AJ622" i="7"/>
  <c r="AN621" i="7"/>
  <c r="AK621" i="7" s="1"/>
  <c r="AL621" i="7"/>
  <c r="AJ621" i="7"/>
  <c r="AN620" i="7"/>
  <c r="AK620" i="7" s="1"/>
  <c r="AL620" i="7"/>
  <c r="AJ620" i="7"/>
  <c r="AN619" i="7"/>
  <c r="AK619" i="7" s="1"/>
  <c r="AL619" i="7"/>
  <c r="AJ619" i="7"/>
  <c r="AN618" i="7"/>
  <c r="AL618" i="7"/>
  <c r="AK618" i="7"/>
  <c r="AJ618" i="7"/>
  <c r="AN617" i="7"/>
  <c r="AK617" i="7" s="1"/>
  <c r="AM617" i="7" s="1"/>
  <c r="AL617" i="7"/>
  <c r="AJ617" i="7"/>
  <c r="AN616" i="7"/>
  <c r="AK616" i="7" s="1"/>
  <c r="AL616" i="7"/>
  <c r="AJ616" i="7"/>
  <c r="AN615" i="7"/>
  <c r="AK615" i="7" s="1"/>
  <c r="AL615" i="7"/>
  <c r="AJ615" i="7"/>
  <c r="AN614" i="7"/>
  <c r="AK614" i="7" s="1"/>
  <c r="AL614" i="7"/>
  <c r="AJ614" i="7"/>
  <c r="AN613" i="7"/>
  <c r="AK613" i="7" s="1"/>
  <c r="AL613" i="7"/>
  <c r="AJ613" i="7"/>
  <c r="AN612" i="7"/>
  <c r="AK612" i="7" s="1"/>
  <c r="AL612" i="7"/>
  <c r="AJ612" i="7"/>
  <c r="AN611" i="7"/>
  <c r="AK611" i="7" s="1"/>
  <c r="AM611" i="7" s="1"/>
  <c r="AL611" i="7"/>
  <c r="AJ611" i="7"/>
  <c r="AN610" i="7"/>
  <c r="AK610" i="7" s="1"/>
  <c r="AL610" i="7"/>
  <c r="AJ610" i="7"/>
  <c r="AN609" i="7"/>
  <c r="AK609" i="7" s="1"/>
  <c r="AM609" i="7" s="1"/>
  <c r="AL609" i="7"/>
  <c r="AJ609" i="7"/>
  <c r="AN608" i="7"/>
  <c r="AK608" i="7" s="1"/>
  <c r="AL608" i="7"/>
  <c r="AJ608" i="7"/>
  <c r="AN607" i="7"/>
  <c r="AK607" i="7" s="1"/>
  <c r="AL607" i="7"/>
  <c r="AJ607" i="7"/>
  <c r="AN606" i="7"/>
  <c r="AK606" i="7" s="1"/>
  <c r="AL606" i="7"/>
  <c r="AJ606" i="7"/>
  <c r="AN605" i="7"/>
  <c r="AK605" i="7" s="1"/>
  <c r="AL605" i="7"/>
  <c r="AJ605" i="7"/>
  <c r="AN604" i="7"/>
  <c r="AK604" i="7" s="1"/>
  <c r="AL604" i="7"/>
  <c r="AJ604" i="7"/>
  <c r="AN603" i="7"/>
  <c r="AK603" i="7" s="1"/>
  <c r="AM603" i="7" s="1"/>
  <c r="AL603" i="7"/>
  <c r="AJ603" i="7"/>
  <c r="AN602" i="7"/>
  <c r="AK602" i="7" s="1"/>
  <c r="AL602" i="7"/>
  <c r="AJ602" i="7"/>
  <c r="AN601" i="7"/>
  <c r="AK601" i="7" s="1"/>
  <c r="AL601" i="7"/>
  <c r="AJ601" i="7"/>
  <c r="AN600" i="7"/>
  <c r="AK600" i="7" s="1"/>
  <c r="AL600" i="7"/>
  <c r="AJ600" i="7"/>
  <c r="AN599" i="7"/>
  <c r="AK599" i="7" s="1"/>
  <c r="AL599" i="7"/>
  <c r="AJ599" i="7"/>
  <c r="AN598" i="7"/>
  <c r="AK598" i="7" s="1"/>
  <c r="AL598" i="7"/>
  <c r="AJ598" i="7"/>
  <c r="AN597" i="7"/>
  <c r="AK597" i="7" s="1"/>
  <c r="AL597" i="7"/>
  <c r="AJ597" i="7"/>
  <c r="AN596" i="7"/>
  <c r="AK596" i="7" s="1"/>
  <c r="AL596" i="7"/>
  <c r="AJ596" i="7"/>
  <c r="AN595" i="7"/>
  <c r="AL595" i="7"/>
  <c r="AK595" i="7"/>
  <c r="AM595" i="7" s="1"/>
  <c r="AJ595" i="7"/>
  <c r="AN594" i="7"/>
  <c r="AK594" i="7" s="1"/>
  <c r="AL594" i="7"/>
  <c r="AJ594" i="7"/>
  <c r="AN593" i="7"/>
  <c r="AK593" i="7" s="1"/>
  <c r="AL593" i="7"/>
  <c r="AJ593" i="7"/>
  <c r="AN592" i="7"/>
  <c r="AK592" i="7" s="1"/>
  <c r="AL592" i="7"/>
  <c r="AJ592" i="7"/>
  <c r="AN591" i="7"/>
  <c r="AK591" i="7" s="1"/>
  <c r="AL591" i="7"/>
  <c r="AJ591" i="7"/>
  <c r="AN590" i="7"/>
  <c r="AK590" i="7" s="1"/>
  <c r="AL590" i="7"/>
  <c r="AJ590" i="7"/>
  <c r="AN589" i="7"/>
  <c r="AK589" i="7" s="1"/>
  <c r="AL589" i="7"/>
  <c r="AJ589" i="7"/>
  <c r="AN588" i="7"/>
  <c r="AK588" i="7" s="1"/>
  <c r="AM588" i="7" s="1"/>
  <c r="AL588" i="7"/>
  <c r="AJ588" i="7"/>
  <c r="AN587" i="7"/>
  <c r="AK587" i="7" s="1"/>
  <c r="AM587" i="7" s="1"/>
  <c r="AL587" i="7"/>
  <c r="AJ587" i="7"/>
  <c r="AN586" i="7"/>
  <c r="AK586" i="7" s="1"/>
  <c r="AL586" i="7"/>
  <c r="AJ586" i="7"/>
  <c r="AN585" i="7"/>
  <c r="AK585" i="7" s="1"/>
  <c r="AL585" i="7"/>
  <c r="AJ585" i="7"/>
  <c r="AN584" i="7"/>
  <c r="AK584" i="7" s="1"/>
  <c r="AL584" i="7"/>
  <c r="AJ584" i="7"/>
  <c r="AN583" i="7"/>
  <c r="AK583" i="7" s="1"/>
  <c r="AL583" i="7"/>
  <c r="AJ583" i="7"/>
  <c r="AN582" i="7"/>
  <c r="AK582" i="7" s="1"/>
  <c r="AL582" i="7"/>
  <c r="AJ582" i="7"/>
  <c r="AN581" i="7"/>
  <c r="AK581" i="7" s="1"/>
  <c r="AL581" i="7"/>
  <c r="AJ581" i="7"/>
  <c r="AN580" i="7"/>
  <c r="AK580" i="7" s="1"/>
  <c r="AL580" i="7"/>
  <c r="AJ580" i="7"/>
  <c r="AN579" i="7"/>
  <c r="AK579" i="7" s="1"/>
  <c r="AL579" i="7"/>
  <c r="AJ579" i="7"/>
  <c r="AM579" i="7" s="1"/>
  <c r="AN578" i="7"/>
  <c r="AK578" i="7" s="1"/>
  <c r="AL578" i="7"/>
  <c r="AJ578" i="7"/>
  <c r="AN577" i="7"/>
  <c r="AK577" i="7" s="1"/>
  <c r="AL577" i="7"/>
  <c r="AJ577" i="7"/>
  <c r="AN576" i="7"/>
  <c r="AL576" i="7"/>
  <c r="AK576" i="7"/>
  <c r="AJ576" i="7"/>
  <c r="AN575" i="7"/>
  <c r="AK575" i="7" s="1"/>
  <c r="AL575" i="7"/>
  <c r="AJ575" i="7"/>
  <c r="AN574" i="7"/>
  <c r="AK574" i="7" s="1"/>
  <c r="AL574" i="7"/>
  <c r="AJ574" i="7"/>
  <c r="AN573" i="7"/>
  <c r="AK573" i="7" s="1"/>
  <c r="AL573" i="7"/>
  <c r="AJ573" i="7"/>
  <c r="AN572" i="7"/>
  <c r="AK572" i="7" s="1"/>
  <c r="AL572" i="7"/>
  <c r="AJ572" i="7"/>
  <c r="AN571" i="7"/>
  <c r="AK571" i="7" s="1"/>
  <c r="AL571" i="7"/>
  <c r="AJ571" i="7"/>
  <c r="AN570" i="7"/>
  <c r="AK570" i="7" s="1"/>
  <c r="AL570" i="7"/>
  <c r="AJ570" i="7"/>
  <c r="AN569" i="7"/>
  <c r="AK569" i="7" s="1"/>
  <c r="AL569" i="7"/>
  <c r="AJ569" i="7"/>
  <c r="AN568" i="7"/>
  <c r="AK568" i="7" s="1"/>
  <c r="AL568" i="7"/>
  <c r="AJ568" i="7"/>
  <c r="AN567" i="7"/>
  <c r="AK567" i="7" s="1"/>
  <c r="AM567" i="7" s="1"/>
  <c r="AL567" i="7"/>
  <c r="AJ567" i="7"/>
  <c r="AN566" i="7"/>
  <c r="AK566" i="7" s="1"/>
  <c r="AL566" i="7"/>
  <c r="AJ566" i="7"/>
  <c r="AN565" i="7"/>
  <c r="AK565" i="7" s="1"/>
  <c r="AL565" i="7"/>
  <c r="AJ565" i="7"/>
  <c r="AN564" i="7"/>
  <c r="AK564" i="7" s="1"/>
  <c r="AL564" i="7"/>
  <c r="AJ564" i="7"/>
  <c r="AN563" i="7"/>
  <c r="AK563" i="7" s="1"/>
  <c r="AL563" i="7"/>
  <c r="AJ563" i="7"/>
  <c r="AM563" i="7" s="1"/>
  <c r="AN562" i="7"/>
  <c r="AK562" i="7" s="1"/>
  <c r="AL562" i="7"/>
  <c r="AJ562" i="7"/>
  <c r="AN561" i="7"/>
  <c r="AK561" i="7" s="1"/>
  <c r="AM561" i="7" s="1"/>
  <c r="AL561" i="7"/>
  <c r="AJ561" i="7"/>
  <c r="AN560" i="7"/>
  <c r="AK560" i="7" s="1"/>
  <c r="AL560" i="7"/>
  <c r="AJ560" i="7"/>
  <c r="AN559" i="7"/>
  <c r="AK559" i="7" s="1"/>
  <c r="AM559" i="7" s="1"/>
  <c r="AL559" i="7"/>
  <c r="AJ559" i="7"/>
  <c r="AN558" i="7"/>
  <c r="AK558" i="7" s="1"/>
  <c r="AL558" i="7"/>
  <c r="AJ558" i="7"/>
  <c r="AN557" i="7"/>
  <c r="AK557" i="7" s="1"/>
  <c r="AL557" i="7"/>
  <c r="AJ557" i="7"/>
  <c r="AN556" i="7"/>
  <c r="AK556" i="7" s="1"/>
  <c r="AL556" i="7"/>
  <c r="AJ556" i="7"/>
  <c r="AN555" i="7"/>
  <c r="AK555" i="7" s="1"/>
  <c r="AL555" i="7"/>
  <c r="AJ555" i="7"/>
  <c r="AN554" i="7"/>
  <c r="AK554" i="7" s="1"/>
  <c r="AL554" i="7"/>
  <c r="AJ554" i="7"/>
  <c r="AN553" i="7"/>
  <c r="AK553" i="7" s="1"/>
  <c r="AM553" i="7" s="1"/>
  <c r="AL553" i="7"/>
  <c r="AJ553" i="7"/>
  <c r="AN552" i="7"/>
  <c r="AK552" i="7" s="1"/>
  <c r="AL552" i="7"/>
  <c r="AJ552" i="7"/>
  <c r="AN551" i="7"/>
  <c r="AK551" i="7" s="1"/>
  <c r="AL551" i="7"/>
  <c r="AJ551" i="7"/>
  <c r="AN550" i="7"/>
  <c r="AK550" i="7" s="1"/>
  <c r="AL550" i="7"/>
  <c r="AJ550" i="7"/>
  <c r="AN549" i="7"/>
  <c r="AK549" i="7" s="1"/>
  <c r="AL549" i="7"/>
  <c r="AJ549" i="7"/>
  <c r="AN548" i="7"/>
  <c r="AK548" i="7" s="1"/>
  <c r="AL548" i="7"/>
  <c r="AJ548" i="7"/>
  <c r="AN547" i="7"/>
  <c r="AK547" i="7" s="1"/>
  <c r="AL547" i="7"/>
  <c r="AJ547" i="7"/>
  <c r="AN546" i="7"/>
  <c r="AK546" i="7" s="1"/>
  <c r="AL546" i="7"/>
  <c r="AJ546" i="7"/>
  <c r="AN545" i="7"/>
  <c r="AK545" i="7" s="1"/>
  <c r="AM545" i="7" s="1"/>
  <c r="AL545" i="7"/>
  <c r="AJ545" i="7"/>
  <c r="AN544" i="7"/>
  <c r="AK544" i="7" s="1"/>
  <c r="AL544" i="7"/>
  <c r="AJ544" i="7"/>
  <c r="AN543" i="7"/>
  <c r="AK543" i="7" s="1"/>
  <c r="AL543" i="7"/>
  <c r="AJ543" i="7"/>
  <c r="AN542" i="7"/>
  <c r="AK542" i="7" s="1"/>
  <c r="AL542" i="7"/>
  <c r="AJ542" i="7"/>
  <c r="AN541" i="7"/>
  <c r="AK541" i="7" s="1"/>
  <c r="AL541" i="7"/>
  <c r="AJ541" i="7"/>
  <c r="AN540" i="7"/>
  <c r="AK540" i="7" s="1"/>
  <c r="AL540" i="7"/>
  <c r="AJ540" i="7"/>
  <c r="AN539" i="7"/>
  <c r="AK539" i="7" s="1"/>
  <c r="AL539" i="7"/>
  <c r="AJ539" i="7"/>
  <c r="AN538" i="7"/>
  <c r="AK538" i="7" s="1"/>
  <c r="AL538" i="7"/>
  <c r="AJ538" i="7"/>
  <c r="AN537" i="7"/>
  <c r="AK537" i="7" s="1"/>
  <c r="AM537" i="7" s="1"/>
  <c r="AL537" i="7"/>
  <c r="AJ537" i="7"/>
  <c r="AN536" i="7"/>
  <c r="AK536" i="7" s="1"/>
  <c r="AL536" i="7"/>
  <c r="AJ536" i="7"/>
  <c r="AN535" i="7"/>
  <c r="AK535" i="7" s="1"/>
  <c r="AL535" i="7"/>
  <c r="AJ535" i="7"/>
  <c r="AN534" i="7"/>
  <c r="AK534" i="7" s="1"/>
  <c r="AL534" i="7"/>
  <c r="AJ534" i="7"/>
  <c r="AN533" i="7"/>
  <c r="AK533" i="7" s="1"/>
  <c r="AM533" i="7" s="1"/>
  <c r="AL533" i="7"/>
  <c r="AJ533" i="7"/>
  <c r="AN532" i="7"/>
  <c r="AK532" i="7" s="1"/>
  <c r="AM532" i="7" s="1"/>
  <c r="AL532" i="7"/>
  <c r="AJ532" i="7"/>
  <c r="AN531" i="7"/>
  <c r="AK531" i="7" s="1"/>
  <c r="AL531" i="7"/>
  <c r="AJ531" i="7"/>
  <c r="AN530" i="7"/>
  <c r="AK530" i="7" s="1"/>
  <c r="AL530" i="7"/>
  <c r="AJ530" i="7"/>
  <c r="AN529" i="7"/>
  <c r="AK529" i="7" s="1"/>
  <c r="AL529" i="7"/>
  <c r="AJ529" i="7"/>
  <c r="AN528" i="7"/>
  <c r="AK528" i="7" s="1"/>
  <c r="AL528" i="7"/>
  <c r="AJ528" i="7"/>
  <c r="AN527" i="7"/>
  <c r="AK527" i="7" s="1"/>
  <c r="AL527" i="7"/>
  <c r="AJ527" i="7"/>
  <c r="AN526" i="7"/>
  <c r="AK526" i="7" s="1"/>
  <c r="AL526" i="7"/>
  <c r="AJ526" i="7"/>
  <c r="AN525" i="7"/>
  <c r="AK525" i="7" s="1"/>
  <c r="AL525" i="7"/>
  <c r="AJ525" i="7"/>
  <c r="AN524" i="7"/>
  <c r="AK524" i="7" s="1"/>
  <c r="AL524" i="7"/>
  <c r="AJ524" i="7"/>
  <c r="AN523" i="7"/>
  <c r="AK523" i="7" s="1"/>
  <c r="AM523" i="7" s="1"/>
  <c r="AL523" i="7"/>
  <c r="AJ523" i="7"/>
  <c r="AN522" i="7"/>
  <c r="AK522" i="7" s="1"/>
  <c r="AL522" i="7"/>
  <c r="AJ522" i="7"/>
  <c r="AN521" i="7"/>
  <c r="AK521" i="7" s="1"/>
  <c r="AL521" i="7"/>
  <c r="AJ521" i="7"/>
  <c r="AN520" i="7"/>
  <c r="AK520" i="7" s="1"/>
  <c r="AL520" i="7"/>
  <c r="AJ520" i="7"/>
  <c r="AN519" i="7"/>
  <c r="AK519" i="7" s="1"/>
  <c r="AL519" i="7"/>
  <c r="AJ519" i="7"/>
  <c r="AN518" i="7"/>
  <c r="AK518" i="7" s="1"/>
  <c r="AL518" i="7"/>
  <c r="AJ518" i="7"/>
  <c r="AN517" i="7"/>
  <c r="AK517" i="7" s="1"/>
  <c r="AL517" i="7"/>
  <c r="AJ517" i="7"/>
  <c r="AN516" i="7"/>
  <c r="AK516" i="7" s="1"/>
  <c r="AL516" i="7"/>
  <c r="AJ516" i="7"/>
  <c r="AN515" i="7"/>
  <c r="AK515" i="7" s="1"/>
  <c r="AM515" i="7" s="1"/>
  <c r="AL515" i="7"/>
  <c r="AJ515" i="7"/>
  <c r="AN514" i="7"/>
  <c r="AK514" i="7" s="1"/>
  <c r="AL514" i="7"/>
  <c r="AJ514" i="7"/>
  <c r="AN513" i="7"/>
  <c r="AK513" i="7" s="1"/>
  <c r="AL513" i="7"/>
  <c r="AJ513" i="7"/>
  <c r="AN512" i="7"/>
  <c r="AL512" i="7"/>
  <c r="AK512" i="7"/>
  <c r="AJ512" i="7"/>
  <c r="AN511" i="7"/>
  <c r="AK511" i="7" s="1"/>
  <c r="AL511" i="7"/>
  <c r="AJ511" i="7"/>
  <c r="AN510" i="7"/>
  <c r="AK510" i="7" s="1"/>
  <c r="AL510" i="7"/>
  <c r="AJ510" i="7"/>
  <c r="AN509" i="7"/>
  <c r="AK509" i="7" s="1"/>
  <c r="AL509" i="7"/>
  <c r="AJ509" i="7"/>
  <c r="AN508" i="7"/>
  <c r="AK508" i="7" s="1"/>
  <c r="AL508" i="7"/>
  <c r="AJ508" i="7"/>
  <c r="AN507" i="7"/>
  <c r="AK507" i="7" s="1"/>
  <c r="AL507" i="7"/>
  <c r="AJ507" i="7"/>
  <c r="AN506" i="7"/>
  <c r="AK506" i="7" s="1"/>
  <c r="AL506" i="7"/>
  <c r="AJ506" i="7"/>
  <c r="AN505" i="7"/>
  <c r="AK505" i="7" s="1"/>
  <c r="AL505" i="7"/>
  <c r="AJ505" i="7"/>
  <c r="AN504" i="7"/>
  <c r="AK504" i="7" s="1"/>
  <c r="AL504" i="7"/>
  <c r="AJ504" i="7"/>
  <c r="AN503" i="7"/>
  <c r="AK503" i="7" s="1"/>
  <c r="AM503" i="7" s="1"/>
  <c r="AL503" i="7"/>
  <c r="AJ503" i="7"/>
  <c r="AN502" i="7"/>
  <c r="AK502" i="7" s="1"/>
  <c r="AM502" i="7" s="1"/>
  <c r="AL502" i="7"/>
  <c r="AJ502" i="7"/>
  <c r="AN501" i="7"/>
  <c r="AK501" i="7" s="1"/>
  <c r="AL501" i="7"/>
  <c r="AJ501" i="7"/>
  <c r="AN500" i="7"/>
  <c r="AK500" i="7" s="1"/>
  <c r="AL500" i="7"/>
  <c r="AJ500" i="7"/>
  <c r="AN499" i="7"/>
  <c r="AK499" i="7" s="1"/>
  <c r="AL499" i="7"/>
  <c r="AJ499" i="7"/>
  <c r="AN498" i="7"/>
  <c r="AK498" i="7" s="1"/>
  <c r="AL498" i="7"/>
  <c r="AJ498" i="7"/>
  <c r="AN497" i="7"/>
  <c r="AK497" i="7" s="1"/>
  <c r="AM497" i="7" s="1"/>
  <c r="AL497" i="7"/>
  <c r="AJ497" i="7"/>
  <c r="AN496" i="7"/>
  <c r="AK496" i="7" s="1"/>
  <c r="AL496" i="7"/>
  <c r="AJ496" i="7"/>
  <c r="AN495" i="7"/>
  <c r="AK495" i="7" s="1"/>
  <c r="AL495" i="7"/>
  <c r="AJ495" i="7"/>
  <c r="AN494" i="7"/>
  <c r="AK494" i="7" s="1"/>
  <c r="AL494" i="7"/>
  <c r="AJ494" i="7"/>
  <c r="AN493" i="7"/>
  <c r="AK493" i="7" s="1"/>
  <c r="AM493" i="7" s="1"/>
  <c r="AL493" i="7"/>
  <c r="AJ493" i="7"/>
  <c r="AN492" i="7"/>
  <c r="AK492" i="7" s="1"/>
  <c r="AL492" i="7"/>
  <c r="AJ492" i="7"/>
  <c r="AN491" i="7"/>
  <c r="AK491" i="7" s="1"/>
  <c r="AL491" i="7"/>
  <c r="AJ491" i="7"/>
  <c r="AN490" i="7"/>
  <c r="AK490" i="7" s="1"/>
  <c r="AL490" i="7"/>
  <c r="AJ490" i="7"/>
  <c r="AN489" i="7"/>
  <c r="AK489" i="7" s="1"/>
  <c r="AM489" i="7" s="1"/>
  <c r="AL489" i="7"/>
  <c r="AJ489" i="7"/>
  <c r="AN488" i="7"/>
  <c r="AK488" i="7" s="1"/>
  <c r="AL488" i="7"/>
  <c r="AJ488" i="7"/>
  <c r="AN487" i="7"/>
  <c r="AK487" i="7" s="1"/>
  <c r="AL487" i="7"/>
  <c r="AJ487" i="7"/>
  <c r="AN486" i="7"/>
  <c r="AK486" i="7" s="1"/>
  <c r="AL486" i="7"/>
  <c r="AJ486" i="7"/>
  <c r="AN485" i="7"/>
  <c r="AK485" i="7" s="1"/>
  <c r="AL485" i="7"/>
  <c r="AJ485" i="7"/>
  <c r="AN484" i="7"/>
  <c r="AK484" i="7" s="1"/>
  <c r="AL484" i="7"/>
  <c r="AJ484" i="7"/>
  <c r="AN483" i="7"/>
  <c r="AK483" i="7" s="1"/>
  <c r="AL483" i="7"/>
  <c r="AJ483" i="7"/>
  <c r="AN482" i="7"/>
  <c r="AK482" i="7" s="1"/>
  <c r="AL482" i="7"/>
  <c r="AJ482" i="7"/>
  <c r="AN481" i="7"/>
  <c r="AK481" i="7" s="1"/>
  <c r="AM481" i="7" s="1"/>
  <c r="AL481" i="7"/>
  <c r="AJ481" i="7"/>
  <c r="AN480" i="7"/>
  <c r="AK480" i="7" s="1"/>
  <c r="AL480" i="7"/>
  <c r="AJ480" i="7"/>
  <c r="AN479" i="7"/>
  <c r="AK479" i="7" s="1"/>
  <c r="AL479" i="7"/>
  <c r="AJ479" i="7"/>
  <c r="AN478" i="7"/>
  <c r="AK478" i="7" s="1"/>
  <c r="AL478" i="7"/>
  <c r="AJ478" i="7"/>
  <c r="AN477" i="7"/>
  <c r="AK477" i="7" s="1"/>
  <c r="AL477" i="7"/>
  <c r="AJ477" i="7"/>
  <c r="AN476" i="7"/>
  <c r="AK476" i="7" s="1"/>
  <c r="AL476" i="7"/>
  <c r="AJ476" i="7"/>
  <c r="AN475" i="7"/>
  <c r="AK475" i="7" s="1"/>
  <c r="AM475" i="7" s="1"/>
  <c r="AL475" i="7"/>
  <c r="AJ475" i="7"/>
  <c r="AN474" i="7"/>
  <c r="AK474" i="7" s="1"/>
  <c r="AL474" i="7"/>
  <c r="AJ474" i="7"/>
  <c r="AN473" i="7"/>
  <c r="AK473" i="7" s="1"/>
  <c r="AL473" i="7"/>
  <c r="AJ473" i="7"/>
  <c r="AN472" i="7"/>
  <c r="AK472" i="7" s="1"/>
  <c r="AL472" i="7"/>
  <c r="AJ472" i="7"/>
  <c r="AN471" i="7"/>
  <c r="AK471" i="7" s="1"/>
  <c r="AL471" i="7"/>
  <c r="AJ471" i="7"/>
  <c r="AN470" i="7"/>
  <c r="AK470" i="7" s="1"/>
  <c r="AL470" i="7"/>
  <c r="AJ470" i="7"/>
  <c r="AN469" i="7"/>
  <c r="AK469" i="7" s="1"/>
  <c r="AL469" i="7"/>
  <c r="AJ469" i="7"/>
  <c r="AN468" i="7"/>
  <c r="AK468" i="7" s="1"/>
  <c r="AM468" i="7" s="1"/>
  <c r="AL468" i="7"/>
  <c r="AJ468" i="7"/>
  <c r="AN467" i="7"/>
  <c r="AK467" i="7" s="1"/>
  <c r="AL467" i="7"/>
  <c r="AJ467" i="7"/>
  <c r="AN466" i="7"/>
  <c r="AK466" i="7" s="1"/>
  <c r="AL466" i="7"/>
  <c r="AJ466" i="7"/>
  <c r="AN465" i="7"/>
  <c r="AK465" i="7" s="1"/>
  <c r="AL465" i="7"/>
  <c r="AJ465" i="7"/>
  <c r="AM465" i="7" s="1"/>
  <c r="AN464" i="7"/>
  <c r="AK464" i="7" s="1"/>
  <c r="AL464" i="7"/>
  <c r="AJ464" i="7"/>
  <c r="AN463" i="7"/>
  <c r="AK463" i="7" s="1"/>
  <c r="AL463" i="7"/>
  <c r="AJ463" i="7"/>
  <c r="AN462" i="7"/>
  <c r="AK462" i="7" s="1"/>
  <c r="AL462" i="7"/>
  <c r="AJ462" i="7"/>
  <c r="AN461" i="7"/>
  <c r="AK461" i="7" s="1"/>
  <c r="AL461" i="7"/>
  <c r="AJ461" i="7"/>
  <c r="AN460" i="7"/>
  <c r="AK460" i="7" s="1"/>
  <c r="AL460" i="7"/>
  <c r="AJ460" i="7"/>
  <c r="AN459" i="7"/>
  <c r="AK459" i="7" s="1"/>
  <c r="AL459" i="7"/>
  <c r="AJ459" i="7"/>
  <c r="AN458" i="7"/>
  <c r="AK458" i="7" s="1"/>
  <c r="AL458" i="7"/>
  <c r="AJ458" i="7"/>
  <c r="AN457" i="7"/>
  <c r="AK457" i="7" s="1"/>
  <c r="AL457" i="7"/>
  <c r="AJ457" i="7"/>
  <c r="AM457" i="7" s="1"/>
  <c r="AN456" i="7"/>
  <c r="AK456" i="7" s="1"/>
  <c r="AL456" i="7"/>
  <c r="AJ456" i="7"/>
  <c r="AN455" i="7"/>
  <c r="AK455" i="7" s="1"/>
  <c r="AM455" i="7" s="1"/>
  <c r="AL455" i="7"/>
  <c r="AJ455" i="7"/>
  <c r="AN454" i="7"/>
  <c r="AK454" i="7" s="1"/>
  <c r="AM454" i="7" s="1"/>
  <c r="AL454" i="7"/>
  <c r="AJ454" i="7"/>
  <c r="AN453" i="7"/>
  <c r="AK453" i="7" s="1"/>
  <c r="AL453" i="7"/>
  <c r="AJ453" i="7"/>
  <c r="AN452" i="7"/>
  <c r="AK452" i="7" s="1"/>
  <c r="AL452" i="7"/>
  <c r="AJ452" i="7"/>
  <c r="AN451" i="7"/>
  <c r="AK451" i="7" s="1"/>
  <c r="AL451" i="7"/>
  <c r="AJ451" i="7"/>
  <c r="AN450" i="7"/>
  <c r="AK450" i="7" s="1"/>
  <c r="AL450" i="7"/>
  <c r="AJ450" i="7"/>
  <c r="AN449" i="7"/>
  <c r="AK449" i="7" s="1"/>
  <c r="AL449" i="7"/>
  <c r="AJ449" i="7"/>
  <c r="AN448" i="7"/>
  <c r="AK448" i="7" s="1"/>
  <c r="AL448" i="7"/>
  <c r="AJ448" i="7"/>
  <c r="AN447" i="7"/>
  <c r="AK447" i="7" s="1"/>
  <c r="AL447" i="7"/>
  <c r="AJ447" i="7"/>
  <c r="AN446" i="7"/>
  <c r="AK446" i="7" s="1"/>
  <c r="AL446" i="7"/>
  <c r="AJ446" i="7"/>
  <c r="AN445" i="7"/>
  <c r="AK445" i="7" s="1"/>
  <c r="AL445" i="7"/>
  <c r="AJ445" i="7"/>
  <c r="AN444" i="7"/>
  <c r="AK444" i="7" s="1"/>
  <c r="AL444" i="7"/>
  <c r="AJ444" i="7"/>
  <c r="AN443" i="7"/>
  <c r="AK443" i="7" s="1"/>
  <c r="AL443" i="7"/>
  <c r="AJ443" i="7"/>
  <c r="AN442" i="7"/>
  <c r="AL442" i="7"/>
  <c r="AK442" i="7"/>
  <c r="AJ442" i="7"/>
  <c r="AN441" i="7"/>
  <c r="AK441" i="7" s="1"/>
  <c r="AL441" i="7"/>
  <c r="AJ441" i="7"/>
  <c r="AN440" i="7"/>
  <c r="AK440" i="7" s="1"/>
  <c r="AL440" i="7"/>
  <c r="AJ440" i="7"/>
  <c r="AN439" i="7"/>
  <c r="AK439" i="7" s="1"/>
  <c r="AL439" i="7"/>
  <c r="AJ439" i="7"/>
  <c r="AN438" i="7"/>
  <c r="AK438" i="7" s="1"/>
  <c r="AL438" i="7"/>
  <c r="AJ438" i="7"/>
  <c r="AN437" i="7"/>
  <c r="AK437" i="7" s="1"/>
  <c r="AM437" i="7" s="1"/>
  <c r="AL437" i="7"/>
  <c r="AJ437" i="7"/>
  <c r="AN436" i="7"/>
  <c r="AK436" i="7" s="1"/>
  <c r="AM436" i="7" s="1"/>
  <c r="AL436" i="7"/>
  <c r="AJ436" i="7"/>
  <c r="AN435" i="7"/>
  <c r="AK435" i="7" s="1"/>
  <c r="AL435" i="7"/>
  <c r="AJ435" i="7"/>
  <c r="AN434" i="7"/>
  <c r="AK434" i="7" s="1"/>
  <c r="AL434" i="7"/>
  <c r="AJ434" i="7"/>
  <c r="AN433" i="7"/>
  <c r="AK433" i="7" s="1"/>
  <c r="AL433" i="7"/>
  <c r="AJ433" i="7"/>
  <c r="AN432" i="7"/>
  <c r="AK432" i="7" s="1"/>
  <c r="AL432" i="7"/>
  <c r="AJ432" i="7"/>
  <c r="AN431" i="7"/>
  <c r="AK431" i="7" s="1"/>
  <c r="AL431" i="7"/>
  <c r="AJ431" i="7"/>
  <c r="AN430" i="7"/>
  <c r="AL430" i="7"/>
  <c r="AK430" i="7"/>
  <c r="AJ430" i="7"/>
  <c r="AN429" i="7"/>
  <c r="AK429" i="7" s="1"/>
  <c r="AL429" i="7"/>
  <c r="AJ429" i="7"/>
  <c r="AN428" i="7"/>
  <c r="AK428" i="7" s="1"/>
  <c r="AL428" i="7"/>
  <c r="AJ428" i="7"/>
  <c r="AM428" i="7" s="1"/>
  <c r="AN427" i="7"/>
  <c r="AK427" i="7" s="1"/>
  <c r="AL427" i="7"/>
  <c r="AJ427" i="7"/>
  <c r="AN426" i="7"/>
  <c r="AK426" i="7" s="1"/>
  <c r="AL426" i="7"/>
  <c r="AJ426" i="7"/>
  <c r="AN425" i="7"/>
  <c r="AK425" i="7" s="1"/>
  <c r="AL425" i="7"/>
  <c r="AJ425" i="7"/>
  <c r="AN424" i="7"/>
  <c r="AK424" i="7" s="1"/>
  <c r="AL424" i="7"/>
  <c r="AJ424" i="7"/>
  <c r="AN423" i="7"/>
  <c r="AK423" i="7" s="1"/>
  <c r="AL423" i="7"/>
  <c r="AJ423" i="7"/>
  <c r="AN422" i="7"/>
  <c r="AK422" i="7" s="1"/>
  <c r="AL422" i="7"/>
  <c r="AJ422" i="7"/>
  <c r="AN421" i="7"/>
  <c r="AK421" i="7" s="1"/>
  <c r="AL421" i="7"/>
  <c r="AJ421" i="7"/>
  <c r="AN420" i="7"/>
  <c r="AK420" i="7" s="1"/>
  <c r="AL420" i="7"/>
  <c r="AJ420" i="7"/>
  <c r="AN419" i="7"/>
  <c r="AK419" i="7" s="1"/>
  <c r="AM419" i="7" s="1"/>
  <c r="AL419" i="7"/>
  <c r="AJ419" i="7"/>
  <c r="AN418" i="7"/>
  <c r="AK418" i="7" s="1"/>
  <c r="AL418" i="7"/>
  <c r="AJ418" i="7"/>
  <c r="AN417" i="7"/>
  <c r="AK417" i="7" s="1"/>
  <c r="AL417" i="7"/>
  <c r="AJ417" i="7"/>
  <c r="AN416" i="7"/>
  <c r="AK416" i="7" s="1"/>
  <c r="AL416" i="7"/>
  <c r="AJ416" i="7"/>
  <c r="AN415" i="7"/>
  <c r="AK415" i="7" s="1"/>
  <c r="AL415" i="7"/>
  <c r="AJ415" i="7"/>
  <c r="AN414" i="7"/>
  <c r="AK414" i="7" s="1"/>
  <c r="AL414" i="7"/>
  <c r="AJ414" i="7"/>
  <c r="AN413" i="7"/>
  <c r="AK413" i="7" s="1"/>
  <c r="AL413" i="7"/>
  <c r="AJ413" i="7"/>
  <c r="AN412" i="7"/>
  <c r="AK412" i="7" s="1"/>
  <c r="AM412" i="7" s="1"/>
  <c r="AL412" i="7"/>
  <c r="AJ412" i="7"/>
  <c r="AN411" i="7"/>
  <c r="AK411" i="7" s="1"/>
  <c r="AM411" i="7" s="1"/>
  <c r="AL411" i="7"/>
  <c r="AJ411" i="7"/>
  <c r="AN410" i="7"/>
  <c r="AK410" i="7" s="1"/>
  <c r="AL410" i="7"/>
  <c r="AJ410" i="7"/>
  <c r="AN409" i="7"/>
  <c r="AL409" i="7"/>
  <c r="AK409" i="7"/>
  <c r="AM409" i="7" s="1"/>
  <c r="AJ409" i="7"/>
  <c r="AN408" i="7"/>
  <c r="AK408" i="7" s="1"/>
  <c r="AL408" i="7"/>
  <c r="AJ408" i="7"/>
  <c r="AN407" i="7"/>
  <c r="AK407" i="7" s="1"/>
  <c r="AL407" i="7"/>
  <c r="AJ407" i="7"/>
  <c r="AN406" i="7"/>
  <c r="AK406" i="7" s="1"/>
  <c r="AL406" i="7"/>
  <c r="AJ406" i="7"/>
  <c r="AN405" i="7"/>
  <c r="AK405" i="7" s="1"/>
  <c r="AL405" i="7"/>
  <c r="AJ405" i="7"/>
  <c r="AN404" i="7"/>
  <c r="AK404" i="7" s="1"/>
  <c r="AL404" i="7"/>
  <c r="AJ404" i="7"/>
  <c r="AN403" i="7"/>
  <c r="AK403" i="7" s="1"/>
  <c r="AL403" i="7"/>
  <c r="AJ403" i="7"/>
  <c r="AN402" i="7"/>
  <c r="AK402" i="7" s="1"/>
  <c r="AL402" i="7"/>
  <c r="AJ402" i="7"/>
  <c r="AN401" i="7"/>
  <c r="AK401" i="7" s="1"/>
  <c r="AM401" i="7" s="1"/>
  <c r="AL401" i="7"/>
  <c r="AJ401" i="7"/>
  <c r="AN400" i="7"/>
  <c r="AK400" i="7" s="1"/>
  <c r="AL400" i="7"/>
  <c r="AJ400" i="7"/>
  <c r="AN399" i="7"/>
  <c r="AK399" i="7" s="1"/>
  <c r="AM399" i="7" s="1"/>
  <c r="AL399" i="7"/>
  <c r="AJ399" i="7"/>
  <c r="AN398" i="7"/>
  <c r="AK398" i="7" s="1"/>
  <c r="AL398" i="7"/>
  <c r="AJ398" i="7"/>
  <c r="AN397" i="7"/>
  <c r="AK397" i="7" s="1"/>
  <c r="AL397" i="7"/>
  <c r="AJ397" i="7"/>
  <c r="AN396" i="7"/>
  <c r="AK396" i="7" s="1"/>
  <c r="AM396" i="7" s="1"/>
  <c r="AL396" i="7"/>
  <c r="AJ396" i="7"/>
  <c r="AN395" i="7"/>
  <c r="AK395" i="7" s="1"/>
  <c r="AL395" i="7"/>
  <c r="AJ395" i="7"/>
  <c r="AN394" i="7"/>
  <c r="AK394" i="7" s="1"/>
  <c r="AL394" i="7"/>
  <c r="AJ394" i="7"/>
  <c r="AN393" i="7"/>
  <c r="AK393" i="7" s="1"/>
  <c r="AL393" i="7"/>
  <c r="AJ393" i="7"/>
  <c r="AN392" i="7"/>
  <c r="AK392" i="7" s="1"/>
  <c r="AL392" i="7"/>
  <c r="AJ392" i="7"/>
  <c r="AN391" i="7"/>
  <c r="AK391" i="7" s="1"/>
  <c r="AM391" i="7" s="1"/>
  <c r="AL391" i="7"/>
  <c r="AJ391" i="7"/>
  <c r="AN390" i="7"/>
  <c r="AK390" i="7" s="1"/>
  <c r="AM390" i="7" s="1"/>
  <c r="AL390" i="7"/>
  <c r="AJ390" i="7"/>
  <c r="AN389" i="7"/>
  <c r="AK389" i="7" s="1"/>
  <c r="AM389" i="7" s="1"/>
  <c r="AL389" i="7"/>
  <c r="AJ389" i="7"/>
  <c r="AN388" i="7"/>
  <c r="AK388" i="7" s="1"/>
  <c r="AL388" i="7"/>
  <c r="AJ388" i="7"/>
  <c r="AN387" i="7"/>
  <c r="AK387" i="7" s="1"/>
  <c r="AL387" i="7"/>
  <c r="AJ387" i="7"/>
  <c r="AN386" i="7"/>
  <c r="AK386" i="7" s="1"/>
  <c r="AL386" i="7"/>
  <c r="AJ386" i="7"/>
  <c r="AN385" i="7"/>
  <c r="AK385" i="7" s="1"/>
  <c r="AL385" i="7"/>
  <c r="AJ385" i="7"/>
  <c r="AN384" i="7"/>
  <c r="AK384" i="7" s="1"/>
  <c r="AL384" i="7"/>
  <c r="AJ384" i="7"/>
  <c r="AN383" i="7"/>
  <c r="AK383" i="7" s="1"/>
  <c r="AL383" i="7"/>
  <c r="AJ383" i="7"/>
  <c r="AN382" i="7"/>
  <c r="AK382" i="7" s="1"/>
  <c r="AL382" i="7"/>
  <c r="AJ382" i="7"/>
  <c r="AN381" i="7"/>
  <c r="AK381" i="7" s="1"/>
  <c r="AL381" i="7"/>
  <c r="AJ381" i="7"/>
  <c r="AN380" i="7"/>
  <c r="AK380" i="7" s="1"/>
  <c r="AM380" i="7" s="1"/>
  <c r="AL380" i="7"/>
  <c r="AJ380" i="7"/>
  <c r="AN379" i="7"/>
  <c r="AK379" i="7" s="1"/>
  <c r="AL379" i="7"/>
  <c r="AJ379" i="7"/>
  <c r="AN378" i="7"/>
  <c r="AK378" i="7" s="1"/>
  <c r="AL378" i="7"/>
  <c r="AJ378" i="7"/>
  <c r="AN377" i="7"/>
  <c r="AK377" i="7" s="1"/>
  <c r="AL377" i="7"/>
  <c r="AJ377" i="7"/>
  <c r="AN376" i="7"/>
  <c r="AK376" i="7" s="1"/>
  <c r="AL376" i="7"/>
  <c r="AJ376" i="7"/>
  <c r="AN375" i="7"/>
  <c r="AK375" i="7" s="1"/>
  <c r="AM375" i="7" s="1"/>
  <c r="AL375" i="7"/>
  <c r="AJ375" i="7"/>
  <c r="AN374" i="7"/>
  <c r="AK374" i="7" s="1"/>
  <c r="AM374" i="7" s="1"/>
  <c r="AL374" i="7"/>
  <c r="AJ374" i="7"/>
  <c r="AN373" i="7"/>
  <c r="AK373" i="7" s="1"/>
  <c r="AM373" i="7" s="1"/>
  <c r="AL373" i="7"/>
  <c r="AJ373" i="7"/>
  <c r="AN372" i="7"/>
  <c r="AK372" i="7" s="1"/>
  <c r="AL372" i="7"/>
  <c r="AJ372" i="7"/>
  <c r="AN371" i="7"/>
  <c r="AK371" i="7" s="1"/>
  <c r="AL371" i="7"/>
  <c r="AJ371" i="7"/>
  <c r="AN370" i="7"/>
  <c r="AK370" i="7" s="1"/>
  <c r="AL370" i="7"/>
  <c r="AJ370" i="7"/>
  <c r="AN369" i="7"/>
  <c r="AK369" i="7" s="1"/>
  <c r="AL369" i="7"/>
  <c r="AJ369" i="7"/>
  <c r="AN368" i="7"/>
  <c r="AK368" i="7" s="1"/>
  <c r="AL368" i="7"/>
  <c r="AJ368" i="7"/>
  <c r="AN367" i="7"/>
  <c r="AK367" i="7" s="1"/>
  <c r="AL367" i="7"/>
  <c r="AJ367" i="7"/>
  <c r="AN366" i="7"/>
  <c r="AK366" i="7" s="1"/>
  <c r="AL366" i="7"/>
  <c r="AJ366" i="7"/>
  <c r="AN365" i="7"/>
  <c r="AK365" i="7" s="1"/>
  <c r="AL365" i="7"/>
  <c r="AJ365" i="7"/>
  <c r="AN364" i="7"/>
  <c r="AK364" i="7" s="1"/>
  <c r="AL364" i="7"/>
  <c r="AJ364" i="7"/>
  <c r="AN363" i="7"/>
  <c r="AK363" i="7" s="1"/>
  <c r="AL363" i="7"/>
  <c r="AJ363" i="7"/>
  <c r="AN362" i="7"/>
  <c r="AK362" i="7" s="1"/>
  <c r="AL362" i="7"/>
  <c r="AJ362" i="7"/>
  <c r="AN361" i="7"/>
  <c r="AK361" i="7" s="1"/>
  <c r="AL361" i="7"/>
  <c r="AJ361" i="7"/>
  <c r="AN360" i="7"/>
  <c r="AK360" i="7" s="1"/>
  <c r="AL360" i="7"/>
  <c r="AJ360" i="7"/>
  <c r="AN359" i="7"/>
  <c r="AK359" i="7" s="1"/>
  <c r="AL359" i="7"/>
  <c r="AJ359" i="7"/>
  <c r="AN358" i="7"/>
  <c r="AK358" i="7" s="1"/>
  <c r="AL358" i="7"/>
  <c r="AJ358" i="7"/>
  <c r="AN357" i="7"/>
  <c r="AK357" i="7" s="1"/>
  <c r="AL357" i="7"/>
  <c r="AJ357" i="7"/>
  <c r="AN356" i="7"/>
  <c r="AK356" i="7" s="1"/>
  <c r="AL356" i="7"/>
  <c r="AJ356" i="7"/>
  <c r="AN355" i="7"/>
  <c r="AK355" i="7" s="1"/>
  <c r="AL355" i="7"/>
  <c r="AJ355" i="7"/>
  <c r="AN354" i="7"/>
  <c r="AK354" i="7" s="1"/>
  <c r="AM354" i="7" s="1"/>
  <c r="AL354" i="7"/>
  <c r="AJ354" i="7"/>
  <c r="AN353" i="7"/>
  <c r="AK353" i="7" s="1"/>
  <c r="AL353" i="7"/>
  <c r="AJ353" i="7"/>
  <c r="AN352" i="7"/>
  <c r="AK352" i="7" s="1"/>
  <c r="AL352" i="7"/>
  <c r="AJ352" i="7"/>
  <c r="AN351" i="7"/>
  <c r="AK351" i="7" s="1"/>
  <c r="AL351" i="7"/>
  <c r="AJ351" i="7"/>
  <c r="AN350" i="7"/>
  <c r="AK350" i="7" s="1"/>
  <c r="AL350" i="7"/>
  <c r="AJ350" i="7"/>
  <c r="AN349" i="7"/>
  <c r="AK349" i="7" s="1"/>
  <c r="AL349" i="7"/>
  <c r="AJ349" i="7"/>
  <c r="AN348" i="7"/>
  <c r="AK348" i="7" s="1"/>
  <c r="AL348" i="7"/>
  <c r="AJ348" i="7"/>
  <c r="AN347" i="7"/>
  <c r="AK347" i="7" s="1"/>
  <c r="AL347" i="7"/>
  <c r="AJ347" i="7"/>
  <c r="AN346" i="7"/>
  <c r="AK346" i="7" s="1"/>
  <c r="AL346" i="7"/>
  <c r="AJ346" i="7"/>
  <c r="AN345" i="7"/>
  <c r="AK345" i="7" s="1"/>
  <c r="AL345" i="7"/>
  <c r="AJ345" i="7"/>
  <c r="AN344" i="7"/>
  <c r="AK344" i="7" s="1"/>
  <c r="AL344" i="7"/>
  <c r="AJ344" i="7"/>
  <c r="AN343" i="7"/>
  <c r="AK343" i="7" s="1"/>
  <c r="AL343" i="7"/>
  <c r="AJ343" i="7"/>
  <c r="AN342" i="7"/>
  <c r="AK342" i="7" s="1"/>
  <c r="AL342" i="7"/>
  <c r="AJ342" i="7"/>
  <c r="AN341" i="7"/>
  <c r="AK341" i="7" s="1"/>
  <c r="AM341" i="7" s="1"/>
  <c r="AL341" i="7"/>
  <c r="AJ341" i="7"/>
  <c r="AN340" i="7"/>
  <c r="AK340" i="7" s="1"/>
  <c r="AL340" i="7"/>
  <c r="AJ340" i="7"/>
  <c r="AN339" i="7"/>
  <c r="AK339" i="7" s="1"/>
  <c r="AL339" i="7"/>
  <c r="AJ339" i="7"/>
  <c r="AN338" i="7"/>
  <c r="AK338" i="7" s="1"/>
  <c r="AL338" i="7"/>
  <c r="AJ338" i="7"/>
  <c r="AN337" i="7"/>
  <c r="AK337" i="7" s="1"/>
  <c r="AL337" i="7"/>
  <c r="AJ337" i="7"/>
  <c r="AN336" i="7"/>
  <c r="AK336" i="7" s="1"/>
  <c r="AL336" i="7"/>
  <c r="AJ336" i="7"/>
  <c r="AN335" i="7"/>
  <c r="AK335" i="7" s="1"/>
  <c r="AL335" i="7"/>
  <c r="AJ335" i="7"/>
  <c r="AM335" i="7" s="1"/>
  <c r="AN334" i="7"/>
  <c r="AK334" i="7" s="1"/>
  <c r="AL334" i="7"/>
  <c r="AJ334" i="7"/>
  <c r="AN333" i="7"/>
  <c r="AK333" i="7" s="1"/>
  <c r="AL333" i="7"/>
  <c r="AJ333" i="7"/>
  <c r="AN332" i="7"/>
  <c r="AK332" i="7" s="1"/>
  <c r="AL332" i="7"/>
  <c r="AJ332" i="7"/>
  <c r="AN331" i="7"/>
  <c r="AK331" i="7" s="1"/>
  <c r="AL331" i="7"/>
  <c r="AJ331" i="7"/>
  <c r="AN330" i="7"/>
  <c r="AK330" i="7" s="1"/>
  <c r="AL330" i="7"/>
  <c r="AJ330" i="7"/>
  <c r="AN329" i="7"/>
  <c r="AK329" i="7" s="1"/>
  <c r="AL329" i="7"/>
  <c r="AJ329" i="7"/>
  <c r="AN328" i="7"/>
  <c r="AK328" i="7" s="1"/>
  <c r="AL328" i="7"/>
  <c r="AJ328" i="7"/>
  <c r="AN327" i="7"/>
  <c r="AK327" i="7" s="1"/>
  <c r="AM327" i="7"/>
  <c r="AL327" i="7"/>
  <c r="AJ327" i="7"/>
  <c r="AN326" i="7"/>
  <c r="AK326" i="7" s="1"/>
  <c r="AM326" i="7" s="1"/>
  <c r="AL326" i="7"/>
  <c r="AJ326" i="7"/>
  <c r="AN325" i="7"/>
  <c r="AK325" i="7" s="1"/>
  <c r="AL325" i="7"/>
  <c r="AJ325" i="7"/>
  <c r="AN324" i="7"/>
  <c r="AK324" i="7" s="1"/>
  <c r="AL324" i="7"/>
  <c r="AJ324" i="7"/>
  <c r="AN323" i="7"/>
  <c r="AK323" i="7" s="1"/>
  <c r="AL323" i="7"/>
  <c r="AJ323" i="7"/>
  <c r="AN322" i="7"/>
  <c r="AK322" i="7" s="1"/>
  <c r="AL322" i="7"/>
  <c r="AJ322" i="7"/>
  <c r="AN321" i="7"/>
  <c r="AK321" i="7" s="1"/>
  <c r="AL321" i="7"/>
  <c r="AJ321" i="7"/>
  <c r="AN320" i="7"/>
  <c r="AK320" i="7" s="1"/>
  <c r="AL320" i="7"/>
  <c r="AJ320" i="7"/>
  <c r="AN319" i="7"/>
  <c r="AK319" i="7" s="1"/>
  <c r="AM319" i="7" s="1"/>
  <c r="AL319" i="7"/>
  <c r="AJ319" i="7"/>
  <c r="AN318" i="7"/>
  <c r="AK318" i="7" s="1"/>
  <c r="AL318" i="7"/>
  <c r="AJ318" i="7"/>
  <c r="AN317" i="7"/>
  <c r="AK317" i="7" s="1"/>
  <c r="AL317" i="7"/>
  <c r="AJ317" i="7"/>
  <c r="AN316" i="7"/>
  <c r="AK316" i="7" s="1"/>
  <c r="AL316" i="7"/>
  <c r="AJ316" i="7"/>
  <c r="AN315" i="7"/>
  <c r="AK315" i="7" s="1"/>
  <c r="AL315" i="7"/>
  <c r="AJ315" i="7"/>
  <c r="AN314" i="7"/>
  <c r="AK314" i="7" s="1"/>
  <c r="AL314" i="7"/>
  <c r="AJ314" i="7"/>
  <c r="AN313" i="7"/>
  <c r="AK313" i="7" s="1"/>
  <c r="AL313" i="7"/>
  <c r="AJ313" i="7"/>
  <c r="AN312" i="7"/>
  <c r="AK312" i="7" s="1"/>
  <c r="AL312" i="7"/>
  <c r="AJ312" i="7"/>
  <c r="AN311" i="7"/>
  <c r="AK311" i="7" s="1"/>
  <c r="AM311" i="7" s="1"/>
  <c r="AL311" i="7"/>
  <c r="AJ311" i="7"/>
  <c r="AN310" i="7"/>
  <c r="AK310" i="7" s="1"/>
  <c r="AL310" i="7"/>
  <c r="AJ310" i="7"/>
  <c r="AN309" i="7"/>
  <c r="AK309" i="7" s="1"/>
  <c r="AL309" i="7"/>
  <c r="AJ309" i="7"/>
  <c r="AN308" i="7"/>
  <c r="AK308" i="7" s="1"/>
  <c r="AL308" i="7"/>
  <c r="AJ308" i="7"/>
  <c r="AN307" i="7"/>
  <c r="AK307" i="7" s="1"/>
  <c r="AL307" i="7"/>
  <c r="AJ307" i="7"/>
  <c r="AN306" i="7"/>
  <c r="AK306" i="7" s="1"/>
  <c r="AL306" i="7"/>
  <c r="AJ306" i="7"/>
  <c r="AN305" i="7"/>
  <c r="AK305" i="7" s="1"/>
  <c r="AL305" i="7"/>
  <c r="AJ305" i="7"/>
  <c r="AN304" i="7"/>
  <c r="AK304" i="7" s="1"/>
  <c r="AL304" i="7"/>
  <c r="AJ304" i="7"/>
  <c r="AN303" i="7"/>
  <c r="AK303" i="7" s="1"/>
  <c r="AL303" i="7"/>
  <c r="AJ303" i="7"/>
  <c r="AN302" i="7"/>
  <c r="AK302" i="7" s="1"/>
  <c r="AL302" i="7"/>
  <c r="AJ302" i="7"/>
  <c r="AN301" i="7"/>
  <c r="AL301" i="7"/>
  <c r="AK301" i="7"/>
  <c r="AM301" i="7" s="1"/>
  <c r="AJ301" i="7"/>
  <c r="AN300" i="7"/>
  <c r="AK300" i="7" s="1"/>
  <c r="AL300" i="7"/>
  <c r="AJ300" i="7"/>
  <c r="AN299" i="7"/>
  <c r="AK299" i="7" s="1"/>
  <c r="AL299" i="7"/>
  <c r="AJ299" i="7"/>
  <c r="AN298" i="7"/>
  <c r="AK298" i="7" s="1"/>
  <c r="AL298" i="7"/>
  <c r="AJ298" i="7"/>
  <c r="AN297" i="7"/>
  <c r="AL297" i="7"/>
  <c r="AK297" i="7"/>
  <c r="AM297" i="7" s="1"/>
  <c r="AJ297" i="7"/>
  <c r="AN296" i="7"/>
  <c r="AK296" i="7" s="1"/>
  <c r="AM296" i="7" s="1"/>
  <c r="AL296" i="7"/>
  <c r="AJ296" i="7"/>
  <c r="AN295" i="7"/>
  <c r="AK295" i="7" s="1"/>
  <c r="AL295" i="7"/>
  <c r="AJ295" i="7"/>
  <c r="AN294" i="7"/>
  <c r="AK294" i="7" s="1"/>
  <c r="AL294" i="7"/>
  <c r="AJ294" i="7"/>
  <c r="AN293" i="7"/>
  <c r="AL293" i="7"/>
  <c r="AK293" i="7"/>
  <c r="AJ293" i="7"/>
  <c r="AM293" i="7" s="1"/>
  <c r="AN292" i="7"/>
  <c r="AK292" i="7" s="1"/>
  <c r="AL292" i="7"/>
  <c r="AJ292" i="7"/>
  <c r="AN291" i="7"/>
  <c r="AK291" i="7" s="1"/>
  <c r="AL291" i="7"/>
  <c r="AJ291" i="7"/>
  <c r="AN290" i="7"/>
  <c r="AK290" i="7" s="1"/>
  <c r="AL290" i="7"/>
  <c r="AJ290" i="7"/>
  <c r="AN289" i="7"/>
  <c r="AK289" i="7" s="1"/>
  <c r="AL289" i="7"/>
  <c r="AJ289" i="7"/>
  <c r="AN288" i="7"/>
  <c r="AK288" i="7" s="1"/>
  <c r="AL288" i="7"/>
  <c r="AJ288" i="7"/>
  <c r="AN287" i="7"/>
  <c r="AK287" i="7" s="1"/>
  <c r="AM287" i="7" s="1"/>
  <c r="AL287" i="7"/>
  <c r="AJ287" i="7"/>
  <c r="AN286" i="7"/>
  <c r="AK286" i="7" s="1"/>
  <c r="AM286" i="7" s="1"/>
  <c r="AL286" i="7"/>
  <c r="AJ286" i="7"/>
  <c r="AN285" i="7"/>
  <c r="AK285" i="7" s="1"/>
  <c r="AL285" i="7"/>
  <c r="AJ285" i="7"/>
  <c r="AN284" i="7"/>
  <c r="AK284" i="7" s="1"/>
  <c r="AL284" i="7"/>
  <c r="AJ284" i="7"/>
  <c r="AN283" i="7"/>
  <c r="AK283" i="7" s="1"/>
  <c r="AL283" i="7"/>
  <c r="AJ283" i="7"/>
  <c r="AN282" i="7"/>
  <c r="AK282" i="7" s="1"/>
  <c r="AL282" i="7"/>
  <c r="AJ282" i="7"/>
  <c r="AN281" i="7"/>
  <c r="AK281" i="7" s="1"/>
  <c r="AL281" i="7"/>
  <c r="AJ281" i="7"/>
  <c r="AN280" i="7"/>
  <c r="AK280" i="7" s="1"/>
  <c r="AL280" i="7"/>
  <c r="AJ280" i="7"/>
  <c r="AN279" i="7"/>
  <c r="AK279" i="7" s="1"/>
  <c r="AM279" i="7" s="1"/>
  <c r="AL279" i="7"/>
  <c r="AJ279" i="7"/>
  <c r="AN278" i="7"/>
  <c r="AK278" i="7" s="1"/>
  <c r="AM278" i="7" s="1"/>
  <c r="AL278" i="7"/>
  <c r="AJ278" i="7"/>
  <c r="AN277" i="7"/>
  <c r="AK277" i="7" s="1"/>
  <c r="AM277" i="7" s="1"/>
  <c r="AL277" i="7"/>
  <c r="AJ277" i="7"/>
  <c r="AN276" i="7"/>
  <c r="AK276" i="7" s="1"/>
  <c r="AL276" i="7"/>
  <c r="AJ276" i="7"/>
  <c r="AN275" i="7"/>
  <c r="AK275" i="7" s="1"/>
  <c r="AL275" i="7"/>
  <c r="AJ275" i="7"/>
  <c r="AN274" i="7"/>
  <c r="AK274" i="7" s="1"/>
  <c r="AL274" i="7"/>
  <c r="AJ274" i="7"/>
  <c r="AN273" i="7"/>
  <c r="AL273" i="7"/>
  <c r="AK273" i="7"/>
  <c r="AJ273" i="7"/>
  <c r="AN272" i="7"/>
  <c r="AK272" i="7" s="1"/>
  <c r="AL272" i="7"/>
  <c r="AJ272" i="7"/>
  <c r="AN271" i="7"/>
  <c r="AK271" i="7" s="1"/>
  <c r="AL271" i="7"/>
  <c r="AJ271" i="7"/>
  <c r="AN270" i="7"/>
  <c r="AK270" i="7" s="1"/>
  <c r="AL270" i="7"/>
  <c r="AJ270" i="7"/>
  <c r="AN269" i="7"/>
  <c r="AK269" i="7" s="1"/>
  <c r="AL269" i="7"/>
  <c r="AJ269" i="7"/>
  <c r="AN268" i="7"/>
  <c r="AK268" i="7" s="1"/>
  <c r="AL268" i="7"/>
  <c r="AJ268" i="7"/>
  <c r="AN267" i="7"/>
  <c r="AK267" i="7" s="1"/>
  <c r="AL267" i="7"/>
  <c r="AJ267" i="7"/>
  <c r="AN266" i="7"/>
  <c r="AK266" i="7" s="1"/>
  <c r="AL266" i="7"/>
  <c r="AJ266" i="7"/>
  <c r="AN265" i="7"/>
  <c r="AK265" i="7" s="1"/>
  <c r="AM265" i="7" s="1"/>
  <c r="AL265" i="7"/>
  <c r="AJ265" i="7"/>
  <c r="AN264" i="7"/>
  <c r="AK264" i="7" s="1"/>
  <c r="AM264" i="7" s="1"/>
  <c r="AL264" i="7"/>
  <c r="AJ264" i="7"/>
  <c r="AN263" i="7"/>
  <c r="AK263" i="7" s="1"/>
  <c r="AL263" i="7"/>
  <c r="AJ263" i="7"/>
  <c r="AN262" i="7"/>
  <c r="AK262" i="7" s="1"/>
  <c r="AL262" i="7"/>
  <c r="AJ262" i="7"/>
  <c r="AN261" i="7"/>
  <c r="AK261" i="7" s="1"/>
  <c r="AL261" i="7"/>
  <c r="AJ261" i="7"/>
  <c r="AN260" i="7"/>
  <c r="AK260" i="7" s="1"/>
  <c r="AL260" i="7"/>
  <c r="AJ260" i="7"/>
  <c r="AN259" i="7"/>
  <c r="AK259" i="7" s="1"/>
  <c r="AL259" i="7"/>
  <c r="AJ259" i="7"/>
  <c r="AN258" i="7"/>
  <c r="AK258" i="7" s="1"/>
  <c r="AL258" i="7"/>
  <c r="AJ258" i="7"/>
  <c r="AN257" i="7"/>
  <c r="AK257" i="7" s="1"/>
  <c r="AM257" i="7" s="1"/>
  <c r="AL257" i="7"/>
  <c r="AJ257" i="7"/>
  <c r="AN256" i="7"/>
  <c r="AK256" i="7" s="1"/>
  <c r="AL256" i="7"/>
  <c r="AJ256" i="7"/>
  <c r="AN255" i="7"/>
  <c r="AK255" i="7" s="1"/>
  <c r="AM255" i="7" s="1"/>
  <c r="AL255" i="7"/>
  <c r="AJ255" i="7"/>
  <c r="AN254" i="7"/>
  <c r="AK254" i="7" s="1"/>
  <c r="AL254" i="7"/>
  <c r="AJ254" i="7"/>
  <c r="AN253" i="7"/>
  <c r="AK253" i="7" s="1"/>
  <c r="AL253" i="7"/>
  <c r="AJ253" i="7"/>
  <c r="AN252" i="7"/>
  <c r="AK252" i="7" s="1"/>
  <c r="AL252" i="7"/>
  <c r="AJ252" i="7"/>
  <c r="AN251" i="7"/>
  <c r="AK251" i="7" s="1"/>
  <c r="AL251" i="7"/>
  <c r="AJ251" i="7"/>
  <c r="AN250" i="7"/>
  <c r="AK250" i="7" s="1"/>
  <c r="AM250" i="7" s="1"/>
  <c r="AL250" i="7"/>
  <c r="AJ250" i="7"/>
  <c r="AN249" i="7"/>
  <c r="AK249" i="7" s="1"/>
  <c r="AM249" i="7" s="1"/>
  <c r="AL249" i="7"/>
  <c r="AJ249" i="7"/>
  <c r="AN248" i="7"/>
  <c r="AK248" i="7" s="1"/>
  <c r="AL248" i="7"/>
  <c r="AJ248" i="7"/>
  <c r="AN247" i="7"/>
  <c r="AK247" i="7" s="1"/>
  <c r="AL247" i="7"/>
  <c r="AJ247" i="7"/>
  <c r="AN246" i="7"/>
  <c r="AL246" i="7"/>
  <c r="AK246" i="7"/>
  <c r="AJ246" i="7"/>
  <c r="AN245" i="7"/>
  <c r="AK245" i="7" s="1"/>
  <c r="AM245" i="7" s="1"/>
  <c r="AL245" i="7"/>
  <c r="AJ245" i="7"/>
  <c r="AN244" i="7"/>
  <c r="AK244" i="7" s="1"/>
  <c r="AL244" i="7"/>
  <c r="AJ244" i="7"/>
  <c r="AN243" i="7"/>
  <c r="AK243" i="7" s="1"/>
  <c r="AL243" i="7"/>
  <c r="AJ243" i="7"/>
  <c r="AN242" i="7"/>
  <c r="AK242" i="7" s="1"/>
  <c r="AM242" i="7" s="1"/>
  <c r="AL242" i="7"/>
  <c r="AJ242" i="7"/>
  <c r="AN241" i="7"/>
  <c r="AL241" i="7"/>
  <c r="AK241" i="7"/>
  <c r="AM241" i="7" s="1"/>
  <c r="AJ241" i="7"/>
  <c r="AN240" i="7"/>
  <c r="AK240" i="7" s="1"/>
  <c r="AM240" i="7" s="1"/>
  <c r="AL240" i="7"/>
  <c r="AJ240" i="7"/>
  <c r="AN239" i="7"/>
  <c r="AK239" i="7" s="1"/>
  <c r="AL239" i="7"/>
  <c r="AJ239" i="7"/>
  <c r="AN238" i="7"/>
  <c r="AK238" i="7" s="1"/>
  <c r="AL238" i="7"/>
  <c r="AJ238" i="7"/>
  <c r="AN237" i="7"/>
  <c r="AK237" i="7" s="1"/>
  <c r="AL237" i="7"/>
  <c r="AJ237" i="7"/>
  <c r="AN236" i="7"/>
  <c r="AK236" i="7" s="1"/>
  <c r="AL236" i="7"/>
  <c r="AJ236" i="7"/>
  <c r="AN235" i="7"/>
  <c r="AK235" i="7" s="1"/>
  <c r="AL235" i="7"/>
  <c r="AJ235" i="7"/>
  <c r="AN234" i="7"/>
  <c r="AK234" i="7" s="1"/>
  <c r="AL234" i="7"/>
  <c r="AJ234" i="7"/>
  <c r="AN233" i="7"/>
  <c r="AK233" i="7" s="1"/>
  <c r="AM233" i="7" s="1"/>
  <c r="AL233" i="7"/>
  <c r="AJ233" i="7"/>
  <c r="AN232" i="7"/>
  <c r="AK232" i="7" s="1"/>
  <c r="AL232" i="7"/>
  <c r="AJ232" i="7"/>
  <c r="AN231" i="7"/>
  <c r="AK231" i="7" s="1"/>
  <c r="AL231" i="7"/>
  <c r="AJ231" i="7"/>
  <c r="AN230" i="7"/>
  <c r="AK230" i="7" s="1"/>
  <c r="AM230" i="7" s="1"/>
  <c r="AL230" i="7"/>
  <c r="AJ230" i="7"/>
  <c r="AN229" i="7"/>
  <c r="AK229" i="7" s="1"/>
  <c r="AL229" i="7"/>
  <c r="AJ229" i="7"/>
  <c r="AN228" i="7"/>
  <c r="AK228" i="7" s="1"/>
  <c r="AM228" i="7" s="1"/>
  <c r="AL228" i="7"/>
  <c r="AJ228" i="7"/>
  <c r="AN227" i="7"/>
  <c r="AK227" i="7" s="1"/>
  <c r="AL227" i="7"/>
  <c r="AJ227" i="7"/>
  <c r="AN226" i="7"/>
  <c r="AK226" i="7" s="1"/>
  <c r="AM226" i="7" s="1"/>
  <c r="AL226" i="7"/>
  <c r="AJ226" i="7"/>
  <c r="AN225" i="7"/>
  <c r="AK225" i="7" s="1"/>
  <c r="AM225" i="7" s="1"/>
  <c r="AL225" i="7"/>
  <c r="AJ225" i="7"/>
  <c r="AN224" i="7"/>
  <c r="AK224" i="7" s="1"/>
  <c r="AL224" i="7"/>
  <c r="AJ224" i="7"/>
  <c r="AN223" i="7"/>
  <c r="AK223" i="7" s="1"/>
  <c r="AL223" i="7"/>
  <c r="AJ223" i="7"/>
  <c r="AN222" i="7"/>
  <c r="AL222" i="7"/>
  <c r="AK222" i="7"/>
  <c r="AJ222" i="7"/>
  <c r="AN221" i="7"/>
  <c r="AK221" i="7" s="1"/>
  <c r="AL221" i="7"/>
  <c r="AJ221" i="7"/>
  <c r="AN220" i="7"/>
  <c r="AK220" i="7" s="1"/>
  <c r="AM220" i="7" s="1"/>
  <c r="AL220" i="7"/>
  <c r="AJ220" i="7"/>
  <c r="AN219" i="7"/>
  <c r="AK219" i="7" s="1"/>
  <c r="AL219" i="7"/>
  <c r="AJ219" i="7"/>
  <c r="AN218" i="7"/>
  <c r="AK218" i="7" s="1"/>
  <c r="AL218" i="7"/>
  <c r="AJ218" i="7"/>
  <c r="AN217" i="7"/>
  <c r="AK217" i="7" s="1"/>
  <c r="AL217" i="7"/>
  <c r="AJ217" i="7"/>
  <c r="AN216" i="7"/>
  <c r="AK216" i="7" s="1"/>
  <c r="AL216" i="7"/>
  <c r="AJ216" i="7"/>
  <c r="AN215" i="7"/>
  <c r="AK215" i="7" s="1"/>
  <c r="AM215" i="7"/>
  <c r="AL215" i="7"/>
  <c r="AJ215" i="7"/>
  <c r="AN214" i="7"/>
  <c r="AK214" i="7" s="1"/>
  <c r="AL214" i="7"/>
  <c r="AJ214" i="7"/>
  <c r="AN213" i="7"/>
  <c r="AK213" i="7" s="1"/>
  <c r="AM213" i="7"/>
  <c r="AL213" i="7"/>
  <c r="AJ213" i="7"/>
  <c r="AN212" i="7"/>
  <c r="AK212" i="7" s="1"/>
  <c r="AL212" i="7"/>
  <c r="AJ212" i="7"/>
  <c r="AN211" i="7"/>
  <c r="AK211" i="7" s="1"/>
  <c r="AL211" i="7"/>
  <c r="AJ211" i="7"/>
  <c r="AN210" i="7"/>
  <c r="AK210" i="7" s="1"/>
  <c r="AL210" i="7"/>
  <c r="AJ210" i="7"/>
  <c r="AN209" i="7"/>
  <c r="AK209" i="7" s="1"/>
  <c r="AL209" i="7"/>
  <c r="AJ209" i="7"/>
  <c r="AN208" i="7"/>
  <c r="AK208" i="7" s="1"/>
  <c r="AL208" i="7"/>
  <c r="AJ208" i="7"/>
  <c r="AN207" i="7"/>
  <c r="AK207" i="7" s="1"/>
  <c r="AM207" i="7" s="1"/>
  <c r="AL207" i="7"/>
  <c r="AJ207" i="7"/>
  <c r="AN206" i="7"/>
  <c r="AK206" i="7" s="1"/>
  <c r="AL206" i="7"/>
  <c r="AJ206" i="7"/>
  <c r="AN205" i="7"/>
  <c r="AK205" i="7" s="1"/>
  <c r="AM205" i="7" s="1"/>
  <c r="AL205" i="7"/>
  <c r="AJ205" i="7"/>
  <c r="AN204" i="7"/>
  <c r="AK204" i="7" s="1"/>
  <c r="AL204" i="7"/>
  <c r="AJ204" i="7"/>
  <c r="AN203" i="7"/>
  <c r="AK203" i="7" s="1"/>
  <c r="AL203" i="7"/>
  <c r="AJ203" i="7"/>
  <c r="AN202" i="7"/>
  <c r="AK202" i="7" s="1"/>
  <c r="AL202" i="7"/>
  <c r="AJ202" i="7"/>
  <c r="AN201" i="7"/>
  <c r="AK201" i="7" s="1"/>
  <c r="AL201" i="7"/>
  <c r="AJ201" i="7"/>
  <c r="AN200" i="7"/>
  <c r="AK200" i="7" s="1"/>
  <c r="AL200" i="7"/>
  <c r="AJ200" i="7"/>
  <c r="AN199" i="7"/>
  <c r="AK199" i="7" s="1"/>
  <c r="AL199" i="7"/>
  <c r="AJ199" i="7"/>
  <c r="AN198" i="7"/>
  <c r="AK198" i="7" s="1"/>
  <c r="AL198" i="7"/>
  <c r="AJ198" i="7"/>
  <c r="AN197" i="7"/>
  <c r="AK197" i="7" s="1"/>
  <c r="AL197" i="7"/>
  <c r="AJ197" i="7"/>
  <c r="AN196" i="7"/>
  <c r="AK196" i="7" s="1"/>
  <c r="AL196" i="7"/>
  <c r="AJ196" i="7"/>
  <c r="AN195" i="7"/>
  <c r="AK195" i="7" s="1"/>
  <c r="AL195" i="7"/>
  <c r="AJ195" i="7"/>
  <c r="AN194" i="7"/>
  <c r="AK194" i="7" s="1"/>
  <c r="AL194" i="7"/>
  <c r="AJ194" i="7"/>
  <c r="AN193" i="7"/>
  <c r="AK193" i="7" s="1"/>
  <c r="AM193" i="7" s="1"/>
  <c r="AL193" i="7"/>
  <c r="AJ193" i="7"/>
  <c r="AN192" i="7"/>
  <c r="AK192" i="7" s="1"/>
  <c r="AL192" i="7"/>
  <c r="AJ192" i="7"/>
  <c r="AN191" i="7"/>
  <c r="AK191" i="7" s="1"/>
  <c r="AM191" i="7" s="1"/>
  <c r="AL191" i="7"/>
  <c r="AJ191" i="7"/>
  <c r="AN190" i="7"/>
  <c r="AL190" i="7"/>
  <c r="AK190" i="7"/>
  <c r="AJ190" i="7"/>
  <c r="AN189" i="7"/>
  <c r="AK189" i="7" s="1"/>
  <c r="AM189" i="7" s="1"/>
  <c r="AL189" i="7"/>
  <c r="AJ189" i="7"/>
  <c r="AN188" i="7"/>
  <c r="AK188" i="7" s="1"/>
  <c r="AL188" i="7"/>
  <c r="AJ188" i="7"/>
  <c r="AN187" i="7"/>
  <c r="AK187" i="7" s="1"/>
  <c r="AL187" i="7"/>
  <c r="AJ187" i="7"/>
  <c r="AN186" i="7"/>
  <c r="AK186" i="7" s="1"/>
  <c r="AL186" i="7"/>
  <c r="AJ186" i="7"/>
  <c r="AN185" i="7"/>
  <c r="AK185" i="7" s="1"/>
  <c r="AL185" i="7"/>
  <c r="AJ185" i="7"/>
  <c r="AN184" i="7"/>
  <c r="AK184" i="7" s="1"/>
  <c r="AL184" i="7"/>
  <c r="AJ184" i="7"/>
  <c r="AN183" i="7"/>
  <c r="AK183" i="7" s="1"/>
  <c r="AL183" i="7"/>
  <c r="AJ183" i="7"/>
  <c r="AN182" i="7"/>
  <c r="AK182" i="7" s="1"/>
  <c r="AL182" i="7"/>
  <c r="AJ182" i="7"/>
  <c r="AN181" i="7"/>
  <c r="AK181" i="7" s="1"/>
  <c r="AM181" i="7" s="1"/>
  <c r="AL181" i="7"/>
  <c r="AJ181" i="7"/>
  <c r="AN180" i="7"/>
  <c r="AK180" i="7" s="1"/>
  <c r="AL180" i="7"/>
  <c r="AJ180" i="7"/>
  <c r="AN179" i="7"/>
  <c r="AK179" i="7" s="1"/>
  <c r="AL179" i="7"/>
  <c r="AJ179" i="7"/>
  <c r="AN178" i="7"/>
  <c r="AK178" i="7" s="1"/>
  <c r="AL178" i="7"/>
  <c r="AJ178" i="7"/>
  <c r="AN177" i="7"/>
  <c r="AK177" i="7" s="1"/>
  <c r="AL177" i="7"/>
  <c r="AJ177" i="7"/>
  <c r="AN176" i="7"/>
  <c r="AK176" i="7" s="1"/>
  <c r="AL176" i="7"/>
  <c r="AJ176" i="7"/>
  <c r="AN175" i="7"/>
  <c r="AK175" i="7" s="1"/>
  <c r="AL175" i="7"/>
  <c r="AJ175" i="7"/>
  <c r="AN174" i="7"/>
  <c r="AK174" i="7" s="1"/>
  <c r="AL174" i="7"/>
  <c r="AJ174" i="7"/>
  <c r="AN173" i="7"/>
  <c r="AK173" i="7" s="1"/>
  <c r="AM173" i="7" s="1"/>
  <c r="AL173" i="7"/>
  <c r="AJ173" i="7"/>
  <c r="AN172" i="7"/>
  <c r="AK172" i="7" s="1"/>
  <c r="AL172" i="7"/>
  <c r="AJ172" i="7"/>
  <c r="AN171" i="7"/>
  <c r="AK171" i="7" s="1"/>
  <c r="AL171" i="7"/>
  <c r="AJ171" i="7"/>
  <c r="AN170" i="7"/>
  <c r="AK170" i="7" s="1"/>
  <c r="AL170" i="7"/>
  <c r="AJ170" i="7"/>
  <c r="AN169" i="7"/>
  <c r="AK169" i="7" s="1"/>
  <c r="AM169" i="7" s="1"/>
  <c r="AL169" i="7"/>
  <c r="AJ169" i="7"/>
  <c r="AN168" i="7"/>
  <c r="AK168" i="7" s="1"/>
  <c r="AL168" i="7"/>
  <c r="AJ168" i="7"/>
  <c r="AN167" i="7"/>
  <c r="AK167" i="7" s="1"/>
  <c r="AL167" i="7"/>
  <c r="AJ167" i="7"/>
  <c r="AN166" i="7"/>
  <c r="AK166" i="7" s="1"/>
  <c r="AL166" i="7"/>
  <c r="AJ166" i="7"/>
  <c r="AN165" i="7"/>
  <c r="AK165" i="7" s="1"/>
  <c r="AL165" i="7"/>
  <c r="AJ165" i="7"/>
  <c r="AN164" i="7"/>
  <c r="AK164" i="7" s="1"/>
  <c r="AL164" i="7"/>
  <c r="AJ164" i="7"/>
  <c r="AN163" i="7"/>
  <c r="AK163" i="7" s="1"/>
  <c r="AL163" i="7"/>
  <c r="AJ163" i="7"/>
  <c r="AN162" i="7"/>
  <c r="AK162" i="7" s="1"/>
  <c r="AL162" i="7"/>
  <c r="AJ162" i="7"/>
  <c r="AN161" i="7"/>
  <c r="AK161" i="7" s="1"/>
  <c r="AL161" i="7"/>
  <c r="AJ161" i="7"/>
  <c r="AN160" i="7"/>
  <c r="AK160" i="7" s="1"/>
  <c r="AL160" i="7"/>
  <c r="AJ160" i="7"/>
  <c r="AN159" i="7"/>
  <c r="AK159" i="7" s="1"/>
  <c r="AL159" i="7"/>
  <c r="AJ159" i="7"/>
  <c r="AN158" i="7"/>
  <c r="AK158" i="7" s="1"/>
  <c r="AL158" i="7"/>
  <c r="AJ158" i="7"/>
  <c r="AN157" i="7"/>
  <c r="AL157" i="7"/>
  <c r="AK157" i="7"/>
  <c r="AJ157" i="7"/>
  <c r="AN156" i="7"/>
  <c r="AK156" i="7" s="1"/>
  <c r="AL156" i="7"/>
  <c r="AJ156" i="7"/>
  <c r="AN155" i="7"/>
  <c r="AK155" i="7" s="1"/>
  <c r="AL155" i="7"/>
  <c r="AJ155" i="7"/>
  <c r="AN154" i="7"/>
  <c r="AK154" i="7" s="1"/>
  <c r="AL154" i="7"/>
  <c r="AJ154" i="7"/>
  <c r="AN153" i="7"/>
  <c r="AK153" i="7" s="1"/>
  <c r="AL153" i="7"/>
  <c r="AJ153" i="7"/>
  <c r="AN152" i="7"/>
  <c r="AK152" i="7" s="1"/>
  <c r="AL152" i="7"/>
  <c r="AJ152" i="7"/>
  <c r="AN151" i="7"/>
  <c r="AK151" i="7" s="1"/>
  <c r="AL151" i="7"/>
  <c r="AJ151" i="7"/>
  <c r="AN150" i="7"/>
  <c r="AK150" i="7" s="1"/>
  <c r="AL150" i="7"/>
  <c r="AJ150" i="7"/>
  <c r="AN149" i="7"/>
  <c r="AK149" i="7" s="1"/>
  <c r="AL149" i="7"/>
  <c r="AJ149" i="7"/>
  <c r="AN148" i="7"/>
  <c r="AK148" i="7" s="1"/>
  <c r="AL148" i="7"/>
  <c r="AJ148" i="7"/>
  <c r="AN147" i="7"/>
  <c r="AK147" i="7" s="1"/>
  <c r="AM147" i="7" s="1"/>
  <c r="AL147" i="7"/>
  <c r="AJ147" i="7"/>
  <c r="AN146" i="7"/>
  <c r="AK146" i="7" s="1"/>
  <c r="AL146" i="7"/>
  <c r="AJ146" i="7"/>
  <c r="AN145" i="7"/>
  <c r="AK145" i="7" s="1"/>
  <c r="AL145" i="7"/>
  <c r="AJ145" i="7"/>
  <c r="AN144" i="7"/>
  <c r="AK144" i="7" s="1"/>
  <c r="AL144" i="7"/>
  <c r="AJ144" i="7"/>
  <c r="AN143" i="7"/>
  <c r="AK143" i="7" s="1"/>
  <c r="AL143" i="7"/>
  <c r="AJ143" i="7"/>
  <c r="AN142" i="7"/>
  <c r="AK142" i="7" s="1"/>
  <c r="AL142" i="7"/>
  <c r="AJ142" i="7"/>
  <c r="AN141" i="7"/>
  <c r="AK141" i="7" s="1"/>
  <c r="AL141" i="7"/>
  <c r="AJ141" i="7"/>
  <c r="AN140" i="7"/>
  <c r="AK140" i="7" s="1"/>
  <c r="AL140" i="7"/>
  <c r="AJ140" i="7"/>
  <c r="AN139" i="7"/>
  <c r="AK139" i="7" s="1"/>
  <c r="AL139" i="7"/>
  <c r="AJ139" i="7"/>
  <c r="AN138" i="7"/>
  <c r="AK138" i="7" s="1"/>
  <c r="AL138" i="7"/>
  <c r="AJ138" i="7"/>
  <c r="AN137" i="7"/>
  <c r="AL137" i="7"/>
  <c r="AK137" i="7"/>
  <c r="AM137" i="7" s="1"/>
  <c r="AJ137" i="7"/>
  <c r="AN136" i="7"/>
  <c r="AK136" i="7" s="1"/>
  <c r="AL136" i="7"/>
  <c r="AJ136" i="7"/>
  <c r="AN135" i="7"/>
  <c r="AK135" i="7" s="1"/>
  <c r="AL135" i="7"/>
  <c r="AJ135" i="7"/>
  <c r="AN134" i="7"/>
  <c r="AK134" i="7" s="1"/>
  <c r="AL134" i="7"/>
  <c r="AJ134" i="7"/>
  <c r="AN133" i="7"/>
  <c r="AK133" i="7" s="1"/>
  <c r="AL133" i="7"/>
  <c r="AJ133" i="7"/>
  <c r="AN132" i="7"/>
  <c r="AK132" i="7" s="1"/>
  <c r="AL132" i="7"/>
  <c r="AJ132" i="7"/>
  <c r="AN131" i="7"/>
  <c r="AK131" i="7" s="1"/>
  <c r="AL131" i="7"/>
  <c r="AJ131" i="7"/>
  <c r="AN130" i="7"/>
  <c r="AK130" i="7" s="1"/>
  <c r="AL130" i="7"/>
  <c r="AJ130" i="7"/>
  <c r="AN129" i="7"/>
  <c r="AK129" i="7" s="1"/>
  <c r="AM129" i="7" s="1"/>
  <c r="AL129" i="7"/>
  <c r="AJ129" i="7"/>
  <c r="AN128" i="7"/>
  <c r="AK128" i="7" s="1"/>
  <c r="AL128" i="7"/>
  <c r="AJ128" i="7"/>
  <c r="AN127" i="7"/>
  <c r="AK127" i="7" s="1"/>
  <c r="AL127" i="7"/>
  <c r="AJ127" i="7"/>
  <c r="AN126" i="7"/>
  <c r="AK126" i="7" s="1"/>
  <c r="AL126" i="7"/>
  <c r="AJ126" i="7"/>
  <c r="AN125" i="7"/>
  <c r="AL125" i="7"/>
  <c r="AK125" i="7"/>
  <c r="AJ125" i="7"/>
  <c r="AN124" i="7"/>
  <c r="AK124" i="7" s="1"/>
  <c r="AL124" i="7"/>
  <c r="AJ124" i="7"/>
  <c r="AN123" i="7"/>
  <c r="AK123" i="7" s="1"/>
  <c r="AL123" i="7"/>
  <c r="AJ123" i="7"/>
  <c r="AN122" i="7"/>
  <c r="AK122" i="7" s="1"/>
  <c r="AM122" i="7" s="1"/>
  <c r="AL122" i="7"/>
  <c r="AJ122" i="7"/>
  <c r="AN121" i="7"/>
  <c r="AK121" i="7" s="1"/>
  <c r="AL121" i="7"/>
  <c r="AJ121" i="7"/>
  <c r="AN120" i="7"/>
  <c r="AK120" i="7" s="1"/>
  <c r="AL120" i="7"/>
  <c r="AJ120" i="7"/>
  <c r="AN119" i="7"/>
  <c r="AK119" i="7" s="1"/>
  <c r="AL119" i="7"/>
  <c r="AJ119" i="7"/>
  <c r="AN118" i="7"/>
  <c r="AL118" i="7"/>
  <c r="AK118" i="7"/>
  <c r="AJ118" i="7"/>
  <c r="AN117" i="7"/>
  <c r="AK117" i="7" s="1"/>
  <c r="AM117" i="7" s="1"/>
  <c r="AL117" i="7"/>
  <c r="AJ117" i="7"/>
  <c r="AN116" i="7"/>
  <c r="AK116" i="7" s="1"/>
  <c r="AL116" i="7"/>
  <c r="AJ116" i="7"/>
  <c r="AN115" i="7"/>
  <c r="AK115" i="7" s="1"/>
  <c r="AL115" i="7"/>
  <c r="AJ115" i="7"/>
  <c r="AN114" i="7"/>
  <c r="AK114" i="7" s="1"/>
  <c r="AL114" i="7"/>
  <c r="AJ114" i="7"/>
  <c r="AN113" i="7"/>
  <c r="AL113" i="7"/>
  <c r="AK113" i="7"/>
  <c r="AJ113" i="7"/>
  <c r="AN112" i="7"/>
  <c r="AK112" i="7" s="1"/>
  <c r="AL112" i="7"/>
  <c r="AJ112" i="7"/>
  <c r="AN111" i="7"/>
  <c r="AK111" i="7" s="1"/>
  <c r="AL111" i="7"/>
  <c r="AJ111" i="7"/>
  <c r="AN110" i="7"/>
  <c r="AK110" i="7" s="1"/>
  <c r="AL110" i="7"/>
  <c r="AJ110" i="7"/>
  <c r="AN109" i="7"/>
  <c r="AK109" i="7" s="1"/>
  <c r="AL109" i="7"/>
  <c r="AJ109" i="7"/>
  <c r="AN108" i="7"/>
  <c r="AK108" i="7" s="1"/>
  <c r="AL108" i="7"/>
  <c r="AJ108" i="7"/>
  <c r="AM108" i="7" s="1"/>
  <c r="AN107" i="7"/>
  <c r="AK107" i="7" s="1"/>
  <c r="AL107" i="7"/>
  <c r="AJ107" i="7"/>
  <c r="AN106" i="7"/>
  <c r="AK106" i="7" s="1"/>
  <c r="AL106" i="7"/>
  <c r="AJ106" i="7"/>
  <c r="AN105" i="7"/>
  <c r="AL105" i="7"/>
  <c r="AK105" i="7"/>
  <c r="AM105" i="7" s="1"/>
  <c r="AJ105" i="7"/>
  <c r="AN104" i="7"/>
  <c r="AK104" i="7" s="1"/>
  <c r="AM104" i="7" s="1"/>
  <c r="AL104" i="7"/>
  <c r="AJ104" i="7"/>
  <c r="AN103" i="7"/>
  <c r="AK103" i="7" s="1"/>
  <c r="AL103" i="7"/>
  <c r="AJ103" i="7"/>
  <c r="AN102" i="7"/>
  <c r="AK102" i="7" s="1"/>
  <c r="AL102" i="7"/>
  <c r="AJ102" i="7"/>
  <c r="AN101" i="7"/>
  <c r="AK101" i="7" s="1"/>
  <c r="AL101" i="7"/>
  <c r="AJ101" i="7"/>
  <c r="AN100" i="7"/>
  <c r="AK100" i="7" s="1"/>
  <c r="AL100" i="7"/>
  <c r="AJ100" i="7"/>
  <c r="AN99" i="7"/>
  <c r="AK99" i="7" s="1"/>
  <c r="AM99" i="7" s="1"/>
  <c r="AL99" i="7"/>
  <c r="AJ99" i="7"/>
  <c r="AN98" i="7"/>
  <c r="AK98" i="7" s="1"/>
  <c r="AL98" i="7"/>
  <c r="AJ98" i="7"/>
  <c r="AN97" i="7"/>
  <c r="AK97" i="7" s="1"/>
  <c r="AM97" i="7" s="1"/>
  <c r="AL97" i="7"/>
  <c r="AJ97" i="7"/>
  <c r="AN96" i="7"/>
  <c r="AK96" i="7" s="1"/>
  <c r="AL96" i="7"/>
  <c r="AJ96" i="7"/>
  <c r="AN95" i="7"/>
  <c r="AK95" i="7" s="1"/>
  <c r="AL95" i="7"/>
  <c r="AJ95" i="7"/>
  <c r="AN94" i="7"/>
  <c r="AL94" i="7"/>
  <c r="AK94" i="7"/>
  <c r="AJ94" i="7"/>
  <c r="AN93" i="7"/>
  <c r="AL93" i="7"/>
  <c r="AK93" i="7"/>
  <c r="AJ93" i="7"/>
  <c r="AN92" i="7"/>
  <c r="AK92" i="7" s="1"/>
  <c r="AL92" i="7"/>
  <c r="AJ92" i="7"/>
  <c r="AM92" i="7" s="1"/>
  <c r="AN91" i="7"/>
  <c r="AK91" i="7" s="1"/>
  <c r="AL91" i="7"/>
  <c r="AJ91" i="7"/>
  <c r="AN90" i="7"/>
  <c r="AK90" i="7" s="1"/>
  <c r="AL90" i="7"/>
  <c r="AJ90" i="7"/>
  <c r="AN89" i="7"/>
  <c r="AK89" i="7" s="1"/>
  <c r="AM89" i="7" s="1"/>
  <c r="AL89" i="7"/>
  <c r="AJ89" i="7"/>
  <c r="AN88" i="7"/>
  <c r="AK88" i="7" s="1"/>
  <c r="AL88" i="7"/>
  <c r="AJ88" i="7"/>
  <c r="AN87" i="7"/>
  <c r="AK87" i="7" s="1"/>
  <c r="AM87" i="7" s="1"/>
  <c r="AL87" i="7"/>
  <c r="AJ87" i="7"/>
  <c r="AN86" i="7"/>
  <c r="AK86" i="7" s="1"/>
  <c r="AL86" i="7"/>
  <c r="AJ86" i="7"/>
  <c r="AN85" i="7"/>
  <c r="AK85" i="7" s="1"/>
  <c r="AL85" i="7"/>
  <c r="AJ85" i="7"/>
  <c r="AN84" i="7"/>
  <c r="AK84" i="7" s="1"/>
  <c r="AL84" i="7"/>
  <c r="AJ84" i="7"/>
  <c r="AN83" i="7"/>
  <c r="AK83" i="7" s="1"/>
  <c r="AL83" i="7"/>
  <c r="AJ83" i="7"/>
  <c r="AN82" i="7"/>
  <c r="AK82" i="7" s="1"/>
  <c r="AL82" i="7"/>
  <c r="AJ82" i="7"/>
  <c r="AN81" i="7"/>
  <c r="AK81" i="7" s="1"/>
  <c r="AL81" i="7"/>
  <c r="AJ81" i="7"/>
  <c r="AN80" i="7"/>
  <c r="AK80" i="7" s="1"/>
  <c r="AL80" i="7"/>
  <c r="AJ80" i="7"/>
  <c r="AN79" i="7"/>
  <c r="AK79" i="7" s="1"/>
  <c r="AL79" i="7"/>
  <c r="AJ79" i="7"/>
  <c r="AN78" i="7"/>
  <c r="AK78" i="7" s="1"/>
  <c r="AL78" i="7"/>
  <c r="AJ78" i="7"/>
  <c r="AN77" i="7"/>
  <c r="AK77" i="7" s="1"/>
  <c r="AL77" i="7"/>
  <c r="AJ77" i="7"/>
  <c r="AN76" i="7"/>
  <c r="AK76" i="7" s="1"/>
  <c r="AL76" i="7"/>
  <c r="AJ76" i="7"/>
  <c r="AN75" i="7"/>
  <c r="AK75" i="7" s="1"/>
  <c r="AL75" i="7"/>
  <c r="AJ75" i="7"/>
  <c r="AN74" i="7"/>
  <c r="AK74" i="7" s="1"/>
  <c r="AL74" i="7"/>
  <c r="AJ74" i="7"/>
  <c r="AN73" i="7"/>
  <c r="AK73" i="7" s="1"/>
  <c r="AL73" i="7"/>
  <c r="AJ73" i="7"/>
  <c r="AN72" i="7"/>
  <c r="AK72" i="7" s="1"/>
  <c r="AL72" i="7"/>
  <c r="AJ72" i="7"/>
  <c r="AN71" i="7"/>
  <c r="AK71" i="7" s="1"/>
  <c r="AM71" i="7" s="1"/>
  <c r="AL71" i="7"/>
  <c r="AJ71" i="7"/>
  <c r="AN70" i="7"/>
  <c r="AK70" i="7" s="1"/>
  <c r="AL70" i="7"/>
  <c r="AJ70" i="7"/>
  <c r="AN69" i="7"/>
  <c r="AK69" i="7" s="1"/>
  <c r="AL69" i="7"/>
  <c r="AJ69" i="7"/>
  <c r="AN68" i="7"/>
  <c r="AK68" i="7" s="1"/>
  <c r="AL68" i="7"/>
  <c r="AJ68" i="7"/>
  <c r="AN67" i="7"/>
  <c r="AL67" i="7"/>
  <c r="AK67" i="7"/>
  <c r="AJ67" i="7"/>
  <c r="AN66" i="7"/>
  <c r="AK66" i="7" s="1"/>
  <c r="AL66" i="7"/>
  <c r="AJ66" i="7"/>
  <c r="AN65" i="7"/>
  <c r="AK65" i="7" s="1"/>
  <c r="AL65" i="7"/>
  <c r="AJ65" i="7"/>
  <c r="AN64" i="7"/>
  <c r="AK64" i="7" s="1"/>
  <c r="AL64" i="7"/>
  <c r="AJ64" i="7"/>
  <c r="AN63" i="7"/>
  <c r="AK63" i="7" s="1"/>
  <c r="AL63" i="7"/>
  <c r="AJ63" i="7"/>
  <c r="AN62" i="7"/>
  <c r="AK62" i="7" s="1"/>
  <c r="AL62" i="7"/>
  <c r="AJ62" i="7"/>
  <c r="AN61" i="7"/>
  <c r="AK61" i="7" s="1"/>
  <c r="AL61" i="7"/>
  <c r="AJ61" i="7"/>
  <c r="AN60" i="7"/>
  <c r="AK60" i="7" s="1"/>
  <c r="AL60" i="7"/>
  <c r="AJ60" i="7"/>
  <c r="AN59" i="7"/>
  <c r="AK59" i="7" s="1"/>
  <c r="AL59" i="7"/>
  <c r="AJ59" i="7"/>
  <c r="AN58" i="7"/>
  <c r="AK58" i="7" s="1"/>
  <c r="AL58" i="7"/>
  <c r="AJ58" i="7"/>
  <c r="AN57" i="7"/>
  <c r="AK57" i="7" s="1"/>
  <c r="AL57" i="7"/>
  <c r="AJ57" i="7"/>
  <c r="AN56" i="7"/>
  <c r="AK56" i="7" s="1"/>
  <c r="AL56" i="7"/>
  <c r="AJ56" i="7"/>
  <c r="AN55" i="7"/>
  <c r="AK55" i="7" s="1"/>
  <c r="AL55" i="7"/>
  <c r="AJ55" i="7"/>
  <c r="AN54" i="7"/>
  <c r="AK54" i="7" s="1"/>
  <c r="AL54" i="7"/>
  <c r="AJ54" i="7"/>
  <c r="AN53" i="7"/>
  <c r="AK53" i="7" s="1"/>
  <c r="AL53" i="7"/>
  <c r="AJ53" i="7"/>
  <c r="AN52" i="7"/>
  <c r="AK52" i="7" s="1"/>
  <c r="AL52" i="7"/>
  <c r="AJ52" i="7"/>
  <c r="AN51" i="7"/>
  <c r="AK51" i="7" s="1"/>
  <c r="AL51" i="7"/>
  <c r="AJ51" i="7"/>
  <c r="AN50" i="7"/>
  <c r="AK50" i="7" s="1"/>
  <c r="AL50" i="7"/>
  <c r="AJ50" i="7"/>
  <c r="AN49" i="7"/>
  <c r="AK49" i="7" s="1"/>
  <c r="AM49" i="7" s="1"/>
  <c r="AL49" i="7"/>
  <c r="AJ49" i="7"/>
  <c r="AN48" i="7"/>
  <c r="AK48" i="7" s="1"/>
  <c r="AL48" i="7"/>
  <c r="AJ48" i="7"/>
  <c r="AN47" i="7"/>
  <c r="AK47" i="7" s="1"/>
  <c r="AL47" i="7"/>
  <c r="AJ47" i="7"/>
  <c r="AN46" i="7"/>
  <c r="AK46" i="7" s="1"/>
  <c r="AL46" i="7"/>
  <c r="AJ46" i="7"/>
  <c r="AN45" i="7"/>
  <c r="AL45" i="7"/>
  <c r="AK45" i="7"/>
  <c r="AJ45" i="7"/>
  <c r="AM45" i="7" s="1"/>
  <c r="AN44" i="7"/>
  <c r="AK44" i="7" s="1"/>
  <c r="AL44" i="7"/>
  <c r="AJ44" i="7"/>
  <c r="AN43" i="7"/>
  <c r="AK43" i="7" s="1"/>
  <c r="AL43" i="7"/>
  <c r="AJ43" i="7"/>
  <c r="AN42" i="7"/>
  <c r="AK42" i="7" s="1"/>
  <c r="AL42" i="7"/>
  <c r="AJ42" i="7"/>
  <c r="AN41" i="7"/>
  <c r="AK41" i="7" s="1"/>
  <c r="AM41" i="7" s="1"/>
  <c r="AL41" i="7"/>
  <c r="AJ41" i="7"/>
  <c r="AN40" i="7"/>
  <c r="AK40" i="7" s="1"/>
  <c r="AL40" i="7"/>
  <c r="AJ40" i="7"/>
  <c r="AN39" i="7"/>
  <c r="AK39" i="7" s="1"/>
  <c r="AM39" i="7" s="1"/>
  <c r="AL39" i="7"/>
  <c r="AJ39" i="7"/>
  <c r="AN38" i="7"/>
  <c r="AK38" i="7" s="1"/>
  <c r="AL38" i="7"/>
  <c r="AJ38" i="7"/>
  <c r="AN37" i="7"/>
  <c r="AK37" i="7" s="1"/>
  <c r="AL37" i="7"/>
  <c r="AJ37" i="7"/>
  <c r="AN36" i="7"/>
  <c r="AK36" i="7" s="1"/>
  <c r="AL36" i="7"/>
  <c r="AJ36" i="7"/>
  <c r="AN35" i="7"/>
  <c r="AL35" i="7"/>
  <c r="AK35" i="7"/>
  <c r="AJ35" i="7"/>
  <c r="AN34" i="7"/>
  <c r="AK34" i="7" s="1"/>
  <c r="AM34" i="7" s="1"/>
  <c r="AL34" i="7"/>
  <c r="AJ34" i="7"/>
  <c r="AN33" i="7"/>
  <c r="AK33" i="7" s="1"/>
  <c r="AL33" i="7"/>
  <c r="AJ33" i="7"/>
  <c r="AN32" i="7"/>
  <c r="AK32" i="7" s="1"/>
  <c r="AM32" i="7" s="1"/>
  <c r="AL32" i="7"/>
  <c r="AJ32" i="7"/>
  <c r="AN31" i="7"/>
  <c r="AK31" i="7" s="1"/>
  <c r="AL31" i="7"/>
  <c r="AJ31" i="7"/>
  <c r="AN30" i="7"/>
  <c r="AK30" i="7" s="1"/>
  <c r="AL30" i="7"/>
  <c r="AJ30" i="7"/>
  <c r="AN29" i="7"/>
  <c r="AK29" i="7" s="1"/>
  <c r="AL29" i="7"/>
  <c r="AJ29" i="7"/>
  <c r="AN28" i="7"/>
  <c r="AK28" i="7" s="1"/>
  <c r="AL28" i="7"/>
  <c r="AJ28" i="7"/>
  <c r="AN27" i="7"/>
  <c r="AK27" i="7" s="1"/>
  <c r="AL27" i="7"/>
  <c r="AJ27" i="7"/>
  <c r="AN26" i="7"/>
  <c r="AK26" i="7" s="1"/>
  <c r="AL26" i="7"/>
  <c r="AJ26" i="7"/>
  <c r="AN25" i="7"/>
  <c r="AK25" i="7" s="1"/>
  <c r="AL25" i="7"/>
  <c r="AJ25" i="7"/>
  <c r="AN24" i="7"/>
  <c r="AK24" i="7" s="1"/>
  <c r="AL24" i="7"/>
  <c r="AJ24" i="7"/>
  <c r="AN23" i="7"/>
  <c r="AK23" i="7" s="1"/>
  <c r="AL23" i="7"/>
  <c r="AJ23" i="7"/>
  <c r="AN22" i="7"/>
  <c r="AK22" i="7" s="1"/>
  <c r="AL22" i="7"/>
  <c r="AJ22" i="7"/>
  <c r="AN21" i="7"/>
  <c r="AK21" i="7" s="1"/>
  <c r="AL21" i="7"/>
  <c r="AJ21" i="7"/>
  <c r="AN20" i="7"/>
  <c r="AK20" i="7" s="1"/>
  <c r="AL20" i="7"/>
  <c r="AJ20" i="7"/>
  <c r="AN19" i="7"/>
  <c r="AK19" i="7" s="1"/>
  <c r="AL19" i="7"/>
  <c r="AJ19" i="7"/>
  <c r="AN18" i="7"/>
  <c r="AK18" i="7" s="1"/>
  <c r="AL18" i="7"/>
  <c r="AJ18" i="7"/>
  <c r="AN17" i="7"/>
  <c r="AK17" i="7" s="1"/>
  <c r="AL17" i="7"/>
  <c r="AJ17" i="7"/>
  <c r="AN16" i="7"/>
  <c r="AK16" i="7" s="1"/>
  <c r="AL16" i="7"/>
  <c r="AJ16" i="7"/>
  <c r="AN15" i="7"/>
  <c r="AK15" i="7" s="1"/>
  <c r="AL15" i="7"/>
  <c r="AJ15" i="7"/>
  <c r="AN14" i="7"/>
  <c r="AK14" i="7" s="1"/>
  <c r="AL14" i="7"/>
  <c r="AJ14" i="7"/>
  <c r="AN13" i="7"/>
  <c r="AK13" i="7" s="1"/>
  <c r="AL13" i="7"/>
  <c r="AJ13" i="7"/>
  <c r="AN12" i="7"/>
  <c r="AK12" i="7" s="1"/>
  <c r="AL12" i="7"/>
  <c r="AJ12" i="7"/>
  <c r="AN11" i="7"/>
  <c r="AK11" i="7" s="1"/>
  <c r="AL11" i="7"/>
  <c r="AJ11" i="7"/>
  <c r="AN10" i="7"/>
  <c r="AK10" i="7" s="1"/>
  <c r="AL10" i="7"/>
  <c r="AJ10" i="7"/>
  <c r="AN9" i="7"/>
  <c r="AK9" i="7" s="1"/>
  <c r="AM9" i="7" s="1"/>
  <c r="AL9" i="7"/>
  <c r="AJ9" i="7"/>
  <c r="AN8" i="7"/>
  <c r="AK8" i="7" s="1"/>
  <c r="AL8" i="7"/>
  <c r="AJ8" i="7"/>
  <c r="AN7" i="7"/>
  <c r="AK7" i="7" s="1"/>
  <c r="AL7" i="7"/>
  <c r="AJ7" i="7"/>
  <c r="AN6" i="7"/>
  <c r="AK6" i="7" s="1"/>
  <c r="AL6" i="7"/>
  <c r="AJ6" i="7"/>
  <c r="AN5" i="7"/>
  <c r="AK5" i="7" s="1"/>
  <c r="AL5" i="7"/>
  <c r="AJ5" i="7"/>
  <c r="AN4" i="7"/>
  <c r="AK4" i="7" s="1"/>
  <c r="AL4" i="7"/>
  <c r="AJ4" i="7"/>
  <c r="AN3" i="7"/>
  <c r="AK3" i="7" s="1"/>
  <c r="AL3" i="7"/>
  <c r="AJ3" i="7"/>
  <c r="AN2" i="7"/>
  <c r="AK2" i="7" s="1"/>
  <c r="AL2" i="7"/>
  <c r="AJ2" i="7"/>
  <c r="AJ1186" i="5"/>
  <c r="AG1186" i="5" s="1"/>
  <c r="AI1186" i="5" s="1"/>
  <c r="AH1186" i="5"/>
  <c r="AF1186" i="5"/>
  <c r="AJ1185" i="5"/>
  <c r="AG1185" i="5" s="1"/>
  <c r="AH1185" i="5"/>
  <c r="AF1185" i="5"/>
  <c r="AJ1184" i="5"/>
  <c r="AG1184" i="5" s="1"/>
  <c r="AH1184" i="5"/>
  <c r="AF1184" i="5"/>
  <c r="AJ1183" i="5"/>
  <c r="AG1183" i="5" s="1"/>
  <c r="AI1183" i="5" s="1"/>
  <c r="AH1183" i="5"/>
  <c r="AF1183" i="5"/>
  <c r="AJ1182" i="5"/>
  <c r="AG1182" i="5" s="1"/>
  <c r="AH1182" i="5"/>
  <c r="AF1182" i="5"/>
  <c r="AJ1181" i="5"/>
  <c r="AG1181" i="5" s="1"/>
  <c r="AH1181" i="5"/>
  <c r="AF1181" i="5"/>
  <c r="AJ1180" i="5"/>
  <c r="AH1180" i="5"/>
  <c r="AG1180" i="5"/>
  <c r="AF1180" i="5"/>
  <c r="AJ1179" i="5"/>
  <c r="AG1179" i="5" s="1"/>
  <c r="AH1179" i="5"/>
  <c r="AF1179" i="5"/>
  <c r="AJ1178" i="5"/>
  <c r="AG1178" i="5" s="1"/>
  <c r="AH1178" i="5"/>
  <c r="AF1178" i="5"/>
  <c r="AJ1177" i="5"/>
  <c r="AG1177" i="5" s="1"/>
  <c r="AH1177" i="5"/>
  <c r="AF1177" i="5"/>
  <c r="AJ1176" i="5"/>
  <c r="AG1176" i="5" s="1"/>
  <c r="AH1176" i="5"/>
  <c r="AF1176" i="5"/>
  <c r="AJ1175" i="5"/>
  <c r="AG1175" i="5" s="1"/>
  <c r="AH1175" i="5"/>
  <c r="AF1175" i="5"/>
  <c r="AJ1174" i="5"/>
  <c r="AG1174" i="5" s="1"/>
  <c r="AH1174" i="5"/>
  <c r="AF1174" i="5"/>
  <c r="AJ1173" i="5"/>
  <c r="AG1173" i="5" s="1"/>
  <c r="AH1173" i="5"/>
  <c r="AF1173" i="5"/>
  <c r="AJ1172" i="5"/>
  <c r="AG1172" i="5" s="1"/>
  <c r="AH1172" i="5"/>
  <c r="AF1172" i="5"/>
  <c r="AJ1171" i="5"/>
  <c r="AG1171" i="5" s="1"/>
  <c r="AH1171" i="5"/>
  <c r="AF1171" i="5"/>
  <c r="AJ1170" i="5"/>
  <c r="AG1170" i="5" s="1"/>
  <c r="AH1170" i="5"/>
  <c r="AF1170" i="5"/>
  <c r="AJ1169" i="5"/>
  <c r="AG1169" i="5" s="1"/>
  <c r="AI1169" i="5" s="1"/>
  <c r="AH1169" i="5"/>
  <c r="AF1169" i="5"/>
  <c r="AJ1168" i="5"/>
  <c r="AG1168" i="5" s="1"/>
  <c r="AH1168" i="5"/>
  <c r="AF1168" i="5"/>
  <c r="AJ1167" i="5"/>
  <c r="AG1167" i="5" s="1"/>
  <c r="AH1167" i="5"/>
  <c r="AF1167" i="5"/>
  <c r="AJ1166" i="5"/>
  <c r="AG1166" i="5" s="1"/>
  <c r="AH1166" i="5"/>
  <c r="AF1166" i="5"/>
  <c r="AJ1165" i="5"/>
  <c r="AG1165" i="5" s="1"/>
  <c r="AH1165" i="5"/>
  <c r="AF1165" i="5"/>
  <c r="AJ1164" i="5"/>
  <c r="AG1164" i="5" s="1"/>
  <c r="AH1164" i="5"/>
  <c r="AF1164" i="5"/>
  <c r="AJ1163" i="5"/>
  <c r="AG1163" i="5" s="1"/>
  <c r="AH1163" i="5"/>
  <c r="AF1163" i="5"/>
  <c r="AJ1162" i="5"/>
  <c r="AG1162" i="5" s="1"/>
  <c r="AI1162" i="5" s="1"/>
  <c r="AH1162" i="5"/>
  <c r="AF1162" i="5"/>
  <c r="AJ1161" i="5"/>
  <c r="AG1161" i="5" s="1"/>
  <c r="AH1161" i="5"/>
  <c r="AF1161" i="5"/>
  <c r="AJ1160" i="5"/>
  <c r="AG1160" i="5" s="1"/>
  <c r="AH1160" i="5"/>
  <c r="AF1160" i="5"/>
  <c r="AJ1159" i="5"/>
  <c r="AG1159" i="5" s="1"/>
  <c r="AH1159" i="5"/>
  <c r="AF1159" i="5"/>
  <c r="AJ1158" i="5"/>
  <c r="AH1158" i="5"/>
  <c r="AG1158" i="5"/>
  <c r="AF1158" i="5"/>
  <c r="AJ1157" i="5"/>
  <c r="AG1157" i="5" s="1"/>
  <c r="AH1157" i="5"/>
  <c r="AF1157" i="5"/>
  <c r="AJ1156" i="5"/>
  <c r="AH1156" i="5"/>
  <c r="AG1156" i="5"/>
  <c r="AF1156" i="5"/>
  <c r="AJ1155" i="5"/>
  <c r="AG1155" i="5" s="1"/>
  <c r="AH1155" i="5"/>
  <c r="AF1155" i="5"/>
  <c r="AJ1154" i="5"/>
  <c r="AG1154" i="5" s="1"/>
  <c r="AH1154" i="5"/>
  <c r="AF1154" i="5"/>
  <c r="AJ1153" i="5"/>
  <c r="AG1153" i="5" s="1"/>
  <c r="AH1153" i="5"/>
  <c r="AF1153" i="5"/>
  <c r="AJ1152" i="5"/>
  <c r="AG1152" i="5" s="1"/>
  <c r="AH1152" i="5"/>
  <c r="AF1152" i="5"/>
  <c r="AJ1151" i="5"/>
  <c r="AG1151" i="5" s="1"/>
  <c r="AH1151" i="5"/>
  <c r="AF1151" i="5"/>
  <c r="AJ1150" i="5"/>
  <c r="AG1150" i="5" s="1"/>
  <c r="AH1150" i="5"/>
  <c r="AF1150" i="5"/>
  <c r="AJ1149" i="5"/>
  <c r="AG1149" i="5" s="1"/>
  <c r="AH1149" i="5"/>
  <c r="AF1149" i="5"/>
  <c r="AJ1148" i="5"/>
  <c r="AG1148" i="5" s="1"/>
  <c r="AH1148" i="5"/>
  <c r="AF1148" i="5"/>
  <c r="AJ1147" i="5"/>
  <c r="AG1147" i="5" s="1"/>
  <c r="AH1147" i="5"/>
  <c r="AF1147" i="5"/>
  <c r="AJ1146" i="5"/>
  <c r="AG1146" i="5" s="1"/>
  <c r="AH1146" i="5"/>
  <c r="AF1146" i="5"/>
  <c r="AJ1145" i="5"/>
  <c r="AG1145" i="5" s="1"/>
  <c r="AH1145" i="5"/>
  <c r="AF1145" i="5"/>
  <c r="AJ1144" i="5"/>
  <c r="AG1144" i="5" s="1"/>
  <c r="AI1144" i="5" s="1"/>
  <c r="AH1144" i="5"/>
  <c r="AF1144" i="5"/>
  <c r="AJ1143" i="5"/>
  <c r="AG1143" i="5" s="1"/>
  <c r="AH1143" i="5"/>
  <c r="AF1143" i="5"/>
  <c r="AJ1142" i="5"/>
  <c r="AG1142" i="5" s="1"/>
  <c r="AH1142" i="5"/>
  <c r="AF1142" i="5"/>
  <c r="AJ1141" i="5"/>
  <c r="AH1141" i="5"/>
  <c r="AG1141" i="5"/>
  <c r="AF1141" i="5"/>
  <c r="AJ1140" i="5"/>
  <c r="AG1140" i="5" s="1"/>
  <c r="AH1140" i="5"/>
  <c r="AF1140" i="5"/>
  <c r="AJ1139" i="5"/>
  <c r="AG1139" i="5" s="1"/>
  <c r="AH1139" i="5"/>
  <c r="AF1139" i="5"/>
  <c r="AJ1138" i="5"/>
  <c r="AG1138" i="5" s="1"/>
  <c r="AH1138" i="5"/>
  <c r="AF1138" i="5"/>
  <c r="AJ1137" i="5"/>
  <c r="AG1137" i="5" s="1"/>
  <c r="AI1137" i="5" s="1"/>
  <c r="AH1137" i="5"/>
  <c r="AF1137" i="5"/>
  <c r="AJ1136" i="5"/>
  <c r="AG1136" i="5" s="1"/>
  <c r="AH1136" i="5"/>
  <c r="AF1136" i="5"/>
  <c r="AJ1135" i="5"/>
  <c r="AH1135" i="5"/>
  <c r="AG1135" i="5"/>
  <c r="AF1135" i="5"/>
  <c r="AJ1134" i="5"/>
  <c r="AH1134" i="5"/>
  <c r="AG1134" i="5"/>
  <c r="AF1134" i="5"/>
  <c r="AJ1133" i="5"/>
  <c r="AG1133" i="5" s="1"/>
  <c r="AH1133" i="5"/>
  <c r="AF1133" i="5"/>
  <c r="AJ1132" i="5"/>
  <c r="AG1132" i="5" s="1"/>
  <c r="AH1132" i="5"/>
  <c r="AF1132" i="5"/>
  <c r="AJ1131" i="5"/>
  <c r="AG1131" i="5" s="1"/>
  <c r="AH1131" i="5"/>
  <c r="AF1131" i="5"/>
  <c r="AJ1130" i="5"/>
  <c r="AG1130" i="5" s="1"/>
  <c r="AH1130" i="5"/>
  <c r="AF1130" i="5"/>
  <c r="AJ1129" i="5"/>
  <c r="AG1129" i="5" s="1"/>
  <c r="AI1129" i="5" s="1"/>
  <c r="AH1129" i="5"/>
  <c r="AF1129" i="5"/>
  <c r="AJ1128" i="5"/>
  <c r="AH1128" i="5"/>
  <c r="AG1128" i="5"/>
  <c r="AF1128" i="5"/>
  <c r="AJ1127" i="5"/>
  <c r="AG1127" i="5" s="1"/>
  <c r="AH1127" i="5"/>
  <c r="AF1127" i="5"/>
  <c r="AJ1126" i="5"/>
  <c r="AG1126" i="5" s="1"/>
  <c r="AH1126" i="5"/>
  <c r="AF1126" i="5"/>
  <c r="AJ1125" i="5"/>
  <c r="AG1125" i="5" s="1"/>
  <c r="AI1125" i="5" s="1"/>
  <c r="AH1125" i="5"/>
  <c r="AF1125" i="5"/>
  <c r="AJ1124" i="5"/>
  <c r="AG1124" i="5" s="1"/>
  <c r="AH1124" i="5"/>
  <c r="AF1124" i="5"/>
  <c r="AJ1123" i="5"/>
  <c r="AG1123" i="5" s="1"/>
  <c r="AH1123" i="5"/>
  <c r="AF1123" i="5"/>
  <c r="AJ1122" i="5"/>
  <c r="AG1122" i="5" s="1"/>
  <c r="AH1122" i="5"/>
  <c r="AF1122" i="5"/>
  <c r="AJ1121" i="5"/>
  <c r="AG1121" i="5" s="1"/>
  <c r="AH1121" i="5"/>
  <c r="AF1121" i="5"/>
  <c r="AJ1120" i="5"/>
  <c r="AG1120" i="5" s="1"/>
  <c r="AI1120" i="5" s="1"/>
  <c r="AH1120" i="5"/>
  <c r="AF1120" i="5"/>
  <c r="AJ1119" i="5"/>
  <c r="AG1119" i="5" s="1"/>
  <c r="AH1119" i="5"/>
  <c r="AF1119" i="5"/>
  <c r="AJ1118" i="5"/>
  <c r="AG1118" i="5" s="1"/>
  <c r="AI1118" i="5" s="1"/>
  <c r="AH1118" i="5"/>
  <c r="AF1118" i="5"/>
  <c r="AJ1117" i="5"/>
  <c r="AG1117" i="5" s="1"/>
  <c r="AH1117" i="5"/>
  <c r="AF1117" i="5"/>
  <c r="AJ1116" i="5"/>
  <c r="AG1116" i="5" s="1"/>
  <c r="AH1116" i="5"/>
  <c r="AF1116" i="5"/>
  <c r="AJ1115" i="5"/>
  <c r="AG1115" i="5" s="1"/>
  <c r="AH1115" i="5"/>
  <c r="AF1115" i="5"/>
  <c r="AJ1114" i="5"/>
  <c r="AG1114" i="5" s="1"/>
  <c r="AH1114" i="5"/>
  <c r="AF1114" i="5"/>
  <c r="AJ1113" i="5"/>
  <c r="AG1113" i="5" s="1"/>
  <c r="AH1113" i="5"/>
  <c r="AF1113" i="5"/>
  <c r="AJ1112" i="5"/>
  <c r="AG1112" i="5" s="1"/>
  <c r="AI1112" i="5" s="1"/>
  <c r="AH1112" i="5"/>
  <c r="AF1112" i="5"/>
  <c r="AJ1111" i="5"/>
  <c r="AG1111" i="5" s="1"/>
  <c r="AI1111" i="5" s="1"/>
  <c r="AH1111" i="5"/>
  <c r="AF1111" i="5"/>
  <c r="AJ1110" i="5"/>
  <c r="AG1110" i="5" s="1"/>
  <c r="AH1110" i="5"/>
  <c r="AF1110" i="5"/>
  <c r="AJ1109" i="5"/>
  <c r="AG1109" i="5" s="1"/>
  <c r="AH1109" i="5"/>
  <c r="AF1109" i="5"/>
  <c r="AJ1108" i="5"/>
  <c r="AG1108" i="5" s="1"/>
  <c r="AI1108" i="5" s="1"/>
  <c r="AH1108" i="5"/>
  <c r="AF1108" i="5"/>
  <c r="AJ1107" i="5"/>
  <c r="AG1107" i="5" s="1"/>
  <c r="AH1107" i="5"/>
  <c r="AF1107" i="5"/>
  <c r="AJ1106" i="5"/>
  <c r="AG1106" i="5" s="1"/>
  <c r="AH1106" i="5"/>
  <c r="AF1106" i="5"/>
  <c r="AJ1105" i="5"/>
  <c r="AG1105" i="5" s="1"/>
  <c r="AH1105" i="5"/>
  <c r="AF1105" i="5"/>
  <c r="AJ1104" i="5"/>
  <c r="AG1104" i="5" s="1"/>
  <c r="AI1104" i="5" s="1"/>
  <c r="AH1104" i="5"/>
  <c r="AF1104" i="5"/>
  <c r="AJ1103" i="5"/>
  <c r="AG1103" i="5" s="1"/>
  <c r="AH1103" i="5"/>
  <c r="AF1103" i="5"/>
  <c r="AJ1102" i="5"/>
  <c r="AG1102" i="5" s="1"/>
  <c r="AH1102" i="5"/>
  <c r="AF1102" i="5"/>
  <c r="AJ1101" i="5"/>
  <c r="AG1101" i="5" s="1"/>
  <c r="AH1101" i="5"/>
  <c r="AF1101" i="5"/>
  <c r="AJ1100" i="5"/>
  <c r="AG1100" i="5" s="1"/>
  <c r="AH1100" i="5"/>
  <c r="AF1100" i="5"/>
  <c r="AJ1099" i="5"/>
  <c r="AG1099" i="5" s="1"/>
  <c r="AI1099" i="5" s="1"/>
  <c r="AH1099" i="5"/>
  <c r="AF1099" i="5"/>
  <c r="AJ1098" i="5"/>
  <c r="AG1098" i="5" s="1"/>
  <c r="AH1098" i="5"/>
  <c r="AF1098" i="5"/>
  <c r="AJ1097" i="5"/>
  <c r="AG1097" i="5" s="1"/>
  <c r="AH1097" i="5"/>
  <c r="AF1097" i="5"/>
  <c r="AJ1096" i="5"/>
  <c r="AG1096" i="5" s="1"/>
  <c r="AH1096" i="5"/>
  <c r="AF1096" i="5"/>
  <c r="AJ1095" i="5"/>
  <c r="AG1095" i="5" s="1"/>
  <c r="AH1095" i="5"/>
  <c r="AF1095" i="5"/>
  <c r="AJ1094" i="5"/>
  <c r="AG1094" i="5" s="1"/>
  <c r="AH1094" i="5"/>
  <c r="AF1094" i="5"/>
  <c r="AJ1093" i="5"/>
  <c r="AG1093" i="5" s="1"/>
  <c r="AH1093" i="5"/>
  <c r="AF1093" i="5"/>
  <c r="AJ1092" i="5"/>
  <c r="AG1092" i="5" s="1"/>
  <c r="AH1092" i="5"/>
  <c r="AF1092" i="5"/>
  <c r="AJ1091" i="5"/>
  <c r="AG1091" i="5" s="1"/>
  <c r="AH1091" i="5"/>
  <c r="AF1091" i="5"/>
  <c r="AJ1090" i="5"/>
  <c r="AG1090" i="5" s="1"/>
  <c r="AH1090" i="5"/>
  <c r="AF1090" i="5"/>
  <c r="AJ1089" i="5"/>
  <c r="AG1089" i="5" s="1"/>
  <c r="AH1089" i="5"/>
  <c r="AF1089" i="5"/>
  <c r="AJ1088" i="5"/>
  <c r="AG1088" i="5" s="1"/>
  <c r="AH1088" i="5"/>
  <c r="AF1088" i="5"/>
  <c r="AJ1087" i="5"/>
  <c r="AG1087" i="5" s="1"/>
  <c r="AH1087" i="5"/>
  <c r="AF1087" i="5"/>
  <c r="AJ1086" i="5"/>
  <c r="AG1086" i="5" s="1"/>
  <c r="AI1086" i="5" s="1"/>
  <c r="AH1086" i="5"/>
  <c r="AF1086" i="5"/>
  <c r="AJ1085" i="5"/>
  <c r="AG1085" i="5" s="1"/>
  <c r="AH1085" i="5"/>
  <c r="AF1085" i="5"/>
  <c r="AJ1084" i="5"/>
  <c r="AG1084" i="5" s="1"/>
  <c r="AH1084" i="5"/>
  <c r="AF1084" i="5"/>
  <c r="AJ1083" i="5"/>
  <c r="AG1083" i="5" s="1"/>
  <c r="AH1083" i="5"/>
  <c r="AF1083" i="5"/>
  <c r="AJ1082" i="5"/>
  <c r="AG1082" i="5" s="1"/>
  <c r="AH1082" i="5"/>
  <c r="AF1082" i="5"/>
  <c r="AJ1081" i="5"/>
  <c r="AG1081" i="5" s="1"/>
  <c r="AI1081" i="5" s="1"/>
  <c r="AH1081" i="5"/>
  <c r="AF1081" i="5"/>
  <c r="AJ1080" i="5"/>
  <c r="AG1080" i="5" s="1"/>
  <c r="AH1080" i="5"/>
  <c r="AF1080" i="5"/>
  <c r="AJ1079" i="5"/>
  <c r="AG1079" i="5" s="1"/>
  <c r="AH1079" i="5"/>
  <c r="AF1079" i="5"/>
  <c r="AJ1078" i="5"/>
  <c r="AG1078" i="5" s="1"/>
  <c r="AH1078" i="5"/>
  <c r="AF1078" i="5"/>
  <c r="AJ1077" i="5"/>
  <c r="AG1077" i="5" s="1"/>
  <c r="AH1077" i="5"/>
  <c r="AF1077" i="5"/>
  <c r="AJ1076" i="5"/>
  <c r="AG1076" i="5" s="1"/>
  <c r="AI1076" i="5" s="1"/>
  <c r="AH1076" i="5"/>
  <c r="AF1076" i="5"/>
  <c r="AJ1075" i="5"/>
  <c r="AG1075" i="5" s="1"/>
  <c r="AH1075" i="5"/>
  <c r="AF1075" i="5"/>
  <c r="AJ1074" i="5"/>
  <c r="AG1074" i="5" s="1"/>
  <c r="AH1074" i="5"/>
  <c r="AF1074" i="5"/>
  <c r="AJ1073" i="5"/>
  <c r="AG1073" i="5" s="1"/>
  <c r="AH1073" i="5"/>
  <c r="AF1073" i="5"/>
  <c r="AJ1072" i="5"/>
  <c r="AG1072" i="5" s="1"/>
  <c r="AI1072" i="5" s="1"/>
  <c r="AH1072" i="5"/>
  <c r="AF1072" i="5"/>
  <c r="AJ1071" i="5"/>
  <c r="AG1071" i="5" s="1"/>
  <c r="AI1071" i="5" s="1"/>
  <c r="AH1071" i="5"/>
  <c r="AF1071" i="5"/>
  <c r="AJ1070" i="5"/>
  <c r="AG1070" i="5" s="1"/>
  <c r="AI1070" i="5" s="1"/>
  <c r="AH1070" i="5"/>
  <c r="AF1070" i="5"/>
  <c r="AJ1069" i="5"/>
  <c r="AG1069" i="5" s="1"/>
  <c r="AH1069" i="5"/>
  <c r="AF1069" i="5"/>
  <c r="AJ1068" i="5"/>
  <c r="AG1068" i="5" s="1"/>
  <c r="AH1068" i="5"/>
  <c r="AF1068" i="5"/>
  <c r="AJ1067" i="5"/>
  <c r="AG1067" i="5" s="1"/>
  <c r="AH1067" i="5"/>
  <c r="AF1067" i="5"/>
  <c r="AJ1066" i="5"/>
  <c r="AG1066" i="5" s="1"/>
  <c r="AH1066" i="5"/>
  <c r="AF1066" i="5"/>
  <c r="AJ1065" i="5"/>
  <c r="AG1065" i="5" s="1"/>
  <c r="AH1065" i="5"/>
  <c r="AF1065" i="5"/>
  <c r="AJ1064" i="5"/>
  <c r="AG1064" i="5" s="1"/>
  <c r="AH1064" i="5"/>
  <c r="AF1064" i="5"/>
  <c r="AJ1063" i="5"/>
  <c r="AG1063" i="5" s="1"/>
  <c r="AH1063" i="5"/>
  <c r="AF1063" i="5"/>
  <c r="AJ1062" i="5"/>
  <c r="AG1062" i="5" s="1"/>
  <c r="AI1062" i="5" s="1"/>
  <c r="AH1062" i="5"/>
  <c r="AF1062" i="5"/>
  <c r="AJ1061" i="5"/>
  <c r="AG1061" i="5" s="1"/>
  <c r="AI1061" i="5" s="1"/>
  <c r="AH1061" i="5"/>
  <c r="AF1061" i="5"/>
  <c r="AJ1060" i="5"/>
  <c r="AG1060" i="5" s="1"/>
  <c r="AH1060" i="5"/>
  <c r="AF1060" i="5"/>
  <c r="AJ1059" i="5"/>
  <c r="AH1059" i="5"/>
  <c r="AG1059" i="5"/>
  <c r="AF1059" i="5"/>
  <c r="AJ1058" i="5"/>
  <c r="AG1058" i="5" s="1"/>
  <c r="AH1058" i="5"/>
  <c r="AF1058" i="5"/>
  <c r="AJ1057" i="5"/>
  <c r="AG1057" i="5" s="1"/>
  <c r="AH1057" i="5"/>
  <c r="AF1057" i="5"/>
  <c r="AJ1056" i="5"/>
  <c r="AG1056" i="5" s="1"/>
  <c r="AH1056" i="5"/>
  <c r="AF1056" i="5"/>
  <c r="AJ1055" i="5"/>
  <c r="AG1055" i="5" s="1"/>
  <c r="AH1055" i="5"/>
  <c r="AF1055" i="5"/>
  <c r="AJ1054" i="5"/>
  <c r="AG1054" i="5" s="1"/>
  <c r="AH1054" i="5"/>
  <c r="AF1054" i="5"/>
  <c r="AJ1053" i="5"/>
  <c r="AG1053" i="5" s="1"/>
  <c r="AH1053" i="5"/>
  <c r="AF1053" i="5"/>
  <c r="AJ1052" i="5"/>
  <c r="AG1052" i="5" s="1"/>
  <c r="AI1052" i="5" s="1"/>
  <c r="AH1052" i="5"/>
  <c r="AF1052" i="5"/>
  <c r="AJ1051" i="5"/>
  <c r="AG1051" i="5" s="1"/>
  <c r="AI1051" i="5" s="1"/>
  <c r="AH1051" i="5"/>
  <c r="AF1051" i="5"/>
  <c r="AJ1050" i="5"/>
  <c r="AG1050" i="5" s="1"/>
  <c r="AH1050" i="5"/>
  <c r="AF1050" i="5"/>
  <c r="AJ1049" i="5"/>
  <c r="AG1049" i="5" s="1"/>
  <c r="AH1049" i="5"/>
  <c r="AF1049" i="5"/>
  <c r="AJ1048" i="5"/>
  <c r="AG1048" i="5" s="1"/>
  <c r="AH1048" i="5"/>
  <c r="AF1048" i="5"/>
  <c r="AJ1047" i="5"/>
  <c r="AG1047" i="5" s="1"/>
  <c r="AI1047" i="5" s="1"/>
  <c r="AH1047" i="5"/>
  <c r="AF1047" i="5"/>
  <c r="AJ1046" i="5"/>
  <c r="AG1046" i="5" s="1"/>
  <c r="AI1046" i="5" s="1"/>
  <c r="AH1046" i="5"/>
  <c r="AF1046" i="5"/>
  <c r="AJ1045" i="5"/>
  <c r="AG1045" i="5" s="1"/>
  <c r="AH1045" i="5"/>
  <c r="AF1045" i="5"/>
  <c r="AJ1044" i="5"/>
  <c r="AG1044" i="5" s="1"/>
  <c r="AH1044" i="5"/>
  <c r="AF1044" i="5"/>
  <c r="AJ1043" i="5"/>
  <c r="AG1043" i="5" s="1"/>
  <c r="AI1043" i="5" s="1"/>
  <c r="AH1043" i="5"/>
  <c r="AF1043" i="5"/>
  <c r="AJ1042" i="5"/>
  <c r="AG1042" i="5" s="1"/>
  <c r="AH1042" i="5"/>
  <c r="AF1042" i="5"/>
  <c r="AJ1041" i="5"/>
  <c r="AG1041" i="5" s="1"/>
  <c r="AH1041" i="5"/>
  <c r="AF1041" i="5"/>
  <c r="AJ1040" i="5"/>
  <c r="AG1040" i="5" s="1"/>
  <c r="AH1040" i="5"/>
  <c r="AF1040" i="5"/>
  <c r="AJ1039" i="5"/>
  <c r="AG1039" i="5" s="1"/>
  <c r="AH1039" i="5"/>
  <c r="AF1039" i="5"/>
  <c r="AJ1038" i="5"/>
  <c r="AG1038" i="5" s="1"/>
  <c r="AH1038" i="5"/>
  <c r="AF1038" i="5"/>
  <c r="AJ1037" i="5"/>
  <c r="AG1037" i="5" s="1"/>
  <c r="AH1037" i="5"/>
  <c r="AF1037" i="5"/>
  <c r="AJ1036" i="5"/>
  <c r="AG1036" i="5" s="1"/>
  <c r="AH1036" i="5"/>
  <c r="AF1036" i="5"/>
  <c r="AJ1035" i="5"/>
  <c r="AH1035" i="5"/>
  <c r="AG1035" i="5"/>
  <c r="AF1035" i="5"/>
  <c r="AJ1034" i="5"/>
  <c r="AG1034" i="5" s="1"/>
  <c r="AH1034" i="5"/>
  <c r="AF1034" i="5"/>
  <c r="AJ1033" i="5"/>
  <c r="AG1033" i="5" s="1"/>
  <c r="AH1033" i="5"/>
  <c r="AF1033" i="5"/>
  <c r="AJ1032" i="5"/>
  <c r="AG1032" i="5" s="1"/>
  <c r="AH1032" i="5"/>
  <c r="AF1032" i="5"/>
  <c r="AJ1031" i="5"/>
  <c r="AG1031" i="5" s="1"/>
  <c r="AI1031" i="5" s="1"/>
  <c r="AH1031" i="5"/>
  <c r="AF1031" i="5"/>
  <c r="AJ1030" i="5"/>
  <c r="AG1030" i="5" s="1"/>
  <c r="AH1030" i="5"/>
  <c r="AF1030" i="5"/>
  <c r="AJ1029" i="5"/>
  <c r="AG1029" i="5" s="1"/>
  <c r="AH1029" i="5"/>
  <c r="AF1029" i="5"/>
  <c r="AJ1028" i="5"/>
  <c r="AG1028" i="5" s="1"/>
  <c r="AH1028" i="5"/>
  <c r="AF1028" i="5"/>
  <c r="AJ1027" i="5"/>
  <c r="AH1027" i="5"/>
  <c r="AG1027" i="5"/>
  <c r="AF1027" i="5"/>
  <c r="AJ1026" i="5"/>
  <c r="AG1026" i="5" s="1"/>
  <c r="AI1026" i="5" s="1"/>
  <c r="AH1026" i="5"/>
  <c r="AF1026" i="5"/>
  <c r="AJ1025" i="5"/>
  <c r="AG1025" i="5" s="1"/>
  <c r="AH1025" i="5"/>
  <c r="AF1025" i="5"/>
  <c r="AJ1024" i="5"/>
  <c r="AG1024" i="5" s="1"/>
  <c r="AH1024" i="5"/>
  <c r="AF1024" i="5"/>
  <c r="AJ1023" i="5"/>
  <c r="AG1023" i="5" s="1"/>
  <c r="AH1023" i="5"/>
  <c r="AF1023" i="5"/>
  <c r="AJ1022" i="5"/>
  <c r="AG1022" i="5" s="1"/>
  <c r="AH1022" i="5"/>
  <c r="AF1022" i="5"/>
  <c r="AJ1021" i="5"/>
  <c r="AG1021" i="5" s="1"/>
  <c r="AH1021" i="5"/>
  <c r="AF1021" i="5"/>
  <c r="AJ1020" i="5"/>
  <c r="AH1020" i="5"/>
  <c r="AG1020" i="5"/>
  <c r="AF1020" i="5"/>
  <c r="AJ1019" i="5"/>
  <c r="AG1019" i="5" s="1"/>
  <c r="AH1019" i="5"/>
  <c r="AF1019" i="5"/>
  <c r="AJ1018" i="5"/>
  <c r="AH1018" i="5"/>
  <c r="AG1018" i="5"/>
  <c r="AF1018" i="5"/>
  <c r="AJ1017" i="5"/>
  <c r="AG1017" i="5" s="1"/>
  <c r="AH1017" i="5"/>
  <c r="AF1017" i="5"/>
  <c r="AJ1016" i="5"/>
  <c r="AG1016" i="5" s="1"/>
  <c r="AH1016" i="5"/>
  <c r="AF1016" i="5"/>
  <c r="AJ1015" i="5"/>
  <c r="AG1015" i="5" s="1"/>
  <c r="AH1015" i="5"/>
  <c r="AF1015" i="5"/>
  <c r="AJ1014" i="5"/>
  <c r="AG1014" i="5" s="1"/>
  <c r="AH1014" i="5"/>
  <c r="AF1014" i="5"/>
  <c r="AJ1013" i="5"/>
  <c r="AG1013" i="5" s="1"/>
  <c r="AH1013" i="5"/>
  <c r="AF1013" i="5"/>
  <c r="AJ1012" i="5"/>
  <c r="AG1012" i="5" s="1"/>
  <c r="AH1012" i="5"/>
  <c r="AF1012" i="5"/>
  <c r="AJ1011" i="5"/>
  <c r="AG1011" i="5" s="1"/>
  <c r="AH1011" i="5"/>
  <c r="AF1011" i="5"/>
  <c r="AJ1010" i="5"/>
  <c r="AG1010" i="5" s="1"/>
  <c r="AH1010" i="5"/>
  <c r="AF1010" i="5"/>
  <c r="AJ1009" i="5"/>
  <c r="AG1009" i="5" s="1"/>
  <c r="AH1009" i="5"/>
  <c r="AF1009" i="5"/>
  <c r="AJ1008" i="5"/>
  <c r="AG1008" i="5" s="1"/>
  <c r="AH1008" i="5"/>
  <c r="AF1008" i="5"/>
  <c r="AJ1007" i="5"/>
  <c r="AG1007" i="5" s="1"/>
  <c r="AH1007" i="5"/>
  <c r="AF1007" i="5"/>
  <c r="AJ1006" i="5"/>
  <c r="AG1006" i="5" s="1"/>
  <c r="AI1006" i="5" s="1"/>
  <c r="AH1006" i="5"/>
  <c r="AF1006" i="5"/>
  <c r="AJ1005" i="5"/>
  <c r="AG1005" i="5" s="1"/>
  <c r="AH1005" i="5"/>
  <c r="AF1005" i="5"/>
  <c r="AJ1004" i="5"/>
  <c r="AH1004" i="5"/>
  <c r="AG1004" i="5"/>
  <c r="AF1004" i="5"/>
  <c r="AJ1003" i="5"/>
  <c r="AG1003" i="5" s="1"/>
  <c r="AH1003" i="5"/>
  <c r="AF1003" i="5"/>
  <c r="AJ1002" i="5"/>
  <c r="AG1002" i="5" s="1"/>
  <c r="AH1002" i="5"/>
  <c r="AF1002" i="5"/>
  <c r="AJ1001" i="5"/>
  <c r="AG1001" i="5" s="1"/>
  <c r="AH1001" i="5"/>
  <c r="AF1001" i="5"/>
  <c r="AJ1000" i="5"/>
  <c r="AG1000" i="5" s="1"/>
  <c r="AH1000" i="5"/>
  <c r="AF1000" i="5"/>
  <c r="AJ999" i="5"/>
  <c r="AG999" i="5" s="1"/>
  <c r="AH999" i="5"/>
  <c r="AF999" i="5"/>
  <c r="AJ998" i="5"/>
  <c r="AG998" i="5" s="1"/>
  <c r="AH998" i="5"/>
  <c r="AF998" i="5"/>
  <c r="AJ997" i="5"/>
  <c r="AG997" i="5" s="1"/>
  <c r="AH997" i="5"/>
  <c r="AF997" i="5"/>
  <c r="AJ996" i="5"/>
  <c r="AG996" i="5" s="1"/>
  <c r="AH996" i="5"/>
  <c r="AF996" i="5"/>
  <c r="AJ995" i="5"/>
  <c r="AG995" i="5" s="1"/>
  <c r="AH995" i="5"/>
  <c r="AF995" i="5"/>
  <c r="AJ994" i="5"/>
  <c r="AG994" i="5" s="1"/>
  <c r="AH994" i="5"/>
  <c r="AF994" i="5"/>
  <c r="AJ993" i="5"/>
  <c r="AG993" i="5" s="1"/>
  <c r="AH993" i="5"/>
  <c r="AF993" i="5"/>
  <c r="AJ992" i="5"/>
  <c r="AG992" i="5" s="1"/>
  <c r="AH992" i="5"/>
  <c r="AF992" i="5"/>
  <c r="AJ991" i="5"/>
  <c r="AG991" i="5" s="1"/>
  <c r="AH991" i="5"/>
  <c r="AF991" i="5"/>
  <c r="AJ990" i="5"/>
  <c r="AH990" i="5"/>
  <c r="AG990" i="5"/>
  <c r="AF990" i="5"/>
  <c r="AJ989" i="5"/>
  <c r="AG989" i="5" s="1"/>
  <c r="AH989" i="5"/>
  <c r="AF989" i="5"/>
  <c r="AJ988" i="5"/>
  <c r="AG988" i="5" s="1"/>
  <c r="AH988" i="5"/>
  <c r="AF988" i="5"/>
  <c r="AJ987" i="5"/>
  <c r="AG987" i="5" s="1"/>
  <c r="AI987" i="5" s="1"/>
  <c r="AH987" i="5"/>
  <c r="AF987" i="5"/>
  <c r="AJ986" i="5"/>
  <c r="AG986" i="5" s="1"/>
  <c r="AI986" i="5" s="1"/>
  <c r="AH986" i="5"/>
  <c r="AF986" i="5"/>
  <c r="AJ985" i="5"/>
  <c r="AG985" i="5" s="1"/>
  <c r="AH985" i="5"/>
  <c r="AF985" i="5"/>
  <c r="AJ984" i="5"/>
  <c r="AG984" i="5" s="1"/>
  <c r="AH984" i="5"/>
  <c r="AF984" i="5"/>
  <c r="AJ983" i="5"/>
  <c r="AG983" i="5" s="1"/>
  <c r="AH983" i="5"/>
  <c r="AF983" i="5"/>
  <c r="AJ982" i="5"/>
  <c r="AG982" i="5" s="1"/>
  <c r="AH982" i="5"/>
  <c r="AF982" i="5"/>
  <c r="AJ981" i="5"/>
  <c r="AG981" i="5" s="1"/>
  <c r="AH981" i="5"/>
  <c r="AF981" i="5"/>
  <c r="AJ980" i="5"/>
  <c r="AG980" i="5" s="1"/>
  <c r="AH980" i="5"/>
  <c r="AF980" i="5"/>
  <c r="AJ979" i="5"/>
  <c r="AG979" i="5" s="1"/>
  <c r="AI979" i="5" s="1"/>
  <c r="AH979" i="5"/>
  <c r="AF979" i="5"/>
  <c r="AJ978" i="5"/>
  <c r="AG978" i="5" s="1"/>
  <c r="AH978" i="5"/>
  <c r="AF978" i="5"/>
  <c r="AJ977" i="5"/>
  <c r="AG977" i="5" s="1"/>
  <c r="AH977" i="5"/>
  <c r="AF977" i="5"/>
  <c r="AJ976" i="5"/>
  <c r="AG976" i="5" s="1"/>
  <c r="AH976" i="5"/>
  <c r="AF976" i="5"/>
  <c r="AJ975" i="5"/>
  <c r="AG975" i="5" s="1"/>
  <c r="AH975" i="5"/>
  <c r="AF975" i="5"/>
  <c r="AJ974" i="5"/>
  <c r="AG974" i="5" s="1"/>
  <c r="AH974" i="5"/>
  <c r="AF974" i="5"/>
  <c r="AJ973" i="5"/>
  <c r="AG973" i="5" s="1"/>
  <c r="AH973" i="5"/>
  <c r="AF973" i="5"/>
  <c r="AJ972" i="5"/>
  <c r="AG972" i="5" s="1"/>
  <c r="AH972" i="5"/>
  <c r="AF972" i="5"/>
  <c r="AJ971" i="5"/>
  <c r="AG971" i="5" s="1"/>
  <c r="AH971" i="5"/>
  <c r="AF971" i="5"/>
  <c r="AJ970" i="5"/>
  <c r="AG970" i="5" s="1"/>
  <c r="AH970" i="5"/>
  <c r="AF970" i="5"/>
  <c r="AJ969" i="5"/>
  <c r="AG969" i="5" s="1"/>
  <c r="AH969" i="5"/>
  <c r="AF969" i="5"/>
  <c r="AJ968" i="5"/>
  <c r="AG968" i="5" s="1"/>
  <c r="AH968" i="5"/>
  <c r="AF968" i="5"/>
  <c r="AJ967" i="5"/>
  <c r="AG967" i="5" s="1"/>
  <c r="AH967" i="5"/>
  <c r="AF967" i="5"/>
  <c r="AJ966" i="5"/>
  <c r="AG966" i="5" s="1"/>
  <c r="AH966" i="5"/>
  <c r="AF966" i="5"/>
  <c r="AJ965" i="5"/>
  <c r="AG965" i="5" s="1"/>
  <c r="AH965" i="5"/>
  <c r="AF965" i="5"/>
  <c r="AJ964" i="5"/>
  <c r="AG964" i="5" s="1"/>
  <c r="AH964" i="5"/>
  <c r="AF964" i="5"/>
  <c r="AJ963" i="5"/>
  <c r="AG963" i="5" s="1"/>
  <c r="AH963" i="5"/>
  <c r="AF963" i="5"/>
  <c r="AJ962" i="5"/>
  <c r="AG962" i="5" s="1"/>
  <c r="AI962" i="5" s="1"/>
  <c r="AH962" i="5"/>
  <c r="AF962" i="5"/>
  <c r="AJ961" i="5"/>
  <c r="AG961" i="5" s="1"/>
  <c r="AH961" i="5"/>
  <c r="AF961" i="5"/>
  <c r="AJ960" i="5"/>
  <c r="AG960" i="5" s="1"/>
  <c r="AH960" i="5"/>
  <c r="AF960" i="5"/>
  <c r="AJ959" i="5"/>
  <c r="AG959" i="5" s="1"/>
  <c r="AH959" i="5"/>
  <c r="AF959" i="5"/>
  <c r="AJ958" i="5"/>
  <c r="AG958" i="5" s="1"/>
  <c r="AH958" i="5"/>
  <c r="AF958" i="5"/>
  <c r="AJ957" i="5"/>
  <c r="AG957" i="5" s="1"/>
  <c r="AI957" i="5" s="1"/>
  <c r="AH957" i="5"/>
  <c r="AF957" i="5"/>
  <c r="AJ956" i="5"/>
  <c r="AG956" i="5" s="1"/>
  <c r="AH956" i="5"/>
  <c r="AF956" i="5"/>
  <c r="AJ955" i="5"/>
  <c r="AG955" i="5" s="1"/>
  <c r="AH955" i="5"/>
  <c r="AF955" i="5"/>
  <c r="AJ954" i="5"/>
  <c r="AG954" i="5" s="1"/>
  <c r="AI954" i="5" s="1"/>
  <c r="AH954" i="5"/>
  <c r="AF954" i="5"/>
  <c r="AJ953" i="5"/>
  <c r="AG953" i="5" s="1"/>
  <c r="AH953" i="5"/>
  <c r="AF953" i="5"/>
  <c r="AI953" i="5" s="1"/>
  <c r="AJ952" i="5"/>
  <c r="AG952" i="5" s="1"/>
  <c r="AH952" i="5"/>
  <c r="AF952" i="5"/>
  <c r="AJ951" i="5"/>
  <c r="AG951" i="5" s="1"/>
  <c r="AH951" i="5"/>
  <c r="AF951" i="5"/>
  <c r="AJ950" i="5"/>
  <c r="AG950" i="5" s="1"/>
  <c r="AH950" i="5"/>
  <c r="AF950" i="5"/>
  <c r="AJ949" i="5"/>
  <c r="AG949" i="5" s="1"/>
  <c r="AH949" i="5"/>
  <c r="AF949" i="5"/>
  <c r="AJ948" i="5"/>
  <c r="AG948" i="5" s="1"/>
  <c r="AI948" i="5" s="1"/>
  <c r="AH948" i="5"/>
  <c r="AF948" i="5"/>
  <c r="AJ947" i="5"/>
  <c r="AG947" i="5" s="1"/>
  <c r="AI947" i="5" s="1"/>
  <c r="AH947" i="5"/>
  <c r="AF947" i="5"/>
  <c r="AJ946" i="5"/>
  <c r="AG946" i="5" s="1"/>
  <c r="AH946" i="5"/>
  <c r="AF946" i="5"/>
  <c r="AJ945" i="5"/>
  <c r="AG945" i="5" s="1"/>
  <c r="AH945" i="5"/>
  <c r="AF945" i="5"/>
  <c r="AJ944" i="5"/>
  <c r="AG944" i="5" s="1"/>
  <c r="AH944" i="5"/>
  <c r="AF944" i="5"/>
  <c r="AJ943" i="5"/>
  <c r="AG943" i="5" s="1"/>
  <c r="AH943" i="5"/>
  <c r="AF943" i="5"/>
  <c r="AJ942" i="5"/>
  <c r="AG942" i="5" s="1"/>
  <c r="AH942" i="5"/>
  <c r="AF942" i="5"/>
  <c r="AJ941" i="5"/>
  <c r="AG941" i="5" s="1"/>
  <c r="AI941" i="5" s="1"/>
  <c r="AH941" i="5"/>
  <c r="AF941" i="5"/>
  <c r="AJ940" i="5"/>
  <c r="AG940" i="5" s="1"/>
  <c r="AH940" i="5"/>
  <c r="AF940" i="5"/>
  <c r="AJ939" i="5"/>
  <c r="AG939" i="5" s="1"/>
  <c r="AH939" i="5"/>
  <c r="AF939" i="5"/>
  <c r="AJ938" i="5"/>
  <c r="AG938" i="5" s="1"/>
  <c r="AH938" i="5"/>
  <c r="AF938" i="5"/>
  <c r="AJ937" i="5"/>
  <c r="AG937" i="5" s="1"/>
  <c r="AH937" i="5"/>
  <c r="AF937" i="5"/>
  <c r="AJ936" i="5"/>
  <c r="AG936" i="5" s="1"/>
  <c r="AH936" i="5"/>
  <c r="AF936" i="5"/>
  <c r="AJ935" i="5"/>
  <c r="AG935" i="5" s="1"/>
  <c r="AH935" i="5"/>
  <c r="AF935" i="5"/>
  <c r="AJ934" i="5"/>
  <c r="AG934" i="5" s="1"/>
  <c r="AI934" i="5" s="1"/>
  <c r="AH934" i="5"/>
  <c r="AF934" i="5"/>
  <c r="AJ933" i="5"/>
  <c r="AG933" i="5" s="1"/>
  <c r="AH933" i="5"/>
  <c r="AF933" i="5"/>
  <c r="AJ932" i="5"/>
  <c r="AG932" i="5" s="1"/>
  <c r="AH932" i="5"/>
  <c r="AF932" i="5"/>
  <c r="AJ931" i="5"/>
  <c r="AG931" i="5" s="1"/>
  <c r="AH931" i="5"/>
  <c r="AF931" i="5"/>
  <c r="AJ930" i="5"/>
  <c r="AH930" i="5"/>
  <c r="AG930" i="5"/>
  <c r="AF930" i="5"/>
  <c r="AI930" i="5" s="1"/>
  <c r="AJ929" i="5"/>
  <c r="AG929" i="5" s="1"/>
  <c r="AH929" i="5"/>
  <c r="AF929" i="5"/>
  <c r="AJ928" i="5"/>
  <c r="AG928" i="5" s="1"/>
  <c r="AH928" i="5"/>
  <c r="AF928" i="5"/>
  <c r="AJ927" i="5"/>
  <c r="AG927" i="5" s="1"/>
  <c r="AH927" i="5"/>
  <c r="AF927" i="5"/>
  <c r="AJ926" i="5"/>
  <c r="AG926" i="5" s="1"/>
  <c r="AH926" i="5"/>
  <c r="AF926" i="5"/>
  <c r="AJ925" i="5"/>
  <c r="AG925" i="5" s="1"/>
  <c r="AI925" i="5" s="1"/>
  <c r="AH925" i="5"/>
  <c r="AF925" i="5"/>
  <c r="AJ924" i="5"/>
  <c r="AG924" i="5" s="1"/>
  <c r="AI924" i="5" s="1"/>
  <c r="AH924" i="5"/>
  <c r="AF924" i="5"/>
  <c r="AJ923" i="5"/>
  <c r="AG923" i="5" s="1"/>
  <c r="AH923" i="5"/>
  <c r="AF923" i="5"/>
  <c r="AJ922" i="5"/>
  <c r="AG922" i="5" s="1"/>
  <c r="AH922" i="5"/>
  <c r="AF922" i="5"/>
  <c r="AJ921" i="5"/>
  <c r="AG921" i="5" s="1"/>
  <c r="AH921" i="5"/>
  <c r="AF921" i="5"/>
  <c r="AJ920" i="5"/>
  <c r="AG920" i="5" s="1"/>
  <c r="AH920" i="5"/>
  <c r="AF920" i="5"/>
  <c r="AJ919" i="5"/>
  <c r="AG919" i="5" s="1"/>
  <c r="AH919" i="5"/>
  <c r="AF919" i="5"/>
  <c r="AJ918" i="5"/>
  <c r="AG918" i="5" s="1"/>
  <c r="AH918" i="5"/>
  <c r="AF918" i="5"/>
  <c r="AJ917" i="5"/>
  <c r="AG917" i="5" s="1"/>
  <c r="AI917" i="5" s="1"/>
  <c r="AH917" i="5"/>
  <c r="AF917" i="5"/>
  <c r="AJ916" i="5"/>
  <c r="AG916" i="5" s="1"/>
  <c r="AH916" i="5"/>
  <c r="AF916" i="5"/>
  <c r="AJ915" i="5"/>
  <c r="AG915" i="5" s="1"/>
  <c r="AH915" i="5"/>
  <c r="AF915" i="5"/>
  <c r="AJ914" i="5"/>
  <c r="AH914" i="5"/>
  <c r="AG914" i="5"/>
  <c r="AF914" i="5"/>
  <c r="AJ913" i="5"/>
  <c r="AG913" i="5" s="1"/>
  <c r="AI913" i="5" s="1"/>
  <c r="AH913" i="5"/>
  <c r="AF913" i="5"/>
  <c r="AJ912" i="5"/>
  <c r="AG912" i="5" s="1"/>
  <c r="AI912" i="5" s="1"/>
  <c r="AH912" i="5"/>
  <c r="AF912" i="5"/>
  <c r="AJ911" i="5"/>
  <c r="AG911" i="5" s="1"/>
  <c r="AH911" i="5"/>
  <c r="AF911" i="5"/>
  <c r="AJ910" i="5"/>
  <c r="AG910" i="5" s="1"/>
  <c r="AH910" i="5"/>
  <c r="AF910" i="5"/>
  <c r="AJ909" i="5"/>
  <c r="AG909" i="5" s="1"/>
  <c r="AH909" i="5"/>
  <c r="AF909" i="5"/>
  <c r="AJ908" i="5"/>
  <c r="AG908" i="5" s="1"/>
  <c r="AH908" i="5"/>
  <c r="AF908" i="5"/>
  <c r="AJ907" i="5"/>
  <c r="AG907" i="5" s="1"/>
  <c r="AH907" i="5"/>
  <c r="AF907" i="5"/>
  <c r="AJ906" i="5"/>
  <c r="AG906" i="5" s="1"/>
  <c r="AH906" i="5"/>
  <c r="AF906" i="5"/>
  <c r="AJ905" i="5"/>
  <c r="AG905" i="5" s="1"/>
  <c r="AH905" i="5"/>
  <c r="AF905" i="5"/>
  <c r="AJ904" i="5"/>
  <c r="AG904" i="5" s="1"/>
  <c r="AH904" i="5"/>
  <c r="AF904" i="5"/>
  <c r="AJ903" i="5"/>
  <c r="AG903" i="5" s="1"/>
  <c r="AH903" i="5"/>
  <c r="AF903" i="5"/>
  <c r="AJ902" i="5"/>
  <c r="AG902" i="5" s="1"/>
  <c r="AH902" i="5"/>
  <c r="AF902" i="5"/>
  <c r="AJ901" i="5"/>
  <c r="AG901" i="5" s="1"/>
  <c r="AH901" i="5"/>
  <c r="AF901" i="5"/>
  <c r="AJ900" i="5"/>
  <c r="AG900" i="5" s="1"/>
  <c r="AH900" i="5"/>
  <c r="AF900" i="5"/>
  <c r="AJ899" i="5"/>
  <c r="AG899" i="5" s="1"/>
  <c r="AH899" i="5"/>
  <c r="AF899" i="5"/>
  <c r="AJ898" i="5"/>
  <c r="AG898" i="5" s="1"/>
  <c r="AH898" i="5"/>
  <c r="AF898" i="5"/>
  <c r="AJ897" i="5"/>
  <c r="AG897" i="5" s="1"/>
  <c r="AH897" i="5"/>
  <c r="AF897" i="5"/>
  <c r="AJ896" i="5"/>
  <c r="AG896" i="5" s="1"/>
  <c r="AI896" i="5" s="1"/>
  <c r="AH896" i="5"/>
  <c r="AF896" i="5"/>
  <c r="AJ895" i="5"/>
  <c r="AG895" i="5" s="1"/>
  <c r="AI895" i="5" s="1"/>
  <c r="AH895" i="5"/>
  <c r="AF895" i="5"/>
  <c r="AJ894" i="5"/>
  <c r="AG894" i="5" s="1"/>
  <c r="AH894" i="5"/>
  <c r="AF894" i="5"/>
  <c r="AJ893" i="5"/>
  <c r="AG893" i="5" s="1"/>
  <c r="AH893" i="5"/>
  <c r="AF893" i="5"/>
  <c r="AJ892" i="5"/>
  <c r="AG892" i="5" s="1"/>
  <c r="AH892" i="5"/>
  <c r="AF892" i="5"/>
  <c r="AJ891" i="5"/>
  <c r="AG891" i="5" s="1"/>
  <c r="AI891" i="5" s="1"/>
  <c r="AH891" i="5"/>
  <c r="AF891" i="5"/>
  <c r="AJ890" i="5"/>
  <c r="AG890" i="5" s="1"/>
  <c r="AH890" i="5"/>
  <c r="AF890" i="5"/>
  <c r="AJ889" i="5"/>
  <c r="AG889" i="5" s="1"/>
  <c r="AH889" i="5"/>
  <c r="AF889" i="5"/>
  <c r="AJ888" i="5"/>
  <c r="AG888" i="5" s="1"/>
  <c r="AH888" i="5"/>
  <c r="AF888" i="5"/>
  <c r="AJ887" i="5"/>
  <c r="AG887" i="5" s="1"/>
  <c r="AH887" i="5"/>
  <c r="AF887" i="5"/>
  <c r="AJ886" i="5"/>
  <c r="AG886" i="5" s="1"/>
  <c r="AH886" i="5"/>
  <c r="AF886" i="5"/>
  <c r="AJ885" i="5"/>
  <c r="AG885" i="5" s="1"/>
  <c r="AH885" i="5"/>
  <c r="AF885" i="5"/>
  <c r="AJ884" i="5"/>
  <c r="AG884" i="5" s="1"/>
  <c r="AI884" i="5" s="1"/>
  <c r="AH884" i="5"/>
  <c r="AF884" i="5"/>
  <c r="AJ883" i="5"/>
  <c r="AG883" i="5" s="1"/>
  <c r="AH883" i="5"/>
  <c r="AF883" i="5"/>
  <c r="AJ882" i="5"/>
  <c r="AG882" i="5" s="1"/>
  <c r="AI882" i="5" s="1"/>
  <c r="AH882" i="5"/>
  <c r="AF882" i="5"/>
  <c r="AJ881" i="5"/>
  <c r="AG881" i="5" s="1"/>
  <c r="AH881" i="5"/>
  <c r="AF881" i="5"/>
  <c r="AJ880" i="5"/>
  <c r="AG880" i="5" s="1"/>
  <c r="AH880" i="5"/>
  <c r="AF880" i="5"/>
  <c r="AJ879" i="5"/>
  <c r="AG879" i="5" s="1"/>
  <c r="AH879" i="5"/>
  <c r="AF879" i="5"/>
  <c r="AJ878" i="5"/>
  <c r="AG878" i="5" s="1"/>
  <c r="AH878" i="5"/>
  <c r="AF878" i="5"/>
  <c r="AJ877" i="5"/>
  <c r="AG877" i="5" s="1"/>
  <c r="AH877" i="5"/>
  <c r="AF877" i="5"/>
  <c r="AJ876" i="5"/>
  <c r="AG876" i="5" s="1"/>
  <c r="AH876" i="5"/>
  <c r="AF876" i="5"/>
  <c r="AJ875" i="5"/>
  <c r="AG875" i="5" s="1"/>
  <c r="AH875" i="5"/>
  <c r="AF875" i="5"/>
  <c r="AJ874" i="5"/>
  <c r="AG874" i="5" s="1"/>
  <c r="AI874" i="5" s="1"/>
  <c r="AH874" i="5"/>
  <c r="AF874" i="5"/>
  <c r="AJ873" i="5"/>
  <c r="AG873" i="5" s="1"/>
  <c r="AH873" i="5"/>
  <c r="AF873" i="5"/>
  <c r="AJ872" i="5"/>
  <c r="AG872" i="5" s="1"/>
  <c r="AH872" i="5"/>
  <c r="AF872" i="5"/>
  <c r="AJ871" i="5"/>
  <c r="AG871" i="5" s="1"/>
  <c r="AH871" i="5"/>
  <c r="AF871" i="5"/>
  <c r="AJ870" i="5"/>
  <c r="AH870" i="5"/>
  <c r="AG870" i="5"/>
  <c r="AF870" i="5"/>
  <c r="AJ869" i="5"/>
  <c r="AG869" i="5" s="1"/>
  <c r="AI869" i="5" s="1"/>
  <c r="AH869" i="5"/>
  <c r="AF869" i="5"/>
  <c r="AJ868" i="5"/>
  <c r="AG868" i="5" s="1"/>
  <c r="AH868" i="5"/>
  <c r="AF868" i="5"/>
  <c r="AJ867" i="5"/>
  <c r="AG867" i="5" s="1"/>
  <c r="AH867" i="5"/>
  <c r="AF867" i="5"/>
  <c r="AJ866" i="5"/>
  <c r="AG866" i="5" s="1"/>
  <c r="AI866" i="5" s="1"/>
  <c r="AH866" i="5"/>
  <c r="AF866" i="5"/>
  <c r="AJ865" i="5"/>
  <c r="AG865" i="5" s="1"/>
  <c r="AH865" i="5"/>
  <c r="AF865" i="5"/>
  <c r="AJ864" i="5"/>
  <c r="AG864" i="5" s="1"/>
  <c r="AH864" i="5"/>
  <c r="AF864" i="5"/>
  <c r="AJ863" i="5"/>
  <c r="AG863" i="5" s="1"/>
  <c r="AH863" i="5"/>
  <c r="AF863" i="5"/>
  <c r="AJ862" i="5"/>
  <c r="AG862" i="5" s="1"/>
  <c r="AH862" i="5"/>
  <c r="AF862" i="5"/>
  <c r="AJ861" i="5"/>
  <c r="AG861" i="5" s="1"/>
  <c r="AI861" i="5" s="1"/>
  <c r="AH861" i="5"/>
  <c r="AF861" i="5"/>
  <c r="AJ860" i="5"/>
  <c r="AG860" i="5" s="1"/>
  <c r="AH860" i="5"/>
  <c r="AF860" i="5"/>
  <c r="AJ859" i="5"/>
  <c r="AG859" i="5" s="1"/>
  <c r="AH859" i="5"/>
  <c r="AF859" i="5"/>
  <c r="AJ858" i="5"/>
  <c r="AG858" i="5" s="1"/>
  <c r="AI858" i="5" s="1"/>
  <c r="AH858" i="5"/>
  <c r="AF858" i="5"/>
  <c r="AJ857" i="5"/>
  <c r="AG857" i="5" s="1"/>
  <c r="AH857" i="5"/>
  <c r="AF857" i="5"/>
  <c r="AJ856" i="5"/>
  <c r="AG856" i="5" s="1"/>
  <c r="AH856" i="5"/>
  <c r="AF856" i="5"/>
  <c r="AJ855" i="5"/>
  <c r="AG855" i="5" s="1"/>
  <c r="AH855" i="5"/>
  <c r="AF855" i="5"/>
  <c r="AJ854" i="5"/>
  <c r="AG854" i="5" s="1"/>
  <c r="AH854" i="5"/>
  <c r="AF854" i="5"/>
  <c r="AJ853" i="5"/>
  <c r="AG853" i="5" s="1"/>
  <c r="AI853" i="5" s="1"/>
  <c r="AH853" i="5"/>
  <c r="AF853" i="5"/>
  <c r="AJ852" i="5"/>
  <c r="AH852" i="5"/>
  <c r="AG852" i="5"/>
  <c r="AI852" i="5" s="1"/>
  <c r="AF852" i="5"/>
  <c r="AJ851" i="5"/>
  <c r="AG851" i="5" s="1"/>
  <c r="AI851" i="5" s="1"/>
  <c r="AH851" i="5"/>
  <c r="AF851" i="5"/>
  <c r="AJ850" i="5"/>
  <c r="AG850" i="5" s="1"/>
  <c r="AH850" i="5"/>
  <c r="AF850" i="5"/>
  <c r="AJ849" i="5"/>
  <c r="AG849" i="5" s="1"/>
  <c r="AH849" i="5"/>
  <c r="AF849" i="5"/>
  <c r="AI849" i="5" s="1"/>
  <c r="AJ848" i="5"/>
  <c r="AG848" i="5" s="1"/>
  <c r="AH848" i="5"/>
  <c r="AF848" i="5"/>
  <c r="AJ847" i="5"/>
  <c r="AG847" i="5" s="1"/>
  <c r="AH847" i="5"/>
  <c r="AF847" i="5"/>
  <c r="AJ846" i="5"/>
  <c r="AG846" i="5" s="1"/>
  <c r="AH846" i="5"/>
  <c r="AF846" i="5"/>
  <c r="AJ845" i="5"/>
  <c r="AG845" i="5" s="1"/>
  <c r="AH845" i="5"/>
  <c r="AF845" i="5"/>
  <c r="AJ844" i="5"/>
  <c r="AG844" i="5" s="1"/>
  <c r="AH844" i="5"/>
  <c r="AF844" i="5"/>
  <c r="AJ843" i="5"/>
  <c r="AG843" i="5" s="1"/>
  <c r="AH843" i="5"/>
  <c r="AF843" i="5"/>
  <c r="AJ842" i="5"/>
  <c r="AG842" i="5" s="1"/>
  <c r="AH842" i="5"/>
  <c r="AF842" i="5"/>
  <c r="AJ841" i="5"/>
  <c r="AG841" i="5" s="1"/>
  <c r="AI841" i="5" s="1"/>
  <c r="AH841" i="5"/>
  <c r="AF841" i="5"/>
  <c r="AJ840" i="5"/>
  <c r="AG840" i="5" s="1"/>
  <c r="AH840" i="5"/>
  <c r="AF840" i="5"/>
  <c r="AJ839" i="5"/>
  <c r="AG839" i="5" s="1"/>
  <c r="AH839" i="5"/>
  <c r="AF839" i="5"/>
  <c r="AJ838" i="5"/>
  <c r="AG838" i="5" s="1"/>
  <c r="AH838" i="5"/>
  <c r="AF838" i="5"/>
  <c r="AJ837" i="5"/>
  <c r="AG837" i="5" s="1"/>
  <c r="AH837" i="5"/>
  <c r="AF837" i="5"/>
  <c r="AJ836" i="5"/>
  <c r="AG836" i="5" s="1"/>
  <c r="AH836" i="5"/>
  <c r="AF836" i="5"/>
  <c r="AJ835" i="5"/>
  <c r="AG835" i="5" s="1"/>
  <c r="AH835" i="5"/>
  <c r="AF835" i="5"/>
  <c r="AJ834" i="5"/>
  <c r="AG834" i="5" s="1"/>
  <c r="AH834" i="5"/>
  <c r="AF834" i="5"/>
  <c r="AJ833" i="5"/>
  <c r="AG833" i="5" s="1"/>
  <c r="AH833" i="5"/>
  <c r="AF833" i="5"/>
  <c r="AJ832" i="5"/>
  <c r="AG832" i="5" s="1"/>
  <c r="AI832" i="5" s="1"/>
  <c r="AH832" i="5"/>
  <c r="AF832" i="5"/>
  <c r="AJ831" i="5"/>
  <c r="AG831" i="5" s="1"/>
  <c r="AH831" i="5"/>
  <c r="AF831" i="5"/>
  <c r="AJ830" i="5"/>
  <c r="AG830" i="5" s="1"/>
  <c r="AI830" i="5" s="1"/>
  <c r="AH830" i="5"/>
  <c r="AF830" i="5"/>
  <c r="AJ829" i="5"/>
  <c r="AG829" i="5" s="1"/>
  <c r="AH829" i="5"/>
  <c r="AF829" i="5"/>
  <c r="AJ828" i="5"/>
  <c r="AH828" i="5"/>
  <c r="AG828" i="5"/>
  <c r="AF828" i="5"/>
  <c r="AJ827" i="5"/>
  <c r="AG827" i="5" s="1"/>
  <c r="AH827" i="5"/>
  <c r="AF827" i="5"/>
  <c r="AJ826" i="5"/>
  <c r="AG826" i="5" s="1"/>
  <c r="AH826" i="5"/>
  <c r="AF826" i="5"/>
  <c r="AJ825" i="5"/>
  <c r="AG825" i="5" s="1"/>
  <c r="AH825" i="5"/>
  <c r="AF825" i="5"/>
  <c r="AJ824" i="5"/>
  <c r="AG824" i="5" s="1"/>
  <c r="AH824" i="5"/>
  <c r="AF824" i="5"/>
  <c r="AJ823" i="5"/>
  <c r="AG823" i="5" s="1"/>
  <c r="AH823" i="5"/>
  <c r="AF823" i="5"/>
  <c r="AJ822" i="5"/>
  <c r="AG822" i="5" s="1"/>
  <c r="AH822" i="5"/>
  <c r="AF822" i="5"/>
  <c r="AJ821" i="5"/>
  <c r="AG821" i="5" s="1"/>
  <c r="AH821" i="5"/>
  <c r="AF821" i="5"/>
  <c r="AJ820" i="5"/>
  <c r="AG820" i="5" s="1"/>
  <c r="AI820" i="5" s="1"/>
  <c r="AH820" i="5"/>
  <c r="AF820" i="5"/>
  <c r="AJ819" i="5"/>
  <c r="AG819" i="5" s="1"/>
  <c r="AH819" i="5"/>
  <c r="AF819" i="5"/>
  <c r="AJ818" i="5"/>
  <c r="AG818" i="5" s="1"/>
  <c r="AH818" i="5"/>
  <c r="AF818" i="5"/>
  <c r="AJ817" i="5"/>
  <c r="AG817" i="5" s="1"/>
  <c r="AH817" i="5"/>
  <c r="AF817" i="5"/>
  <c r="AJ816" i="5"/>
  <c r="AH816" i="5"/>
  <c r="AG816" i="5"/>
  <c r="AI816" i="5" s="1"/>
  <c r="AF816" i="5"/>
  <c r="AJ815" i="5"/>
  <c r="AG815" i="5" s="1"/>
  <c r="AI815" i="5" s="1"/>
  <c r="AH815" i="5"/>
  <c r="AF815" i="5"/>
  <c r="AJ814" i="5"/>
  <c r="AG814" i="5" s="1"/>
  <c r="AH814" i="5"/>
  <c r="AF814" i="5"/>
  <c r="AJ813" i="5"/>
  <c r="AG813" i="5" s="1"/>
  <c r="AH813" i="5"/>
  <c r="AF813" i="5"/>
  <c r="AJ812" i="5"/>
  <c r="AG812" i="5" s="1"/>
  <c r="AH812" i="5"/>
  <c r="AF812" i="5"/>
  <c r="AJ811" i="5"/>
  <c r="AG811" i="5" s="1"/>
  <c r="AI811" i="5" s="1"/>
  <c r="AH811" i="5"/>
  <c r="AF811" i="5"/>
  <c r="AJ810" i="5"/>
  <c r="AG810" i="5" s="1"/>
  <c r="AH810" i="5"/>
  <c r="AF810" i="5"/>
  <c r="AJ809" i="5"/>
  <c r="AG809" i="5" s="1"/>
  <c r="AH809" i="5"/>
  <c r="AF809" i="5"/>
  <c r="AJ808" i="5"/>
  <c r="AG808" i="5" s="1"/>
  <c r="AH808" i="5"/>
  <c r="AF808" i="5"/>
  <c r="AJ807" i="5"/>
  <c r="AG807" i="5" s="1"/>
  <c r="AH807" i="5"/>
  <c r="AF807" i="5"/>
  <c r="AJ806" i="5"/>
  <c r="AG806" i="5" s="1"/>
  <c r="AH806" i="5"/>
  <c r="AF806" i="5"/>
  <c r="AJ805" i="5"/>
  <c r="AG805" i="5" s="1"/>
  <c r="AH805" i="5"/>
  <c r="AF805" i="5"/>
  <c r="AJ804" i="5"/>
  <c r="AG804" i="5" s="1"/>
  <c r="AI804" i="5" s="1"/>
  <c r="AH804" i="5"/>
  <c r="AF804" i="5"/>
  <c r="AJ803" i="5"/>
  <c r="AG803" i="5" s="1"/>
  <c r="AH803" i="5"/>
  <c r="AF803" i="5"/>
  <c r="AJ802" i="5"/>
  <c r="AG802" i="5" s="1"/>
  <c r="AH802" i="5"/>
  <c r="AF802" i="5"/>
  <c r="AJ801" i="5"/>
  <c r="AG801" i="5" s="1"/>
  <c r="AH801" i="5"/>
  <c r="AF801" i="5"/>
  <c r="AJ800" i="5"/>
  <c r="AH800" i="5"/>
  <c r="AG800" i="5"/>
  <c r="AI800" i="5" s="1"/>
  <c r="AF800" i="5"/>
  <c r="AJ799" i="5"/>
  <c r="AG799" i="5" s="1"/>
  <c r="AI799" i="5" s="1"/>
  <c r="AH799" i="5"/>
  <c r="AF799" i="5"/>
  <c r="AJ798" i="5"/>
  <c r="AG798" i="5" s="1"/>
  <c r="AI798" i="5" s="1"/>
  <c r="AH798" i="5"/>
  <c r="AF798" i="5"/>
  <c r="AJ797" i="5"/>
  <c r="AG797" i="5" s="1"/>
  <c r="AH797" i="5"/>
  <c r="AF797" i="5"/>
  <c r="AJ796" i="5"/>
  <c r="AG796" i="5" s="1"/>
  <c r="AH796" i="5"/>
  <c r="AF796" i="5"/>
  <c r="AJ795" i="5"/>
  <c r="AG795" i="5" s="1"/>
  <c r="AH795" i="5"/>
  <c r="AF795" i="5"/>
  <c r="AJ794" i="5"/>
  <c r="AG794" i="5" s="1"/>
  <c r="AH794" i="5"/>
  <c r="AF794" i="5"/>
  <c r="AJ793" i="5"/>
  <c r="AG793" i="5" s="1"/>
  <c r="AH793" i="5"/>
  <c r="AF793" i="5"/>
  <c r="AJ792" i="5"/>
  <c r="AG792" i="5" s="1"/>
  <c r="AH792" i="5"/>
  <c r="AF792" i="5"/>
  <c r="AJ791" i="5"/>
  <c r="AG791" i="5" s="1"/>
  <c r="AH791" i="5"/>
  <c r="AF791" i="5"/>
  <c r="AJ790" i="5"/>
  <c r="AG790" i="5" s="1"/>
  <c r="AI790" i="5" s="1"/>
  <c r="AH790" i="5"/>
  <c r="AF790" i="5"/>
  <c r="AJ789" i="5"/>
  <c r="AG789" i="5" s="1"/>
  <c r="AH789" i="5"/>
  <c r="AF789" i="5"/>
  <c r="AJ788" i="5"/>
  <c r="AG788" i="5" s="1"/>
  <c r="AH788" i="5"/>
  <c r="AF788" i="5"/>
  <c r="AJ787" i="5"/>
  <c r="AG787" i="5" s="1"/>
  <c r="AH787" i="5"/>
  <c r="AF787" i="5"/>
  <c r="AJ786" i="5"/>
  <c r="AG786" i="5" s="1"/>
  <c r="AH786" i="5"/>
  <c r="AF786" i="5"/>
  <c r="AJ785" i="5"/>
  <c r="AG785" i="5" s="1"/>
  <c r="AH785" i="5"/>
  <c r="AF785" i="5"/>
  <c r="AJ784" i="5"/>
  <c r="AH784" i="5"/>
  <c r="AG784" i="5"/>
  <c r="AF784" i="5"/>
  <c r="AJ783" i="5"/>
  <c r="AG783" i="5" s="1"/>
  <c r="AH783" i="5"/>
  <c r="AF783" i="5"/>
  <c r="AJ782" i="5"/>
  <c r="AH782" i="5"/>
  <c r="AG782" i="5"/>
  <c r="AI782" i="5" s="1"/>
  <c r="AF782" i="5"/>
  <c r="AJ781" i="5"/>
  <c r="AG781" i="5" s="1"/>
  <c r="AI781" i="5" s="1"/>
  <c r="AH781" i="5"/>
  <c r="AF781" i="5"/>
  <c r="AJ780" i="5"/>
  <c r="AG780" i="5" s="1"/>
  <c r="AH780" i="5"/>
  <c r="AF780" i="5"/>
  <c r="AJ779" i="5"/>
  <c r="AG779" i="5" s="1"/>
  <c r="AH779" i="5"/>
  <c r="AF779" i="5"/>
  <c r="AJ778" i="5"/>
  <c r="AG778" i="5" s="1"/>
  <c r="AH778" i="5"/>
  <c r="AF778" i="5"/>
  <c r="AJ777" i="5"/>
  <c r="AG777" i="5" s="1"/>
  <c r="AH777" i="5"/>
  <c r="AF777" i="5"/>
  <c r="AJ776" i="5"/>
  <c r="AG776" i="5" s="1"/>
  <c r="AI776" i="5" s="1"/>
  <c r="AH776" i="5"/>
  <c r="AF776" i="5"/>
  <c r="AJ775" i="5"/>
  <c r="AG775" i="5" s="1"/>
  <c r="AH775" i="5"/>
  <c r="AF775" i="5"/>
  <c r="AJ774" i="5"/>
  <c r="AG774" i="5" s="1"/>
  <c r="AH774" i="5"/>
  <c r="AF774" i="5"/>
  <c r="AJ773" i="5"/>
  <c r="AG773" i="5" s="1"/>
  <c r="AH773" i="5"/>
  <c r="AF773" i="5"/>
  <c r="AJ772" i="5"/>
  <c r="AG772" i="5" s="1"/>
  <c r="AH772" i="5"/>
  <c r="AF772" i="5"/>
  <c r="AJ771" i="5"/>
  <c r="AG771" i="5" s="1"/>
  <c r="AH771" i="5"/>
  <c r="AF771" i="5"/>
  <c r="AJ770" i="5"/>
  <c r="AG770" i="5" s="1"/>
  <c r="AH770" i="5"/>
  <c r="AF770" i="5"/>
  <c r="AJ769" i="5"/>
  <c r="AG769" i="5" s="1"/>
  <c r="AH769" i="5"/>
  <c r="AF769" i="5"/>
  <c r="AJ768" i="5"/>
  <c r="AG768" i="5" s="1"/>
  <c r="AI768" i="5" s="1"/>
  <c r="AH768" i="5"/>
  <c r="AF768" i="5"/>
  <c r="AJ767" i="5"/>
  <c r="AG767" i="5" s="1"/>
  <c r="AH767" i="5"/>
  <c r="AF767" i="5"/>
  <c r="AJ766" i="5"/>
  <c r="AH766" i="5"/>
  <c r="AG766" i="5"/>
  <c r="AF766" i="5"/>
  <c r="AJ765" i="5"/>
  <c r="AG765" i="5" s="1"/>
  <c r="AH765" i="5"/>
  <c r="AF765" i="5"/>
  <c r="AJ764" i="5"/>
  <c r="AG764" i="5" s="1"/>
  <c r="AH764" i="5"/>
  <c r="AF764" i="5"/>
  <c r="AJ763" i="5"/>
  <c r="AG763" i="5" s="1"/>
  <c r="AH763" i="5"/>
  <c r="AF763" i="5"/>
  <c r="AJ762" i="5"/>
  <c r="AG762" i="5" s="1"/>
  <c r="AH762" i="5"/>
  <c r="AF762" i="5"/>
  <c r="AJ761" i="5"/>
  <c r="AG761" i="5" s="1"/>
  <c r="AH761" i="5"/>
  <c r="AF761" i="5"/>
  <c r="AJ760" i="5"/>
  <c r="AG760" i="5" s="1"/>
  <c r="AI760" i="5" s="1"/>
  <c r="AH760" i="5"/>
  <c r="AF760" i="5"/>
  <c r="AJ759" i="5"/>
  <c r="AG759" i="5" s="1"/>
  <c r="AH759" i="5"/>
  <c r="AF759" i="5"/>
  <c r="AJ758" i="5"/>
  <c r="AG758" i="5" s="1"/>
  <c r="AI758" i="5" s="1"/>
  <c r="AH758" i="5"/>
  <c r="AF758" i="5"/>
  <c r="AJ757" i="5"/>
  <c r="AG757" i="5" s="1"/>
  <c r="AH757" i="5"/>
  <c r="AF757" i="5"/>
  <c r="AJ756" i="5"/>
  <c r="AG756" i="5" s="1"/>
  <c r="AH756" i="5"/>
  <c r="AF756" i="5"/>
  <c r="AJ755" i="5"/>
  <c r="AG755" i="5" s="1"/>
  <c r="AH755" i="5"/>
  <c r="AF755" i="5"/>
  <c r="AJ754" i="5"/>
  <c r="AG754" i="5" s="1"/>
  <c r="AH754" i="5"/>
  <c r="AF754" i="5"/>
  <c r="AJ753" i="5"/>
  <c r="AG753" i="5" s="1"/>
  <c r="AH753" i="5"/>
  <c r="AF753" i="5"/>
  <c r="AJ752" i="5"/>
  <c r="AG752" i="5" s="1"/>
  <c r="AI752" i="5" s="1"/>
  <c r="AH752" i="5"/>
  <c r="AF752" i="5"/>
  <c r="AJ751" i="5"/>
  <c r="AG751" i="5" s="1"/>
  <c r="AH751" i="5"/>
  <c r="AF751" i="5"/>
  <c r="AJ750" i="5"/>
  <c r="AG750" i="5" s="1"/>
  <c r="AI750" i="5" s="1"/>
  <c r="AH750" i="5"/>
  <c r="AF750" i="5"/>
  <c r="AJ749" i="5"/>
  <c r="AG749" i="5" s="1"/>
  <c r="AH749" i="5"/>
  <c r="AF749" i="5"/>
  <c r="AJ748" i="5"/>
  <c r="AG748" i="5" s="1"/>
  <c r="AH748" i="5"/>
  <c r="AF748" i="5"/>
  <c r="AJ747" i="5"/>
  <c r="AG747" i="5" s="1"/>
  <c r="AH747" i="5"/>
  <c r="AF747" i="5"/>
  <c r="AJ746" i="5"/>
  <c r="AG746" i="5" s="1"/>
  <c r="AH746" i="5"/>
  <c r="AF746" i="5"/>
  <c r="AJ745" i="5"/>
  <c r="AG745" i="5" s="1"/>
  <c r="AI745" i="5" s="1"/>
  <c r="AH745" i="5"/>
  <c r="AF745" i="5"/>
  <c r="AJ744" i="5"/>
  <c r="AG744" i="5" s="1"/>
  <c r="AH744" i="5"/>
  <c r="AF744" i="5"/>
  <c r="AJ743" i="5"/>
  <c r="AG743" i="5" s="1"/>
  <c r="AH743" i="5"/>
  <c r="AF743" i="5"/>
  <c r="AJ742" i="5"/>
  <c r="AG742" i="5" s="1"/>
  <c r="AH742" i="5"/>
  <c r="AF742" i="5"/>
  <c r="AJ741" i="5"/>
  <c r="AG741" i="5" s="1"/>
  <c r="AH741" i="5"/>
  <c r="AF741" i="5"/>
  <c r="AJ740" i="5"/>
  <c r="AG740" i="5" s="1"/>
  <c r="AH740" i="5"/>
  <c r="AF740" i="5"/>
  <c r="AJ739" i="5"/>
  <c r="AG739" i="5" s="1"/>
  <c r="AH739" i="5"/>
  <c r="AF739" i="5"/>
  <c r="AJ738" i="5"/>
  <c r="AG738" i="5" s="1"/>
  <c r="AI738" i="5" s="1"/>
  <c r="AH738" i="5"/>
  <c r="AF738" i="5"/>
  <c r="AJ737" i="5"/>
  <c r="AG737" i="5" s="1"/>
  <c r="AI737" i="5" s="1"/>
  <c r="AH737" i="5"/>
  <c r="AF737" i="5"/>
  <c r="AJ736" i="5"/>
  <c r="AG736" i="5" s="1"/>
  <c r="AH736" i="5"/>
  <c r="AF736" i="5"/>
  <c r="AJ735" i="5"/>
  <c r="AG735" i="5" s="1"/>
  <c r="AH735" i="5"/>
  <c r="AF735" i="5"/>
  <c r="AJ734" i="5"/>
  <c r="AG734" i="5" s="1"/>
  <c r="AH734" i="5"/>
  <c r="AF734" i="5"/>
  <c r="AJ733" i="5"/>
  <c r="AG733" i="5" s="1"/>
  <c r="AH733" i="5"/>
  <c r="AF733" i="5"/>
  <c r="AJ732" i="5"/>
  <c r="AG732" i="5" s="1"/>
  <c r="AI732" i="5" s="1"/>
  <c r="AH732" i="5"/>
  <c r="AF732" i="5"/>
  <c r="AJ731" i="5"/>
  <c r="AG731" i="5" s="1"/>
  <c r="AH731" i="5"/>
  <c r="AF731" i="5"/>
  <c r="AJ730" i="5"/>
  <c r="AG730" i="5" s="1"/>
  <c r="AH730" i="5"/>
  <c r="AF730" i="5"/>
  <c r="AJ729" i="5"/>
  <c r="AG729" i="5" s="1"/>
  <c r="AI729" i="5" s="1"/>
  <c r="AH729" i="5"/>
  <c r="AF729" i="5"/>
  <c r="AJ728" i="5"/>
  <c r="AG728" i="5" s="1"/>
  <c r="AI728" i="5" s="1"/>
  <c r="AH728" i="5"/>
  <c r="AF728" i="5"/>
  <c r="AJ727" i="5"/>
  <c r="AG727" i="5" s="1"/>
  <c r="AH727" i="5"/>
  <c r="AF727" i="5"/>
  <c r="AJ726" i="5"/>
  <c r="AG726" i="5" s="1"/>
  <c r="AH726" i="5"/>
  <c r="AF726" i="5"/>
  <c r="AJ725" i="5"/>
  <c r="AG725" i="5" s="1"/>
  <c r="AH725" i="5"/>
  <c r="AF725" i="5"/>
  <c r="AJ724" i="5"/>
  <c r="AG724" i="5" s="1"/>
  <c r="AH724" i="5"/>
  <c r="AF724" i="5"/>
  <c r="AJ723" i="5"/>
  <c r="AG723" i="5" s="1"/>
  <c r="AH723" i="5"/>
  <c r="AF723" i="5"/>
  <c r="AJ722" i="5"/>
  <c r="AG722" i="5" s="1"/>
  <c r="AH722" i="5"/>
  <c r="AF722" i="5"/>
  <c r="AJ721" i="5"/>
  <c r="AG721" i="5" s="1"/>
  <c r="AI721" i="5" s="1"/>
  <c r="AH721" i="5"/>
  <c r="AF721" i="5"/>
  <c r="AJ720" i="5"/>
  <c r="AG720" i="5" s="1"/>
  <c r="AI720" i="5" s="1"/>
  <c r="AH720" i="5"/>
  <c r="AF720" i="5"/>
  <c r="AJ719" i="5"/>
  <c r="AG719" i="5" s="1"/>
  <c r="AH719" i="5"/>
  <c r="AF719" i="5"/>
  <c r="AJ718" i="5"/>
  <c r="AG718" i="5" s="1"/>
  <c r="AH718" i="5"/>
  <c r="AF718" i="5"/>
  <c r="AJ717" i="5"/>
  <c r="AG717" i="5" s="1"/>
  <c r="AH717" i="5"/>
  <c r="AF717" i="5"/>
  <c r="AJ716" i="5"/>
  <c r="AG716" i="5" s="1"/>
  <c r="AH716" i="5"/>
  <c r="AF716" i="5"/>
  <c r="AJ715" i="5"/>
  <c r="AG715" i="5" s="1"/>
  <c r="AI715" i="5" s="1"/>
  <c r="AH715" i="5"/>
  <c r="AF715" i="5"/>
  <c r="AJ714" i="5"/>
  <c r="AG714" i="5" s="1"/>
  <c r="AH714" i="5"/>
  <c r="AF714" i="5"/>
  <c r="AJ713" i="5"/>
  <c r="AG713" i="5" s="1"/>
  <c r="AH713" i="5"/>
  <c r="AF713" i="5"/>
  <c r="AJ712" i="5"/>
  <c r="AG712" i="5" s="1"/>
  <c r="AH712" i="5"/>
  <c r="AF712" i="5"/>
  <c r="AJ711" i="5"/>
  <c r="AG711" i="5" s="1"/>
  <c r="AH711" i="5"/>
  <c r="AF711" i="5"/>
  <c r="AJ710" i="5"/>
  <c r="AG710" i="5" s="1"/>
  <c r="AH710" i="5"/>
  <c r="AF710" i="5"/>
  <c r="AJ709" i="5"/>
  <c r="AG709" i="5" s="1"/>
  <c r="AH709" i="5"/>
  <c r="AF709" i="5"/>
  <c r="AJ708" i="5"/>
  <c r="AG708" i="5" s="1"/>
  <c r="AI708" i="5" s="1"/>
  <c r="AH708" i="5"/>
  <c r="AF708" i="5"/>
  <c r="AJ707" i="5"/>
  <c r="AG707" i="5" s="1"/>
  <c r="AH707" i="5"/>
  <c r="AF707" i="5"/>
  <c r="AJ706" i="5"/>
  <c r="AG706" i="5" s="1"/>
  <c r="AH706" i="5"/>
  <c r="AF706" i="5"/>
  <c r="AJ705" i="5"/>
  <c r="AG705" i="5" s="1"/>
  <c r="AH705" i="5"/>
  <c r="AF705" i="5"/>
  <c r="AJ704" i="5"/>
  <c r="AH704" i="5"/>
  <c r="AG704" i="5"/>
  <c r="AI704" i="5" s="1"/>
  <c r="AF704" i="5"/>
  <c r="AJ703" i="5"/>
  <c r="AG703" i="5" s="1"/>
  <c r="AI703" i="5" s="1"/>
  <c r="AH703" i="5"/>
  <c r="AF703" i="5"/>
  <c r="AJ702" i="5"/>
  <c r="AG702" i="5" s="1"/>
  <c r="AH702" i="5"/>
  <c r="AF702" i="5"/>
  <c r="AJ701" i="5"/>
  <c r="AG701" i="5" s="1"/>
  <c r="AH701" i="5"/>
  <c r="AF701" i="5"/>
  <c r="AJ700" i="5"/>
  <c r="AH700" i="5"/>
  <c r="AG700" i="5"/>
  <c r="AF700" i="5"/>
  <c r="AJ699" i="5"/>
  <c r="AG699" i="5" s="1"/>
  <c r="AH699" i="5"/>
  <c r="AF699" i="5"/>
  <c r="AJ698" i="5"/>
  <c r="AG698" i="5" s="1"/>
  <c r="AH698" i="5"/>
  <c r="AF698" i="5"/>
  <c r="AJ697" i="5"/>
  <c r="AG697" i="5" s="1"/>
  <c r="AH697" i="5"/>
  <c r="AF697" i="5"/>
  <c r="AJ696" i="5"/>
  <c r="AG696" i="5" s="1"/>
  <c r="AH696" i="5"/>
  <c r="AF696" i="5"/>
  <c r="AJ695" i="5"/>
  <c r="AG695" i="5" s="1"/>
  <c r="AH695" i="5"/>
  <c r="AF695" i="5"/>
  <c r="AJ694" i="5"/>
  <c r="AG694" i="5" s="1"/>
  <c r="AH694" i="5"/>
  <c r="AF694" i="5"/>
  <c r="AJ693" i="5"/>
  <c r="AG693" i="5" s="1"/>
  <c r="AH693" i="5"/>
  <c r="AF693" i="5"/>
  <c r="AJ692" i="5"/>
  <c r="AG692" i="5" s="1"/>
  <c r="AH692" i="5"/>
  <c r="AF692" i="5"/>
  <c r="AJ691" i="5"/>
  <c r="AG691" i="5" s="1"/>
  <c r="AH691" i="5"/>
  <c r="AF691" i="5"/>
  <c r="AJ690" i="5"/>
  <c r="AG690" i="5" s="1"/>
  <c r="AI690" i="5" s="1"/>
  <c r="AH690" i="5"/>
  <c r="AF690" i="5"/>
  <c r="AJ689" i="5"/>
  <c r="AG689" i="5" s="1"/>
  <c r="AH689" i="5"/>
  <c r="AF689" i="5"/>
  <c r="AJ688" i="5"/>
  <c r="AG688" i="5" s="1"/>
  <c r="AI688" i="5" s="1"/>
  <c r="AH688" i="5"/>
  <c r="AF688" i="5"/>
  <c r="AJ687" i="5"/>
  <c r="AG687" i="5" s="1"/>
  <c r="AH687" i="5"/>
  <c r="AF687" i="5"/>
  <c r="AJ686" i="5"/>
  <c r="AG686" i="5" s="1"/>
  <c r="AH686" i="5"/>
  <c r="AF686" i="5"/>
  <c r="AJ685" i="5"/>
  <c r="AG685" i="5" s="1"/>
  <c r="AH685" i="5"/>
  <c r="AF685" i="5"/>
  <c r="AJ684" i="5"/>
  <c r="AG684" i="5" s="1"/>
  <c r="AH684" i="5"/>
  <c r="AF684" i="5"/>
  <c r="AJ683" i="5"/>
  <c r="AG683" i="5" s="1"/>
  <c r="AI683" i="5" s="1"/>
  <c r="AH683" i="5"/>
  <c r="AF683" i="5"/>
  <c r="AJ682" i="5"/>
  <c r="AG682" i="5" s="1"/>
  <c r="AH682" i="5"/>
  <c r="AF682" i="5"/>
  <c r="AJ681" i="5"/>
  <c r="AH681" i="5"/>
  <c r="AG681" i="5"/>
  <c r="AF681" i="5"/>
  <c r="AJ680" i="5"/>
  <c r="AG680" i="5" s="1"/>
  <c r="AH680" i="5"/>
  <c r="AF680" i="5"/>
  <c r="AJ679" i="5"/>
  <c r="AG679" i="5" s="1"/>
  <c r="AH679" i="5"/>
  <c r="AF679" i="5"/>
  <c r="AJ678" i="5"/>
  <c r="AG678" i="5" s="1"/>
  <c r="AI678" i="5" s="1"/>
  <c r="AH678" i="5"/>
  <c r="AF678" i="5"/>
  <c r="AJ677" i="5"/>
  <c r="AG677" i="5" s="1"/>
  <c r="AH677" i="5"/>
  <c r="AF677" i="5"/>
  <c r="AJ676" i="5"/>
  <c r="AG676" i="5" s="1"/>
  <c r="AH676" i="5"/>
  <c r="AF676" i="5"/>
  <c r="AJ675" i="5"/>
  <c r="AG675" i="5" s="1"/>
  <c r="AH675" i="5"/>
  <c r="AF675" i="5"/>
  <c r="AJ674" i="5"/>
  <c r="AG674" i="5" s="1"/>
  <c r="AH674" i="5"/>
  <c r="AF674" i="5"/>
  <c r="AJ673" i="5"/>
  <c r="AG673" i="5" s="1"/>
  <c r="AI673" i="5" s="1"/>
  <c r="AH673" i="5"/>
  <c r="AF673" i="5"/>
  <c r="AJ672" i="5"/>
  <c r="AG672" i="5" s="1"/>
  <c r="AH672" i="5"/>
  <c r="AF672" i="5"/>
  <c r="AJ671" i="5"/>
  <c r="AG671" i="5" s="1"/>
  <c r="AH671" i="5"/>
  <c r="AF671" i="5"/>
  <c r="AJ670" i="5"/>
  <c r="AG670" i="5" s="1"/>
  <c r="AH670" i="5"/>
  <c r="AF670" i="5"/>
  <c r="AJ669" i="5"/>
  <c r="AG669" i="5" s="1"/>
  <c r="AH669" i="5"/>
  <c r="AF669" i="5"/>
  <c r="AJ668" i="5"/>
  <c r="AG668" i="5" s="1"/>
  <c r="AI668" i="5" s="1"/>
  <c r="AH668" i="5"/>
  <c r="AF668" i="5"/>
  <c r="AJ667" i="5"/>
  <c r="AG667" i="5" s="1"/>
  <c r="AH667" i="5"/>
  <c r="AF667" i="5"/>
  <c r="AJ666" i="5"/>
  <c r="AG666" i="5" s="1"/>
  <c r="AH666" i="5"/>
  <c r="AF666" i="5"/>
  <c r="AJ665" i="5"/>
  <c r="AG665" i="5" s="1"/>
  <c r="AH665" i="5"/>
  <c r="AF665" i="5"/>
  <c r="AJ664" i="5"/>
  <c r="AH664" i="5"/>
  <c r="AG664" i="5"/>
  <c r="AI664" i="5" s="1"/>
  <c r="AF664" i="5"/>
  <c r="AJ663" i="5"/>
  <c r="AG663" i="5" s="1"/>
  <c r="AI663" i="5" s="1"/>
  <c r="AH663" i="5"/>
  <c r="AF663" i="5"/>
  <c r="AJ662" i="5"/>
  <c r="AG662" i="5" s="1"/>
  <c r="AH662" i="5"/>
  <c r="AF662" i="5"/>
  <c r="AJ661" i="5"/>
  <c r="AG661" i="5" s="1"/>
  <c r="AH661" i="5"/>
  <c r="AF661" i="5"/>
  <c r="AJ660" i="5"/>
  <c r="AG660" i="5" s="1"/>
  <c r="AH660" i="5"/>
  <c r="AF660" i="5"/>
  <c r="AJ659" i="5"/>
  <c r="AG659" i="5" s="1"/>
  <c r="AH659" i="5"/>
  <c r="AF659" i="5"/>
  <c r="AJ658" i="5"/>
  <c r="AG658" i="5" s="1"/>
  <c r="AH658" i="5"/>
  <c r="AF658" i="5"/>
  <c r="AJ657" i="5"/>
  <c r="AG657" i="5" s="1"/>
  <c r="AH657" i="5"/>
  <c r="AF657" i="5"/>
  <c r="AJ656" i="5"/>
  <c r="AG656" i="5" s="1"/>
  <c r="AH656" i="5"/>
  <c r="AF656" i="5"/>
  <c r="AJ655" i="5"/>
  <c r="AG655" i="5" s="1"/>
  <c r="AH655" i="5"/>
  <c r="AF655" i="5"/>
  <c r="AJ654" i="5"/>
  <c r="AG654" i="5" s="1"/>
  <c r="AH654" i="5"/>
  <c r="AF654" i="5"/>
  <c r="AJ653" i="5"/>
  <c r="AG653" i="5" s="1"/>
  <c r="AH653" i="5"/>
  <c r="AF653" i="5"/>
  <c r="AJ652" i="5"/>
  <c r="AG652" i="5" s="1"/>
  <c r="AI652" i="5" s="1"/>
  <c r="AH652" i="5"/>
  <c r="AF652" i="5"/>
  <c r="AJ651" i="5"/>
  <c r="AG651" i="5" s="1"/>
  <c r="AH651" i="5"/>
  <c r="AF651" i="5"/>
  <c r="AJ650" i="5"/>
  <c r="AG650" i="5" s="1"/>
  <c r="AH650" i="5"/>
  <c r="AF650" i="5"/>
  <c r="AJ649" i="5"/>
  <c r="AH649" i="5"/>
  <c r="AG649" i="5"/>
  <c r="AF649" i="5"/>
  <c r="AJ648" i="5"/>
  <c r="AG648" i="5" s="1"/>
  <c r="AH648" i="5"/>
  <c r="AF648" i="5"/>
  <c r="AJ647" i="5"/>
  <c r="AG647" i="5" s="1"/>
  <c r="AH647" i="5"/>
  <c r="AF647" i="5"/>
  <c r="AJ646" i="5"/>
  <c r="AG646" i="5" s="1"/>
  <c r="AH646" i="5"/>
  <c r="AF646" i="5"/>
  <c r="AJ645" i="5"/>
  <c r="AG645" i="5" s="1"/>
  <c r="AH645" i="5"/>
  <c r="AF645" i="5"/>
  <c r="AJ644" i="5"/>
  <c r="AG644" i="5" s="1"/>
  <c r="AH644" i="5"/>
  <c r="AF644" i="5"/>
  <c r="AJ643" i="5"/>
  <c r="AG643" i="5" s="1"/>
  <c r="AH643" i="5"/>
  <c r="AF643" i="5"/>
  <c r="AJ642" i="5"/>
  <c r="AG642" i="5" s="1"/>
  <c r="AH642" i="5"/>
  <c r="AF642" i="5"/>
  <c r="AJ641" i="5"/>
  <c r="AG641" i="5" s="1"/>
  <c r="AH641" i="5"/>
  <c r="AF641" i="5"/>
  <c r="AJ640" i="5"/>
  <c r="AH640" i="5"/>
  <c r="AG640" i="5"/>
  <c r="AF640" i="5"/>
  <c r="AJ639" i="5"/>
  <c r="AG639" i="5" s="1"/>
  <c r="AH639" i="5"/>
  <c r="AF639" i="5"/>
  <c r="AI639" i="5" s="1"/>
  <c r="AJ638" i="5"/>
  <c r="AH638" i="5"/>
  <c r="AG638" i="5"/>
  <c r="AF638" i="5"/>
  <c r="AJ637" i="5"/>
  <c r="AG637" i="5" s="1"/>
  <c r="AH637" i="5"/>
  <c r="AF637" i="5"/>
  <c r="AJ636" i="5"/>
  <c r="AG636" i="5" s="1"/>
  <c r="AH636" i="5"/>
  <c r="AF636" i="5"/>
  <c r="AJ635" i="5"/>
  <c r="AG635" i="5" s="1"/>
  <c r="AH635" i="5"/>
  <c r="AF635" i="5"/>
  <c r="AJ634" i="5"/>
  <c r="AG634" i="5" s="1"/>
  <c r="AH634" i="5"/>
  <c r="AF634" i="5"/>
  <c r="AJ633" i="5"/>
  <c r="AG633" i="5" s="1"/>
  <c r="AH633" i="5"/>
  <c r="AF633" i="5"/>
  <c r="AJ632" i="5"/>
  <c r="AG632" i="5" s="1"/>
  <c r="AI632" i="5" s="1"/>
  <c r="AH632" i="5"/>
  <c r="AF632" i="5"/>
  <c r="AJ631" i="5"/>
  <c r="AG631" i="5" s="1"/>
  <c r="AH631" i="5"/>
  <c r="AF631" i="5"/>
  <c r="AJ630" i="5"/>
  <c r="AG630" i="5" s="1"/>
  <c r="AH630" i="5"/>
  <c r="AF630" i="5"/>
  <c r="AJ629" i="5"/>
  <c r="AG629" i="5" s="1"/>
  <c r="AH629" i="5"/>
  <c r="AF629" i="5"/>
  <c r="AJ628" i="5"/>
  <c r="AG628" i="5" s="1"/>
  <c r="AH628" i="5"/>
  <c r="AF628" i="5"/>
  <c r="AJ627" i="5"/>
  <c r="AG627" i="5" s="1"/>
  <c r="AH627" i="5"/>
  <c r="AF627" i="5"/>
  <c r="AJ626" i="5"/>
  <c r="AG626" i="5" s="1"/>
  <c r="AH626" i="5"/>
  <c r="AF626" i="5"/>
  <c r="AJ625" i="5"/>
  <c r="AG625" i="5" s="1"/>
  <c r="AH625" i="5"/>
  <c r="AF625" i="5"/>
  <c r="AJ624" i="5"/>
  <c r="AG624" i="5" s="1"/>
  <c r="AI624" i="5" s="1"/>
  <c r="AH624" i="5"/>
  <c r="AF624" i="5"/>
  <c r="AJ623" i="5"/>
  <c r="AG623" i="5" s="1"/>
  <c r="AH623" i="5"/>
  <c r="AF623" i="5"/>
  <c r="AJ622" i="5"/>
  <c r="AG622" i="5" s="1"/>
  <c r="AH622" i="5"/>
  <c r="AF622" i="5"/>
  <c r="AJ621" i="5"/>
  <c r="AG621" i="5" s="1"/>
  <c r="AH621" i="5"/>
  <c r="AF621" i="5"/>
  <c r="AJ620" i="5"/>
  <c r="AG620" i="5" s="1"/>
  <c r="AH620" i="5"/>
  <c r="AF620" i="5"/>
  <c r="AJ619" i="5"/>
  <c r="AG619" i="5" s="1"/>
  <c r="AH619" i="5"/>
  <c r="AF619" i="5"/>
  <c r="AJ618" i="5"/>
  <c r="AG618" i="5" s="1"/>
  <c r="AH618" i="5"/>
  <c r="AF618" i="5"/>
  <c r="AJ617" i="5"/>
  <c r="AG617" i="5" s="1"/>
  <c r="AH617" i="5"/>
  <c r="AF617" i="5"/>
  <c r="AJ616" i="5"/>
  <c r="AG616" i="5" s="1"/>
  <c r="AI616" i="5" s="1"/>
  <c r="AH616" i="5"/>
  <c r="AF616" i="5"/>
  <c r="AJ615" i="5"/>
  <c r="AG615" i="5" s="1"/>
  <c r="AI615" i="5" s="1"/>
  <c r="AH615" i="5"/>
  <c r="AF615" i="5"/>
  <c r="AJ614" i="5"/>
  <c r="AG614" i="5" s="1"/>
  <c r="AH614" i="5"/>
  <c r="AF614" i="5"/>
  <c r="AJ613" i="5"/>
  <c r="AH613" i="5"/>
  <c r="AG613" i="5"/>
  <c r="AF613" i="5"/>
  <c r="AJ612" i="5"/>
  <c r="AG612" i="5" s="1"/>
  <c r="AH612" i="5"/>
  <c r="AF612" i="5"/>
  <c r="AJ611" i="5"/>
  <c r="AG611" i="5" s="1"/>
  <c r="AH611" i="5"/>
  <c r="AF611" i="5"/>
  <c r="AJ610" i="5"/>
  <c r="AG610" i="5" s="1"/>
  <c r="AH610" i="5"/>
  <c r="AF610" i="5"/>
  <c r="AJ609" i="5"/>
  <c r="AG609" i="5" s="1"/>
  <c r="AH609" i="5"/>
  <c r="AF609" i="5"/>
  <c r="AJ608" i="5"/>
  <c r="AG608" i="5" s="1"/>
  <c r="AH608" i="5"/>
  <c r="AF608" i="5"/>
  <c r="AJ607" i="5"/>
  <c r="AG607" i="5" s="1"/>
  <c r="AH607" i="5"/>
  <c r="AF607" i="5"/>
  <c r="AJ606" i="5"/>
  <c r="AG606" i="5" s="1"/>
  <c r="AI606" i="5" s="1"/>
  <c r="AH606" i="5"/>
  <c r="AF606" i="5"/>
  <c r="AJ605" i="5"/>
  <c r="AG605" i="5" s="1"/>
  <c r="AH605" i="5"/>
  <c r="AF605" i="5"/>
  <c r="AJ604" i="5"/>
  <c r="AH604" i="5"/>
  <c r="AG604" i="5"/>
  <c r="AF604" i="5"/>
  <c r="AJ603" i="5"/>
  <c r="AG603" i="5" s="1"/>
  <c r="AH603" i="5"/>
  <c r="AF603" i="5"/>
  <c r="AJ602" i="5"/>
  <c r="AG602" i="5" s="1"/>
  <c r="AH602" i="5"/>
  <c r="AF602" i="5"/>
  <c r="AJ601" i="5"/>
  <c r="AG601" i="5" s="1"/>
  <c r="AI601" i="5" s="1"/>
  <c r="AH601" i="5"/>
  <c r="AF601" i="5"/>
  <c r="AJ600" i="5"/>
  <c r="AG600" i="5" s="1"/>
  <c r="AH600" i="5"/>
  <c r="AF600" i="5"/>
  <c r="AJ599" i="5"/>
  <c r="AG599" i="5" s="1"/>
  <c r="AH599" i="5"/>
  <c r="AF599" i="5"/>
  <c r="AJ598" i="5"/>
  <c r="AG598" i="5" s="1"/>
  <c r="AH598" i="5"/>
  <c r="AF598" i="5"/>
  <c r="AJ597" i="5"/>
  <c r="AG597" i="5" s="1"/>
  <c r="AI597" i="5" s="1"/>
  <c r="AH597" i="5"/>
  <c r="AF597" i="5"/>
  <c r="AJ596" i="5"/>
  <c r="AG596" i="5" s="1"/>
  <c r="AH596" i="5"/>
  <c r="AF596" i="5"/>
  <c r="AJ595" i="5"/>
  <c r="AG595" i="5" s="1"/>
  <c r="AH595" i="5"/>
  <c r="AF595" i="5"/>
  <c r="AJ594" i="5"/>
  <c r="AG594" i="5" s="1"/>
  <c r="AH594" i="5"/>
  <c r="AF594" i="5"/>
  <c r="AJ593" i="5"/>
  <c r="AG593" i="5" s="1"/>
  <c r="AH593" i="5"/>
  <c r="AF593" i="5"/>
  <c r="AJ592" i="5"/>
  <c r="AG592" i="5" s="1"/>
  <c r="AH592" i="5"/>
  <c r="AF592" i="5"/>
  <c r="AJ591" i="5"/>
  <c r="AG591" i="5" s="1"/>
  <c r="AH591" i="5"/>
  <c r="AF591" i="5"/>
  <c r="AJ590" i="5"/>
  <c r="AG590" i="5" s="1"/>
  <c r="AH590" i="5"/>
  <c r="AF590" i="5"/>
  <c r="AJ589" i="5"/>
  <c r="AG589" i="5" s="1"/>
  <c r="AH589" i="5"/>
  <c r="AF589" i="5"/>
  <c r="AJ588" i="5"/>
  <c r="AG588" i="5" s="1"/>
  <c r="AH588" i="5"/>
  <c r="AF588" i="5"/>
  <c r="AJ587" i="5"/>
  <c r="AH587" i="5"/>
  <c r="AG587" i="5"/>
  <c r="AI587" i="5" s="1"/>
  <c r="AF587" i="5"/>
  <c r="AJ586" i="5"/>
  <c r="AG586" i="5" s="1"/>
  <c r="AH586" i="5"/>
  <c r="AF586" i="5"/>
  <c r="AJ585" i="5"/>
  <c r="AG585" i="5" s="1"/>
  <c r="AH585" i="5"/>
  <c r="AF585" i="5"/>
  <c r="AJ584" i="5"/>
  <c r="AG584" i="5" s="1"/>
  <c r="AH584" i="5"/>
  <c r="AF584" i="5"/>
  <c r="AJ583" i="5"/>
  <c r="AG583" i="5" s="1"/>
  <c r="AH583" i="5"/>
  <c r="AF583" i="5"/>
  <c r="AJ582" i="5"/>
  <c r="AG582" i="5" s="1"/>
  <c r="AH582" i="5"/>
  <c r="AF582" i="5"/>
  <c r="AJ581" i="5"/>
  <c r="AG581" i="5" s="1"/>
  <c r="AH581" i="5"/>
  <c r="AF581" i="5"/>
  <c r="AJ580" i="5"/>
  <c r="AG580" i="5" s="1"/>
  <c r="AH580" i="5"/>
  <c r="AF580" i="5"/>
  <c r="AJ579" i="5"/>
  <c r="AG579" i="5" s="1"/>
  <c r="AI579" i="5" s="1"/>
  <c r="AH579" i="5"/>
  <c r="AF579" i="5"/>
  <c r="AJ578" i="5"/>
  <c r="AG578" i="5" s="1"/>
  <c r="AI578" i="5" s="1"/>
  <c r="AH578" i="5"/>
  <c r="AF578" i="5"/>
  <c r="AJ577" i="5"/>
  <c r="AH577" i="5"/>
  <c r="AG577" i="5"/>
  <c r="AF577" i="5"/>
  <c r="AJ576" i="5"/>
  <c r="AG576" i="5" s="1"/>
  <c r="AH576" i="5"/>
  <c r="AF576" i="5"/>
  <c r="AJ575" i="5"/>
  <c r="AG575" i="5" s="1"/>
  <c r="AH575" i="5"/>
  <c r="AF575" i="5"/>
  <c r="AJ574" i="5"/>
  <c r="AG574" i="5" s="1"/>
  <c r="AH574" i="5"/>
  <c r="AF574" i="5"/>
  <c r="AJ573" i="5"/>
  <c r="AG573" i="5" s="1"/>
  <c r="AH573" i="5"/>
  <c r="AF573" i="5"/>
  <c r="AJ572" i="5"/>
  <c r="AG572" i="5" s="1"/>
  <c r="AH572" i="5"/>
  <c r="AF572" i="5"/>
  <c r="AJ571" i="5"/>
  <c r="AG571" i="5" s="1"/>
  <c r="AH571" i="5"/>
  <c r="AF571" i="5"/>
  <c r="AJ570" i="5"/>
  <c r="AG570" i="5" s="1"/>
  <c r="AI570" i="5" s="1"/>
  <c r="AH570" i="5"/>
  <c r="AF570" i="5"/>
  <c r="AJ569" i="5"/>
  <c r="AG569" i="5" s="1"/>
  <c r="AH569" i="5"/>
  <c r="AF569" i="5"/>
  <c r="AJ568" i="5"/>
  <c r="AG568" i="5" s="1"/>
  <c r="AH568" i="5"/>
  <c r="AF568" i="5"/>
  <c r="AJ567" i="5"/>
  <c r="AH567" i="5"/>
  <c r="AG567" i="5"/>
  <c r="AF567" i="5"/>
  <c r="AJ566" i="5"/>
  <c r="AG566" i="5" s="1"/>
  <c r="AH566" i="5"/>
  <c r="AF566" i="5"/>
  <c r="AJ565" i="5"/>
  <c r="AG565" i="5" s="1"/>
  <c r="AI565" i="5" s="1"/>
  <c r="AH565" i="5"/>
  <c r="AF565" i="5"/>
  <c r="AJ564" i="5"/>
  <c r="AG564" i="5" s="1"/>
  <c r="AH564" i="5"/>
  <c r="AF564" i="5"/>
  <c r="AJ563" i="5"/>
  <c r="AG563" i="5" s="1"/>
  <c r="AH563" i="5"/>
  <c r="AF563" i="5"/>
  <c r="AJ562" i="5"/>
  <c r="AG562" i="5" s="1"/>
  <c r="AH562" i="5"/>
  <c r="AF562" i="5"/>
  <c r="AJ561" i="5"/>
  <c r="AG561" i="5" s="1"/>
  <c r="AH561" i="5"/>
  <c r="AF561" i="5"/>
  <c r="AJ560" i="5"/>
  <c r="AG560" i="5" s="1"/>
  <c r="AH560" i="5"/>
  <c r="AF560" i="5"/>
  <c r="AJ559" i="5"/>
  <c r="AG559" i="5" s="1"/>
  <c r="AH559" i="5"/>
  <c r="AF559" i="5"/>
  <c r="AJ558" i="5"/>
  <c r="AG558" i="5" s="1"/>
  <c r="AH558" i="5"/>
  <c r="AF558" i="5"/>
  <c r="AJ557" i="5"/>
  <c r="AG557" i="5" s="1"/>
  <c r="AH557" i="5"/>
  <c r="AF557" i="5"/>
  <c r="AJ556" i="5"/>
  <c r="AG556" i="5" s="1"/>
  <c r="AH556" i="5"/>
  <c r="AF556" i="5"/>
  <c r="AJ555" i="5"/>
  <c r="AG555" i="5" s="1"/>
  <c r="AI555" i="5" s="1"/>
  <c r="AH555" i="5"/>
  <c r="AF555" i="5"/>
  <c r="AJ554" i="5"/>
  <c r="AG554" i="5" s="1"/>
  <c r="AH554" i="5"/>
  <c r="AF554" i="5"/>
  <c r="AJ553" i="5"/>
  <c r="AG553" i="5" s="1"/>
  <c r="AH553" i="5"/>
  <c r="AF553" i="5"/>
  <c r="AJ552" i="5"/>
  <c r="AG552" i="5" s="1"/>
  <c r="AH552" i="5"/>
  <c r="AF552" i="5"/>
  <c r="AJ551" i="5"/>
  <c r="AG551" i="5" s="1"/>
  <c r="AI551" i="5" s="1"/>
  <c r="AH551" i="5"/>
  <c r="AF551" i="5"/>
  <c r="AJ550" i="5"/>
  <c r="AG550" i="5" s="1"/>
  <c r="AH550" i="5"/>
  <c r="AF550" i="5"/>
  <c r="AJ549" i="5"/>
  <c r="AG549" i="5" s="1"/>
  <c r="AH549" i="5"/>
  <c r="AF549" i="5"/>
  <c r="AJ548" i="5"/>
  <c r="AH548" i="5"/>
  <c r="AG548" i="5"/>
  <c r="AF548" i="5"/>
  <c r="AJ547" i="5"/>
  <c r="AG547" i="5" s="1"/>
  <c r="AI547" i="5" s="1"/>
  <c r="AH547" i="5"/>
  <c r="AF547" i="5"/>
  <c r="AJ546" i="5"/>
  <c r="AG546" i="5" s="1"/>
  <c r="AH546" i="5"/>
  <c r="AF546" i="5"/>
  <c r="AJ545" i="5"/>
  <c r="AG545" i="5" s="1"/>
  <c r="AH545" i="5"/>
  <c r="AF545" i="5"/>
  <c r="AJ544" i="5"/>
  <c r="AG544" i="5" s="1"/>
  <c r="AH544" i="5"/>
  <c r="AF544" i="5"/>
  <c r="AJ543" i="5"/>
  <c r="AH543" i="5"/>
  <c r="AG543" i="5"/>
  <c r="AF543" i="5"/>
  <c r="AJ542" i="5"/>
  <c r="AG542" i="5" s="1"/>
  <c r="AH542" i="5"/>
  <c r="AF542" i="5"/>
  <c r="AJ541" i="5"/>
  <c r="AG541" i="5" s="1"/>
  <c r="AH541" i="5"/>
  <c r="AF541" i="5"/>
  <c r="AJ540" i="5"/>
  <c r="AG540" i="5" s="1"/>
  <c r="AH540" i="5"/>
  <c r="AF540" i="5"/>
  <c r="AJ539" i="5"/>
  <c r="AG539" i="5" s="1"/>
  <c r="AH539" i="5"/>
  <c r="AF539" i="5"/>
  <c r="AJ538" i="5"/>
  <c r="AG538" i="5" s="1"/>
  <c r="AI538" i="5" s="1"/>
  <c r="AH538" i="5"/>
  <c r="AF538" i="5"/>
  <c r="AJ537" i="5"/>
  <c r="AG537" i="5" s="1"/>
  <c r="AH537" i="5"/>
  <c r="AF537" i="5"/>
  <c r="AJ536" i="5"/>
  <c r="AG536" i="5" s="1"/>
  <c r="AH536" i="5"/>
  <c r="AF536" i="5"/>
  <c r="AJ535" i="5"/>
  <c r="AG535" i="5" s="1"/>
  <c r="AH535" i="5"/>
  <c r="AF535" i="5"/>
  <c r="AJ534" i="5"/>
  <c r="AG534" i="5" s="1"/>
  <c r="AH534" i="5"/>
  <c r="AF534" i="5"/>
  <c r="AJ533" i="5"/>
  <c r="AH533" i="5"/>
  <c r="AG533" i="5"/>
  <c r="AF533" i="5"/>
  <c r="AI533" i="5" s="1"/>
  <c r="AJ532" i="5"/>
  <c r="AG532" i="5" s="1"/>
  <c r="AH532" i="5"/>
  <c r="AF532" i="5"/>
  <c r="AJ531" i="5"/>
  <c r="AG531" i="5" s="1"/>
  <c r="AH531" i="5"/>
  <c r="AF531" i="5"/>
  <c r="AJ530" i="5"/>
  <c r="AG530" i="5" s="1"/>
  <c r="AI530" i="5" s="1"/>
  <c r="AH530" i="5"/>
  <c r="AF530" i="5"/>
  <c r="AJ529" i="5"/>
  <c r="AG529" i="5" s="1"/>
  <c r="AH529" i="5"/>
  <c r="AF529" i="5"/>
  <c r="AJ528" i="5"/>
  <c r="AG528" i="5" s="1"/>
  <c r="AI528" i="5" s="1"/>
  <c r="AH528" i="5"/>
  <c r="AF528" i="5"/>
  <c r="AJ527" i="5"/>
  <c r="AG527" i="5" s="1"/>
  <c r="AH527" i="5"/>
  <c r="AF527" i="5"/>
  <c r="AJ526" i="5"/>
  <c r="AG526" i="5" s="1"/>
  <c r="AH526" i="5"/>
  <c r="AF526" i="5"/>
  <c r="AJ525" i="5"/>
  <c r="AG525" i="5" s="1"/>
  <c r="AH525" i="5"/>
  <c r="AF525" i="5"/>
  <c r="AJ524" i="5"/>
  <c r="AG524" i="5" s="1"/>
  <c r="AH524" i="5"/>
  <c r="AF524" i="5"/>
  <c r="AJ523" i="5"/>
  <c r="AG523" i="5" s="1"/>
  <c r="AH523" i="5"/>
  <c r="AF523" i="5"/>
  <c r="AJ522" i="5"/>
  <c r="AG522" i="5" s="1"/>
  <c r="AH522" i="5"/>
  <c r="AF522" i="5"/>
  <c r="AJ521" i="5"/>
  <c r="AH521" i="5"/>
  <c r="AG521" i="5"/>
  <c r="AF521" i="5"/>
  <c r="AJ520" i="5"/>
  <c r="AG520" i="5" s="1"/>
  <c r="AH520" i="5"/>
  <c r="AF520" i="5"/>
  <c r="AI520" i="5" s="1"/>
  <c r="AJ519" i="5"/>
  <c r="AH519" i="5"/>
  <c r="AG519" i="5"/>
  <c r="AF519" i="5"/>
  <c r="AJ518" i="5"/>
  <c r="AG518" i="5" s="1"/>
  <c r="AI518" i="5" s="1"/>
  <c r="AH518" i="5"/>
  <c r="AF518" i="5"/>
  <c r="AJ517" i="5"/>
  <c r="AG517" i="5" s="1"/>
  <c r="AI517" i="5" s="1"/>
  <c r="AH517" i="5"/>
  <c r="AF517" i="5"/>
  <c r="AJ516" i="5"/>
  <c r="AG516" i="5" s="1"/>
  <c r="AH516" i="5"/>
  <c r="AF516" i="5"/>
  <c r="AJ515" i="5"/>
  <c r="AG515" i="5" s="1"/>
  <c r="AH515" i="5"/>
  <c r="AF515" i="5"/>
  <c r="AJ514" i="5"/>
  <c r="AG514" i="5" s="1"/>
  <c r="AH514" i="5"/>
  <c r="AF514" i="5"/>
  <c r="AJ513" i="5"/>
  <c r="AG513" i="5" s="1"/>
  <c r="AH513" i="5"/>
  <c r="AF513" i="5"/>
  <c r="AJ512" i="5"/>
  <c r="AG512" i="5" s="1"/>
  <c r="AH512" i="5"/>
  <c r="AF512" i="5"/>
  <c r="AJ511" i="5"/>
  <c r="AG511" i="5" s="1"/>
  <c r="AH511" i="5"/>
  <c r="AF511" i="5"/>
  <c r="AJ510" i="5"/>
  <c r="AG510" i="5" s="1"/>
  <c r="AH510" i="5"/>
  <c r="AF510" i="5"/>
  <c r="AJ509" i="5"/>
  <c r="AG509" i="5" s="1"/>
  <c r="AI509" i="5" s="1"/>
  <c r="AH509" i="5"/>
  <c r="AF509" i="5"/>
  <c r="AJ508" i="5"/>
  <c r="AG508" i="5" s="1"/>
  <c r="AH508" i="5"/>
  <c r="AF508" i="5"/>
  <c r="AJ507" i="5"/>
  <c r="AG507" i="5" s="1"/>
  <c r="AH507" i="5"/>
  <c r="AF507" i="5"/>
  <c r="AJ506" i="5"/>
  <c r="AG506" i="5" s="1"/>
  <c r="AH506" i="5"/>
  <c r="AF506" i="5"/>
  <c r="AJ505" i="5"/>
  <c r="AG505" i="5" s="1"/>
  <c r="AH505" i="5"/>
  <c r="AF505" i="5"/>
  <c r="AJ504" i="5"/>
  <c r="AG504" i="5" s="1"/>
  <c r="AH504" i="5"/>
  <c r="AF504" i="5"/>
  <c r="AJ503" i="5"/>
  <c r="AG503" i="5" s="1"/>
  <c r="AH503" i="5"/>
  <c r="AF503" i="5"/>
  <c r="AJ502" i="5"/>
  <c r="AG502" i="5" s="1"/>
  <c r="AI502" i="5" s="1"/>
  <c r="AH502" i="5"/>
  <c r="AF502" i="5"/>
  <c r="AJ501" i="5"/>
  <c r="AG501" i="5" s="1"/>
  <c r="AI501" i="5" s="1"/>
  <c r="AH501" i="5"/>
  <c r="AF501" i="5"/>
  <c r="AJ500" i="5"/>
  <c r="AG500" i="5" s="1"/>
  <c r="AH500" i="5"/>
  <c r="AF500" i="5"/>
  <c r="AJ499" i="5"/>
  <c r="AG499" i="5" s="1"/>
  <c r="AH499" i="5"/>
  <c r="AF499" i="5"/>
  <c r="AJ498" i="5"/>
  <c r="AG498" i="5" s="1"/>
  <c r="AH498" i="5"/>
  <c r="AF498" i="5"/>
  <c r="AJ497" i="5"/>
  <c r="AG497" i="5" s="1"/>
  <c r="AH497" i="5"/>
  <c r="AF497" i="5"/>
  <c r="AJ496" i="5"/>
  <c r="AG496" i="5" s="1"/>
  <c r="AH496" i="5"/>
  <c r="AF496" i="5"/>
  <c r="AJ495" i="5"/>
  <c r="AG495" i="5" s="1"/>
  <c r="AH495" i="5"/>
  <c r="AF495" i="5"/>
  <c r="AJ494" i="5"/>
  <c r="AG494" i="5" s="1"/>
  <c r="AH494" i="5"/>
  <c r="AF494" i="5"/>
  <c r="AJ493" i="5"/>
  <c r="AG493" i="5" s="1"/>
  <c r="AH493" i="5"/>
  <c r="AF493" i="5"/>
  <c r="AJ492" i="5"/>
  <c r="AH492" i="5"/>
  <c r="AG492" i="5"/>
  <c r="AF492" i="5"/>
  <c r="AJ491" i="5"/>
  <c r="AG491" i="5" s="1"/>
  <c r="AH491" i="5"/>
  <c r="AF491" i="5"/>
  <c r="AJ490" i="5"/>
  <c r="AG490" i="5" s="1"/>
  <c r="AH490" i="5"/>
  <c r="AF490" i="5"/>
  <c r="AJ489" i="5"/>
  <c r="AG489" i="5" s="1"/>
  <c r="AH489" i="5"/>
  <c r="AF489" i="5"/>
  <c r="AJ488" i="5"/>
  <c r="AG488" i="5" s="1"/>
  <c r="AH488" i="5"/>
  <c r="AF488" i="5"/>
  <c r="AJ487" i="5"/>
  <c r="AG487" i="5" s="1"/>
  <c r="AH487" i="5"/>
  <c r="AF487" i="5"/>
  <c r="AJ486" i="5"/>
  <c r="AG486" i="5" s="1"/>
  <c r="AH486" i="5"/>
  <c r="AF486" i="5"/>
  <c r="AJ485" i="5"/>
  <c r="AG485" i="5" s="1"/>
  <c r="AI485" i="5" s="1"/>
  <c r="AH485" i="5"/>
  <c r="AF485" i="5"/>
  <c r="AJ484" i="5"/>
  <c r="AG484" i="5" s="1"/>
  <c r="AH484" i="5"/>
  <c r="AF484" i="5"/>
  <c r="AJ483" i="5"/>
  <c r="AG483" i="5" s="1"/>
  <c r="AH483" i="5"/>
  <c r="AF483" i="5"/>
  <c r="AJ482" i="5"/>
  <c r="AG482" i="5" s="1"/>
  <c r="AH482" i="5"/>
  <c r="AF482" i="5"/>
  <c r="AJ481" i="5"/>
  <c r="AG481" i="5" s="1"/>
  <c r="AH481" i="5"/>
  <c r="AF481" i="5"/>
  <c r="AJ480" i="5"/>
  <c r="AG480" i="5" s="1"/>
  <c r="AI480" i="5"/>
  <c r="AH480" i="5"/>
  <c r="AF480" i="5"/>
  <c r="AJ479" i="5"/>
  <c r="AG479" i="5" s="1"/>
  <c r="AH479" i="5"/>
  <c r="AF479" i="5"/>
  <c r="AJ478" i="5"/>
  <c r="AG478" i="5" s="1"/>
  <c r="AH478" i="5"/>
  <c r="AF478" i="5"/>
  <c r="AJ477" i="5"/>
  <c r="AH477" i="5"/>
  <c r="AG477" i="5"/>
  <c r="AF477" i="5"/>
  <c r="AJ476" i="5"/>
  <c r="AG476" i="5" s="1"/>
  <c r="AH476" i="5"/>
  <c r="AF476" i="5"/>
  <c r="AJ475" i="5"/>
  <c r="AG475" i="5" s="1"/>
  <c r="AH475" i="5"/>
  <c r="AF475" i="5"/>
  <c r="AJ474" i="5"/>
  <c r="AG474" i="5" s="1"/>
  <c r="AH474" i="5"/>
  <c r="AF474" i="5"/>
  <c r="AJ473" i="5"/>
  <c r="AG473" i="5" s="1"/>
  <c r="AI473" i="5" s="1"/>
  <c r="AH473" i="5"/>
  <c r="AF473" i="5"/>
  <c r="AJ472" i="5"/>
  <c r="AG472" i="5" s="1"/>
  <c r="AH472" i="5"/>
  <c r="AF472" i="5"/>
  <c r="AJ471" i="5"/>
  <c r="AH471" i="5"/>
  <c r="AG471" i="5"/>
  <c r="AF471" i="5"/>
  <c r="AJ470" i="5"/>
  <c r="AG470" i="5" s="1"/>
  <c r="AI470" i="5" s="1"/>
  <c r="AH470" i="5"/>
  <c r="AF470" i="5"/>
  <c r="AJ469" i="5"/>
  <c r="AG469" i="5" s="1"/>
  <c r="AH469" i="5"/>
  <c r="AF469" i="5"/>
  <c r="AJ468" i="5"/>
  <c r="AG468" i="5" s="1"/>
  <c r="AH468" i="5"/>
  <c r="AF468" i="5"/>
  <c r="AJ467" i="5"/>
  <c r="AG467" i="5" s="1"/>
  <c r="AH467" i="5"/>
  <c r="AF467" i="5"/>
  <c r="AJ466" i="5"/>
  <c r="AH466" i="5"/>
  <c r="AG466" i="5"/>
  <c r="AI466" i="5" s="1"/>
  <c r="AF466" i="5"/>
  <c r="AJ465" i="5"/>
  <c r="AG465" i="5" s="1"/>
  <c r="AH465" i="5"/>
  <c r="AF465" i="5"/>
  <c r="AJ464" i="5"/>
  <c r="AG464" i="5" s="1"/>
  <c r="AH464" i="5"/>
  <c r="AF464" i="5"/>
  <c r="AJ463" i="5"/>
  <c r="AG463" i="5" s="1"/>
  <c r="AH463" i="5"/>
  <c r="AF463" i="5"/>
  <c r="AJ462" i="5"/>
  <c r="AG462" i="5" s="1"/>
  <c r="AH462" i="5"/>
  <c r="AF462" i="5"/>
  <c r="AJ461" i="5"/>
  <c r="AG461" i="5" s="1"/>
  <c r="AI461" i="5" s="1"/>
  <c r="AH461" i="5"/>
  <c r="AF461" i="5"/>
  <c r="AJ460" i="5"/>
  <c r="AG460" i="5" s="1"/>
  <c r="AH460" i="5"/>
  <c r="AF460" i="5"/>
  <c r="AJ459" i="5"/>
  <c r="AG459" i="5" s="1"/>
  <c r="AH459" i="5"/>
  <c r="AF459" i="5"/>
  <c r="AJ458" i="5"/>
  <c r="AG458" i="5" s="1"/>
  <c r="AI458" i="5" s="1"/>
  <c r="AH458" i="5"/>
  <c r="AF458" i="5"/>
  <c r="AJ457" i="5"/>
  <c r="AG457" i="5" s="1"/>
  <c r="AH457" i="5"/>
  <c r="AF457" i="5"/>
  <c r="AJ456" i="5"/>
  <c r="AG456" i="5" s="1"/>
  <c r="AH456" i="5"/>
  <c r="AF456" i="5"/>
  <c r="AJ455" i="5"/>
  <c r="AG455" i="5" s="1"/>
  <c r="AH455" i="5"/>
  <c r="AF455" i="5"/>
  <c r="AJ454" i="5"/>
  <c r="AG454" i="5" s="1"/>
  <c r="AH454" i="5"/>
  <c r="AF454" i="5"/>
  <c r="AJ453" i="5"/>
  <c r="AG453" i="5" s="1"/>
  <c r="AI453" i="5" s="1"/>
  <c r="AH453" i="5"/>
  <c r="AF453" i="5"/>
  <c r="AJ452" i="5"/>
  <c r="AG452" i="5" s="1"/>
  <c r="AH452" i="5"/>
  <c r="AF452" i="5"/>
  <c r="AJ451" i="5"/>
  <c r="AG451" i="5" s="1"/>
  <c r="AH451" i="5"/>
  <c r="AF451" i="5"/>
  <c r="AJ450" i="5"/>
  <c r="AH450" i="5"/>
  <c r="AG450" i="5"/>
  <c r="AF450" i="5"/>
  <c r="AJ449" i="5"/>
  <c r="AG449" i="5" s="1"/>
  <c r="AH449" i="5"/>
  <c r="AF449" i="5"/>
  <c r="AJ448" i="5"/>
  <c r="AG448" i="5" s="1"/>
  <c r="AH448" i="5"/>
  <c r="AF448" i="5"/>
  <c r="AJ447" i="5"/>
  <c r="AH447" i="5"/>
  <c r="AG447" i="5"/>
  <c r="AF447" i="5"/>
  <c r="AJ446" i="5"/>
  <c r="AG446" i="5" s="1"/>
  <c r="AH446" i="5"/>
  <c r="AF446" i="5"/>
  <c r="AJ445" i="5"/>
  <c r="AG445" i="5" s="1"/>
  <c r="AH445" i="5"/>
  <c r="AF445" i="5"/>
  <c r="AJ444" i="5"/>
  <c r="AG444" i="5" s="1"/>
  <c r="AH444" i="5"/>
  <c r="AF444" i="5"/>
  <c r="AJ443" i="5"/>
  <c r="AG443" i="5" s="1"/>
  <c r="AH443" i="5"/>
  <c r="AF443" i="5"/>
  <c r="AJ442" i="5"/>
  <c r="AG442" i="5" s="1"/>
  <c r="AH442" i="5"/>
  <c r="AF442" i="5"/>
  <c r="AJ441" i="5"/>
  <c r="AG441" i="5" s="1"/>
  <c r="AH441" i="5"/>
  <c r="AF441" i="5"/>
  <c r="AJ440" i="5"/>
  <c r="AG440" i="5" s="1"/>
  <c r="AH440" i="5"/>
  <c r="AF440" i="5"/>
  <c r="AJ439" i="5"/>
  <c r="AG439" i="5" s="1"/>
  <c r="AH439" i="5"/>
  <c r="AF439" i="5"/>
  <c r="AJ438" i="5"/>
  <c r="AG438" i="5" s="1"/>
  <c r="AH438" i="5"/>
  <c r="AF438" i="5"/>
  <c r="AJ437" i="5"/>
  <c r="AG437" i="5" s="1"/>
  <c r="AH437" i="5"/>
  <c r="AF437" i="5"/>
  <c r="AJ436" i="5"/>
  <c r="AG436" i="5" s="1"/>
  <c r="AH436" i="5"/>
  <c r="AF436" i="5"/>
  <c r="AJ435" i="5"/>
  <c r="AG435" i="5" s="1"/>
  <c r="AI435" i="5" s="1"/>
  <c r="AH435" i="5"/>
  <c r="AF435" i="5"/>
  <c r="AJ434" i="5"/>
  <c r="AG434" i="5" s="1"/>
  <c r="AH434" i="5"/>
  <c r="AF434" i="5"/>
  <c r="AJ433" i="5"/>
  <c r="AG433" i="5" s="1"/>
  <c r="AH433" i="5"/>
  <c r="AF433" i="5"/>
  <c r="AJ432" i="5"/>
  <c r="AG432" i="5" s="1"/>
  <c r="AH432" i="5"/>
  <c r="AF432" i="5"/>
  <c r="AI432" i="5" s="1"/>
  <c r="AJ431" i="5"/>
  <c r="AH431" i="5"/>
  <c r="AG431" i="5"/>
  <c r="AF431" i="5"/>
  <c r="AJ430" i="5"/>
  <c r="AG430" i="5" s="1"/>
  <c r="AH430" i="5"/>
  <c r="AF430" i="5"/>
  <c r="AJ429" i="5"/>
  <c r="AG429" i="5" s="1"/>
  <c r="AH429" i="5"/>
  <c r="AF429" i="5"/>
  <c r="AJ428" i="5"/>
  <c r="AG428" i="5" s="1"/>
  <c r="AH428" i="5"/>
  <c r="AF428" i="5"/>
  <c r="AJ427" i="5"/>
  <c r="AG427" i="5" s="1"/>
  <c r="AH427" i="5"/>
  <c r="AF427" i="5"/>
  <c r="AJ426" i="5"/>
  <c r="AG426" i="5" s="1"/>
  <c r="AH426" i="5"/>
  <c r="AF426" i="5"/>
  <c r="AJ425" i="5"/>
  <c r="AG425" i="5" s="1"/>
  <c r="AI425" i="5" s="1"/>
  <c r="AH425" i="5"/>
  <c r="AF425" i="5"/>
  <c r="AJ424" i="5"/>
  <c r="AG424" i="5" s="1"/>
  <c r="AI424" i="5" s="1"/>
  <c r="AH424" i="5"/>
  <c r="AF424" i="5"/>
  <c r="AJ423" i="5"/>
  <c r="AG423" i="5" s="1"/>
  <c r="AI423" i="5" s="1"/>
  <c r="AH423" i="5"/>
  <c r="AF423" i="5"/>
  <c r="AJ422" i="5"/>
  <c r="AG422" i="5" s="1"/>
  <c r="AH422" i="5"/>
  <c r="AF422" i="5"/>
  <c r="AJ421" i="5"/>
  <c r="AH421" i="5"/>
  <c r="AG421" i="5"/>
  <c r="AF421" i="5"/>
  <c r="AJ420" i="5"/>
  <c r="AG420" i="5" s="1"/>
  <c r="AH420" i="5"/>
  <c r="AF420" i="5"/>
  <c r="AJ419" i="5"/>
  <c r="AG419" i="5" s="1"/>
  <c r="AH419" i="5"/>
  <c r="AF419" i="5"/>
  <c r="AJ418" i="5"/>
  <c r="AG418" i="5" s="1"/>
  <c r="AI418" i="5" s="1"/>
  <c r="AH418" i="5"/>
  <c r="AF418" i="5"/>
  <c r="AJ417" i="5"/>
  <c r="AG417" i="5" s="1"/>
  <c r="AH417" i="5"/>
  <c r="AF417" i="5"/>
  <c r="AJ416" i="5"/>
  <c r="AG416" i="5" s="1"/>
  <c r="AH416" i="5"/>
  <c r="AF416" i="5"/>
  <c r="AJ415" i="5"/>
  <c r="AG415" i="5" s="1"/>
  <c r="AH415" i="5"/>
  <c r="AF415" i="5"/>
  <c r="AJ414" i="5"/>
  <c r="AG414" i="5" s="1"/>
  <c r="AH414" i="5"/>
  <c r="AF414" i="5"/>
  <c r="AJ413" i="5"/>
  <c r="AG413" i="5" s="1"/>
  <c r="AH413" i="5"/>
  <c r="AF413" i="5"/>
  <c r="AJ412" i="5"/>
  <c r="AG412" i="5" s="1"/>
  <c r="AH412" i="5"/>
  <c r="AF412" i="5"/>
  <c r="AJ411" i="5"/>
  <c r="AG411" i="5" s="1"/>
  <c r="AH411" i="5"/>
  <c r="AF411" i="5"/>
  <c r="AJ410" i="5"/>
  <c r="AG410" i="5" s="1"/>
  <c r="AI410" i="5" s="1"/>
  <c r="AH410" i="5"/>
  <c r="AF410" i="5"/>
  <c r="AJ409" i="5"/>
  <c r="AG409" i="5" s="1"/>
  <c r="AH409" i="5"/>
  <c r="AF409" i="5"/>
  <c r="AJ408" i="5"/>
  <c r="AG408" i="5" s="1"/>
  <c r="AH408" i="5"/>
  <c r="AF408" i="5"/>
  <c r="AJ407" i="5"/>
  <c r="AG407" i="5" s="1"/>
  <c r="AH407" i="5"/>
  <c r="AF407" i="5"/>
  <c r="AJ406" i="5"/>
  <c r="AG406" i="5" s="1"/>
  <c r="AH406" i="5"/>
  <c r="AF406" i="5"/>
  <c r="AJ405" i="5"/>
  <c r="AG405" i="5" s="1"/>
  <c r="AI405" i="5" s="1"/>
  <c r="AH405" i="5"/>
  <c r="AF405" i="5"/>
  <c r="AJ404" i="5"/>
  <c r="AG404" i="5" s="1"/>
  <c r="AH404" i="5"/>
  <c r="AF404" i="5"/>
  <c r="AJ403" i="5"/>
  <c r="AG403" i="5" s="1"/>
  <c r="AH403" i="5"/>
  <c r="AF403" i="5"/>
  <c r="AJ402" i="5"/>
  <c r="AG402" i="5" s="1"/>
  <c r="AI402" i="5" s="1"/>
  <c r="AH402" i="5"/>
  <c r="AF402" i="5"/>
  <c r="AJ401" i="5"/>
  <c r="AH401" i="5"/>
  <c r="AG401" i="5"/>
  <c r="AF401" i="5"/>
  <c r="AJ400" i="5"/>
  <c r="AG400" i="5" s="1"/>
  <c r="AI400" i="5"/>
  <c r="AH400" i="5"/>
  <c r="AF400" i="5"/>
  <c r="AJ399" i="5"/>
  <c r="AH399" i="5"/>
  <c r="AG399" i="5"/>
  <c r="AF399" i="5"/>
  <c r="AJ398" i="5"/>
  <c r="AG398" i="5" s="1"/>
  <c r="AH398" i="5"/>
  <c r="AF398" i="5"/>
  <c r="AJ397" i="5"/>
  <c r="AH397" i="5"/>
  <c r="AG397" i="5"/>
  <c r="AF397" i="5"/>
  <c r="AJ396" i="5"/>
  <c r="AG396" i="5" s="1"/>
  <c r="AH396" i="5"/>
  <c r="AF396" i="5"/>
  <c r="AJ395" i="5"/>
  <c r="AG395" i="5" s="1"/>
  <c r="AH395" i="5"/>
  <c r="AF395" i="5"/>
  <c r="AJ394" i="5"/>
  <c r="AG394" i="5" s="1"/>
  <c r="AH394" i="5"/>
  <c r="AF394" i="5"/>
  <c r="AJ393" i="5"/>
  <c r="AG393" i="5" s="1"/>
  <c r="AH393" i="5"/>
  <c r="AF393" i="5"/>
  <c r="AJ392" i="5"/>
  <c r="AG392" i="5" s="1"/>
  <c r="AH392" i="5"/>
  <c r="AF392" i="5"/>
  <c r="AJ391" i="5"/>
  <c r="AG391" i="5" s="1"/>
  <c r="AI391" i="5" s="1"/>
  <c r="AH391" i="5"/>
  <c r="AF391" i="5"/>
  <c r="AJ390" i="5"/>
  <c r="AG390" i="5" s="1"/>
  <c r="AH390" i="5"/>
  <c r="AF390" i="5"/>
  <c r="AJ389" i="5"/>
  <c r="AH389" i="5"/>
  <c r="AG389" i="5"/>
  <c r="AI389" i="5" s="1"/>
  <c r="AF389" i="5"/>
  <c r="AJ388" i="5"/>
  <c r="AG388" i="5" s="1"/>
  <c r="AH388" i="5"/>
  <c r="AF388" i="5"/>
  <c r="AJ387" i="5"/>
  <c r="AG387" i="5" s="1"/>
  <c r="AI387" i="5" s="1"/>
  <c r="AH387" i="5"/>
  <c r="AF387" i="5"/>
  <c r="AJ386" i="5"/>
  <c r="AG386" i="5" s="1"/>
  <c r="AI386" i="5" s="1"/>
  <c r="AH386" i="5"/>
  <c r="AF386" i="5"/>
  <c r="AJ385" i="5"/>
  <c r="AH385" i="5"/>
  <c r="AG385" i="5"/>
  <c r="AF385" i="5"/>
  <c r="AJ384" i="5"/>
  <c r="AG384" i="5" s="1"/>
  <c r="AH384" i="5"/>
  <c r="AF384" i="5"/>
  <c r="AJ383" i="5"/>
  <c r="AG383" i="5" s="1"/>
  <c r="AH383" i="5"/>
  <c r="AF383" i="5"/>
  <c r="AJ382" i="5"/>
  <c r="AG382" i="5" s="1"/>
  <c r="AH382" i="5"/>
  <c r="AF382" i="5"/>
  <c r="AJ381" i="5"/>
  <c r="AG381" i="5" s="1"/>
  <c r="AH381" i="5"/>
  <c r="AF381" i="5"/>
  <c r="AJ380" i="5"/>
  <c r="AG380" i="5" s="1"/>
  <c r="AH380" i="5"/>
  <c r="AF380" i="5"/>
  <c r="AI380" i="5" s="1"/>
  <c r="AJ379" i="5"/>
  <c r="AG379" i="5" s="1"/>
  <c r="AH379" i="5"/>
  <c r="AF379" i="5"/>
  <c r="AJ378" i="5"/>
  <c r="AG378" i="5" s="1"/>
  <c r="AH378" i="5"/>
  <c r="AF378" i="5"/>
  <c r="AJ377" i="5"/>
  <c r="AG377" i="5" s="1"/>
  <c r="AH377" i="5"/>
  <c r="AF377" i="5"/>
  <c r="AJ376" i="5"/>
  <c r="AG376" i="5" s="1"/>
  <c r="AH376" i="5"/>
  <c r="AF376" i="5"/>
  <c r="AJ375" i="5"/>
  <c r="AG375" i="5" s="1"/>
  <c r="AH375" i="5"/>
  <c r="AF375" i="5"/>
  <c r="AJ374" i="5"/>
  <c r="AG374" i="5" s="1"/>
  <c r="AH374" i="5"/>
  <c r="AF374" i="5"/>
  <c r="AJ373" i="5"/>
  <c r="AG373" i="5" s="1"/>
  <c r="AH373" i="5"/>
  <c r="AF373" i="5"/>
  <c r="AJ372" i="5"/>
  <c r="AG372" i="5" s="1"/>
  <c r="AH372" i="5"/>
  <c r="AF372" i="5"/>
  <c r="AJ371" i="5"/>
  <c r="AG371" i="5" s="1"/>
  <c r="AH371" i="5"/>
  <c r="AF371" i="5"/>
  <c r="AJ370" i="5"/>
  <c r="AG370" i="5" s="1"/>
  <c r="AH370" i="5"/>
  <c r="AF370" i="5"/>
  <c r="AJ369" i="5"/>
  <c r="AG369" i="5" s="1"/>
  <c r="AH369" i="5"/>
  <c r="AF369" i="5"/>
  <c r="AJ368" i="5"/>
  <c r="AG368" i="5" s="1"/>
  <c r="AH368" i="5"/>
  <c r="AF368" i="5"/>
  <c r="AJ367" i="5"/>
  <c r="AG367" i="5" s="1"/>
  <c r="AH367" i="5"/>
  <c r="AF367" i="5"/>
  <c r="AJ366" i="5"/>
  <c r="AG366" i="5" s="1"/>
  <c r="AH366" i="5"/>
  <c r="AF366" i="5"/>
  <c r="AJ365" i="5"/>
  <c r="AH365" i="5"/>
  <c r="AG365" i="5"/>
  <c r="AF365" i="5"/>
  <c r="AJ364" i="5"/>
  <c r="AG364" i="5" s="1"/>
  <c r="AH364" i="5"/>
  <c r="AF364" i="5"/>
  <c r="AJ363" i="5"/>
  <c r="AG363" i="5" s="1"/>
  <c r="AH363" i="5"/>
  <c r="AF363" i="5"/>
  <c r="AJ362" i="5"/>
  <c r="AG362" i="5" s="1"/>
  <c r="AH362" i="5"/>
  <c r="AF362" i="5"/>
  <c r="AJ361" i="5"/>
  <c r="AG361" i="5" s="1"/>
  <c r="AH361" i="5"/>
  <c r="AF361" i="5"/>
  <c r="AJ360" i="5"/>
  <c r="AG360" i="5" s="1"/>
  <c r="AH360" i="5"/>
  <c r="AF360" i="5"/>
  <c r="AJ359" i="5"/>
  <c r="AG359" i="5" s="1"/>
  <c r="AH359" i="5"/>
  <c r="AF359" i="5"/>
  <c r="AJ358" i="5"/>
  <c r="AG358" i="5" s="1"/>
  <c r="AH358" i="5"/>
  <c r="AF358" i="5"/>
  <c r="AJ357" i="5"/>
  <c r="AG357" i="5" s="1"/>
  <c r="AH357" i="5"/>
  <c r="AF357" i="5"/>
  <c r="AJ356" i="5"/>
  <c r="AG356" i="5" s="1"/>
  <c r="AH356" i="5"/>
  <c r="AF356" i="5"/>
  <c r="AJ355" i="5"/>
  <c r="AG355" i="5" s="1"/>
  <c r="AI355" i="5" s="1"/>
  <c r="AH355" i="5"/>
  <c r="AF355" i="5"/>
  <c r="AJ354" i="5"/>
  <c r="AG354" i="5" s="1"/>
  <c r="AI354" i="5" s="1"/>
  <c r="AH354" i="5"/>
  <c r="AF354" i="5"/>
  <c r="AJ353" i="5"/>
  <c r="AG353" i="5" s="1"/>
  <c r="AH353" i="5"/>
  <c r="AF353" i="5"/>
  <c r="AJ352" i="5"/>
  <c r="AG352" i="5" s="1"/>
  <c r="AH352" i="5"/>
  <c r="AF352" i="5"/>
  <c r="AJ351" i="5"/>
  <c r="AG351" i="5" s="1"/>
  <c r="AH351" i="5"/>
  <c r="AF351" i="5"/>
  <c r="AJ350" i="5"/>
  <c r="AG350" i="5" s="1"/>
  <c r="AH350" i="5"/>
  <c r="AF350" i="5"/>
  <c r="AJ349" i="5"/>
  <c r="AG349" i="5" s="1"/>
  <c r="AH349" i="5"/>
  <c r="AF349" i="5"/>
  <c r="AJ348" i="5"/>
  <c r="AH348" i="5"/>
  <c r="AG348" i="5"/>
  <c r="AF348" i="5"/>
  <c r="AJ347" i="5"/>
  <c r="AG347" i="5" s="1"/>
  <c r="AH347" i="5"/>
  <c r="AF347" i="5"/>
  <c r="AJ346" i="5"/>
  <c r="AH346" i="5"/>
  <c r="AG346" i="5"/>
  <c r="AF346" i="5"/>
  <c r="AJ345" i="5"/>
  <c r="AG345" i="5" s="1"/>
  <c r="AI345" i="5" s="1"/>
  <c r="AH345" i="5"/>
  <c r="AF345" i="5"/>
  <c r="AJ344" i="5"/>
  <c r="AG344" i="5" s="1"/>
  <c r="AH344" i="5"/>
  <c r="AF344" i="5"/>
  <c r="AJ343" i="5"/>
  <c r="AG343" i="5" s="1"/>
  <c r="AH343" i="5"/>
  <c r="AF343" i="5"/>
  <c r="AJ342" i="5"/>
  <c r="AG342" i="5" s="1"/>
  <c r="AH342" i="5"/>
  <c r="AF342" i="5"/>
  <c r="AJ341" i="5"/>
  <c r="AG341" i="5" s="1"/>
  <c r="AH341" i="5"/>
  <c r="AF341" i="5"/>
  <c r="AJ340" i="5"/>
  <c r="AG340" i="5" s="1"/>
  <c r="AH340" i="5"/>
  <c r="AF340" i="5"/>
  <c r="AJ339" i="5"/>
  <c r="AG339" i="5" s="1"/>
  <c r="AH339" i="5"/>
  <c r="AF339" i="5"/>
  <c r="AJ338" i="5"/>
  <c r="AG338" i="5" s="1"/>
  <c r="AH338" i="5"/>
  <c r="AF338" i="5"/>
  <c r="AJ337" i="5"/>
  <c r="AH337" i="5"/>
  <c r="AG337" i="5"/>
  <c r="AF337" i="5"/>
  <c r="AJ336" i="5"/>
  <c r="AG336" i="5" s="1"/>
  <c r="AH336" i="5"/>
  <c r="AF336" i="5"/>
  <c r="AJ335" i="5"/>
  <c r="AH335" i="5"/>
  <c r="AG335" i="5"/>
  <c r="AF335" i="5"/>
  <c r="AJ334" i="5"/>
  <c r="AG334" i="5" s="1"/>
  <c r="AH334" i="5"/>
  <c r="AF334" i="5"/>
  <c r="AJ333" i="5"/>
  <c r="AG333" i="5" s="1"/>
  <c r="AH333" i="5"/>
  <c r="AF333" i="5"/>
  <c r="AJ332" i="5"/>
  <c r="AH332" i="5"/>
  <c r="AG332" i="5"/>
  <c r="AF332" i="5"/>
  <c r="AJ331" i="5"/>
  <c r="AG331" i="5" s="1"/>
  <c r="AH331" i="5"/>
  <c r="AF331" i="5"/>
  <c r="AJ330" i="5"/>
  <c r="AG330" i="5" s="1"/>
  <c r="AH330" i="5"/>
  <c r="AF330" i="5"/>
  <c r="AJ329" i="5"/>
  <c r="AG329" i="5" s="1"/>
  <c r="AH329" i="5"/>
  <c r="AF329" i="5"/>
  <c r="AJ328" i="5"/>
  <c r="AG328" i="5" s="1"/>
  <c r="AH328" i="5"/>
  <c r="AF328" i="5"/>
  <c r="AJ327" i="5"/>
  <c r="AG327" i="5" s="1"/>
  <c r="AH327" i="5"/>
  <c r="AF327" i="5"/>
  <c r="AJ326" i="5"/>
  <c r="AG326" i="5" s="1"/>
  <c r="AI326" i="5" s="1"/>
  <c r="AH326" i="5"/>
  <c r="AF326" i="5"/>
  <c r="AJ325" i="5"/>
  <c r="AH325" i="5"/>
  <c r="AG325" i="5"/>
  <c r="AI325" i="5" s="1"/>
  <c r="AF325" i="5"/>
  <c r="AJ324" i="5"/>
  <c r="AG324" i="5" s="1"/>
  <c r="AH324" i="5"/>
  <c r="AF324" i="5"/>
  <c r="AJ323" i="5"/>
  <c r="AG323" i="5" s="1"/>
  <c r="AH323" i="5"/>
  <c r="AF323" i="5"/>
  <c r="AI323" i="5" s="1"/>
  <c r="AJ322" i="5"/>
  <c r="AG322" i="5" s="1"/>
  <c r="AH322" i="5"/>
  <c r="AF322" i="5"/>
  <c r="AJ321" i="5"/>
  <c r="AG321" i="5" s="1"/>
  <c r="AI321" i="5" s="1"/>
  <c r="AH321" i="5"/>
  <c r="AF321" i="5"/>
  <c r="AJ320" i="5"/>
  <c r="AG320" i="5" s="1"/>
  <c r="AH320" i="5"/>
  <c r="AF320" i="5"/>
  <c r="AJ319" i="5"/>
  <c r="AG319" i="5" s="1"/>
  <c r="AH319" i="5"/>
  <c r="AF319" i="5"/>
  <c r="AJ318" i="5"/>
  <c r="AG318" i="5" s="1"/>
  <c r="AH318" i="5"/>
  <c r="AF318" i="5"/>
  <c r="AJ317" i="5"/>
  <c r="AG317" i="5" s="1"/>
  <c r="AH317" i="5"/>
  <c r="AF317" i="5"/>
  <c r="AJ316" i="5"/>
  <c r="AG316" i="5" s="1"/>
  <c r="AH316" i="5"/>
  <c r="AF316" i="5"/>
  <c r="AJ315" i="5"/>
  <c r="AG315" i="5" s="1"/>
  <c r="AH315" i="5"/>
  <c r="AF315" i="5"/>
  <c r="AI315" i="5" s="1"/>
  <c r="AJ314" i="5"/>
  <c r="AG314" i="5" s="1"/>
  <c r="AH314" i="5"/>
  <c r="AF314" i="5"/>
  <c r="AJ313" i="5"/>
  <c r="AG313" i="5" s="1"/>
  <c r="AH313" i="5"/>
  <c r="AF313" i="5"/>
  <c r="AJ312" i="5"/>
  <c r="AG312" i="5" s="1"/>
  <c r="AH312" i="5"/>
  <c r="AF312" i="5"/>
  <c r="AJ311" i="5"/>
  <c r="AG311" i="5" s="1"/>
  <c r="AH311" i="5"/>
  <c r="AF311" i="5"/>
  <c r="AJ310" i="5"/>
  <c r="AG310" i="5" s="1"/>
  <c r="AH310" i="5"/>
  <c r="AF310" i="5"/>
  <c r="AJ309" i="5"/>
  <c r="AG309" i="5" s="1"/>
  <c r="AH309" i="5"/>
  <c r="AF309" i="5"/>
  <c r="AJ308" i="5"/>
  <c r="AG308" i="5" s="1"/>
  <c r="AH308" i="5"/>
  <c r="AF308" i="5"/>
  <c r="AJ307" i="5"/>
  <c r="AG307" i="5" s="1"/>
  <c r="AH307" i="5"/>
  <c r="AF307" i="5"/>
  <c r="AJ306" i="5"/>
  <c r="AG306" i="5" s="1"/>
  <c r="AH306" i="5"/>
  <c r="AF306" i="5"/>
  <c r="AJ305" i="5"/>
  <c r="AG305" i="5" s="1"/>
  <c r="AH305" i="5"/>
  <c r="AF305" i="5"/>
  <c r="AJ304" i="5"/>
  <c r="AG304" i="5" s="1"/>
  <c r="AH304" i="5"/>
  <c r="AF304" i="5"/>
  <c r="AJ303" i="5"/>
  <c r="AG303" i="5" s="1"/>
  <c r="AH303" i="5"/>
  <c r="AF303" i="5"/>
  <c r="AJ302" i="5"/>
  <c r="AG302" i="5" s="1"/>
  <c r="AH302" i="5"/>
  <c r="AF302" i="5"/>
  <c r="AJ301" i="5"/>
  <c r="AG301" i="5" s="1"/>
  <c r="AH301" i="5"/>
  <c r="AF301" i="5"/>
  <c r="AJ300" i="5"/>
  <c r="AG300" i="5" s="1"/>
  <c r="AH300" i="5"/>
  <c r="AF300" i="5"/>
  <c r="AJ299" i="5"/>
  <c r="AG299" i="5" s="1"/>
  <c r="AH299" i="5"/>
  <c r="AF299" i="5"/>
  <c r="AJ298" i="5"/>
  <c r="AG298" i="5" s="1"/>
  <c r="AI298" i="5" s="1"/>
  <c r="AH298" i="5"/>
  <c r="AF298" i="5"/>
  <c r="AJ297" i="5"/>
  <c r="AG297" i="5" s="1"/>
  <c r="AH297" i="5"/>
  <c r="AF297" i="5"/>
  <c r="AJ296" i="5"/>
  <c r="AG296" i="5" s="1"/>
  <c r="AH296" i="5"/>
  <c r="AF296" i="5"/>
  <c r="AI296" i="5" s="1"/>
  <c r="AJ295" i="5"/>
  <c r="AG295" i="5" s="1"/>
  <c r="AH295" i="5"/>
  <c r="AF295" i="5"/>
  <c r="AJ294" i="5"/>
  <c r="AG294" i="5" s="1"/>
  <c r="AH294" i="5"/>
  <c r="AF294" i="5"/>
  <c r="AJ293" i="5"/>
  <c r="AG293" i="5" s="1"/>
  <c r="AH293" i="5"/>
  <c r="AF293" i="5"/>
  <c r="AJ292" i="5"/>
  <c r="AG292" i="5" s="1"/>
  <c r="AH292" i="5"/>
  <c r="AF292" i="5"/>
  <c r="AJ291" i="5"/>
  <c r="AG291" i="5" s="1"/>
  <c r="AH291" i="5"/>
  <c r="AF291" i="5"/>
  <c r="AJ290" i="5"/>
  <c r="AG290" i="5" s="1"/>
  <c r="AH290" i="5"/>
  <c r="AF290" i="5"/>
  <c r="AJ289" i="5"/>
  <c r="AG289" i="5" s="1"/>
  <c r="AH289" i="5"/>
  <c r="AF289" i="5"/>
  <c r="AJ288" i="5"/>
  <c r="AG288" i="5" s="1"/>
  <c r="AH288" i="5"/>
  <c r="AF288" i="5"/>
  <c r="AI288" i="5" s="1"/>
  <c r="AJ287" i="5"/>
  <c r="AG287" i="5" s="1"/>
  <c r="AI287" i="5" s="1"/>
  <c r="AH287" i="5"/>
  <c r="AF287" i="5"/>
  <c r="AJ286" i="5"/>
  <c r="AH286" i="5"/>
  <c r="AG286" i="5"/>
  <c r="AF286" i="5"/>
  <c r="AJ285" i="5"/>
  <c r="AG285" i="5" s="1"/>
  <c r="AH285" i="5"/>
  <c r="AF285" i="5"/>
  <c r="AJ284" i="5"/>
  <c r="AG284" i="5" s="1"/>
  <c r="AH284" i="5"/>
  <c r="AF284" i="5"/>
  <c r="AJ283" i="5"/>
  <c r="AG283" i="5" s="1"/>
  <c r="AH283" i="5"/>
  <c r="AF283" i="5"/>
  <c r="AJ282" i="5"/>
  <c r="AG282" i="5" s="1"/>
  <c r="AI282" i="5" s="1"/>
  <c r="AH282" i="5"/>
  <c r="AF282" i="5"/>
  <c r="AJ281" i="5"/>
  <c r="AG281" i="5" s="1"/>
  <c r="AH281" i="5"/>
  <c r="AF281" i="5"/>
  <c r="AJ280" i="5"/>
  <c r="AG280" i="5" s="1"/>
  <c r="AH280" i="5"/>
  <c r="AF280" i="5"/>
  <c r="AJ279" i="5"/>
  <c r="AG279" i="5" s="1"/>
  <c r="AH279" i="5"/>
  <c r="AF279" i="5"/>
  <c r="AJ278" i="5"/>
  <c r="AG278" i="5" s="1"/>
  <c r="AH278" i="5"/>
  <c r="AF278" i="5"/>
  <c r="AJ277" i="5"/>
  <c r="AG277" i="5" s="1"/>
  <c r="AI277" i="5" s="1"/>
  <c r="AH277" i="5"/>
  <c r="AF277" i="5"/>
  <c r="AJ276" i="5"/>
  <c r="AH276" i="5"/>
  <c r="AG276" i="5"/>
  <c r="AI276" i="5" s="1"/>
  <c r="AF276" i="5"/>
  <c r="AJ275" i="5"/>
  <c r="AG275" i="5" s="1"/>
  <c r="AI275" i="5" s="1"/>
  <c r="AH275" i="5"/>
  <c r="AF275" i="5"/>
  <c r="AJ274" i="5"/>
  <c r="AG274" i="5" s="1"/>
  <c r="AH274" i="5"/>
  <c r="AF274" i="5"/>
  <c r="AJ273" i="5"/>
  <c r="AH273" i="5"/>
  <c r="AG273" i="5"/>
  <c r="AF273" i="5"/>
  <c r="AJ272" i="5"/>
  <c r="AG272" i="5" s="1"/>
  <c r="AH272" i="5"/>
  <c r="AF272" i="5"/>
  <c r="AJ271" i="5"/>
  <c r="AG271" i="5" s="1"/>
  <c r="AH271" i="5"/>
  <c r="AF271" i="5"/>
  <c r="AJ270" i="5"/>
  <c r="AG270" i="5" s="1"/>
  <c r="AI270" i="5" s="1"/>
  <c r="AH270" i="5"/>
  <c r="AF270" i="5"/>
  <c r="AJ269" i="5"/>
  <c r="AG269" i="5" s="1"/>
  <c r="AH269" i="5"/>
  <c r="AF269" i="5"/>
  <c r="AJ268" i="5"/>
  <c r="AG268" i="5" s="1"/>
  <c r="AH268" i="5"/>
  <c r="AF268" i="5"/>
  <c r="AJ267" i="5"/>
  <c r="AG267" i="5" s="1"/>
  <c r="AH267" i="5"/>
  <c r="AF267" i="5"/>
  <c r="AJ266" i="5"/>
  <c r="AG266" i="5" s="1"/>
  <c r="AH266" i="5"/>
  <c r="AF266" i="5"/>
  <c r="AJ265" i="5"/>
  <c r="AG265" i="5" s="1"/>
  <c r="AH265" i="5"/>
  <c r="AF265" i="5"/>
  <c r="AJ264" i="5"/>
  <c r="AG264" i="5" s="1"/>
  <c r="AH264" i="5"/>
  <c r="AF264" i="5"/>
  <c r="AJ263" i="5"/>
  <c r="AG263" i="5" s="1"/>
  <c r="AH263" i="5"/>
  <c r="AF263" i="5"/>
  <c r="AJ262" i="5"/>
  <c r="AG262" i="5" s="1"/>
  <c r="AH262" i="5"/>
  <c r="AF262" i="5"/>
  <c r="AJ261" i="5"/>
  <c r="AG261" i="5" s="1"/>
  <c r="AH261" i="5"/>
  <c r="AF261" i="5"/>
  <c r="AJ260" i="5"/>
  <c r="AG260" i="5" s="1"/>
  <c r="AH260" i="5"/>
  <c r="AF260" i="5"/>
  <c r="AJ259" i="5"/>
  <c r="AG259" i="5" s="1"/>
  <c r="AI259" i="5" s="1"/>
  <c r="AH259" i="5"/>
  <c r="AF259" i="5"/>
  <c r="AJ258" i="5"/>
  <c r="AG258" i="5" s="1"/>
  <c r="AH258" i="5"/>
  <c r="AF258" i="5"/>
  <c r="AJ257" i="5"/>
  <c r="AG257" i="5" s="1"/>
  <c r="AI257" i="5" s="1"/>
  <c r="AH257" i="5"/>
  <c r="AF257" i="5"/>
  <c r="AJ256" i="5"/>
  <c r="AG256" i="5" s="1"/>
  <c r="AH256" i="5"/>
  <c r="AF256" i="5"/>
  <c r="AJ255" i="5"/>
  <c r="AG255" i="5" s="1"/>
  <c r="AH255" i="5"/>
  <c r="AF255" i="5"/>
  <c r="AJ254" i="5"/>
  <c r="AG254" i="5" s="1"/>
  <c r="AI254" i="5" s="1"/>
  <c r="AH254" i="5"/>
  <c r="AF254" i="5"/>
  <c r="AJ253" i="5"/>
  <c r="AG253" i="5" s="1"/>
  <c r="AH253" i="5"/>
  <c r="AF253" i="5"/>
  <c r="AJ252" i="5"/>
  <c r="AG252" i="5" s="1"/>
  <c r="AH252" i="5"/>
  <c r="AF252" i="5"/>
  <c r="AJ251" i="5"/>
  <c r="AG251" i="5" s="1"/>
  <c r="AH251" i="5"/>
  <c r="AF251" i="5"/>
  <c r="AJ250" i="5"/>
  <c r="AG250" i="5" s="1"/>
  <c r="AH250" i="5"/>
  <c r="AF250" i="5"/>
  <c r="AJ249" i="5"/>
  <c r="AH249" i="5"/>
  <c r="AG249" i="5"/>
  <c r="AF249" i="5"/>
  <c r="AJ248" i="5"/>
  <c r="AG248" i="5" s="1"/>
  <c r="AH248" i="5"/>
  <c r="AF248" i="5"/>
  <c r="AJ247" i="5"/>
  <c r="AG247" i="5" s="1"/>
  <c r="AH247" i="5"/>
  <c r="AF247" i="5"/>
  <c r="AJ246" i="5"/>
  <c r="AG246" i="5" s="1"/>
  <c r="AH246" i="5"/>
  <c r="AF246" i="5"/>
  <c r="AJ245" i="5"/>
  <c r="AG245" i="5" s="1"/>
  <c r="AH245" i="5"/>
  <c r="AF245" i="5"/>
  <c r="AJ244" i="5"/>
  <c r="AG244" i="5" s="1"/>
  <c r="AI244" i="5" s="1"/>
  <c r="AH244" i="5"/>
  <c r="AF244" i="5"/>
  <c r="AJ243" i="5"/>
  <c r="AG243" i="5" s="1"/>
  <c r="AI243" i="5" s="1"/>
  <c r="AH243" i="5"/>
  <c r="AF243" i="5"/>
  <c r="AJ242" i="5"/>
  <c r="AG242" i="5" s="1"/>
  <c r="AH242" i="5"/>
  <c r="AF242" i="5"/>
  <c r="AJ241" i="5"/>
  <c r="AG241" i="5" s="1"/>
  <c r="AI241" i="5" s="1"/>
  <c r="AH241" i="5"/>
  <c r="AF241" i="5"/>
  <c r="AJ240" i="5"/>
  <c r="AG240" i="5" s="1"/>
  <c r="AH240" i="5"/>
  <c r="AF240" i="5"/>
  <c r="AJ239" i="5"/>
  <c r="AG239" i="5" s="1"/>
  <c r="AH239" i="5"/>
  <c r="AF239" i="5"/>
  <c r="AJ238" i="5"/>
  <c r="AG238" i="5" s="1"/>
  <c r="AI238" i="5" s="1"/>
  <c r="AH238" i="5"/>
  <c r="AF238" i="5"/>
  <c r="AJ237" i="5"/>
  <c r="AG237" i="5" s="1"/>
  <c r="AH237" i="5"/>
  <c r="AF237" i="5"/>
  <c r="AJ236" i="5"/>
  <c r="AG236" i="5" s="1"/>
  <c r="AI236" i="5" s="1"/>
  <c r="AH236" i="5"/>
  <c r="AF236" i="5"/>
  <c r="AJ235" i="5"/>
  <c r="AG235" i="5" s="1"/>
  <c r="AH235" i="5"/>
  <c r="AF235" i="5"/>
  <c r="AJ234" i="5"/>
  <c r="AG234" i="5" s="1"/>
  <c r="AH234" i="5"/>
  <c r="AF234" i="5"/>
  <c r="AJ233" i="5"/>
  <c r="AG233" i="5" s="1"/>
  <c r="AI233" i="5" s="1"/>
  <c r="AH233" i="5"/>
  <c r="AF233" i="5"/>
  <c r="AJ232" i="5"/>
  <c r="AG232" i="5" s="1"/>
  <c r="AH232" i="5"/>
  <c r="AF232" i="5"/>
  <c r="AJ231" i="5"/>
  <c r="AG231" i="5" s="1"/>
  <c r="AH231" i="5"/>
  <c r="AF231" i="5"/>
  <c r="AJ230" i="5"/>
  <c r="AG230" i="5" s="1"/>
  <c r="AH230" i="5"/>
  <c r="AF230" i="5"/>
  <c r="AJ229" i="5"/>
  <c r="AG229" i="5" s="1"/>
  <c r="AH229" i="5"/>
  <c r="AF229" i="5"/>
  <c r="AJ228" i="5"/>
  <c r="AG228" i="5" s="1"/>
  <c r="AI228" i="5" s="1"/>
  <c r="AH228" i="5"/>
  <c r="AF228" i="5"/>
  <c r="AJ227" i="5"/>
  <c r="AG227" i="5" s="1"/>
  <c r="AH227" i="5"/>
  <c r="AF227" i="5"/>
  <c r="AJ226" i="5"/>
  <c r="AG226" i="5" s="1"/>
  <c r="AH226" i="5"/>
  <c r="AF226" i="5"/>
  <c r="AJ225" i="5"/>
  <c r="AG225" i="5" s="1"/>
  <c r="AI225" i="5" s="1"/>
  <c r="AH225" i="5"/>
  <c r="AF225" i="5"/>
  <c r="AJ224" i="5"/>
  <c r="AG224" i="5" s="1"/>
  <c r="AH224" i="5"/>
  <c r="AF224" i="5"/>
  <c r="AJ223" i="5"/>
  <c r="AG223" i="5" s="1"/>
  <c r="AH223" i="5"/>
  <c r="AF223" i="5"/>
  <c r="AJ222" i="5"/>
  <c r="AG222" i="5" s="1"/>
  <c r="AH222" i="5"/>
  <c r="AF222" i="5"/>
  <c r="AJ221" i="5"/>
  <c r="AG221" i="5" s="1"/>
  <c r="AH221" i="5"/>
  <c r="AF221" i="5"/>
  <c r="AJ220" i="5"/>
  <c r="AG220" i="5" s="1"/>
  <c r="AH220" i="5"/>
  <c r="AF220" i="5"/>
  <c r="AJ219" i="5"/>
  <c r="AG219" i="5" s="1"/>
  <c r="AH219" i="5"/>
  <c r="AF219" i="5"/>
  <c r="AJ218" i="5"/>
  <c r="AG218" i="5" s="1"/>
  <c r="AH218" i="5"/>
  <c r="AF218" i="5"/>
  <c r="AJ217" i="5"/>
  <c r="AG217" i="5" s="1"/>
  <c r="AI217" i="5" s="1"/>
  <c r="AH217" i="5"/>
  <c r="AF217" i="5"/>
  <c r="AJ216" i="5"/>
  <c r="AG216" i="5" s="1"/>
  <c r="AH216" i="5"/>
  <c r="AF216" i="5"/>
  <c r="AJ215" i="5"/>
  <c r="AG215" i="5" s="1"/>
  <c r="AH215" i="5"/>
  <c r="AF215" i="5"/>
  <c r="AJ214" i="5"/>
  <c r="AG214" i="5" s="1"/>
  <c r="AH214" i="5"/>
  <c r="AF214" i="5"/>
  <c r="AJ213" i="5"/>
  <c r="AG213" i="5" s="1"/>
  <c r="AH213" i="5"/>
  <c r="AF213" i="5"/>
  <c r="AJ212" i="5"/>
  <c r="AG212" i="5" s="1"/>
  <c r="AI212" i="5" s="1"/>
  <c r="AH212" i="5"/>
  <c r="AF212" i="5"/>
  <c r="AJ211" i="5"/>
  <c r="AG211" i="5" s="1"/>
  <c r="AH211" i="5"/>
  <c r="AF211" i="5"/>
  <c r="AJ210" i="5"/>
  <c r="AG210" i="5" s="1"/>
  <c r="AH210" i="5"/>
  <c r="AF210" i="5"/>
  <c r="AJ209" i="5"/>
  <c r="AG209" i="5" s="1"/>
  <c r="AH209" i="5"/>
  <c r="AF209" i="5"/>
  <c r="AJ208" i="5"/>
  <c r="AG208" i="5" s="1"/>
  <c r="AH208" i="5"/>
  <c r="AF208" i="5"/>
  <c r="AJ207" i="5"/>
  <c r="AG207" i="5" s="1"/>
  <c r="AH207" i="5"/>
  <c r="AF207" i="5"/>
  <c r="AJ206" i="5"/>
  <c r="AG206" i="5" s="1"/>
  <c r="AH206" i="5"/>
  <c r="AF206" i="5"/>
  <c r="AJ205" i="5"/>
  <c r="AG205" i="5" s="1"/>
  <c r="AI205" i="5" s="1"/>
  <c r="AH205" i="5"/>
  <c r="AF205" i="5"/>
  <c r="AJ204" i="5"/>
  <c r="AG204" i="5" s="1"/>
  <c r="AI204" i="5" s="1"/>
  <c r="AH204" i="5"/>
  <c r="AF204" i="5"/>
  <c r="AJ203" i="5"/>
  <c r="AG203" i="5" s="1"/>
  <c r="AH203" i="5"/>
  <c r="AF203" i="5"/>
  <c r="AJ202" i="5"/>
  <c r="AG202" i="5" s="1"/>
  <c r="AH202" i="5"/>
  <c r="AF202" i="5"/>
  <c r="AJ201" i="5"/>
  <c r="AG201" i="5" s="1"/>
  <c r="AH201" i="5"/>
  <c r="AF201" i="5"/>
  <c r="AJ200" i="5"/>
  <c r="AG200" i="5" s="1"/>
  <c r="AH200" i="5"/>
  <c r="AF200" i="5"/>
  <c r="AJ199" i="5"/>
  <c r="AG199" i="5" s="1"/>
  <c r="AH199" i="5"/>
  <c r="AF199" i="5"/>
  <c r="AJ198" i="5"/>
  <c r="AG198" i="5" s="1"/>
  <c r="AH198" i="5"/>
  <c r="AF198" i="5"/>
  <c r="AJ197" i="5"/>
  <c r="AG197" i="5" s="1"/>
  <c r="AI197" i="5" s="1"/>
  <c r="AH197" i="5"/>
  <c r="AF197" i="5"/>
  <c r="AJ196" i="5"/>
  <c r="AG196" i="5" s="1"/>
  <c r="AI196" i="5" s="1"/>
  <c r="AH196" i="5"/>
  <c r="AF196" i="5"/>
  <c r="AJ195" i="5"/>
  <c r="AG195" i="5" s="1"/>
  <c r="AH195" i="5"/>
  <c r="AF195" i="5"/>
  <c r="AJ194" i="5"/>
  <c r="AG194" i="5" s="1"/>
  <c r="AH194" i="5"/>
  <c r="AF194" i="5"/>
  <c r="AJ193" i="5"/>
  <c r="AH193" i="5"/>
  <c r="AG193" i="5"/>
  <c r="AI193" i="5" s="1"/>
  <c r="AF193" i="5"/>
  <c r="AJ192" i="5"/>
  <c r="AG192" i="5" s="1"/>
  <c r="AH192" i="5"/>
  <c r="AF192" i="5"/>
  <c r="AJ191" i="5"/>
  <c r="AG191" i="5" s="1"/>
  <c r="AH191" i="5"/>
  <c r="AF191" i="5"/>
  <c r="AJ190" i="5"/>
  <c r="AG190" i="5" s="1"/>
  <c r="AH190" i="5"/>
  <c r="AF190" i="5"/>
  <c r="AJ189" i="5"/>
  <c r="AG189" i="5" s="1"/>
  <c r="AH189" i="5"/>
  <c r="AF189" i="5"/>
  <c r="AJ188" i="5"/>
  <c r="AG188" i="5" s="1"/>
  <c r="AH188" i="5"/>
  <c r="AF188" i="5"/>
  <c r="AI188" i="5" s="1"/>
  <c r="AJ187" i="5"/>
  <c r="AG187" i="5" s="1"/>
  <c r="AH187" i="5"/>
  <c r="AF187" i="5"/>
  <c r="AJ186" i="5"/>
  <c r="AG186" i="5" s="1"/>
  <c r="AH186" i="5"/>
  <c r="AF186" i="5"/>
  <c r="AJ185" i="5"/>
  <c r="AH185" i="5"/>
  <c r="AG185" i="5"/>
  <c r="AI185" i="5" s="1"/>
  <c r="AF185" i="5"/>
  <c r="AJ184" i="5"/>
  <c r="AG184" i="5" s="1"/>
  <c r="AH184" i="5"/>
  <c r="AF184" i="5"/>
  <c r="AJ183" i="5"/>
  <c r="AG183" i="5" s="1"/>
  <c r="AH183" i="5"/>
  <c r="AF183" i="5"/>
  <c r="AJ182" i="5"/>
  <c r="AG182" i="5" s="1"/>
  <c r="AH182" i="5"/>
  <c r="AF182" i="5"/>
  <c r="AJ181" i="5"/>
  <c r="AG181" i="5" s="1"/>
  <c r="AH181" i="5"/>
  <c r="AF181" i="5"/>
  <c r="AJ180" i="5"/>
  <c r="AG180" i="5" s="1"/>
  <c r="AH180" i="5"/>
  <c r="AF180" i="5"/>
  <c r="AJ179" i="5"/>
  <c r="AG179" i="5" s="1"/>
  <c r="AH179" i="5"/>
  <c r="AF179" i="5"/>
  <c r="AJ178" i="5"/>
  <c r="AG178" i="5" s="1"/>
  <c r="AH178" i="5"/>
  <c r="AF178" i="5"/>
  <c r="AJ177" i="5"/>
  <c r="AG177" i="5" s="1"/>
  <c r="AH177" i="5"/>
  <c r="AF177" i="5"/>
  <c r="AJ176" i="5"/>
  <c r="AG176" i="5" s="1"/>
  <c r="AH176" i="5"/>
  <c r="AF176" i="5"/>
  <c r="AJ175" i="5"/>
  <c r="AG175" i="5" s="1"/>
  <c r="AH175" i="5"/>
  <c r="AF175" i="5"/>
  <c r="AJ174" i="5"/>
  <c r="AG174" i="5" s="1"/>
  <c r="AH174" i="5"/>
  <c r="AF174" i="5"/>
  <c r="AJ173" i="5"/>
  <c r="AG173" i="5" s="1"/>
  <c r="AH173" i="5"/>
  <c r="AF173" i="5"/>
  <c r="AJ172" i="5"/>
  <c r="AG172" i="5" s="1"/>
  <c r="AH172" i="5"/>
  <c r="AF172" i="5"/>
  <c r="AI172" i="5" s="1"/>
  <c r="AJ171" i="5"/>
  <c r="AG171" i="5" s="1"/>
  <c r="AI171" i="5" s="1"/>
  <c r="AH171" i="5"/>
  <c r="AF171" i="5"/>
  <c r="AJ170" i="5"/>
  <c r="AG170" i="5" s="1"/>
  <c r="AH170" i="5"/>
  <c r="AF170" i="5"/>
  <c r="AJ169" i="5"/>
  <c r="AG169" i="5" s="1"/>
  <c r="AH169" i="5"/>
  <c r="AF169" i="5"/>
  <c r="AJ168" i="5"/>
  <c r="AG168" i="5" s="1"/>
  <c r="AH168" i="5"/>
  <c r="AF168" i="5"/>
  <c r="AJ167" i="5"/>
  <c r="AG167" i="5" s="1"/>
  <c r="AH167" i="5"/>
  <c r="AF167" i="5"/>
  <c r="AJ166" i="5"/>
  <c r="AG166" i="5" s="1"/>
  <c r="AI166" i="5" s="1"/>
  <c r="AH166" i="5"/>
  <c r="AF166" i="5"/>
  <c r="AJ165" i="5"/>
  <c r="AG165" i="5" s="1"/>
  <c r="AH165" i="5"/>
  <c r="AF165" i="5"/>
  <c r="AJ164" i="5"/>
  <c r="AG164" i="5" s="1"/>
  <c r="AI164" i="5"/>
  <c r="AH164" i="5"/>
  <c r="AF164" i="5"/>
  <c r="AJ163" i="5"/>
  <c r="AG163" i="5" s="1"/>
  <c r="AH163" i="5"/>
  <c r="AF163" i="5"/>
  <c r="AJ162" i="5"/>
  <c r="AG162" i="5" s="1"/>
  <c r="AH162" i="5"/>
  <c r="AF162" i="5"/>
  <c r="AJ161" i="5"/>
  <c r="AG161" i="5" s="1"/>
  <c r="AI161" i="5" s="1"/>
  <c r="AH161" i="5"/>
  <c r="AF161" i="5"/>
  <c r="AJ160" i="5"/>
  <c r="AG160" i="5" s="1"/>
  <c r="AH160" i="5"/>
  <c r="AF160" i="5"/>
  <c r="AJ159" i="5"/>
  <c r="AG159" i="5" s="1"/>
  <c r="AI159" i="5" s="1"/>
  <c r="AH159" i="5"/>
  <c r="AF159" i="5"/>
  <c r="AJ158" i="5"/>
  <c r="AG158" i="5" s="1"/>
  <c r="AH158" i="5"/>
  <c r="AF158" i="5"/>
  <c r="AJ157" i="5"/>
  <c r="AG157" i="5" s="1"/>
  <c r="AH157" i="5"/>
  <c r="AF157" i="5"/>
  <c r="AJ156" i="5"/>
  <c r="AG156" i="5" s="1"/>
  <c r="AI156" i="5" s="1"/>
  <c r="AH156" i="5"/>
  <c r="AF156" i="5"/>
  <c r="AJ155" i="5"/>
  <c r="AG155" i="5" s="1"/>
  <c r="AH155" i="5"/>
  <c r="AF155" i="5"/>
  <c r="AJ154" i="5"/>
  <c r="AG154" i="5" s="1"/>
  <c r="AH154" i="5"/>
  <c r="AF154" i="5"/>
  <c r="AJ153" i="5"/>
  <c r="AG153" i="5" s="1"/>
  <c r="AH153" i="5"/>
  <c r="AF153" i="5"/>
  <c r="AJ152" i="5"/>
  <c r="AG152" i="5" s="1"/>
  <c r="AH152" i="5"/>
  <c r="AF152" i="5"/>
  <c r="AJ151" i="5"/>
  <c r="AG151" i="5" s="1"/>
  <c r="AH151" i="5"/>
  <c r="AF151" i="5"/>
  <c r="AJ150" i="5"/>
  <c r="AG150" i="5" s="1"/>
  <c r="AH150" i="5"/>
  <c r="AF150" i="5"/>
  <c r="AJ149" i="5"/>
  <c r="AG149" i="5" s="1"/>
  <c r="AH149" i="5"/>
  <c r="AF149" i="5"/>
  <c r="AJ148" i="5"/>
  <c r="AG148" i="5" s="1"/>
  <c r="AH148" i="5"/>
  <c r="AF148" i="5"/>
  <c r="AJ147" i="5"/>
  <c r="AG147" i="5" s="1"/>
  <c r="AH147" i="5"/>
  <c r="AF147" i="5"/>
  <c r="AJ146" i="5"/>
  <c r="AG146" i="5" s="1"/>
  <c r="AH146" i="5"/>
  <c r="AF146" i="5"/>
  <c r="AJ145" i="5"/>
  <c r="AG145" i="5" s="1"/>
  <c r="AI145" i="5" s="1"/>
  <c r="AH145" i="5"/>
  <c r="AF145" i="5"/>
  <c r="AJ144" i="5"/>
  <c r="AG144" i="5" s="1"/>
  <c r="AH144" i="5"/>
  <c r="AF144" i="5"/>
  <c r="AJ143" i="5"/>
  <c r="AG143" i="5" s="1"/>
  <c r="AI143" i="5" s="1"/>
  <c r="AH143" i="5"/>
  <c r="AF143" i="5"/>
  <c r="AJ142" i="5"/>
  <c r="AG142" i="5" s="1"/>
  <c r="AH142" i="5"/>
  <c r="AF142" i="5"/>
  <c r="AJ141" i="5"/>
  <c r="AG141" i="5" s="1"/>
  <c r="AH141" i="5"/>
  <c r="AF141" i="5"/>
  <c r="AJ140" i="5"/>
  <c r="AG140" i="5" s="1"/>
  <c r="AI140" i="5" s="1"/>
  <c r="AH140" i="5"/>
  <c r="AF140" i="5"/>
  <c r="AJ139" i="5"/>
  <c r="AG139" i="5" s="1"/>
  <c r="AH139" i="5"/>
  <c r="AF139" i="5"/>
  <c r="AJ138" i="5"/>
  <c r="AG138" i="5" s="1"/>
  <c r="AH138" i="5"/>
  <c r="AF138" i="5"/>
  <c r="AJ137" i="5"/>
  <c r="AG137" i="5" s="1"/>
  <c r="AH137" i="5"/>
  <c r="AF137" i="5"/>
  <c r="AJ136" i="5"/>
  <c r="AG136" i="5" s="1"/>
  <c r="AH136" i="5"/>
  <c r="AF136" i="5"/>
  <c r="AJ135" i="5"/>
  <c r="AG135" i="5" s="1"/>
  <c r="AI135" i="5" s="1"/>
  <c r="AH135" i="5"/>
  <c r="AF135" i="5"/>
  <c r="AJ134" i="5"/>
  <c r="AG134" i="5" s="1"/>
  <c r="AH134" i="5"/>
  <c r="AF134" i="5"/>
  <c r="AJ133" i="5"/>
  <c r="AG133" i="5" s="1"/>
  <c r="AH133" i="5"/>
  <c r="AF133" i="5"/>
  <c r="AJ132" i="5"/>
  <c r="AG132" i="5" s="1"/>
  <c r="AH132" i="5"/>
  <c r="AF132" i="5"/>
  <c r="AJ131" i="5"/>
  <c r="AG131" i="5" s="1"/>
  <c r="AH131" i="5"/>
  <c r="AF131" i="5"/>
  <c r="AJ130" i="5"/>
  <c r="AG130" i="5" s="1"/>
  <c r="AI130" i="5" s="1"/>
  <c r="AH130" i="5"/>
  <c r="AF130" i="5"/>
  <c r="AJ129" i="5"/>
  <c r="AG129" i="5" s="1"/>
  <c r="AH129" i="5"/>
  <c r="AF129" i="5"/>
  <c r="AJ128" i="5"/>
  <c r="AG128" i="5" s="1"/>
  <c r="AH128" i="5"/>
  <c r="AF128" i="5"/>
  <c r="AJ127" i="5"/>
  <c r="AG127" i="5" s="1"/>
  <c r="AH127" i="5"/>
  <c r="AF127" i="5"/>
  <c r="AJ126" i="5"/>
  <c r="AH126" i="5"/>
  <c r="AG126" i="5"/>
  <c r="AF126" i="5"/>
  <c r="AJ125" i="5"/>
  <c r="AG125" i="5" s="1"/>
  <c r="AH125" i="5"/>
  <c r="AF125" i="5"/>
  <c r="AJ124" i="5"/>
  <c r="AG124" i="5" s="1"/>
  <c r="AI124" i="5" s="1"/>
  <c r="AH124" i="5"/>
  <c r="AF124" i="5"/>
  <c r="AJ123" i="5"/>
  <c r="AG123" i="5" s="1"/>
  <c r="AH123" i="5"/>
  <c r="AF123" i="5"/>
  <c r="AJ122" i="5"/>
  <c r="AG122" i="5" s="1"/>
  <c r="AH122" i="5"/>
  <c r="AF122" i="5"/>
  <c r="AJ121" i="5"/>
  <c r="AG121" i="5" s="1"/>
  <c r="AH121" i="5"/>
  <c r="AF121" i="5"/>
  <c r="AJ120" i="5"/>
  <c r="AG120" i="5" s="1"/>
  <c r="AH120" i="5"/>
  <c r="AF120" i="5"/>
  <c r="AJ119" i="5"/>
  <c r="AG119" i="5" s="1"/>
  <c r="AH119" i="5"/>
  <c r="AF119" i="5"/>
  <c r="AJ118" i="5"/>
  <c r="AG118" i="5" s="1"/>
  <c r="AH118" i="5"/>
  <c r="AF118" i="5"/>
  <c r="AJ117" i="5"/>
  <c r="AG117" i="5" s="1"/>
  <c r="AI117" i="5" s="1"/>
  <c r="AH117" i="5"/>
  <c r="AF117" i="5"/>
  <c r="AJ116" i="5"/>
  <c r="AG116" i="5" s="1"/>
  <c r="AI116" i="5" s="1"/>
  <c r="AH116" i="5"/>
  <c r="AF116" i="5"/>
  <c r="AJ115" i="5"/>
  <c r="AG115" i="5" s="1"/>
  <c r="AH115" i="5"/>
  <c r="AF115" i="5"/>
  <c r="AJ114" i="5"/>
  <c r="AG114" i="5" s="1"/>
  <c r="AH114" i="5"/>
  <c r="AF114" i="5"/>
  <c r="AJ113" i="5"/>
  <c r="AH113" i="5"/>
  <c r="AG113" i="5"/>
  <c r="AF113" i="5"/>
  <c r="AJ112" i="5"/>
  <c r="AG112" i="5" s="1"/>
  <c r="AI112" i="5" s="1"/>
  <c r="AH112" i="5"/>
  <c r="AF112" i="5"/>
  <c r="AJ111" i="5"/>
  <c r="AG111" i="5" s="1"/>
  <c r="AH111" i="5"/>
  <c r="AF111" i="5"/>
  <c r="AJ110" i="5"/>
  <c r="AG110" i="5" s="1"/>
  <c r="AH110" i="5"/>
  <c r="AF110" i="5"/>
  <c r="AJ109" i="5"/>
  <c r="AG109" i="5" s="1"/>
  <c r="AI109" i="5" s="1"/>
  <c r="AH109" i="5"/>
  <c r="AF109" i="5"/>
  <c r="AJ108" i="5"/>
  <c r="AG108" i="5" s="1"/>
  <c r="AH108" i="5"/>
  <c r="AF108" i="5"/>
  <c r="AI108" i="5" s="1"/>
  <c r="AJ107" i="5"/>
  <c r="AG107" i="5" s="1"/>
  <c r="AH107" i="5"/>
  <c r="AF107" i="5"/>
  <c r="AJ106" i="5"/>
  <c r="AG106" i="5" s="1"/>
  <c r="AH106" i="5"/>
  <c r="AF106" i="5"/>
  <c r="AJ105" i="5"/>
  <c r="AH105" i="5"/>
  <c r="AG105" i="5"/>
  <c r="AF105" i="5"/>
  <c r="AJ104" i="5"/>
  <c r="AG104" i="5" s="1"/>
  <c r="AH104" i="5"/>
  <c r="AF104" i="5"/>
  <c r="AJ103" i="5"/>
  <c r="AG103" i="5" s="1"/>
  <c r="AH103" i="5"/>
  <c r="AF103" i="5"/>
  <c r="AJ102" i="5"/>
  <c r="AG102" i="5" s="1"/>
  <c r="AI102" i="5" s="1"/>
  <c r="AH102" i="5"/>
  <c r="AF102" i="5"/>
  <c r="AJ101" i="5"/>
  <c r="AG101" i="5" s="1"/>
  <c r="AH101" i="5"/>
  <c r="AF101" i="5"/>
  <c r="AJ100" i="5"/>
  <c r="AG100" i="5" s="1"/>
  <c r="AI100" i="5" s="1"/>
  <c r="AH100" i="5"/>
  <c r="AF100" i="5"/>
  <c r="AJ99" i="5"/>
  <c r="AG99" i="5" s="1"/>
  <c r="AH99" i="5"/>
  <c r="AF99" i="5"/>
  <c r="AJ98" i="5"/>
  <c r="AG98" i="5" s="1"/>
  <c r="AH98" i="5"/>
  <c r="AF98" i="5"/>
  <c r="AJ97" i="5"/>
  <c r="AG97" i="5" s="1"/>
  <c r="AI97" i="5" s="1"/>
  <c r="AH97" i="5"/>
  <c r="AF97" i="5"/>
  <c r="AJ96" i="5"/>
  <c r="AG96" i="5" s="1"/>
  <c r="AH96" i="5"/>
  <c r="AF96" i="5"/>
  <c r="AJ95" i="5"/>
  <c r="AG95" i="5" s="1"/>
  <c r="AI95" i="5" s="1"/>
  <c r="AH95" i="5"/>
  <c r="AF95" i="5"/>
  <c r="AJ94" i="5"/>
  <c r="AG94" i="5" s="1"/>
  <c r="AH94" i="5"/>
  <c r="AF94" i="5"/>
  <c r="AJ93" i="5"/>
  <c r="AG93" i="5" s="1"/>
  <c r="AH93" i="5"/>
  <c r="AF93" i="5"/>
  <c r="AJ92" i="5"/>
  <c r="AG92" i="5" s="1"/>
  <c r="AI92" i="5" s="1"/>
  <c r="AH92" i="5"/>
  <c r="AF92" i="5"/>
  <c r="AJ91" i="5"/>
  <c r="AG91" i="5" s="1"/>
  <c r="AH91" i="5"/>
  <c r="AF91" i="5"/>
  <c r="AJ90" i="5"/>
  <c r="AG90" i="5" s="1"/>
  <c r="AH90" i="5"/>
  <c r="AF90" i="5"/>
  <c r="AJ89" i="5"/>
  <c r="AG89" i="5" s="1"/>
  <c r="AH89" i="5"/>
  <c r="AF89" i="5"/>
  <c r="AJ88" i="5"/>
  <c r="AG88" i="5" s="1"/>
  <c r="AH88" i="5"/>
  <c r="AF88" i="5"/>
  <c r="AJ87" i="5"/>
  <c r="AG87" i="5" s="1"/>
  <c r="AH87" i="5"/>
  <c r="AF87" i="5"/>
  <c r="AJ86" i="5"/>
  <c r="AG86" i="5" s="1"/>
  <c r="AH86" i="5"/>
  <c r="AF86" i="5"/>
  <c r="AJ85" i="5"/>
  <c r="AG85" i="5" s="1"/>
  <c r="AH85" i="5"/>
  <c r="AF85" i="5"/>
  <c r="AJ84" i="5"/>
  <c r="AG84" i="5" s="1"/>
  <c r="AH84" i="5"/>
  <c r="AF84" i="5"/>
  <c r="AJ83" i="5"/>
  <c r="AG83" i="5" s="1"/>
  <c r="AH83" i="5"/>
  <c r="AF83" i="5"/>
  <c r="AJ82" i="5"/>
  <c r="AG82" i="5" s="1"/>
  <c r="AH82" i="5"/>
  <c r="AF82" i="5"/>
  <c r="AJ81" i="5"/>
  <c r="AG81" i="5" s="1"/>
  <c r="AH81" i="5"/>
  <c r="AF81" i="5"/>
  <c r="AJ80" i="5"/>
  <c r="AG80" i="5" s="1"/>
  <c r="AH80" i="5"/>
  <c r="AF80" i="5"/>
  <c r="AJ79" i="5"/>
  <c r="AG79" i="5" s="1"/>
  <c r="AH79" i="5"/>
  <c r="AF79" i="5"/>
  <c r="AJ78" i="5"/>
  <c r="AG78" i="5" s="1"/>
  <c r="AH78" i="5"/>
  <c r="AF78" i="5"/>
  <c r="AJ77" i="5"/>
  <c r="AG77" i="5" s="1"/>
  <c r="AI77" i="5" s="1"/>
  <c r="AH77" i="5"/>
  <c r="AF77" i="5"/>
  <c r="AJ76" i="5"/>
  <c r="AG76" i="5" s="1"/>
  <c r="AI76" i="5" s="1"/>
  <c r="AH76" i="5"/>
  <c r="AF76" i="5"/>
  <c r="AJ75" i="5"/>
  <c r="AG75" i="5" s="1"/>
  <c r="AH75" i="5"/>
  <c r="AF75" i="5"/>
  <c r="AJ74" i="5"/>
  <c r="AG74" i="5" s="1"/>
  <c r="AH74" i="5"/>
  <c r="AF74" i="5"/>
  <c r="AJ73" i="5"/>
  <c r="AG73" i="5" s="1"/>
  <c r="AH73" i="5"/>
  <c r="AF73" i="5"/>
  <c r="AJ72" i="5"/>
  <c r="AG72" i="5" s="1"/>
  <c r="AH72" i="5"/>
  <c r="AF72" i="5"/>
  <c r="AJ71" i="5"/>
  <c r="AG71" i="5" s="1"/>
  <c r="AI71" i="5" s="1"/>
  <c r="AH71" i="5"/>
  <c r="AF71" i="5"/>
  <c r="AJ70" i="5"/>
  <c r="AG70" i="5" s="1"/>
  <c r="AH70" i="5"/>
  <c r="AF70" i="5"/>
  <c r="AJ69" i="5"/>
  <c r="AG69" i="5" s="1"/>
  <c r="AH69" i="5"/>
  <c r="AF69" i="5"/>
  <c r="AJ68" i="5"/>
  <c r="AG68" i="5" s="1"/>
  <c r="AI68" i="5" s="1"/>
  <c r="AH68" i="5"/>
  <c r="AF68" i="5"/>
  <c r="AJ67" i="5"/>
  <c r="AG67" i="5" s="1"/>
  <c r="AH67" i="5"/>
  <c r="AF67" i="5"/>
  <c r="AJ66" i="5"/>
  <c r="AG66" i="5" s="1"/>
  <c r="AH66" i="5"/>
  <c r="AF66" i="5"/>
  <c r="AJ65" i="5"/>
  <c r="AG65" i="5" s="1"/>
  <c r="AH65" i="5"/>
  <c r="AF65" i="5"/>
  <c r="AJ64" i="5"/>
  <c r="AG64" i="5" s="1"/>
  <c r="AH64" i="5"/>
  <c r="AF64" i="5"/>
  <c r="AJ63" i="5"/>
  <c r="AG63" i="5" s="1"/>
  <c r="AH63" i="5"/>
  <c r="AF63" i="5"/>
  <c r="AJ62" i="5"/>
  <c r="AG62" i="5" s="1"/>
  <c r="AH62" i="5"/>
  <c r="AF62" i="5"/>
  <c r="AJ61" i="5"/>
  <c r="AG61" i="5" s="1"/>
  <c r="AI61" i="5" s="1"/>
  <c r="AH61" i="5"/>
  <c r="AF61" i="5"/>
  <c r="AJ60" i="5"/>
  <c r="AG60" i="5" s="1"/>
  <c r="AH60" i="5"/>
  <c r="AF60" i="5"/>
  <c r="AJ59" i="5"/>
  <c r="AG59" i="5" s="1"/>
  <c r="AH59" i="5"/>
  <c r="AF59" i="5"/>
  <c r="AJ58" i="5"/>
  <c r="AG58" i="5" s="1"/>
  <c r="AH58" i="5"/>
  <c r="AF58" i="5"/>
  <c r="AJ57" i="5"/>
  <c r="AG57" i="5" s="1"/>
  <c r="AH57" i="5"/>
  <c r="AF57" i="5"/>
  <c r="AJ56" i="5"/>
  <c r="AG56" i="5" s="1"/>
  <c r="AI56" i="5" s="1"/>
  <c r="AH56" i="5"/>
  <c r="AF56" i="5"/>
  <c r="AJ55" i="5"/>
  <c r="AG55" i="5" s="1"/>
  <c r="AH55" i="5"/>
  <c r="AF55" i="5"/>
  <c r="AJ54" i="5"/>
  <c r="AG54" i="5" s="1"/>
  <c r="AH54" i="5"/>
  <c r="AF54" i="5"/>
  <c r="AJ53" i="5"/>
  <c r="AG53" i="5" s="1"/>
  <c r="AH53" i="5"/>
  <c r="AF53" i="5"/>
  <c r="AJ52" i="5"/>
  <c r="AG52" i="5" s="1"/>
  <c r="AH52" i="5"/>
  <c r="AF52" i="5"/>
  <c r="AJ51" i="5"/>
  <c r="AG51" i="5" s="1"/>
  <c r="AH51" i="5"/>
  <c r="AF51" i="5"/>
  <c r="AJ50" i="5"/>
  <c r="AG50" i="5" s="1"/>
  <c r="AI50" i="5" s="1"/>
  <c r="AH50" i="5"/>
  <c r="AF50" i="5"/>
  <c r="AJ49" i="5"/>
  <c r="AG49" i="5" s="1"/>
  <c r="AH49" i="5"/>
  <c r="AF49" i="5"/>
  <c r="AJ48" i="5"/>
  <c r="AG48" i="5" s="1"/>
  <c r="AH48" i="5"/>
  <c r="AF48" i="5"/>
  <c r="AJ47" i="5"/>
  <c r="AG47" i="5" s="1"/>
  <c r="AH47" i="5"/>
  <c r="AF47" i="5"/>
  <c r="AJ46" i="5"/>
  <c r="AG46" i="5" s="1"/>
  <c r="AH46" i="5"/>
  <c r="AF46" i="5"/>
  <c r="AJ45" i="5"/>
  <c r="AG45" i="5" s="1"/>
  <c r="AH45" i="5"/>
  <c r="AF45" i="5"/>
  <c r="AJ44" i="5"/>
  <c r="AG44" i="5" s="1"/>
  <c r="AH44" i="5"/>
  <c r="AF44" i="5"/>
  <c r="AJ43" i="5"/>
  <c r="AG43" i="5" s="1"/>
  <c r="AH43" i="5"/>
  <c r="AF43" i="5"/>
  <c r="AJ42" i="5"/>
  <c r="AG42" i="5" s="1"/>
  <c r="AH42" i="5"/>
  <c r="AF42" i="5"/>
  <c r="AJ41" i="5"/>
  <c r="AG41" i="5" s="1"/>
  <c r="AH41" i="5"/>
  <c r="AF41" i="5"/>
  <c r="AJ40" i="5"/>
  <c r="AG40" i="5" s="1"/>
  <c r="AH40" i="5"/>
  <c r="AF40" i="5"/>
  <c r="AJ39" i="5"/>
  <c r="AG39" i="5" s="1"/>
  <c r="AH39" i="5"/>
  <c r="AF39" i="5"/>
  <c r="AJ38" i="5"/>
  <c r="AG38" i="5" s="1"/>
  <c r="AH38" i="5"/>
  <c r="AF38" i="5"/>
  <c r="AJ37" i="5"/>
  <c r="AG37" i="5" s="1"/>
  <c r="AH37" i="5"/>
  <c r="AF37" i="5"/>
  <c r="AJ36" i="5"/>
  <c r="AH36" i="5"/>
  <c r="AG36" i="5"/>
  <c r="AI36" i="5" s="1"/>
  <c r="AF36" i="5"/>
  <c r="AJ35" i="5"/>
  <c r="AG35" i="5" s="1"/>
  <c r="AH35" i="5"/>
  <c r="AF35" i="5"/>
  <c r="AJ34" i="5"/>
  <c r="AG34" i="5" s="1"/>
  <c r="AH34" i="5"/>
  <c r="AF34" i="5"/>
  <c r="AJ33" i="5"/>
  <c r="AG33" i="5" s="1"/>
  <c r="AH33" i="5"/>
  <c r="AF33" i="5"/>
  <c r="AJ32" i="5"/>
  <c r="AG32" i="5" s="1"/>
  <c r="AI32" i="5" s="1"/>
  <c r="AH32" i="5"/>
  <c r="AF32" i="5"/>
  <c r="AJ31" i="5"/>
  <c r="AG31" i="5" s="1"/>
  <c r="AH31" i="5"/>
  <c r="AF31" i="5"/>
  <c r="AJ30" i="5"/>
  <c r="AG30" i="5" s="1"/>
  <c r="AI30" i="5" s="1"/>
  <c r="AH30" i="5"/>
  <c r="AF30" i="5"/>
  <c r="AJ29" i="5"/>
  <c r="AG29" i="5" s="1"/>
  <c r="AH29" i="5"/>
  <c r="AF29" i="5"/>
  <c r="AJ28" i="5"/>
  <c r="AH28" i="5"/>
  <c r="AG28" i="5"/>
  <c r="AF28" i="5"/>
  <c r="AI28" i="5" s="1"/>
  <c r="AJ27" i="5"/>
  <c r="AG27" i="5" s="1"/>
  <c r="AH27" i="5"/>
  <c r="AF27" i="5"/>
  <c r="AJ26" i="5"/>
  <c r="AG26" i="5" s="1"/>
  <c r="AH26" i="5"/>
  <c r="AF26" i="5"/>
  <c r="AJ25" i="5"/>
  <c r="AG25" i="5" s="1"/>
  <c r="AH25" i="5"/>
  <c r="AF25" i="5"/>
  <c r="AJ24" i="5"/>
  <c r="AG24" i="5" s="1"/>
  <c r="AH24" i="5"/>
  <c r="AF24" i="5"/>
  <c r="AJ23" i="5"/>
  <c r="AG23" i="5" s="1"/>
  <c r="AH23" i="5"/>
  <c r="AF23" i="5"/>
  <c r="AJ22" i="5"/>
  <c r="AG22" i="5" s="1"/>
  <c r="AH22" i="5"/>
  <c r="AF22" i="5"/>
  <c r="AJ21" i="5"/>
  <c r="AG21" i="5" s="1"/>
  <c r="AH21" i="5"/>
  <c r="AF21" i="5"/>
  <c r="AJ20" i="5"/>
  <c r="AH20" i="5"/>
  <c r="AG20" i="5"/>
  <c r="AF20" i="5"/>
  <c r="AJ19" i="5"/>
  <c r="AG19" i="5" s="1"/>
  <c r="AI19" i="5" s="1"/>
  <c r="AH19" i="5"/>
  <c r="AF19" i="5"/>
  <c r="AJ18" i="5"/>
  <c r="AG18" i="5" s="1"/>
  <c r="AH18" i="5"/>
  <c r="AF18" i="5"/>
  <c r="AJ17" i="5"/>
  <c r="AG17" i="5" s="1"/>
  <c r="AI17" i="5" s="1"/>
  <c r="AH17" i="5"/>
  <c r="AF17" i="5"/>
  <c r="AJ16" i="5"/>
  <c r="AG16" i="5" s="1"/>
  <c r="AH16" i="5"/>
  <c r="AF16" i="5"/>
  <c r="AJ15" i="5"/>
  <c r="AG15" i="5" s="1"/>
  <c r="AH15" i="5"/>
  <c r="AF15" i="5"/>
  <c r="AJ14" i="5"/>
  <c r="AG14" i="5" s="1"/>
  <c r="AI14" i="5" s="1"/>
  <c r="AH14" i="5"/>
  <c r="AF14" i="5"/>
  <c r="AJ13" i="5"/>
  <c r="AG13" i="5" s="1"/>
  <c r="AH13" i="5"/>
  <c r="AF13" i="5"/>
  <c r="AJ12" i="5"/>
  <c r="AG12" i="5" s="1"/>
  <c r="AI12" i="5" s="1"/>
  <c r="AH12" i="5"/>
  <c r="AF12" i="5"/>
  <c r="AJ11" i="5"/>
  <c r="AG11" i="5" s="1"/>
  <c r="AH11" i="5"/>
  <c r="AF11" i="5"/>
  <c r="AJ10" i="5"/>
  <c r="AG10" i="5" s="1"/>
  <c r="AH10" i="5"/>
  <c r="AF10" i="5"/>
  <c r="AJ9" i="5"/>
  <c r="AG9" i="5" s="1"/>
  <c r="AH9" i="5"/>
  <c r="AF9" i="5"/>
  <c r="AJ8" i="5"/>
  <c r="AG8" i="5" s="1"/>
  <c r="AH8" i="5"/>
  <c r="AF8" i="5"/>
  <c r="AJ7" i="5"/>
  <c r="AG7" i="5" s="1"/>
  <c r="AH7" i="5"/>
  <c r="AF7" i="5"/>
  <c r="AJ6" i="5"/>
  <c r="AG6" i="5" s="1"/>
  <c r="AH6" i="5"/>
  <c r="AF6" i="5"/>
  <c r="AJ5" i="5"/>
  <c r="AG5" i="5" s="1"/>
  <c r="AH5" i="5"/>
  <c r="AF5" i="5"/>
  <c r="AJ4" i="5"/>
  <c r="AG4" i="5" s="1"/>
  <c r="AI4" i="5" s="1"/>
  <c r="AH4" i="5"/>
  <c r="AF4" i="5"/>
  <c r="AJ3" i="5"/>
  <c r="AG3" i="5" s="1"/>
  <c r="AH3" i="5"/>
  <c r="AF3" i="5"/>
  <c r="AJ2" i="5"/>
  <c r="AG2" i="5" s="1"/>
  <c r="AH2" i="5"/>
  <c r="AF2" i="5"/>
  <c r="Y1186" i="4"/>
  <c r="V1186" i="4" s="1"/>
  <c r="X1186" i="4" s="1"/>
  <c r="W1186" i="4"/>
  <c r="U1186" i="4"/>
  <c r="Y1185" i="4"/>
  <c r="W1185" i="4"/>
  <c r="V1185" i="4"/>
  <c r="X1185" i="4" s="1"/>
  <c r="U1185" i="4"/>
  <c r="Y1184" i="4"/>
  <c r="V1184" i="4" s="1"/>
  <c r="W1184" i="4"/>
  <c r="U1184" i="4"/>
  <c r="Y1183" i="4"/>
  <c r="V1183" i="4" s="1"/>
  <c r="W1183" i="4"/>
  <c r="U1183" i="4"/>
  <c r="Y1182" i="4"/>
  <c r="V1182" i="4" s="1"/>
  <c r="W1182" i="4"/>
  <c r="U1182" i="4"/>
  <c r="Y1181" i="4"/>
  <c r="V1181" i="4" s="1"/>
  <c r="X1181" i="4" s="1"/>
  <c r="W1181" i="4"/>
  <c r="U1181" i="4"/>
  <c r="Y1180" i="4"/>
  <c r="V1180" i="4" s="1"/>
  <c r="W1180" i="4"/>
  <c r="U1180" i="4"/>
  <c r="Y1179" i="4"/>
  <c r="W1179" i="4"/>
  <c r="V1179" i="4"/>
  <c r="U1179" i="4"/>
  <c r="Y1178" i="4"/>
  <c r="V1178" i="4" s="1"/>
  <c r="W1178" i="4"/>
  <c r="U1178" i="4"/>
  <c r="Y1177" i="4"/>
  <c r="W1177" i="4"/>
  <c r="V1177" i="4"/>
  <c r="X1177" i="4" s="1"/>
  <c r="U1177" i="4"/>
  <c r="Y1176" i="4"/>
  <c r="V1176" i="4" s="1"/>
  <c r="W1176" i="4"/>
  <c r="U1176" i="4"/>
  <c r="Y1175" i="4"/>
  <c r="V1175" i="4" s="1"/>
  <c r="X1175" i="4" s="1"/>
  <c r="W1175" i="4"/>
  <c r="U1175" i="4"/>
  <c r="Y1174" i="4"/>
  <c r="W1174" i="4"/>
  <c r="V1174" i="4"/>
  <c r="U1174" i="4"/>
  <c r="Y1173" i="4"/>
  <c r="V1173" i="4" s="1"/>
  <c r="X1173" i="4" s="1"/>
  <c r="W1173" i="4"/>
  <c r="U1173" i="4"/>
  <c r="Y1172" i="4"/>
  <c r="V1172" i="4" s="1"/>
  <c r="W1172" i="4"/>
  <c r="U1172" i="4"/>
  <c r="Y1171" i="4"/>
  <c r="V1171" i="4" s="1"/>
  <c r="X1171" i="4" s="1"/>
  <c r="W1171" i="4"/>
  <c r="U1171" i="4"/>
  <c r="Y1170" i="4"/>
  <c r="V1170" i="4" s="1"/>
  <c r="W1170" i="4"/>
  <c r="U1170" i="4"/>
  <c r="Y1169" i="4"/>
  <c r="V1169" i="4" s="1"/>
  <c r="W1169" i="4"/>
  <c r="U1169" i="4"/>
  <c r="Y1168" i="4"/>
  <c r="V1168" i="4" s="1"/>
  <c r="W1168" i="4"/>
  <c r="U1168" i="4"/>
  <c r="Y1167" i="4"/>
  <c r="V1167" i="4" s="1"/>
  <c r="X1167" i="4" s="1"/>
  <c r="W1167" i="4"/>
  <c r="U1167" i="4"/>
  <c r="Y1166" i="4"/>
  <c r="V1166" i="4" s="1"/>
  <c r="X1166" i="4" s="1"/>
  <c r="W1166" i="4"/>
  <c r="U1166" i="4"/>
  <c r="Y1165" i="4"/>
  <c r="V1165" i="4" s="1"/>
  <c r="W1165" i="4"/>
  <c r="U1165" i="4"/>
  <c r="Y1164" i="4"/>
  <c r="V1164" i="4" s="1"/>
  <c r="X1164" i="4" s="1"/>
  <c r="W1164" i="4"/>
  <c r="U1164" i="4"/>
  <c r="Y1163" i="4"/>
  <c r="V1163" i="4" s="1"/>
  <c r="W1163" i="4"/>
  <c r="U1163" i="4"/>
  <c r="Y1162" i="4"/>
  <c r="V1162" i="4" s="1"/>
  <c r="X1162" i="4" s="1"/>
  <c r="W1162" i="4"/>
  <c r="U1162" i="4"/>
  <c r="Y1161" i="4"/>
  <c r="V1161" i="4" s="1"/>
  <c r="W1161" i="4"/>
  <c r="U1161" i="4"/>
  <c r="Y1160" i="4"/>
  <c r="V1160" i="4" s="1"/>
  <c r="W1160" i="4"/>
  <c r="U1160" i="4"/>
  <c r="Y1159" i="4"/>
  <c r="V1159" i="4" s="1"/>
  <c r="X1159" i="4" s="1"/>
  <c r="W1159" i="4"/>
  <c r="U1159" i="4"/>
  <c r="Y1158" i="4"/>
  <c r="V1158" i="4" s="1"/>
  <c r="X1158" i="4" s="1"/>
  <c r="W1158" i="4"/>
  <c r="U1158" i="4"/>
  <c r="Y1157" i="4"/>
  <c r="V1157" i="4" s="1"/>
  <c r="X1157" i="4" s="1"/>
  <c r="W1157" i="4"/>
  <c r="U1157" i="4"/>
  <c r="Y1156" i="4"/>
  <c r="V1156" i="4" s="1"/>
  <c r="W1156" i="4"/>
  <c r="U1156" i="4"/>
  <c r="Y1155" i="4"/>
  <c r="W1155" i="4"/>
  <c r="V1155" i="4"/>
  <c r="U1155" i="4"/>
  <c r="Y1154" i="4"/>
  <c r="V1154" i="4" s="1"/>
  <c r="W1154" i="4"/>
  <c r="U1154" i="4"/>
  <c r="Y1153" i="4"/>
  <c r="V1153" i="4" s="1"/>
  <c r="W1153" i="4"/>
  <c r="U1153" i="4"/>
  <c r="Y1152" i="4"/>
  <c r="V1152" i="4" s="1"/>
  <c r="X1152" i="4" s="1"/>
  <c r="W1152" i="4"/>
  <c r="U1152" i="4"/>
  <c r="Y1151" i="4"/>
  <c r="V1151" i="4" s="1"/>
  <c r="X1151" i="4" s="1"/>
  <c r="W1151" i="4"/>
  <c r="U1151" i="4"/>
  <c r="Y1150" i="4"/>
  <c r="V1150" i="4" s="1"/>
  <c r="W1150" i="4"/>
  <c r="U1150" i="4"/>
  <c r="Y1149" i="4"/>
  <c r="V1149" i="4" s="1"/>
  <c r="X1149" i="4" s="1"/>
  <c r="W1149" i="4"/>
  <c r="U1149" i="4"/>
  <c r="Y1148" i="4"/>
  <c r="V1148" i="4" s="1"/>
  <c r="W1148" i="4"/>
  <c r="U1148" i="4"/>
  <c r="Y1147" i="4"/>
  <c r="W1147" i="4"/>
  <c r="V1147" i="4"/>
  <c r="U1147" i="4"/>
  <c r="Y1146" i="4"/>
  <c r="V1146" i="4" s="1"/>
  <c r="W1146" i="4"/>
  <c r="U1146" i="4"/>
  <c r="Y1145" i="4"/>
  <c r="V1145" i="4" s="1"/>
  <c r="X1145" i="4" s="1"/>
  <c r="W1145" i="4"/>
  <c r="U1145" i="4"/>
  <c r="Y1144" i="4"/>
  <c r="V1144" i="4" s="1"/>
  <c r="W1144" i="4"/>
  <c r="U1144" i="4"/>
  <c r="Y1143" i="4"/>
  <c r="V1143" i="4" s="1"/>
  <c r="W1143" i="4"/>
  <c r="U1143" i="4"/>
  <c r="Y1142" i="4"/>
  <c r="V1142" i="4" s="1"/>
  <c r="W1142" i="4"/>
  <c r="U1142" i="4"/>
  <c r="Y1141" i="4"/>
  <c r="V1141" i="4" s="1"/>
  <c r="X1141" i="4" s="1"/>
  <c r="W1141" i="4"/>
  <c r="U1141" i="4"/>
  <c r="Y1140" i="4"/>
  <c r="V1140" i="4" s="1"/>
  <c r="W1140" i="4"/>
  <c r="U1140" i="4"/>
  <c r="Y1139" i="4"/>
  <c r="V1139" i="4" s="1"/>
  <c r="X1139" i="4" s="1"/>
  <c r="W1139" i="4"/>
  <c r="U1139" i="4"/>
  <c r="Y1138" i="4"/>
  <c r="V1138" i="4" s="1"/>
  <c r="W1138" i="4"/>
  <c r="U1138" i="4"/>
  <c r="Y1137" i="4"/>
  <c r="V1137" i="4" s="1"/>
  <c r="W1137" i="4"/>
  <c r="U1137" i="4"/>
  <c r="Y1136" i="4"/>
  <c r="V1136" i="4" s="1"/>
  <c r="W1136" i="4"/>
  <c r="U1136" i="4"/>
  <c r="Y1135" i="4"/>
  <c r="V1135" i="4" s="1"/>
  <c r="X1135" i="4" s="1"/>
  <c r="W1135" i="4"/>
  <c r="U1135" i="4"/>
  <c r="Y1134" i="4"/>
  <c r="V1134" i="4" s="1"/>
  <c r="X1134" i="4" s="1"/>
  <c r="W1134" i="4"/>
  <c r="U1134" i="4"/>
  <c r="Y1133" i="4"/>
  <c r="V1133" i="4" s="1"/>
  <c r="W1133" i="4"/>
  <c r="U1133" i="4"/>
  <c r="Y1132" i="4"/>
  <c r="V1132" i="4" s="1"/>
  <c r="W1132" i="4"/>
  <c r="U1132" i="4"/>
  <c r="Y1131" i="4"/>
  <c r="V1131" i="4" s="1"/>
  <c r="X1131" i="4" s="1"/>
  <c r="W1131" i="4"/>
  <c r="U1131" i="4"/>
  <c r="Y1130" i="4"/>
  <c r="V1130" i="4" s="1"/>
  <c r="W1130" i="4"/>
  <c r="U1130" i="4"/>
  <c r="Y1129" i="4"/>
  <c r="V1129" i="4" s="1"/>
  <c r="W1129" i="4"/>
  <c r="U1129" i="4"/>
  <c r="Y1128" i="4"/>
  <c r="V1128" i="4" s="1"/>
  <c r="W1128" i="4"/>
  <c r="U1128" i="4"/>
  <c r="Y1127" i="4"/>
  <c r="V1127" i="4" s="1"/>
  <c r="W1127" i="4"/>
  <c r="U1127" i="4"/>
  <c r="Y1126" i="4"/>
  <c r="V1126" i="4" s="1"/>
  <c r="W1126" i="4"/>
  <c r="U1126" i="4"/>
  <c r="Y1125" i="4"/>
  <c r="V1125" i="4" s="1"/>
  <c r="W1125" i="4"/>
  <c r="U1125" i="4"/>
  <c r="Y1124" i="4"/>
  <c r="V1124" i="4" s="1"/>
  <c r="W1124" i="4"/>
  <c r="U1124" i="4"/>
  <c r="Y1123" i="4"/>
  <c r="V1123" i="4" s="1"/>
  <c r="W1123" i="4"/>
  <c r="U1123" i="4"/>
  <c r="Y1122" i="4"/>
  <c r="V1122" i="4" s="1"/>
  <c r="W1122" i="4"/>
  <c r="U1122" i="4"/>
  <c r="Y1121" i="4"/>
  <c r="V1121" i="4" s="1"/>
  <c r="X1121" i="4" s="1"/>
  <c r="W1121" i="4"/>
  <c r="U1121" i="4"/>
  <c r="Y1120" i="4"/>
  <c r="V1120" i="4" s="1"/>
  <c r="W1120" i="4"/>
  <c r="U1120" i="4"/>
  <c r="Y1119" i="4"/>
  <c r="W1119" i="4"/>
  <c r="V1119" i="4"/>
  <c r="X1119" i="4" s="1"/>
  <c r="U1119" i="4"/>
  <c r="Y1118" i="4"/>
  <c r="V1118" i="4" s="1"/>
  <c r="W1118" i="4"/>
  <c r="U1118" i="4"/>
  <c r="Y1117" i="4"/>
  <c r="V1117" i="4" s="1"/>
  <c r="X1117" i="4" s="1"/>
  <c r="W1117" i="4"/>
  <c r="U1117" i="4"/>
  <c r="Y1116" i="4"/>
  <c r="V1116" i="4" s="1"/>
  <c r="W1116" i="4"/>
  <c r="U1116" i="4"/>
  <c r="Y1115" i="4"/>
  <c r="V1115" i="4" s="1"/>
  <c r="W1115" i="4"/>
  <c r="U1115" i="4"/>
  <c r="Y1114" i="4"/>
  <c r="W1114" i="4"/>
  <c r="V1114" i="4"/>
  <c r="U1114" i="4"/>
  <c r="Y1113" i="4"/>
  <c r="V1113" i="4" s="1"/>
  <c r="W1113" i="4"/>
  <c r="U1113" i="4"/>
  <c r="Y1112" i="4"/>
  <c r="V1112" i="4" s="1"/>
  <c r="W1112" i="4"/>
  <c r="U1112" i="4"/>
  <c r="Y1111" i="4"/>
  <c r="V1111" i="4" s="1"/>
  <c r="X1111" i="4" s="1"/>
  <c r="W1111" i="4"/>
  <c r="U1111" i="4"/>
  <c r="Y1110" i="4"/>
  <c r="V1110" i="4" s="1"/>
  <c r="W1110" i="4"/>
  <c r="U1110" i="4"/>
  <c r="Y1109" i="4"/>
  <c r="X1109" i="4"/>
  <c r="W1109" i="4"/>
  <c r="V1109" i="4"/>
  <c r="U1109" i="4"/>
  <c r="Y1108" i="4"/>
  <c r="V1108" i="4" s="1"/>
  <c r="W1108" i="4"/>
  <c r="U1108" i="4"/>
  <c r="Y1107" i="4"/>
  <c r="W1107" i="4"/>
  <c r="V1107" i="4"/>
  <c r="U1107" i="4"/>
  <c r="Y1106" i="4"/>
  <c r="W1106" i="4"/>
  <c r="V1106" i="4"/>
  <c r="U1106" i="4"/>
  <c r="Y1105" i="4"/>
  <c r="V1105" i="4" s="1"/>
  <c r="W1105" i="4"/>
  <c r="U1105" i="4"/>
  <c r="Y1104" i="4"/>
  <c r="V1104" i="4" s="1"/>
  <c r="W1104" i="4"/>
  <c r="U1104" i="4"/>
  <c r="Y1103" i="4"/>
  <c r="V1103" i="4" s="1"/>
  <c r="X1103" i="4" s="1"/>
  <c r="W1103" i="4"/>
  <c r="U1103" i="4"/>
  <c r="Y1102" i="4"/>
  <c r="V1102" i="4" s="1"/>
  <c r="X1102" i="4" s="1"/>
  <c r="W1102" i="4"/>
  <c r="U1102" i="4"/>
  <c r="Y1101" i="4"/>
  <c r="V1101" i="4" s="1"/>
  <c r="W1101" i="4"/>
  <c r="U1101" i="4"/>
  <c r="Y1100" i="4"/>
  <c r="V1100" i="4" s="1"/>
  <c r="W1100" i="4"/>
  <c r="U1100" i="4"/>
  <c r="Y1099" i="4"/>
  <c r="V1099" i="4" s="1"/>
  <c r="X1099" i="4" s="1"/>
  <c r="W1099" i="4"/>
  <c r="U1099" i="4"/>
  <c r="Y1098" i="4"/>
  <c r="V1098" i="4" s="1"/>
  <c r="W1098" i="4"/>
  <c r="U1098" i="4"/>
  <c r="Y1097" i="4"/>
  <c r="V1097" i="4" s="1"/>
  <c r="W1097" i="4"/>
  <c r="U1097" i="4"/>
  <c r="Y1096" i="4"/>
  <c r="V1096" i="4" s="1"/>
  <c r="W1096" i="4"/>
  <c r="U1096" i="4"/>
  <c r="Y1095" i="4"/>
  <c r="V1095" i="4" s="1"/>
  <c r="W1095" i="4"/>
  <c r="U1095" i="4"/>
  <c r="Y1094" i="4"/>
  <c r="V1094" i="4" s="1"/>
  <c r="W1094" i="4"/>
  <c r="U1094" i="4"/>
  <c r="Y1093" i="4"/>
  <c r="V1093" i="4" s="1"/>
  <c r="W1093" i="4"/>
  <c r="U1093" i="4"/>
  <c r="Y1092" i="4"/>
  <c r="V1092" i="4" s="1"/>
  <c r="W1092" i="4"/>
  <c r="U1092" i="4"/>
  <c r="Y1091" i="4"/>
  <c r="V1091" i="4" s="1"/>
  <c r="W1091" i="4"/>
  <c r="U1091" i="4"/>
  <c r="Y1090" i="4"/>
  <c r="V1090" i="4" s="1"/>
  <c r="W1090" i="4"/>
  <c r="U1090" i="4"/>
  <c r="Y1089" i="4"/>
  <c r="V1089" i="4" s="1"/>
  <c r="W1089" i="4"/>
  <c r="U1089" i="4"/>
  <c r="Y1088" i="4"/>
  <c r="V1088" i="4" s="1"/>
  <c r="W1088" i="4"/>
  <c r="U1088" i="4"/>
  <c r="Y1087" i="4"/>
  <c r="V1087" i="4" s="1"/>
  <c r="W1087" i="4"/>
  <c r="U1087" i="4"/>
  <c r="Y1086" i="4"/>
  <c r="V1086" i="4" s="1"/>
  <c r="W1086" i="4"/>
  <c r="U1086" i="4"/>
  <c r="Y1085" i="4"/>
  <c r="V1085" i="4" s="1"/>
  <c r="W1085" i="4"/>
  <c r="U1085" i="4"/>
  <c r="Y1084" i="4"/>
  <c r="V1084" i="4" s="1"/>
  <c r="W1084" i="4"/>
  <c r="U1084" i="4"/>
  <c r="Y1083" i="4"/>
  <c r="V1083" i="4" s="1"/>
  <c r="W1083" i="4"/>
  <c r="U1083" i="4"/>
  <c r="Y1082" i="4"/>
  <c r="V1082" i="4" s="1"/>
  <c r="W1082" i="4"/>
  <c r="U1082" i="4"/>
  <c r="Y1081" i="4"/>
  <c r="V1081" i="4" s="1"/>
  <c r="W1081" i="4"/>
  <c r="U1081" i="4"/>
  <c r="Y1080" i="4"/>
  <c r="V1080" i="4" s="1"/>
  <c r="W1080" i="4"/>
  <c r="U1080" i="4"/>
  <c r="Y1079" i="4"/>
  <c r="V1079" i="4" s="1"/>
  <c r="W1079" i="4"/>
  <c r="U1079" i="4"/>
  <c r="Y1078" i="4"/>
  <c r="V1078" i="4" s="1"/>
  <c r="W1078" i="4"/>
  <c r="U1078" i="4"/>
  <c r="Y1077" i="4"/>
  <c r="V1077" i="4" s="1"/>
  <c r="X1077" i="4" s="1"/>
  <c r="W1077" i="4"/>
  <c r="U1077" i="4"/>
  <c r="Y1076" i="4"/>
  <c r="V1076" i="4" s="1"/>
  <c r="X1076" i="4" s="1"/>
  <c r="W1076" i="4"/>
  <c r="U1076" i="4"/>
  <c r="Y1075" i="4"/>
  <c r="W1075" i="4"/>
  <c r="V1075" i="4"/>
  <c r="U1075" i="4"/>
  <c r="Y1074" i="4"/>
  <c r="W1074" i="4"/>
  <c r="V1074" i="4"/>
  <c r="U1074" i="4"/>
  <c r="Y1073" i="4"/>
  <c r="V1073" i="4" s="1"/>
  <c r="W1073" i="4"/>
  <c r="U1073" i="4"/>
  <c r="Y1072" i="4"/>
  <c r="V1072" i="4" s="1"/>
  <c r="W1072" i="4"/>
  <c r="U1072" i="4"/>
  <c r="Y1071" i="4"/>
  <c r="V1071" i="4" s="1"/>
  <c r="X1071" i="4" s="1"/>
  <c r="W1071" i="4"/>
  <c r="U1071" i="4"/>
  <c r="Y1070" i="4"/>
  <c r="V1070" i="4" s="1"/>
  <c r="X1070" i="4" s="1"/>
  <c r="W1070" i="4"/>
  <c r="U1070" i="4"/>
  <c r="Y1069" i="4"/>
  <c r="V1069" i="4" s="1"/>
  <c r="W1069" i="4"/>
  <c r="U1069" i="4"/>
  <c r="Y1068" i="4"/>
  <c r="V1068" i="4" s="1"/>
  <c r="W1068" i="4"/>
  <c r="U1068" i="4"/>
  <c r="Y1067" i="4"/>
  <c r="V1067" i="4" s="1"/>
  <c r="X1067" i="4" s="1"/>
  <c r="W1067" i="4"/>
  <c r="U1067" i="4"/>
  <c r="Y1066" i="4"/>
  <c r="V1066" i="4" s="1"/>
  <c r="W1066" i="4"/>
  <c r="U1066" i="4"/>
  <c r="Y1065" i="4"/>
  <c r="V1065" i="4" s="1"/>
  <c r="W1065" i="4"/>
  <c r="U1065" i="4"/>
  <c r="Y1064" i="4"/>
  <c r="V1064" i="4" s="1"/>
  <c r="W1064" i="4"/>
  <c r="U1064" i="4"/>
  <c r="Y1063" i="4"/>
  <c r="V1063" i="4" s="1"/>
  <c r="X1063" i="4" s="1"/>
  <c r="W1063" i="4"/>
  <c r="U1063" i="4"/>
  <c r="Y1062" i="4"/>
  <c r="V1062" i="4" s="1"/>
  <c r="W1062" i="4"/>
  <c r="U1062" i="4"/>
  <c r="Y1061" i="4"/>
  <c r="V1061" i="4" s="1"/>
  <c r="X1061" i="4" s="1"/>
  <c r="W1061" i="4"/>
  <c r="U1061" i="4"/>
  <c r="Y1060" i="4"/>
  <c r="V1060" i="4" s="1"/>
  <c r="W1060" i="4"/>
  <c r="U1060" i="4"/>
  <c r="Y1059" i="4"/>
  <c r="V1059" i="4" s="1"/>
  <c r="W1059" i="4"/>
  <c r="U1059" i="4"/>
  <c r="Y1058" i="4"/>
  <c r="V1058" i="4" s="1"/>
  <c r="W1058" i="4"/>
  <c r="U1058" i="4"/>
  <c r="Y1057" i="4"/>
  <c r="V1057" i="4" s="1"/>
  <c r="X1057" i="4" s="1"/>
  <c r="W1057" i="4"/>
  <c r="U1057" i="4"/>
  <c r="Y1056" i="4"/>
  <c r="V1056" i="4" s="1"/>
  <c r="W1056" i="4"/>
  <c r="U1056" i="4"/>
  <c r="Y1055" i="4"/>
  <c r="W1055" i="4"/>
  <c r="V1055" i="4"/>
  <c r="X1055" i="4" s="1"/>
  <c r="U1055" i="4"/>
  <c r="Y1054" i="4"/>
  <c r="V1054" i="4" s="1"/>
  <c r="W1054" i="4"/>
  <c r="U1054" i="4"/>
  <c r="Y1053" i="4"/>
  <c r="V1053" i="4" s="1"/>
  <c r="X1053" i="4" s="1"/>
  <c r="W1053" i="4"/>
  <c r="U1053" i="4"/>
  <c r="Y1052" i="4"/>
  <c r="V1052" i="4" s="1"/>
  <c r="W1052" i="4"/>
  <c r="U1052" i="4"/>
  <c r="Y1051" i="4"/>
  <c r="V1051" i="4" s="1"/>
  <c r="W1051" i="4"/>
  <c r="U1051" i="4"/>
  <c r="Y1050" i="4"/>
  <c r="V1050" i="4" s="1"/>
  <c r="W1050" i="4"/>
  <c r="U1050" i="4"/>
  <c r="Y1049" i="4"/>
  <c r="V1049" i="4" s="1"/>
  <c r="X1049" i="4" s="1"/>
  <c r="W1049" i="4"/>
  <c r="U1049" i="4"/>
  <c r="Y1048" i="4"/>
  <c r="V1048" i="4" s="1"/>
  <c r="W1048" i="4"/>
  <c r="U1048" i="4"/>
  <c r="Y1047" i="4"/>
  <c r="V1047" i="4" s="1"/>
  <c r="W1047" i="4"/>
  <c r="U1047" i="4"/>
  <c r="Y1046" i="4"/>
  <c r="V1046" i="4" s="1"/>
  <c r="W1046" i="4"/>
  <c r="U1046" i="4"/>
  <c r="Y1045" i="4"/>
  <c r="V1045" i="4" s="1"/>
  <c r="W1045" i="4"/>
  <c r="U1045" i="4"/>
  <c r="Y1044" i="4"/>
  <c r="V1044" i="4" s="1"/>
  <c r="W1044" i="4"/>
  <c r="U1044" i="4"/>
  <c r="Y1043" i="4"/>
  <c r="V1043" i="4" s="1"/>
  <c r="W1043" i="4"/>
  <c r="U1043" i="4"/>
  <c r="Y1042" i="4"/>
  <c r="V1042" i="4" s="1"/>
  <c r="W1042" i="4"/>
  <c r="U1042" i="4"/>
  <c r="Y1041" i="4"/>
  <c r="V1041" i="4" s="1"/>
  <c r="W1041" i="4"/>
  <c r="U1041" i="4"/>
  <c r="Y1040" i="4"/>
  <c r="V1040" i="4" s="1"/>
  <c r="W1040" i="4"/>
  <c r="U1040" i="4"/>
  <c r="Y1039" i="4"/>
  <c r="V1039" i="4" s="1"/>
  <c r="W1039" i="4"/>
  <c r="U1039" i="4"/>
  <c r="Y1038" i="4"/>
  <c r="V1038" i="4" s="1"/>
  <c r="W1038" i="4"/>
  <c r="U1038" i="4"/>
  <c r="Y1037" i="4"/>
  <c r="V1037" i="4" s="1"/>
  <c r="W1037" i="4"/>
  <c r="U1037" i="4"/>
  <c r="Y1036" i="4"/>
  <c r="V1036" i="4" s="1"/>
  <c r="W1036" i="4"/>
  <c r="U1036" i="4"/>
  <c r="Y1035" i="4"/>
  <c r="V1035" i="4" s="1"/>
  <c r="X1035" i="4" s="1"/>
  <c r="W1035" i="4"/>
  <c r="U1035" i="4"/>
  <c r="Y1034" i="4"/>
  <c r="V1034" i="4" s="1"/>
  <c r="W1034" i="4"/>
  <c r="U1034" i="4"/>
  <c r="Y1033" i="4"/>
  <c r="V1033" i="4" s="1"/>
  <c r="W1033" i="4"/>
  <c r="U1033" i="4"/>
  <c r="Y1032" i="4"/>
  <c r="V1032" i="4" s="1"/>
  <c r="W1032" i="4"/>
  <c r="U1032" i="4"/>
  <c r="Y1031" i="4"/>
  <c r="V1031" i="4" s="1"/>
  <c r="X1031" i="4" s="1"/>
  <c r="W1031" i="4"/>
  <c r="U1031" i="4"/>
  <c r="Y1030" i="4"/>
  <c r="V1030" i="4" s="1"/>
  <c r="W1030" i="4"/>
  <c r="U1030" i="4"/>
  <c r="Y1029" i="4"/>
  <c r="V1029" i="4" s="1"/>
  <c r="W1029" i="4"/>
  <c r="U1029" i="4"/>
  <c r="Y1028" i="4"/>
  <c r="V1028" i="4" s="1"/>
  <c r="W1028" i="4"/>
  <c r="U1028" i="4"/>
  <c r="Y1027" i="4"/>
  <c r="V1027" i="4" s="1"/>
  <c r="X1027" i="4" s="1"/>
  <c r="W1027" i="4"/>
  <c r="U1027" i="4"/>
  <c r="Y1026" i="4"/>
  <c r="V1026" i="4" s="1"/>
  <c r="W1026" i="4"/>
  <c r="U1026" i="4"/>
  <c r="Y1025" i="4"/>
  <c r="V1025" i="4" s="1"/>
  <c r="W1025" i="4"/>
  <c r="U1025" i="4"/>
  <c r="Y1024" i="4"/>
  <c r="V1024" i="4" s="1"/>
  <c r="W1024" i="4"/>
  <c r="U1024" i="4"/>
  <c r="Y1023" i="4"/>
  <c r="V1023" i="4" s="1"/>
  <c r="W1023" i="4"/>
  <c r="U1023" i="4"/>
  <c r="Y1022" i="4"/>
  <c r="V1022" i="4" s="1"/>
  <c r="X1022" i="4" s="1"/>
  <c r="W1022" i="4"/>
  <c r="U1022" i="4"/>
  <c r="Y1021" i="4"/>
  <c r="V1021" i="4" s="1"/>
  <c r="X1021" i="4" s="1"/>
  <c r="W1021" i="4"/>
  <c r="U1021" i="4"/>
  <c r="Y1020" i="4"/>
  <c r="V1020" i="4" s="1"/>
  <c r="X1020" i="4" s="1"/>
  <c r="W1020" i="4"/>
  <c r="U1020" i="4"/>
  <c r="Y1019" i="4"/>
  <c r="V1019" i="4" s="1"/>
  <c r="W1019" i="4"/>
  <c r="U1019" i="4"/>
  <c r="Y1018" i="4"/>
  <c r="V1018" i="4" s="1"/>
  <c r="W1018" i="4"/>
  <c r="U1018" i="4"/>
  <c r="Y1017" i="4"/>
  <c r="V1017" i="4" s="1"/>
  <c r="W1017" i="4"/>
  <c r="U1017" i="4"/>
  <c r="Y1016" i="4"/>
  <c r="V1016" i="4" s="1"/>
  <c r="W1016" i="4"/>
  <c r="U1016" i="4"/>
  <c r="Y1015" i="4"/>
  <c r="V1015" i="4" s="1"/>
  <c r="W1015" i="4"/>
  <c r="U1015" i="4"/>
  <c r="Y1014" i="4"/>
  <c r="V1014" i="4" s="1"/>
  <c r="W1014" i="4"/>
  <c r="U1014" i="4"/>
  <c r="Y1013" i="4"/>
  <c r="V1013" i="4" s="1"/>
  <c r="W1013" i="4"/>
  <c r="U1013" i="4"/>
  <c r="Y1012" i="4"/>
  <c r="V1012" i="4" s="1"/>
  <c r="X1012" i="4" s="1"/>
  <c r="W1012" i="4"/>
  <c r="U1012" i="4"/>
  <c r="Y1011" i="4"/>
  <c r="V1011" i="4" s="1"/>
  <c r="W1011" i="4"/>
  <c r="U1011" i="4"/>
  <c r="Y1010" i="4"/>
  <c r="V1010" i="4" s="1"/>
  <c r="W1010" i="4"/>
  <c r="U1010" i="4"/>
  <c r="Y1009" i="4"/>
  <c r="V1009" i="4" s="1"/>
  <c r="W1009" i="4"/>
  <c r="U1009" i="4"/>
  <c r="Y1008" i="4"/>
  <c r="V1008" i="4" s="1"/>
  <c r="W1008" i="4"/>
  <c r="U1008" i="4"/>
  <c r="Y1007" i="4"/>
  <c r="V1007" i="4" s="1"/>
  <c r="X1007" i="4" s="1"/>
  <c r="W1007" i="4"/>
  <c r="U1007" i="4"/>
  <c r="Y1006" i="4"/>
  <c r="V1006" i="4" s="1"/>
  <c r="W1006" i="4"/>
  <c r="U1006" i="4"/>
  <c r="Y1005" i="4"/>
  <c r="V1005" i="4" s="1"/>
  <c r="W1005" i="4"/>
  <c r="U1005" i="4"/>
  <c r="Y1004" i="4"/>
  <c r="V1004" i="4" s="1"/>
  <c r="W1004" i="4"/>
  <c r="U1004" i="4"/>
  <c r="Y1003" i="4"/>
  <c r="V1003" i="4" s="1"/>
  <c r="X1003" i="4" s="1"/>
  <c r="W1003" i="4"/>
  <c r="U1003" i="4"/>
  <c r="Y1002" i="4"/>
  <c r="V1002" i="4" s="1"/>
  <c r="W1002" i="4"/>
  <c r="U1002" i="4"/>
  <c r="Y1001" i="4"/>
  <c r="V1001" i="4" s="1"/>
  <c r="W1001" i="4"/>
  <c r="U1001" i="4"/>
  <c r="Y1000" i="4"/>
  <c r="V1000" i="4" s="1"/>
  <c r="W1000" i="4"/>
  <c r="U1000" i="4"/>
  <c r="Y999" i="4"/>
  <c r="V999" i="4" s="1"/>
  <c r="X999" i="4" s="1"/>
  <c r="W999" i="4"/>
  <c r="U999" i="4"/>
  <c r="Y998" i="4"/>
  <c r="V998" i="4" s="1"/>
  <c r="W998" i="4"/>
  <c r="U998" i="4"/>
  <c r="Y997" i="4"/>
  <c r="V997" i="4" s="1"/>
  <c r="W997" i="4"/>
  <c r="U997" i="4"/>
  <c r="Y996" i="4"/>
  <c r="V996" i="4" s="1"/>
  <c r="W996" i="4"/>
  <c r="U996" i="4"/>
  <c r="Y995" i="4"/>
  <c r="V995" i="4" s="1"/>
  <c r="W995" i="4"/>
  <c r="U995" i="4"/>
  <c r="Y994" i="4"/>
  <c r="V994" i="4" s="1"/>
  <c r="W994" i="4"/>
  <c r="U994" i="4"/>
  <c r="Y993" i="4"/>
  <c r="V993" i="4" s="1"/>
  <c r="X993" i="4" s="1"/>
  <c r="W993" i="4"/>
  <c r="U993" i="4"/>
  <c r="Y992" i="4"/>
  <c r="V992" i="4" s="1"/>
  <c r="W992" i="4"/>
  <c r="U992" i="4"/>
  <c r="Y991" i="4"/>
  <c r="V991" i="4" s="1"/>
  <c r="W991" i="4"/>
  <c r="U991" i="4"/>
  <c r="Y990" i="4"/>
  <c r="V990" i="4" s="1"/>
  <c r="W990" i="4"/>
  <c r="U990" i="4"/>
  <c r="Y989" i="4"/>
  <c r="V989" i="4" s="1"/>
  <c r="W989" i="4"/>
  <c r="U989" i="4"/>
  <c r="Y988" i="4"/>
  <c r="V988" i="4" s="1"/>
  <c r="W988" i="4"/>
  <c r="U988" i="4"/>
  <c r="Y987" i="4"/>
  <c r="V987" i="4" s="1"/>
  <c r="W987" i="4"/>
  <c r="U987" i="4"/>
  <c r="Y986" i="4"/>
  <c r="V986" i="4" s="1"/>
  <c r="X986" i="4" s="1"/>
  <c r="W986" i="4"/>
  <c r="U986" i="4"/>
  <c r="Y985" i="4"/>
  <c r="V985" i="4" s="1"/>
  <c r="X985" i="4" s="1"/>
  <c r="W985" i="4"/>
  <c r="U985" i="4"/>
  <c r="Y984" i="4"/>
  <c r="V984" i="4" s="1"/>
  <c r="W984" i="4"/>
  <c r="U984" i="4"/>
  <c r="Y983" i="4"/>
  <c r="V983" i="4" s="1"/>
  <c r="W983" i="4"/>
  <c r="U983" i="4"/>
  <c r="Y982" i="4"/>
  <c r="V982" i="4" s="1"/>
  <c r="W982" i="4"/>
  <c r="U982" i="4"/>
  <c r="Y981" i="4"/>
  <c r="V981" i="4" s="1"/>
  <c r="X981" i="4" s="1"/>
  <c r="W981" i="4"/>
  <c r="U981" i="4"/>
  <c r="Y980" i="4"/>
  <c r="V980" i="4" s="1"/>
  <c r="X980" i="4" s="1"/>
  <c r="W980" i="4"/>
  <c r="U980" i="4"/>
  <c r="Y979" i="4"/>
  <c r="W979" i="4"/>
  <c r="V979" i="4"/>
  <c r="X979" i="4" s="1"/>
  <c r="U979" i="4"/>
  <c r="Y978" i="4"/>
  <c r="V978" i="4" s="1"/>
  <c r="W978" i="4"/>
  <c r="U978" i="4"/>
  <c r="Y977" i="4"/>
  <c r="W977" i="4"/>
  <c r="V977" i="4"/>
  <c r="U977" i="4"/>
  <c r="Y976" i="4"/>
  <c r="V976" i="4" s="1"/>
  <c r="W976" i="4"/>
  <c r="U976" i="4"/>
  <c r="Y975" i="4"/>
  <c r="V975" i="4" s="1"/>
  <c r="X975" i="4" s="1"/>
  <c r="W975" i="4"/>
  <c r="U975" i="4"/>
  <c r="Y974" i="4"/>
  <c r="V974" i="4" s="1"/>
  <c r="W974" i="4"/>
  <c r="U974" i="4"/>
  <c r="Y973" i="4"/>
  <c r="V973" i="4" s="1"/>
  <c r="W973" i="4"/>
  <c r="U973" i="4"/>
  <c r="Y972" i="4"/>
  <c r="V972" i="4" s="1"/>
  <c r="W972" i="4"/>
  <c r="U972" i="4"/>
  <c r="Y971" i="4"/>
  <c r="V971" i="4" s="1"/>
  <c r="X971" i="4" s="1"/>
  <c r="W971" i="4"/>
  <c r="U971" i="4"/>
  <c r="Y970" i="4"/>
  <c r="V970" i="4" s="1"/>
  <c r="X970" i="4" s="1"/>
  <c r="W970" i="4"/>
  <c r="U970" i="4"/>
  <c r="Y969" i="4"/>
  <c r="V969" i="4" s="1"/>
  <c r="X969" i="4" s="1"/>
  <c r="W969" i="4"/>
  <c r="U969" i="4"/>
  <c r="Y968" i="4"/>
  <c r="V968" i="4" s="1"/>
  <c r="W968" i="4"/>
  <c r="U968" i="4"/>
  <c r="Y967" i="4"/>
  <c r="V967" i="4" s="1"/>
  <c r="W967" i="4"/>
  <c r="U967" i="4"/>
  <c r="Y966" i="4"/>
  <c r="V966" i="4" s="1"/>
  <c r="W966" i="4"/>
  <c r="U966" i="4"/>
  <c r="Y965" i="4"/>
  <c r="V965" i="4" s="1"/>
  <c r="W965" i="4"/>
  <c r="U965" i="4"/>
  <c r="Y964" i="4"/>
  <c r="V964" i="4" s="1"/>
  <c r="W964" i="4"/>
  <c r="U964" i="4"/>
  <c r="Y963" i="4"/>
  <c r="V963" i="4" s="1"/>
  <c r="W963" i="4"/>
  <c r="U963" i="4"/>
  <c r="Y962" i="4"/>
  <c r="V962" i="4" s="1"/>
  <c r="W962" i="4"/>
  <c r="U962" i="4"/>
  <c r="Y961" i="4"/>
  <c r="V961" i="4" s="1"/>
  <c r="W961" i="4"/>
  <c r="U961" i="4"/>
  <c r="Y960" i="4"/>
  <c r="V960" i="4" s="1"/>
  <c r="W960" i="4"/>
  <c r="U960" i="4"/>
  <c r="Y959" i="4"/>
  <c r="V959" i="4" s="1"/>
  <c r="W959" i="4"/>
  <c r="U959" i="4"/>
  <c r="Y958" i="4"/>
  <c r="V958" i="4" s="1"/>
  <c r="W958" i="4"/>
  <c r="U958" i="4"/>
  <c r="Y957" i="4"/>
  <c r="V957" i="4" s="1"/>
  <c r="W957" i="4"/>
  <c r="U957" i="4"/>
  <c r="Y956" i="4"/>
  <c r="V956" i="4" s="1"/>
  <c r="W956" i="4"/>
  <c r="U956" i="4"/>
  <c r="Y955" i="4"/>
  <c r="V955" i="4" s="1"/>
  <c r="W955" i="4"/>
  <c r="U955" i="4"/>
  <c r="Y954" i="4"/>
  <c r="V954" i="4" s="1"/>
  <c r="W954" i="4"/>
  <c r="U954" i="4"/>
  <c r="Y953" i="4"/>
  <c r="V953" i="4" s="1"/>
  <c r="X953" i="4" s="1"/>
  <c r="W953" i="4"/>
  <c r="U953" i="4"/>
  <c r="Y952" i="4"/>
  <c r="V952" i="4" s="1"/>
  <c r="W952" i="4"/>
  <c r="U952" i="4"/>
  <c r="Y951" i="4"/>
  <c r="V951" i="4" s="1"/>
  <c r="W951" i="4"/>
  <c r="U951" i="4"/>
  <c r="Y950" i="4"/>
  <c r="V950" i="4" s="1"/>
  <c r="W950" i="4"/>
  <c r="U950" i="4"/>
  <c r="Y949" i="4"/>
  <c r="V949" i="4" s="1"/>
  <c r="W949" i="4"/>
  <c r="U949" i="4"/>
  <c r="Y948" i="4"/>
  <c r="V948" i="4" s="1"/>
  <c r="X948" i="4" s="1"/>
  <c r="W948" i="4"/>
  <c r="U948" i="4"/>
  <c r="Y947" i="4"/>
  <c r="V947" i="4" s="1"/>
  <c r="W947" i="4"/>
  <c r="U947" i="4"/>
  <c r="Y946" i="4"/>
  <c r="V946" i="4" s="1"/>
  <c r="W946" i="4"/>
  <c r="U946" i="4"/>
  <c r="X946" i="4" s="1"/>
  <c r="Y945" i="4"/>
  <c r="V945" i="4" s="1"/>
  <c r="W945" i="4"/>
  <c r="U945" i="4"/>
  <c r="Y944" i="4"/>
  <c r="V944" i="4" s="1"/>
  <c r="X944" i="4" s="1"/>
  <c r="W944" i="4"/>
  <c r="U944" i="4"/>
  <c r="Y943" i="4"/>
  <c r="V943" i="4" s="1"/>
  <c r="W943" i="4"/>
  <c r="U943" i="4"/>
  <c r="Y942" i="4"/>
  <c r="V942" i="4" s="1"/>
  <c r="W942" i="4"/>
  <c r="U942" i="4"/>
  <c r="Y941" i="4"/>
  <c r="V941" i="4" s="1"/>
  <c r="W941" i="4"/>
  <c r="U941" i="4"/>
  <c r="Y940" i="4"/>
  <c r="V940" i="4" s="1"/>
  <c r="X940" i="4" s="1"/>
  <c r="W940" i="4"/>
  <c r="U940" i="4"/>
  <c r="Y939" i="4"/>
  <c r="V939" i="4" s="1"/>
  <c r="X939" i="4" s="1"/>
  <c r="W939" i="4"/>
  <c r="U939" i="4"/>
  <c r="Y938" i="4"/>
  <c r="V938" i="4" s="1"/>
  <c r="W938" i="4"/>
  <c r="U938" i="4"/>
  <c r="Y937" i="4"/>
  <c r="V937" i="4" s="1"/>
  <c r="X937" i="4" s="1"/>
  <c r="W937" i="4"/>
  <c r="U937" i="4"/>
  <c r="Y936" i="4"/>
  <c r="V936" i="4" s="1"/>
  <c r="W936" i="4"/>
  <c r="U936" i="4"/>
  <c r="Y935" i="4"/>
  <c r="V935" i="4" s="1"/>
  <c r="W935" i="4"/>
  <c r="U935" i="4"/>
  <c r="Y934" i="4"/>
  <c r="V934" i="4" s="1"/>
  <c r="W934" i="4"/>
  <c r="U934" i="4"/>
  <c r="Y933" i="4"/>
  <c r="V933" i="4" s="1"/>
  <c r="W933" i="4"/>
  <c r="U933" i="4"/>
  <c r="Y932" i="4"/>
  <c r="V932" i="4" s="1"/>
  <c r="W932" i="4"/>
  <c r="U932" i="4"/>
  <c r="Y931" i="4"/>
  <c r="V931" i="4" s="1"/>
  <c r="X931" i="4" s="1"/>
  <c r="W931" i="4"/>
  <c r="U931" i="4"/>
  <c r="Y930" i="4"/>
  <c r="V930" i="4" s="1"/>
  <c r="X930" i="4" s="1"/>
  <c r="W930" i="4"/>
  <c r="U930" i="4"/>
  <c r="Y929" i="4"/>
  <c r="V929" i="4" s="1"/>
  <c r="W929" i="4"/>
  <c r="U929" i="4"/>
  <c r="Y928" i="4"/>
  <c r="V928" i="4" s="1"/>
  <c r="W928" i="4"/>
  <c r="U928" i="4"/>
  <c r="Y927" i="4"/>
  <c r="V927" i="4" s="1"/>
  <c r="W927" i="4"/>
  <c r="U927" i="4"/>
  <c r="Y926" i="4"/>
  <c r="V926" i="4" s="1"/>
  <c r="W926" i="4"/>
  <c r="U926" i="4"/>
  <c r="Y925" i="4"/>
  <c r="V925" i="4" s="1"/>
  <c r="W925" i="4"/>
  <c r="U925" i="4"/>
  <c r="Y924" i="4"/>
  <c r="V924" i="4" s="1"/>
  <c r="W924" i="4"/>
  <c r="U924" i="4"/>
  <c r="Y923" i="4"/>
  <c r="V923" i="4" s="1"/>
  <c r="X923" i="4" s="1"/>
  <c r="W923" i="4"/>
  <c r="U923" i="4"/>
  <c r="Y922" i="4"/>
  <c r="V922" i="4" s="1"/>
  <c r="W922" i="4"/>
  <c r="U922" i="4"/>
  <c r="Y921" i="4"/>
  <c r="V921" i="4" s="1"/>
  <c r="W921" i="4"/>
  <c r="U921" i="4"/>
  <c r="Y920" i="4"/>
  <c r="V920" i="4" s="1"/>
  <c r="W920" i="4"/>
  <c r="U920" i="4"/>
  <c r="Y919" i="4"/>
  <c r="V919" i="4" s="1"/>
  <c r="X919" i="4" s="1"/>
  <c r="W919" i="4"/>
  <c r="U919" i="4"/>
  <c r="Y918" i="4"/>
  <c r="V918" i="4" s="1"/>
  <c r="W918" i="4"/>
  <c r="U918" i="4"/>
  <c r="Y917" i="4"/>
  <c r="V917" i="4" s="1"/>
  <c r="W917" i="4"/>
  <c r="U917" i="4"/>
  <c r="Y916" i="4"/>
  <c r="V916" i="4" s="1"/>
  <c r="W916" i="4"/>
  <c r="U916" i="4"/>
  <c r="Y915" i="4"/>
  <c r="V915" i="4" s="1"/>
  <c r="X915" i="4" s="1"/>
  <c r="W915" i="4"/>
  <c r="U915" i="4"/>
  <c r="Y914" i="4"/>
  <c r="V914" i="4" s="1"/>
  <c r="X914" i="4" s="1"/>
  <c r="W914" i="4"/>
  <c r="U914" i="4"/>
  <c r="Y913" i="4"/>
  <c r="W913" i="4"/>
  <c r="V913" i="4"/>
  <c r="U913" i="4"/>
  <c r="Y912" i="4"/>
  <c r="V912" i="4" s="1"/>
  <c r="W912" i="4"/>
  <c r="U912" i="4"/>
  <c r="Y911" i="4"/>
  <c r="V911" i="4" s="1"/>
  <c r="W911" i="4"/>
  <c r="U911" i="4"/>
  <c r="Y910" i="4"/>
  <c r="V910" i="4" s="1"/>
  <c r="W910" i="4"/>
  <c r="U910" i="4"/>
  <c r="Y909" i="4"/>
  <c r="V909" i="4" s="1"/>
  <c r="W909" i="4"/>
  <c r="U909" i="4"/>
  <c r="Y908" i="4"/>
  <c r="V908" i="4" s="1"/>
  <c r="W908" i="4"/>
  <c r="U908" i="4"/>
  <c r="Y907" i="4"/>
  <c r="V907" i="4" s="1"/>
  <c r="W907" i="4"/>
  <c r="U907" i="4"/>
  <c r="Y906" i="4"/>
  <c r="V906" i="4" s="1"/>
  <c r="W906" i="4"/>
  <c r="U906" i="4"/>
  <c r="Y905" i="4"/>
  <c r="V905" i="4" s="1"/>
  <c r="W905" i="4"/>
  <c r="U905" i="4"/>
  <c r="Y904" i="4"/>
  <c r="V904" i="4" s="1"/>
  <c r="W904" i="4"/>
  <c r="U904" i="4"/>
  <c r="Y903" i="4"/>
  <c r="V903" i="4" s="1"/>
  <c r="W903" i="4"/>
  <c r="U903" i="4"/>
  <c r="Y902" i="4"/>
  <c r="V902" i="4" s="1"/>
  <c r="W902" i="4"/>
  <c r="U902" i="4"/>
  <c r="Y901" i="4"/>
  <c r="V901" i="4" s="1"/>
  <c r="W901" i="4"/>
  <c r="U901" i="4"/>
  <c r="Y900" i="4"/>
  <c r="V900" i="4" s="1"/>
  <c r="W900" i="4"/>
  <c r="U900" i="4"/>
  <c r="Y899" i="4"/>
  <c r="V899" i="4" s="1"/>
  <c r="W899" i="4"/>
  <c r="U899" i="4"/>
  <c r="Y898" i="4"/>
  <c r="V898" i="4" s="1"/>
  <c r="W898" i="4"/>
  <c r="U898" i="4"/>
  <c r="Y897" i="4"/>
  <c r="V897" i="4" s="1"/>
  <c r="X897" i="4" s="1"/>
  <c r="W897" i="4"/>
  <c r="U897" i="4"/>
  <c r="Y896" i="4"/>
  <c r="V896" i="4" s="1"/>
  <c r="W896" i="4"/>
  <c r="U896" i="4"/>
  <c r="Y895" i="4"/>
  <c r="V895" i="4" s="1"/>
  <c r="W895" i="4"/>
  <c r="U895" i="4"/>
  <c r="Y894" i="4"/>
  <c r="V894" i="4" s="1"/>
  <c r="W894" i="4"/>
  <c r="U894" i="4"/>
  <c r="Y893" i="4"/>
  <c r="V893" i="4" s="1"/>
  <c r="X893" i="4" s="1"/>
  <c r="W893" i="4"/>
  <c r="U893" i="4"/>
  <c r="Y892" i="4"/>
  <c r="V892" i="4" s="1"/>
  <c r="W892" i="4"/>
  <c r="U892" i="4"/>
  <c r="Y891" i="4"/>
  <c r="V891" i="4" s="1"/>
  <c r="W891" i="4"/>
  <c r="U891" i="4"/>
  <c r="Y890" i="4"/>
  <c r="V890" i="4" s="1"/>
  <c r="W890" i="4"/>
  <c r="U890" i="4"/>
  <c r="Y889" i="4"/>
  <c r="V889" i="4" s="1"/>
  <c r="W889" i="4"/>
  <c r="U889" i="4"/>
  <c r="Y888" i="4"/>
  <c r="V888" i="4" s="1"/>
  <c r="W888" i="4"/>
  <c r="U888" i="4"/>
  <c r="Y887" i="4"/>
  <c r="V887" i="4" s="1"/>
  <c r="W887" i="4"/>
  <c r="U887" i="4"/>
  <c r="Y886" i="4"/>
  <c r="V886" i="4" s="1"/>
  <c r="W886" i="4"/>
  <c r="U886" i="4"/>
  <c r="Y885" i="4"/>
  <c r="V885" i="4" s="1"/>
  <c r="W885" i="4"/>
  <c r="U885" i="4"/>
  <c r="Y884" i="4"/>
  <c r="V884" i="4" s="1"/>
  <c r="W884" i="4"/>
  <c r="U884" i="4"/>
  <c r="Y883" i="4"/>
  <c r="V883" i="4" s="1"/>
  <c r="W883" i="4"/>
  <c r="U883" i="4"/>
  <c r="Y882" i="4"/>
  <c r="V882" i="4" s="1"/>
  <c r="W882" i="4"/>
  <c r="U882" i="4"/>
  <c r="Y881" i="4"/>
  <c r="V881" i="4" s="1"/>
  <c r="W881" i="4"/>
  <c r="U881" i="4"/>
  <c r="Y880" i="4"/>
  <c r="V880" i="4" s="1"/>
  <c r="W880" i="4"/>
  <c r="U880" i="4"/>
  <c r="Y879" i="4"/>
  <c r="V879" i="4" s="1"/>
  <c r="W879" i="4"/>
  <c r="U879" i="4"/>
  <c r="Y878" i="4"/>
  <c r="V878" i="4" s="1"/>
  <c r="W878" i="4"/>
  <c r="U878" i="4"/>
  <c r="Y877" i="4"/>
  <c r="V877" i="4" s="1"/>
  <c r="W877" i="4"/>
  <c r="U877" i="4"/>
  <c r="Y876" i="4"/>
  <c r="V876" i="4" s="1"/>
  <c r="W876" i="4"/>
  <c r="U876" i="4"/>
  <c r="Y875" i="4"/>
  <c r="V875" i="4" s="1"/>
  <c r="X875" i="4" s="1"/>
  <c r="W875" i="4"/>
  <c r="U875" i="4"/>
  <c r="Y874" i="4"/>
  <c r="V874" i="4" s="1"/>
  <c r="X874" i="4" s="1"/>
  <c r="W874" i="4"/>
  <c r="U874" i="4"/>
  <c r="Y873" i="4"/>
  <c r="V873" i="4" s="1"/>
  <c r="X873" i="4" s="1"/>
  <c r="W873" i="4"/>
  <c r="U873" i="4"/>
  <c r="Y872" i="4"/>
  <c r="V872" i="4" s="1"/>
  <c r="W872" i="4"/>
  <c r="U872" i="4"/>
  <c r="Y871" i="4"/>
  <c r="V871" i="4" s="1"/>
  <c r="W871" i="4"/>
  <c r="U871" i="4"/>
  <c r="Y870" i="4"/>
  <c r="V870" i="4" s="1"/>
  <c r="W870" i="4"/>
  <c r="U870" i="4"/>
  <c r="Y869" i="4"/>
  <c r="V869" i="4" s="1"/>
  <c r="W869" i="4"/>
  <c r="U869" i="4"/>
  <c r="Y868" i="4"/>
  <c r="V868" i="4" s="1"/>
  <c r="W868" i="4"/>
  <c r="U868" i="4"/>
  <c r="Y867" i="4"/>
  <c r="V867" i="4" s="1"/>
  <c r="W867" i="4"/>
  <c r="U867" i="4"/>
  <c r="Y866" i="4"/>
  <c r="V866" i="4" s="1"/>
  <c r="X866" i="4" s="1"/>
  <c r="W866" i="4"/>
  <c r="U866" i="4"/>
  <c r="Y865" i="4"/>
  <c r="V865" i="4" s="1"/>
  <c r="X865" i="4" s="1"/>
  <c r="W865" i="4"/>
  <c r="U865" i="4"/>
  <c r="Y864" i="4"/>
  <c r="V864" i="4" s="1"/>
  <c r="W864" i="4"/>
  <c r="U864" i="4"/>
  <c r="Y863" i="4"/>
  <c r="V863" i="4" s="1"/>
  <c r="W863" i="4"/>
  <c r="U863" i="4"/>
  <c r="Y862" i="4"/>
  <c r="V862" i="4" s="1"/>
  <c r="W862" i="4"/>
  <c r="U862" i="4"/>
  <c r="Y861" i="4"/>
  <c r="V861" i="4" s="1"/>
  <c r="X861" i="4" s="1"/>
  <c r="W861" i="4"/>
  <c r="U861" i="4"/>
  <c r="Y860" i="4"/>
  <c r="V860" i="4" s="1"/>
  <c r="X860" i="4" s="1"/>
  <c r="W860" i="4"/>
  <c r="U860" i="4"/>
  <c r="Y859" i="4"/>
  <c r="V859" i="4" s="1"/>
  <c r="W859" i="4"/>
  <c r="U859" i="4"/>
  <c r="Y858" i="4"/>
  <c r="V858" i="4" s="1"/>
  <c r="W858" i="4"/>
  <c r="U858" i="4"/>
  <c r="Y857" i="4"/>
  <c r="W857" i="4"/>
  <c r="V857" i="4"/>
  <c r="X857" i="4" s="1"/>
  <c r="U857" i="4"/>
  <c r="Y856" i="4"/>
  <c r="V856" i="4" s="1"/>
  <c r="W856" i="4"/>
  <c r="U856" i="4"/>
  <c r="Y855" i="4"/>
  <c r="V855" i="4" s="1"/>
  <c r="W855" i="4"/>
  <c r="U855" i="4"/>
  <c r="Y854" i="4"/>
  <c r="V854" i="4" s="1"/>
  <c r="W854" i="4"/>
  <c r="U854" i="4"/>
  <c r="Y853" i="4"/>
  <c r="V853" i="4" s="1"/>
  <c r="W853" i="4"/>
  <c r="U853" i="4"/>
  <c r="Y852" i="4"/>
  <c r="W852" i="4"/>
  <c r="V852" i="4"/>
  <c r="U852" i="4"/>
  <c r="Y851" i="4"/>
  <c r="W851" i="4"/>
  <c r="V851" i="4"/>
  <c r="X851" i="4" s="1"/>
  <c r="U851" i="4"/>
  <c r="Y850" i="4"/>
  <c r="V850" i="4" s="1"/>
  <c r="W850" i="4"/>
  <c r="U850" i="4"/>
  <c r="Y849" i="4"/>
  <c r="V849" i="4" s="1"/>
  <c r="W849" i="4"/>
  <c r="U849" i="4"/>
  <c r="Y848" i="4"/>
  <c r="V848" i="4" s="1"/>
  <c r="W848" i="4"/>
  <c r="U848" i="4"/>
  <c r="Y847" i="4"/>
  <c r="V847" i="4" s="1"/>
  <c r="W847" i="4"/>
  <c r="U847" i="4"/>
  <c r="Y846" i="4"/>
  <c r="V846" i="4" s="1"/>
  <c r="W846" i="4"/>
  <c r="U846" i="4"/>
  <c r="Y845" i="4"/>
  <c r="V845" i="4" s="1"/>
  <c r="W845" i="4"/>
  <c r="U845" i="4"/>
  <c r="Y844" i="4"/>
  <c r="V844" i="4" s="1"/>
  <c r="W844" i="4"/>
  <c r="U844" i="4"/>
  <c r="Y843" i="4"/>
  <c r="V843" i="4" s="1"/>
  <c r="W843" i="4"/>
  <c r="U843" i="4"/>
  <c r="Y842" i="4"/>
  <c r="V842" i="4" s="1"/>
  <c r="W842" i="4"/>
  <c r="U842" i="4"/>
  <c r="Y841" i="4"/>
  <c r="V841" i="4" s="1"/>
  <c r="W841" i="4"/>
  <c r="U841" i="4"/>
  <c r="Y840" i="4"/>
  <c r="V840" i="4" s="1"/>
  <c r="W840" i="4"/>
  <c r="U840" i="4"/>
  <c r="Y839" i="4"/>
  <c r="V839" i="4" s="1"/>
  <c r="W839" i="4"/>
  <c r="U839" i="4"/>
  <c r="Y838" i="4"/>
  <c r="V838" i="4" s="1"/>
  <c r="W838" i="4"/>
  <c r="U838" i="4"/>
  <c r="Y837" i="4"/>
  <c r="V837" i="4" s="1"/>
  <c r="W837" i="4"/>
  <c r="U837" i="4"/>
  <c r="Y836" i="4"/>
  <c r="V836" i="4" s="1"/>
  <c r="W836" i="4"/>
  <c r="U836" i="4"/>
  <c r="Y835" i="4"/>
  <c r="V835" i="4" s="1"/>
  <c r="W835" i="4"/>
  <c r="U835" i="4"/>
  <c r="Y834" i="4"/>
  <c r="V834" i="4" s="1"/>
  <c r="W834" i="4"/>
  <c r="U834" i="4"/>
  <c r="Y833" i="4"/>
  <c r="V833" i="4" s="1"/>
  <c r="W833" i="4"/>
  <c r="U833" i="4"/>
  <c r="Y832" i="4"/>
  <c r="V832" i="4" s="1"/>
  <c r="W832" i="4"/>
  <c r="U832" i="4"/>
  <c r="Y831" i="4"/>
  <c r="V831" i="4" s="1"/>
  <c r="W831" i="4"/>
  <c r="U831" i="4"/>
  <c r="Y830" i="4"/>
  <c r="V830" i="4" s="1"/>
  <c r="W830" i="4"/>
  <c r="U830" i="4"/>
  <c r="Y829" i="4"/>
  <c r="V829" i="4" s="1"/>
  <c r="W829" i="4"/>
  <c r="U829" i="4"/>
  <c r="Y828" i="4"/>
  <c r="V828" i="4" s="1"/>
  <c r="X828" i="4" s="1"/>
  <c r="W828" i="4"/>
  <c r="U828" i="4"/>
  <c r="Y827" i="4"/>
  <c r="V827" i="4" s="1"/>
  <c r="W827" i="4"/>
  <c r="U827" i="4"/>
  <c r="Y826" i="4"/>
  <c r="W826" i="4"/>
  <c r="V826" i="4"/>
  <c r="X826" i="4" s="1"/>
  <c r="U826" i="4"/>
  <c r="Y825" i="4"/>
  <c r="V825" i="4" s="1"/>
  <c r="W825" i="4"/>
  <c r="U825" i="4"/>
  <c r="Y824" i="4"/>
  <c r="V824" i="4" s="1"/>
  <c r="W824" i="4"/>
  <c r="U824" i="4"/>
  <c r="Y823" i="4"/>
  <c r="V823" i="4" s="1"/>
  <c r="W823" i="4"/>
  <c r="U823" i="4"/>
  <c r="Y822" i="4"/>
  <c r="V822" i="4" s="1"/>
  <c r="X822" i="4" s="1"/>
  <c r="W822" i="4"/>
  <c r="U822" i="4"/>
  <c r="Y821" i="4"/>
  <c r="V821" i="4" s="1"/>
  <c r="W821" i="4"/>
  <c r="U821" i="4"/>
  <c r="Y820" i="4"/>
  <c r="V820" i="4" s="1"/>
  <c r="W820" i="4"/>
  <c r="U820" i="4"/>
  <c r="X820" i="4" s="1"/>
  <c r="Y819" i="4"/>
  <c r="V819" i="4" s="1"/>
  <c r="W819" i="4"/>
  <c r="U819" i="4"/>
  <c r="Y818" i="4"/>
  <c r="V818" i="4" s="1"/>
  <c r="W818" i="4"/>
  <c r="U818" i="4"/>
  <c r="Y817" i="4"/>
  <c r="V817" i="4" s="1"/>
  <c r="X817" i="4" s="1"/>
  <c r="W817" i="4"/>
  <c r="U817" i="4"/>
  <c r="Y816" i="4"/>
  <c r="V816" i="4" s="1"/>
  <c r="W816" i="4"/>
  <c r="U816" i="4"/>
  <c r="Y815" i="4"/>
  <c r="V815" i="4" s="1"/>
  <c r="W815" i="4"/>
  <c r="U815" i="4"/>
  <c r="Y814" i="4"/>
  <c r="V814" i="4" s="1"/>
  <c r="W814" i="4"/>
  <c r="U814" i="4"/>
  <c r="Y813" i="4"/>
  <c r="V813" i="4" s="1"/>
  <c r="X813" i="4" s="1"/>
  <c r="W813" i="4"/>
  <c r="U813" i="4"/>
  <c r="Y812" i="4"/>
  <c r="V812" i="4" s="1"/>
  <c r="W812" i="4"/>
  <c r="U812" i="4"/>
  <c r="Y811" i="4"/>
  <c r="V811" i="4" s="1"/>
  <c r="W811" i="4"/>
  <c r="U811" i="4"/>
  <c r="Y810" i="4"/>
  <c r="V810" i="4" s="1"/>
  <c r="W810" i="4"/>
  <c r="U810" i="4"/>
  <c r="Y809" i="4"/>
  <c r="V809" i="4" s="1"/>
  <c r="W809" i="4"/>
  <c r="U809" i="4"/>
  <c r="Y808" i="4"/>
  <c r="V808" i="4" s="1"/>
  <c r="W808" i="4"/>
  <c r="U808" i="4"/>
  <c r="Y807" i="4"/>
  <c r="V807" i="4" s="1"/>
  <c r="W807" i="4"/>
  <c r="U807" i="4"/>
  <c r="Y806" i="4"/>
  <c r="V806" i="4" s="1"/>
  <c r="W806" i="4"/>
  <c r="U806" i="4"/>
  <c r="Y805" i="4"/>
  <c r="V805" i="4" s="1"/>
  <c r="X805" i="4" s="1"/>
  <c r="W805" i="4"/>
  <c r="U805" i="4"/>
  <c r="Y804" i="4"/>
  <c r="V804" i="4" s="1"/>
  <c r="W804" i="4"/>
  <c r="U804" i="4"/>
  <c r="Y803" i="4"/>
  <c r="V803" i="4" s="1"/>
  <c r="W803" i="4"/>
  <c r="U803" i="4"/>
  <c r="Y802" i="4"/>
  <c r="W802" i="4"/>
  <c r="V802" i="4"/>
  <c r="U802" i="4"/>
  <c r="Y801" i="4"/>
  <c r="V801" i="4" s="1"/>
  <c r="W801" i="4"/>
  <c r="U801" i="4"/>
  <c r="Y800" i="4"/>
  <c r="V800" i="4" s="1"/>
  <c r="X800" i="4" s="1"/>
  <c r="W800" i="4"/>
  <c r="U800" i="4"/>
  <c r="Y799" i="4"/>
  <c r="V799" i="4" s="1"/>
  <c r="W799" i="4"/>
  <c r="U799" i="4"/>
  <c r="Y798" i="4"/>
  <c r="W798" i="4"/>
  <c r="V798" i="4"/>
  <c r="X798" i="4" s="1"/>
  <c r="U798" i="4"/>
  <c r="Y797" i="4"/>
  <c r="V797" i="4" s="1"/>
  <c r="W797" i="4"/>
  <c r="U797" i="4"/>
  <c r="Y796" i="4"/>
  <c r="V796" i="4" s="1"/>
  <c r="W796" i="4"/>
  <c r="U796" i="4"/>
  <c r="Y795" i="4"/>
  <c r="V795" i="4" s="1"/>
  <c r="X795" i="4" s="1"/>
  <c r="W795" i="4"/>
  <c r="U795" i="4"/>
  <c r="Y794" i="4"/>
  <c r="V794" i="4" s="1"/>
  <c r="W794" i="4"/>
  <c r="U794" i="4"/>
  <c r="Y793" i="4"/>
  <c r="V793" i="4" s="1"/>
  <c r="W793" i="4"/>
  <c r="U793" i="4"/>
  <c r="Y792" i="4"/>
  <c r="V792" i="4" s="1"/>
  <c r="W792" i="4"/>
  <c r="U792" i="4"/>
  <c r="Y791" i="4"/>
  <c r="V791" i="4" s="1"/>
  <c r="W791" i="4"/>
  <c r="U791" i="4"/>
  <c r="Y790" i="4"/>
  <c r="V790" i="4" s="1"/>
  <c r="W790" i="4"/>
  <c r="U790" i="4"/>
  <c r="Y789" i="4"/>
  <c r="V789" i="4" s="1"/>
  <c r="W789" i="4"/>
  <c r="U789" i="4"/>
  <c r="Y788" i="4"/>
  <c r="V788" i="4" s="1"/>
  <c r="W788" i="4"/>
  <c r="U788" i="4"/>
  <c r="Y787" i="4"/>
  <c r="V787" i="4" s="1"/>
  <c r="W787" i="4"/>
  <c r="U787" i="4"/>
  <c r="Y786" i="4"/>
  <c r="V786" i="4" s="1"/>
  <c r="X786" i="4" s="1"/>
  <c r="W786" i="4"/>
  <c r="U786" i="4"/>
  <c r="Y785" i="4"/>
  <c r="V785" i="4" s="1"/>
  <c r="W785" i="4"/>
  <c r="U785" i="4"/>
  <c r="Y784" i="4"/>
  <c r="V784" i="4" s="1"/>
  <c r="W784" i="4"/>
  <c r="U784" i="4"/>
  <c r="Y783" i="4"/>
  <c r="V783" i="4" s="1"/>
  <c r="W783" i="4"/>
  <c r="U783" i="4"/>
  <c r="Y782" i="4"/>
  <c r="V782" i="4" s="1"/>
  <c r="X782" i="4" s="1"/>
  <c r="W782" i="4"/>
  <c r="U782" i="4"/>
  <c r="Y781" i="4"/>
  <c r="V781" i="4" s="1"/>
  <c r="W781" i="4"/>
  <c r="U781" i="4"/>
  <c r="Y780" i="4"/>
  <c r="V780" i="4" s="1"/>
  <c r="W780" i="4"/>
  <c r="U780" i="4"/>
  <c r="Y779" i="4"/>
  <c r="V779" i="4" s="1"/>
  <c r="W779" i="4"/>
  <c r="U779" i="4"/>
  <c r="Y778" i="4"/>
  <c r="V778" i="4" s="1"/>
  <c r="W778" i="4"/>
  <c r="U778" i="4"/>
  <c r="Y777" i="4"/>
  <c r="V777" i="4" s="1"/>
  <c r="W777" i="4"/>
  <c r="U777" i="4"/>
  <c r="Y776" i="4"/>
  <c r="V776" i="4" s="1"/>
  <c r="W776" i="4"/>
  <c r="U776" i="4"/>
  <c r="Y775" i="4"/>
  <c r="V775" i="4" s="1"/>
  <c r="W775" i="4"/>
  <c r="U775" i="4"/>
  <c r="Y774" i="4"/>
  <c r="V774" i="4" s="1"/>
  <c r="X774" i="4" s="1"/>
  <c r="W774" i="4"/>
  <c r="U774" i="4"/>
  <c r="Y773" i="4"/>
  <c r="V773" i="4" s="1"/>
  <c r="W773" i="4"/>
  <c r="U773" i="4"/>
  <c r="Y772" i="4"/>
  <c r="V772" i="4" s="1"/>
  <c r="W772" i="4"/>
  <c r="U772" i="4"/>
  <c r="Y771" i="4"/>
  <c r="V771" i="4" s="1"/>
  <c r="W771" i="4"/>
  <c r="U771" i="4"/>
  <c r="Y770" i="4"/>
  <c r="V770" i="4" s="1"/>
  <c r="W770" i="4"/>
  <c r="U770" i="4"/>
  <c r="Y769" i="4"/>
  <c r="V769" i="4" s="1"/>
  <c r="W769" i="4"/>
  <c r="U769" i="4"/>
  <c r="Y768" i="4"/>
  <c r="V768" i="4" s="1"/>
  <c r="W768" i="4"/>
  <c r="U768" i="4"/>
  <c r="Y767" i="4"/>
  <c r="V767" i="4" s="1"/>
  <c r="W767" i="4"/>
  <c r="U767" i="4"/>
  <c r="Y766" i="4"/>
  <c r="V766" i="4" s="1"/>
  <c r="W766" i="4"/>
  <c r="U766" i="4"/>
  <c r="Y765" i="4"/>
  <c r="V765" i="4" s="1"/>
  <c r="W765" i="4"/>
  <c r="U765" i="4"/>
  <c r="Y764" i="4"/>
  <c r="V764" i="4" s="1"/>
  <c r="W764" i="4"/>
  <c r="U764" i="4"/>
  <c r="Y763" i="4"/>
  <c r="V763" i="4" s="1"/>
  <c r="W763" i="4"/>
  <c r="U763" i="4"/>
  <c r="Y762" i="4"/>
  <c r="V762" i="4" s="1"/>
  <c r="W762" i="4"/>
  <c r="U762" i="4"/>
  <c r="Y761" i="4"/>
  <c r="V761" i="4" s="1"/>
  <c r="W761" i="4"/>
  <c r="U761" i="4"/>
  <c r="Y760" i="4"/>
  <c r="V760" i="4" s="1"/>
  <c r="W760" i="4"/>
  <c r="U760" i="4"/>
  <c r="Y759" i="4"/>
  <c r="V759" i="4" s="1"/>
  <c r="W759" i="4"/>
  <c r="U759" i="4"/>
  <c r="Y758" i="4"/>
  <c r="V758" i="4" s="1"/>
  <c r="W758" i="4"/>
  <c r="U758" i="4"/>
  <c r="Y757" i="4"/>
  <c r="V757" i="4" s="1"/>
  <c r="X757" i="4" s="1"/>
  <c r="W757" i="4"/>
  <c r="U757" i="4"/>
  <c r="Y756" i="4"/>
  <c r="V756" i="4" s="1"/>
  <c r="W756" i="4"/>
  <c r="U756" i="4"/>
  <c r="Y755" i="4"/>
  <c r="V755" i="4" s="1"/>
  <c r="W755" i="4"/>
  <c r="U755" i="4"/>
  <c r="Y754" i="4"/>
  <c r="V754" i="4" s="1"/>
  <c r="W754" i="4"/>
  <c r="U754" i="4"/>
  <c r="Y753" i="4"/>
  <c r="V753" i="4" s="1"/>
  <c r="X753" i="4" s="1"/>
  <c r="W753" i="4"/>
  <c r="U753" i="4"/>
  <c r="Y752" i="4"/>
  <c r="V752" i="4" s="1"/>
  <c r="W752" i="4"/>
  <c r="U752" i="4"/>
  <c r="Y751" i="4"/>
  <c r="V751" i="4" s="1"/>
  <c r="W751" i="4"/>
  <c r="U751" i="4"/>
  <c r="Y750" i="4"/>
  <c r="V750" i="4" s="1"/>
  <c r="W750" i="4"/>
  <c r="U750" i="4"/>
  <c r="Y749" i="4"/>
  <c r="V749" i="4" s="1"/>
  <c r="W749" i="4"/>
  <c r="U749" i="4"/>
  <c r="Y748" i="4"/>
  <c r="V748" i="4" s="1"/>
  <c r="X748" i="4" s="1"/>
  <c r="W748" i="4"/>
  <c r="U748" i="4"/>
  <c r="Y747" i="4"/>
  <c r="V747" i="4" s="1"/>
  <c r="W747" i="4"/>
  <c r="U747" i="4"/>
  <c r="Y746" i="4"/>
  <c r="V746" i="4" s="1"/>
  <c r="W746" i="4"/>
  <c r="U746" i="4"/>
  <c r="Y745" i="4"/>
  <c r="V745" i="4" s="1"/>
  <c r="X745" i="4" s="1"/>
  <c r="W745" i="4"/>
  <c r="U745" i="4"/>
  <c r="Y744" i="4"/>
  <c r="V744" i="4" s="1"/>
  <c r="W744" i="4"/>
  <c r="U744" i="4"/>
  <c r="Y743" i="4"/>
  <c r="V743" i="4" s="1"/>
  <c r="W743" i="4"/>
  <c r="U743" i="4"/>
  <c r="Y742" i="4"/>
  <c r="V742" i="4" s="1"/>
  <c r="W742" i="4"/>
  <c r="U742" i="4"/>
  <c r="Y741" i="4"/>
  <c r="V741" i="4" s="1"/>
  <c r="X741" i="4" s="1"/>
  <c r="W741" i="4"/>
  <c r="U741" i="4"/>
  <c r="Y740" i="4"/>
  <c r="V740" i="4" s="1"/>
  <c r="X740" i="4" s="1"/>
  <c r="W740" i="4"/>
  <c r="U740" i="4"/>
  <c r="Y739" i="4"/>
  <c r="V739" i="4" s="1"/>
  <c r="W739" i="4"/>
  <c r="U739" i="4"/>
  <c r="Y738" i="4"/>
  <c r="W738" i="4"/>
  <c r="V738" i="4"/>
  <c r="U738" i="4"/>
  <c r="Y737" i="4"/>
  <c r="V737" i="4" s="1"/>
  <c r="W737" i="4"/>
  <c r="U737" i="4"/>
  <c r="Y736" i="4"/>
  <c r="V736" i="4" s="1"/>
  <c r="X736" i="4" s="1"/>
  <c r="W736" i="4"/>
  <c r="U736" i="4"/>
  <c r="Y735" i="4"/>
  <c r="V735" i="4" s="1"/>
  <c r="W735" i="4"/>
  <c r="U735" i="4"/>
  <c r="Y734" i="4"/>
  <c r="W734" i="4"/>
  <c r="V734" i="4"/>
  <c r="X734" i="4" s="1"/>
  <c r="U734" i="4"/>
  <c r="Y733" i="4"/>
  <c r="V733" i="4" s="1"/>
  <c r="W733" i="4"/>
  <c r="U733" i="4"/>
  <c r="Y732" i="4"/>
  <c r="V732" i="4" s="1"/>
  <c r="W732" i="4"/>
  <c r="U732" i="4"/>
  <c r="Y731" i="4"/>
  <c r="V731" i="4" s="1"/>
  <c r="W731" i="4"/>
  <c r="U731" i="4"/>
  <c r="Y730" i="4"/>
  <c r="V730" i="4" s="1"/>
  <c r="W730" i="4"/>
  <c r="U730" i="4"/>
  <c r="Y729" i="4"/>
  <c r="V729" i="4" s="1"/>
  <c r="W729" i="4"/>
  <c r="U729" i="4"/>
  <c r="Y728" i="4"/>
  <c r="V728" i="4" s="1"/>
  <c r="W728" i="4"/>
  <c r="U728" i="4"/>
  <c r="Y727" i="4"/>
  <c r="V727" i="4" s="1"/>
  <c r="W727" i="4"/>
  <c r="U727" i="4"/>
  <c r="Y726" i="4"/>
  <c r="V726" i="4" s="1"/>
  <c r="X726" i="4" s="1"/>
  <c r="W726" i="4"/>
  <c r="U726" i="4"/>
  <c r="Y725" i="4"/>
  <c r="V725" i="4" s="1"/>
  <c r="W725" i="4"/>
  <c r="U725" i="4"/>
  <c r="Y724" i="4"/>
  <c r="V724" i="4" s="1"/>
  <c r="W724" i="4"/>
  <c r="U724" i="4"/>
  <c r="Y723" i="4"/>
  <c r="V723" i="4" s="1"/>
  <c r="W723" i="4"/>
  <c r="U723" i="4"/>
  <c r="Y722" i="4"/>
  <c r="V722" i="4" s="1"/>
  <c r="X722" i="4" s="1"/>
  <c r="W722" i="4"/>
  <c r="U722" i="4"/>
  <c r="Y721" i="4"/>
  <c r="V721" i="4" s="1"/>
  <c r="W721" i="4"/>
  <c r="U721" i="4"/>
  <c r="Y720" i="4"/>
  <c r="V720" i="4" s="1"/>
  <c r="W720" i="4"/>
  <c r="U720" i="4"/>
  <c r="Y719" i="4"/>
  <c r="V719" i="4" s="1"/>
  <c r="W719" i="4"/>
  <c r="U719" i="4"/>
  <c r="Y718" i="4"/>
  <c r="V718" i="4" s="1"/>
  <c r="W718" i="4"/>
  <c r="U718" i="4"/>
  <c r="Y717" i="4"/>
  <c r="V717" i="4" s="1"/>
  <c r="W717" i="4"/>
  <c r="U717" i="4"/>
  <c r="Y716" i="4"/>
  <c r="V716" i="4" s="1"/>
  <c r="W716" i="4"/>
  <c r="U716" i="4"/>
  <c r="Y715" i="4"/>
  <c r="V715" i="4" s="1"/>
  <c r="W715" i="4"/>
  <c r="U715" i="4"/>
  <c r="Y714" i="4"/>
  <c r="V714" i="4" s="1"/>
  <c r="X714" i="4" s="1"/>
  <c r="W714" i="4"/>
  <c r="U714" i="4"/>
  <c r="Y713" i="4"/>
  <c r="V713" i="4" s="1"/>
  <c r="W713" i="4"/>
  <c r="U713" i="4"/>
  <c r="Y712" i="4"/>
  <c r="V712" i="4" s="1"/>
  <c r="W712" i="4"/>
  <c r="U712" i="4"/>
  <c r="Y711" i="4"/>
  <c r="V711" i="4" s="1"/>
  <c r="W711" i="4"/>
  <c r="U711" i="4"/>
  <c r="Y710" i="4"/>
  <c r="V710" i="4" s="1"/>
  <c r="W710" i="4"/>
  <c r="U710" i="4"/>
  <c r="Y709" i="4"/>
  <c r="V709" i="4" s="1"/>
  <c r="X709" i="4" s="1"/>
  <c r="W709" i="4"/>
  <c r="U709" i="4"/>
  <c r="Y708" i="4"/>
  <c r="V708" i="4" s="1"/>
  <c r="W708" i="4"/>
  <c r="U708" i="4"/>
  <c r="Y707" i="4"/>
  <c r="V707" i="4" s="1"/>
  <c r="W707" i="4"/>
  <c r="U707" i="4"/>
  <c r="Y706" i="4"/>
  <c r="V706" i="4" s="1"/>
  <c r="W706" i="4"/>
  <c r="U706" i="4"/>
  <c r="Y705" i="4"/>
  <c r="V705" i="4" s="1"/>
  <c r="X705" i="4" s="1"/>
  <c r="W705" i="4"/>
  <c r="U705" i="4"/>
  <c r="Y704" i="4"/>
  <c r="V704" i="4" s="1"/>
  <c r="W704" i="4"/>
  <c r="U704" i="4"/>
  <c r="Y703" i="4"/>
  <c r="V703" i="4" s="1"/>
  <c r="W703" i="4"/>
  <c r="U703" i="4"/>
  <c r="Y702" i="4"/>
  <c r="V702" i="4" s="1"/>
  <c r="W702" i="4"/>
  <c r="U702" i="4"/>
  <c r="Y701" i="4"/>
  <c r="V701" i="4" s="1"/>
  <c r="X701" i="4" s="1"/>
  <c r="W701" i="4"/>
  <c r="U701" i="4"/>
  <c r="Y700" i="4"/>
  <c r="V700" i="4" s="1"/>
  <c r="W700" i="4"/>
  <c r="U700" i="4"/>
  <c r="Y699" i="4"/>
  <c r="W699" i="4"/>
  <c r="V699" i="4"/>
  <c r="U699" i="4"/>
  <c r="Y698" i="4"/>
  <c r="W698" i="4"/>
  <c r="V698" i="4"/>
  <c r="U698" i="4"/>
  <c r="Y697" i="4"/>
  <c r="V697" i="4" s="1"/>
  <c r="W697" i="4"/>
  <c r="U697" i="4"/>
  <c r="Y696" i="4"/>
  <c r="V696" i="4" s="1"/>
  <c r="W696" i="4"/>
  <c r="U696" i="4"/>
  <c r="Y695" i="4"/>
  <c r="V695" i="4" s="1"/>
  <c r="W695" i="4"/>
  <c r="U695" i="4"/>
  <c r="Y694" i="4"/>
  <c r="V694" i="4" s="1"/>
  <c r="W694" i="4"/>
  <c r="U694" i="4"/>
  <c r="Y693" i="4"/>
  <c r="V693" i="4" s="1"/>
  <c r="W693" i="4"/>
  <c r="U693" i="4"/>
  <c r="Y692" i="4"/>
  <c r="V692" i="4" s="1"/>
  <c r="W692" i="4"/>
  <c r="U692" i="4"/>
  <c r="Y691" i="4"/>
  <c r="V691" i="4" s="1"/>
  <c r="W691" i="4"/>
  <c r="U691" i="4"/>
  <c r="Y690" i="4"/>
  <c r="V690" i="4" s="1"/>
  <c r="W690" i="4"/>
  <c r="U690" i="4"/>
  <c r="Y689" i="4"/>
  <c r="V689" i="4" s="1"/>
  <c r="W689" i="4"/>
  <c r="U689" i="4"/>
  <c r="Y688" i="4"/>
  <c r="V688" i="4" s="1"/>
  <c r="W688" i="4"/>
  <c r="U688" i="4"/>
  <c r="Y687" i="4"/>
  <c r="V687" i="4" s="1"/>
  <c r="W687" i="4"/>
  <c r="U687" i="4"/>
  <c r="Y686" i="4"/>
  <c r="V686" i="4" s="1"/>
  <c r="X686" i="4" s="1"/>
  <c r="W686" i="4"/>
  <c r="U686" i="4"/>
  <c r="Y685" i="4"/>
  <c r="V685" i="4" s="1"/>
  <c r="W685" i="4"/>
  <c r="U685" i="4"/>
  <c r="Y684" i="4"/>
  <c r="V684" i="4" s="1"/>
  <c r="W684" i="4"/>
  <c r="U684" i="4"/>
  <c r="Y683" i="4"/>
  <c r="V683" i="4" s="1"/>
  <c r="W683" i="4"/>
  <c r="U683" i="4"/>
  <c r="Y682" i="4"/>
  <c r="V682" i="4" s="1"/>
  <c r="X682" i="4" s="1"/>
  <c r="W682" i="4"/>
  <c r="U682" i="4"/>
  <c r="Y681" i="4"/>
  <c r="V681" i="4" s="1"/>
  <c r="W681" i="4"/>
  <c r="U681" i="4"/>
  <c r="Y680" i="4"/>
  <c r="V680" i="4" s="1"/>
  <c r="W680" i="4"/>
  <c r="U680" i="4"/>
  <c r="Y679" i="4"/>
  <c r="V679" i="4" s="1"/>
  <c r="W679" i="4"/>
  <c r="U679" i="4"/>
  <c r="Y678" i="4"/>
  <c r="V678" i="4" s="1"/>
  <c r="X678" i="4" s="1"/>
  <c r="W678" i="4"/>
  <c r="U678" i="4"/>
  <c r="Y677" i="4"/>
  <c r="V677" i="4" s="1"/>
  <c r="W677" i="4"/>
  <c r="U677" i="4"/>
  <c r="Y676" i="4"/>
  <c r="V676" i="4" s="1"/>
  <c r="W676" i="4"/>
  <c r="U676" i="4"/>
  <c r="Y675" i="4"/>
  <c r="V675" i="4" s="1"/>
  <c r="W675" i="4"/>
  <c r="U675" i="4"/>
  <c r="Y674" i="4"/>
  <c r="V674" i="4" s="1"/>
  <c r="X674" i="4" s="1"/>
  <c r="W674" i="4"/>
  <c r="U674" i="4"/>
  <c r="Y673" i="4"/>
  <c r="V673" i="4" s="1"/>
  <c r="W673" i="4"/>
  <c r="U673" i="4"/>
  <c r="Y672" i="4"/>
  <c r="V672" i="4" s="1"/>
  <c r="W672" i="4"/>
  <c r="U672" i="4"/>
  <c r="Y671" i="4"/>
  <c r="V671" i="4" s="1"/>
  <c r="W671" i="4"/>
  <c r="U671" i="4"/>
  <c r="Y670" i="4"/>
  <c r="V670" i="4" s="1"/>
  <c r="W670" i="4"/>
  <c r="U670" i="4"/>
  <c r="Y669" i="4"/>
  <c r="V669" i="4" s="1"/>
  <c r="W669" i="4"/>
  <c r="U669" i="4"/>
  <c r="Y668" i="4"/>
  <c r="V668" i="4" s="1"/>
  <c r="W668" i="4"/>
  <c r="U668" i="4"/>
  <c r="Y667" i="4"/>
  <c r="V667" i="4" s="1"/>
  <c r="W667" i="4"/>
  <c r="U667" i="4"/>
  <c r="Y666" i="4"/>
  <c r="V666" i="4" s="1"/>
  <c r="W666" i="4"/>
  <c r="U666" i="4"/>
  <c r="Y665" i="4"/>
  <c r="V665" i="4" s="1"/>
  <c r="X665" i="4" s="1"/>
  <c r="W665" i="4"/>
  <c r="U665" i="4"/>
  <c r="Y664" i="4"/>
  <c r="V664" i="4" s="1"/>
  <c r="W664" i="4"/>
  <c r="U664" i="4"/>
  <c r="Y663" i="4"/>
  <c r="V663" i="4" s="1"/>
  <c r="W663" i="4"/>
  <c r="U663" i="4"/>
  <c r="Y662" i="4"/>
  <c r="V662" i="4" s="1"/>
  <c r="W662" i="4"/>
  <c r="U662" i="4"/>
  <c r="Y661" i="4"/>
  <c r="V661" i="4" s="1"/>
  <c r="W661" i="4"/>
  <c r="U661" i="4"/>
  <c r="Y660" i="4"/>
  <c r="V660" i="4" s="1"/>
  <c r="X660" i="4" s="1"/>
  <c r="W660" i="4"/>
  <c r="U660" i="4"/>
  <c r="Y659" i="4"/>
  <c r="V659" i="4" s="1"/>
  <c r="W659" i="4"/>
  <c r="U659" i="4"/>
  <c r="Y658" i="4"/>
  <c r="V658" i="4" s="1"/>
  <c r="W658" i="4"/>
  <c r="U658" i="4"/>
  <c r="Y657" i="4"/>
  <c r="V657" i="4" s="1"/>
  <c r="W657" i="4"/>
  <c r="U657" i="4"/>
  <c r="Y656" i="4"/>
  <c r="V656" i="4" s="1"/>
  <c r="W656" i="4"/>
  <c r="U656" i="4"/>
  <c r="Y655" i="4"/>
  <c r="V655" i="4" s="1"/>
  <c r="W655" i="4"/>
  <c r="U655" i="4"/>
  <c r="Y654" i="4"/>
  <c r="V654" i="4" s="1"/>
  <c r="W654" i="4"/>
  <c r="U654" i="4"/>
  <c r="Y653" i="4"/>
  <c r="V653" i="4" s="1"/>
  <c r="W653" i="4"/>
  <c r="U653" i="4"/>
  <c r="Y652" i="4"/>
  <c r="V652" i="4" s="1"/>
  <c r="W652" i="4"/>
  <c r="U652" i="4"/>
  <c r="Y651" i="4"/>
  <c r="V651" i="4" s="1"/>
  <c r="W651" i="4"/>
  <c r="U651" i="4"/>
  <c r="Y650" i="4"/>
  <c r="V650" i="4" s="1"/>
  <c r="W650" i="4"/>
  <c r="U650" i="4"/>
  <c r="Y649" i="4"/>
  <c r="V649" i="4" s="1"/>
  <c r="W649" i="4"/>
  <c r="U649" i="4"/>
  <c r="Y648" i="4"/>
  <c r="V648" i="4" s="1"/>
  <c r="W648" i="4"/>
  <c r="U648" i="4"/>
  <c r="Y647" i="4"/>
  <c r="V647" i="4" s="1"/>
  <c r="W647" i="4"/>
  <c r="U647" i="4"/>
  <c r="Y646" i="4"/>
  <c r="V646" i="4" s="1"/>
  <c r="W646" i="4"/>
  <c r="U646" i="4"/>
  <c r="Y645" i="4"/>
  <c r="V645" i="4" s="1"/>
  <c r="W645" i="4"/>
  <c r="U645" i="4"/>
  <c r="Y644" i="4"/>
  <c r="V644" i="4" s="1"/>
  <c r="W644" i="4"/>
  <c r="U644" i="4"/>
  <c r="Y643" i="4"/>
  <c r="V643" i="4" s="1"/>
  <c r="W643" i="4"/>
  <c r="U643" i="4"/>
  <c r="Y642" i="4"/>
  <c r="V642" i="4" s="1"/>
  <c r="W642" i="4"/>
  <c r="U642" i="4"/>
  <c r="Y641" i="4"/>
  <c r="V641" i="4" s="1"/>
  <c r="W641" i="4"/>
  <c r="U641" i="4"/>
  <c r="Y640" i="4"/>
  <c r="V640" i="4" s="1"/>
  <c r="W640" i="4"/>
  <c r="U640" i="4"/>
  <c r="Y639" i="4"/>
  <c r="V639" i="4" s="1"/>
  <c r="W639" i="4"/>
  <c r="U639" i="4"/>
  <c r="Y638" i="4"/>
  <c r="V638" i="4" s="1"/>
  <c r="W638" i="4"/>
  <c r="U638" i="4"/>
  <c r="Y637" i="4"/>
  <c r="V637" i="4" s="1"/>
  <c r="W637" i="4"/>
  <c r="U637" i="4"/>
  <c r="Y636" i="4"/>
  <c r="V636" i="4" s="1"/>
  <c r="W636" i="4"/>
  <c r="U636" i="4"/>
  <c r="Y635" i="4"/>
  <c r="W635" i="4"/>
  <c r="V635" i="4"/>
  <c r="U635" i="4"/>
  <c r="Y634" i="4"/>
  <c r="V634" i="4" s="1"/>
  <c r="W634" i="4"/>
  <c r="U634" i="4"/>
  <c r="Y633" i="4"/>
  <c r="W633" i="4"/>
  <c r="V633" i="4"/>
  <c r="U633" i="4"/>
  <c r="Y632" i="4"/>
  <c r="V632" i="4" s="1"/>
  <c r="W632" i="4"/>
  <c r="U632" i="4"/>
  <c r="X632" i="4" s="1"/>
  <c r="Y631" i="4"/>
  <c r="V631" i="4" s="1"/>
  <c r="W631" i="4"/>
  <c r="U631" i="4"/>
  <c r="Y630" i="4"/>
  <c r="V630" i="4" s="1"/>
  <c r="W630" i="4"/>
  <c r="U630" i="4"/>
  <c r="Y629" i="4"/>
  <c r="V629" i="4" s="1"/>
  <c r="W629" i="4"/>
  <c r="U629" i="4"/>
  <c r="Y628" i="4"/>
  <c r="V628" i="4" s="1"/>
  <c r="W628" i="4"/>
  <c r="U628" i="4"/>
  <c r="Y627" i="4"/>
  <c r="V627" i="4" s="1"/>
  <c r="W627" i="4"/>
  <c r="U627" i="4"/>
  <c r="Y626" i="4"/>
  <c r="V626" i="4" s="1"/>
  <c r="W626" i="4"/>
  <c r="U626" i="4"/>
  <c r="Y625" i="4"/>
  <c r="V625" i="4" s="1"/>
  <c r="W625" i="4"/>
  <c r="U625" i="4"/>
  <c r="Y624" i="4"/>
  <c r="V624" i="4" s="1"/>
  <c r="W624" i="4"/>
  <c r="U624" i="4"/>
  <c r="X624" i="4" s="1"/>
  <c r="Y623" i="4"/>
  <c r="V623" i="4" s="1"/>
  <c r="W623" i="4"/>
  <c r="U623" i="4"/>
  <c r="Y622" i="4"/>
  <c r="V622" i="4" s="1"/>
  <c r="W622" i="4"/>
  <c r="U622" i="4"/>
  <c r="Y621" i="4"/>
  <c r="V621" i="4" s="1"/>
  <c r="W621" i="4"/>
  <c r="U621" i="4"/>
  <c r="Y620" i="4"/>
  <c r="W620" i="4"/>
  <c r="V620" i="4"/>
  <c r="U620" i="4"/>
  <c r="Y619" i="4"/>
  <c r="V619" i="4" s="1"/>
  <c r="W619" i="4"/>
  <c r="U619" i="4"/>
  <c r="Y618" i="4"/>
  <c r="V618" i="4" s="1"/>
  <c r="W618" i="4"/>
  <c r="U618" i="4"/>
  <c r="Y617" i="4"/>
  <c r="V617" i="4" s="1"/>
  <c r="W617" i="4"/>
  <c r="U617" i="4"/>
  <c r="Y616" i="4"/>
  <c r="V616" i="4" s="1"/>
  <c r="W616" i="4"/>
  <c r="U616" i="4"/>
  <c r="Y615" i="4"/>
  <c r="V615" i="4" s="1"/>
  <c r="W615" i="4"/>
  <c r="U615" i="4"/>
  <c r="Y614" i="4"/>
  <c r="V614" i="4" s="1"/>
  <c r="W614" i="4"/>
  <c r="U614" i="4"/>
  <c r="Y613" i="4"/>
  <c r="V613" i="4" s="1"/>
  <c r="W613" i="4"/>
  <c r="U613" i="4"/>
  <c r="Y612" i="4"/>
  <c r="V612" i="4" s="1"/>
  <c r="W612" i="4"/>
  <c r="U612" i="4"/>
  <c r="Y611" i="4"/>
  <c r="V611" i="4" s="1"/>
  <c r="W611" i="4"/>
  <c r="U611" i="4"/>
  <c r="X611" i="4" s="1"/>
  <c r="Y610" i="4"/>
  <c r="V610" i="4" s="1"/>
  <c r="W610" i="4"/>
  <c r="U610" i="4"/>
  <c r="Y609" i="4"/>
  <c r="V609" i="4" s="1"/>
  <c r="X609" i="4" s="1"/>
  <c r="W609" i="4"/>
  <c r="U609" i="4"/>
  <c r="Y608" i="4"/>
  <c r="V608" i="4" s="1"/>
  <c r="W608" i="4"/>
  <c r="U608" i="4"/>
  <c r="Y607" i="4"/>
  <c r="V607" i="4" s="1"/>
  <c r="W607" i="4"/>
  <c r="U607" i="4"/>
  <c r="Y606" i="4"/>
  <c r="V606" i="4" s="1"/>
  <c r="X606" i="4" s="1"/>
  <c r="W606" i="4"/>
  <c r="U606" i="4"/>
  <c r="Y605" i="4"/>
  <c r="V605" i="4" s="1"/>
  <c r="W605" i="4"/>
  <c r="U605" i="4"/>
  <c r="Y604" i="4"/>
  <c r="V604" i="4" s="1"/>
  <c r="W604" i="4"/>
  <c r="U604" i="4"/>
  <c r="Y603" i="4"/>
  <c r="V603" i="4" s="1"/>
  <c r="W603" i="4"/>
  <c r="U603" i="4"/>
  <c r="Y602" i="4"/>
  <c r="V602" i="4" s="1"/>
  <c r="W602" i="4"/>
  <c r="U602" i="4"/>
  <c r="Y601" i="4"/>
  <c r="V601" i="4" s="1"/>
  <c r="X601" i="4" s="1"/>
  <c r="W601" i="4"/>
  <c r="U601" i="4"/>
  <c r="Y600" i="4"/>
  <c r="V600" i="4" s="1"/>
  <c r="W600" i="4"/>
  <c r="U600" i="4"/>
  <c r="Y599" i="4"/>
  <c r="V599" i="4" s="1"/>
  <c r="W599" i="4"/>
  <c r="U599" i="4"/>
  <c r="Y598" i="4"/>
  <c r="V598" i="4" s="1"/>
  <c r="W598" i="4"/>
  <c r="U598" i="4"/>
  <c r="Y597" i="4"/>
  <c r="V597" i="4" s="1"/>
  <c r="X597" i="4" s="1"/>
  <c r="W597" i="4"/>
  <c r="U597" i="4"/>
  <c r="Y596" i="4"/>
  <c r="V596" i="4" s="1"/>
  <c r="W596" i="4"/>
  <c r="U596" i="4"/>
  <c r="Y595" i="4"/>
  <c r="W595" i="4"/>
  <c r="V595" i="4"/>
  <c r="X595" i="4" s="1"/>
  <c r="U595" i="4"/>
  <c r="Y594" i="4"/>
  <c r="V594" i="4" s="1"/>
  <c r="W594" i="4"/>
  <c r="U594" i="4"/>
  <c r="Y593" i="4"/>
  <c r="V593" i="4" s="1"/>
  <c r="W593" i="4"/>
  <c r="U593" i="4"/>
  <c r="Y592" i="4"/>
  <c r="V592" i="4" s="1"/>
  <c r="W592" i="4"/>
  <c r="U592" i="4"/>
  <c r="Y591" i="4"/>
  <c r="V591" i="4" s="1"/>
  <c r="X591" i="4"/>
  <c r="W591" i="4"/>
  <c r="U591" i="4"/>
  <c r="Y590" i="4"/>
  <c r="V590" i="4" s="1"/>
  <c r="W590" i="4"/>
  <c r="U590" i="4"/>
  <c r="Y589" i="4"/>
  <c r="V589" i="4" s="1"/>
  <c r="W589" i="4"/>
  <c r="U589" i="4"/>
  <c r="Y588" i="4"/>
  <c r="V588" i="4" s="1"/>
  <c r="X588" i="4" s="1"/>
  <c r="W588" i="4"/>
  <c r="U588" i="4"/>
  <c r="Y587" i="4"/>
  <c r="V587" i="4" s="1"/>
  <c r="X587" i="4" s="1"/>
  <c r="W587" i="4"/>
  <c r="U587" i="4"/>
  <c r="Y586" i="4"/>
  <c r="V586" i="4" s="1"/>
  <c r="W586" i="4"/>
  <c r="U586" i="4"/>
  <c r="Y585" i="4"/>
  <c r="V585" i="4" s="1"/>
  <c r="W585" i="4"/>
  <c r="U585" i="4"/>
  <c r="Y584" i="4"/>
  <c r="V584" i="4" s="1"/>
  <c r="W584" i="4"/>
  <c r="U584" i="4"/>
  <c r="Y583" i="4"/>
  <c r="V583" i="4" s="1"/>
  <c r="X583" i="4" s="1"/>
  <c r="W583" i="4"/>
  <c r="U583" i="4"/>
  <c r="Y582" i="4"/>
  <c r="V582" i="4" s="1"/>
  <c r="W582" i="4"/>
  <c r="U582" i="4"/>
  <c r="Y581" i="4"/>
  <c r="V581" i="4" s="1"/>
  <c r="W581" i="4"/>
  <c r="U581" i="4"/>
  <c r="Y580" i="4"/>
  <c r="V580" i="4" s="1"/>
  <c r="W580" i="4"/>
  <c r="U580" i="4"/>
  <c r="Y579" i="4"/>
  <c r="V579" i="4" s="1"/>
  <c r="X579" i="4" s="1"/>
  <c r="W579" i="4"/>
  <c r="U579" i="4"/>
  <c r="Y578" i="4"/>
  <c r="V578" i="4" s="1"/>
  <c r="W578" i="4"/>
  <c r="U578" i="4"/>
  <c r="Y577" i="4"/>
  <c r="W577" i="4"/>
  <c r="V577" i="4"/>
  <c r="X577" i="4" s="1"/>
  <c r="U577" i="4"/>
  <c r="Y576" i="4"/>
  <c r="V576" i="4" s="1"/>
  <c r="W576" i="4"/>
  <c r="U576" i="4"/>
  <c r="Y575" i="4"/>
  <c r="V575" i="4" s="1"/>
  <c r="W575" i="4"/>
  <c r="U575" i="4"/>
  <c r="Y574" i="4"/>
  <c r="V574" i="4" s="1"/>
  <c r="X574" i="4" s="1"/>
  <c r="W574" i="4"/>
  <c r="U574" i="4"/>
  <c r="Y573" i="4"/>
  <c r="V573" i="4" s="1"/>
  <c r="X573" i="4" s="1"/>
  <c r="W573" i="4"/>
  <c r="U573" i="4"/>
  <c r="Y572" i="4"/>
  <c r="V572" i="4" s="1"/>
  <c r="W572" i="4"/>
  <c r="U572" i="4"/>
  <c r="Y571" i="4"/>
  <c r="W571" i="4"/>
  <c r="V571" i="4"/>
  <c r="U571" i="4"/>
  <c r="Y570" i="4"/>
  <c r="V570" i="4" s="1"/>
  <c r="W570" i="4"/>
  <c r="U570" i="4"/>
  <c r="Y569" i="4"/>
  <c r="V569" i="4" s="1"/>
  <c r="W569" i="4"/>
  <c r="U569" i="4"/>
  <c r="Y568" i="4"/>
  <c r="V568" i="4" s="1"/>
  <c r="W568" i="4"/>
  <c r="U568" i="4"/>
  <c r="Y567" i="4"/>
  <c r="V567" i="4" s="1"/>
  <c r="X567" i="4" s="1"/>
  <c r="W567" i="4"/>
  <c r="U567" i="4"/>
  <c r="Y566" i="4"/>
  <c r="V566" i="4" s="1"/>
  <c r="W566" i="4"/>
  <c r="U566" i="4"/>
  <c r="Y565" i="4"/>
  <c r="V565" i="4" s="1"/>
  <c r="W565" i="4"/>
  <c r="U565" i="4"/>
  <c r="Y564" i="4"/>
  <c r="V564" i="4" s="1"/>
  <c r="W564" i="4"/>
  <c r="U564" i="4"/>
  <c r="Y563" i="4"/>
  <c r="V563" i="4" s="1"/>
  <c r="W563" i="4"/>
  <c r="U563" i="4"/>
  <c r="Y562" i="4"/>
  <c r="V562" i="4" s="1"/>
  <c r="W562" i="4"/>
  <c r="U562" i="4"/>
  <c r="Y561" i="4"/>
  <c r="V561" i="4" s="1"/>
  <c r="W561" i="4"/>
  <c r="U561" i="4"/>
  <c r="Y560" i="4"/>
  <c r="V560" i="4" s="1"/>
  <c r="W560" i="4"/>
  <c r="U560" i="4"/>
  <c r="Y559" i="4"/>
  <c r="V559" i="4" s="1"/>
  <c r="W559" i="4"/>
  <c r="U559" i="4"/>
  <c r="Y558" i="4"/>
  <c r="V558" i="4" s="1"/>
  <c r="W558" i="4"/>
  <c r="U558" i="4"/>
  <c r="Y557" i="4"/>
  <c r="V557" i="4" s="1"/>
  <c r="W557" i="4"/>
  <c r="U557" i="4"/>
  <c r="Y556" i="4"/>
  <c r="V556" i="4" s="1"/>
  <c r="W556" i="4"/>
  <c r="U556" i="4"/>
  <c r="Y555" i="4"/>
  <c r="V555" i="4" s="1"/>
  <c r="X555" i="4" s="1"/>
  <c r="W555" i="4"/>
  <c r="U555" i="4"/>
  <c r="Y554" i="4"/>
  <c r="V554" i="4" s="1"/>
  <c r="X554" i="4" s="1"/>
  <c r="W554" i="4"/>
  <c r="U554" i="4"/>
  <c r="Y553" i="4"/>
  <c r="V553" i="4" s="1"/>
  <c r="W553" i="4"/>
  <c r="U553" i="4"/>
  <c r="Y552" i="4"/>
  <c r="V552" i="4" s="1"/>
  <c r="W552" i="4"/>
  <c r="U552" i="4"/>
  <c r="Y551" i="4"/>
  <c r="V551" i="4" s="1"/>
  <c r="X551" i="4" s="1"/>
  <c r="W551" i="4"/>
  <c r="U551" i="4"/>
  <c r="Y550" i="4"/>
  <c r="V550" i="4" s="1"/>
  <c r="W550" i="4"/>
  <c r="U550" i="4"/>
  <c r="Y549" i="4"/>
  <c r="V549" i="4" s="1"/>
  <c r="W549" i="4"/>
  <c r="U549" i="4"/>
  <c r="Y548" i="4"/>
  <c r="V548" i="4" s="1"/>
  <c r="W548" i="4"/>
  <c r="U548" i="4"/>
  <c r="Y547" i="4"/>
  <c r="V547" i="4" s="1"/>
  <c r="W547" i="4"/>
  <c r="U547" i="4"/>
  <c r="Y546" i="4"/>
  <c r="V546" i="4" s="1"/>
  <c r="W546" i="4"/>
  <c r="U546" i="4"/>
  <c r="Y545" i="4"/>
  <c r="V545" i="4" s="1"/>
  <c r="X545" i="4" s="1"/>
  <c r="W545" i="4"/>
  <c r="U545" i="4"/>
  <c r="Y544" i="4"/>
  <c r="V544" i="4" s="1"/>
  <c r="W544" i="4"/>
  <c r="U544" i="4"/>
  <c r="Y543" i="4"/>
  <c r="V543" i="4" s="1"/>
  <c r="W543" i="4"/>
  <c r="U543" i="4"/>
  <c r="Y542" i="4"/>
  <c r="V542" i="4" s="1"/>
  <c r="X542" i="4" s="1"/>
  <c r="W542" i="4"/>
  <c r="U542" i="4"/>
  <c r="Y541" i="4"/>
  <c r="V541" i="4" s="1"/>
  <c r="X541" i="4" s="1"/>
  <c r="W541" i="4"/>
  <c r="U541" i="4"/>
  <c r="Y540" i="4"/>
  <c r="V540" i="4" s="1"/>
  <c r="W540" i="4"/>
  <c r="U540" i="4"/>
  <c r="Y539" i="4"/>
  <c r="W539" i="4"/>
  <c r="V539" i="4"/>
  <c r="U539" i="4"/>
  <c r="Y538" i="4"/>
  <c r="V538" i="4" s="1"/>
  <c r="W538" i="4"/>
  <c r="U538" i="4"/>
  <c r="Y537" i="4"/>
  <c r="V537" i="4" s="1"/>
  <c r="W537" i="4"/>
  <c r="U537" i="4"/>
  <c r="Y536" i="4"/>
  <c r="V536" i="4" s="1"/>
  <c r="W536" i="4"/>
  <c r="U536" i="4"/>
  <c r="Y535" i="4"/>
  <c r="V535" i="4" s="1"/>
  <c r="W535" i="4"/>
  <c r="U535" i="4"/>
  <c r="Y534" i="4"/>
  <c r="V534" i="4" s="1"/>
  <c r="W534" i="4"/>
  <c r="U534" i="4"/>
  <c r="Y533" i="4"/>
  <c r="W533" i="4"/>
  <c r="V533" i="4"/>
  <c r="X533" i="4" s="1"/>
  <c r="U533" i="4"/>
  <c r="Y532" i="4"/>
  <c r="V532" i="4" s="1"/>
  <c r="W532" i="4"/>
  <c r="U532" i="4"/>
  <c r="Y531" i="4"/>
  <c r="V531" i="4" s="1"/>
  <c r="W531" i="4"/>
  <c r="U531" i="4"/>
  <c r="Y530" i="4"/>
  <c r="V530" i="4" s="1"/>
  <c r="X530" i="4" s="1"/>
  <c r="W530" i="4"/>
  <c r="U530" i="4"/>
  <c r="Y529" i="4"/>
  <c r="V529" i="4" s="1"/>
  <c r="W529" i="4"/>
  <c r="U529" i="4"/>
  <c r="Y528" i="4"/>
  <c r="V528" i="4" s="1"/>
  <c r="W528" i="4"/>
  <c r="U528" i="4"/>
  <c r="Y527" i="4"/>
  <c r="W527" i="4"/>
  <c r="V527" i="4"/>
  <c r="X527" i="4" s="1"/>
  <c r="U527" i="4"/>
  <c r="Y526" i="4"/>
  <c r="V526" i="4" s="1"/>
  <c r="W526" i="4"/>
  <c r="U526" i="4"/>
  <c r="Y525" i="4"/>
  <c r="V525" i="4" s="1"/>
  <c r="W525" i="4"/>
  <c r="U525" i="4"/>
  <c r="Y524" i="4"/>
  <c r="V524" i="4" s="1"/>
  <c r="W524" i="4"/>
  <c r="U524" i="4"/>
  <c r="Y523" i="4"/>
  <c r="V523" i="4" s="1"/>
  <c r="W523" i="4"/>
  <c r="U523" i="4"/>
  <c r="Y522" i="4"/>
  <c r="V522" i="4" s="1"/>
  <c r="W522" i="4"/>
  <c r="U522" i="4"/>
  <c r="Y521" i="4"/>
  <c r="V521" i="4" s="1"/>
  <c r="X521" i="4" s="1"/>
  <c r="W521" i="4"/>
  <c r="U521" i="4"/>
  <c r="Y520" i="4"/>
  <c r="V520" i="4" s="1"/>
  <c r="W520" i="4"/>
  <c r="U520" i="4"/>
  <c r="Y519" i="4"/>
  <c r="V519" i="4" s="1"/>
  <c r="X519" i="4" s="1"/>
  <c r="W519" i="4"/>
  <c r="U519" i="4"/>
  <c r="Y518" i="4"/>
  <c r="V518" i="4" s="1"/>
  <c r="W518" i="4"/>
  <c r="U518" i="4"/>
  <c r="Y517" i="4"/>
  <c r="V517" i="4" s="1"/>
  <c r="W517" i="4"/>
  <c r="U517" i="4"/>
  <c r="Y516" i="4"/>
  <c r="V516" i="4" s="1"/>
  <c r="W516" i="4"/>
  <c r="U516" i="4"/>
  <c r="Y515" i="4"/>
  <c r="V515" i="4" s="1"/>
  <c r="W515" i="4"/>
  <c r="U515" i="4"/>
  <c r="Y514" i="4"/>
  <c r="V514" i="4" s="1"/>
  <c r="W514" i="4"/>
  <c r="U514" i="4"/>
  <c r="Y513" i="4"/>
  <c r="V513" i="4" s="1"/>
  <c r="W513" i="4"/>
  <c r="U513" i="4"/>
  <c r="Y512" i="4"/>
  <c r="V512" i="4" s="1"/>
  <c r="X512" i="4" s="1"/>
  <c r="W512" i="4"/>
  <c r="U512" i="4"/>
  <c r="Y511" i="4"/>
  <c r="V511" i="4" s="1"/>
  <c r="X511" i="4" s="1"/>
  <c r="W511" i="4"/>
  <c r="U511" i="4"/>
  <c r="Y510" i="4"/>
  <c r="V510" i="4" s="1"/>
  <c r="W510" i="4"/>
  <c r="U510" i="4"/>
  <c r="Y509" i="4"/>
  <c r="V509" i="4" s="1"/>
  <c r="W509" i="4"/>
  <c r="U509" i="4"/>
  <c r="Y508" i="4"/>
  <c r="V508" i="4" s="1"/>
  <c r="W508" i="4"/>
  <c r="U508" i="4"/>
  <c r="Y507" i="4"/>
  <c r="V507" i="4" s="1"/>
  <c r="W507" i="4"/>
  <c r="U507" i="4"/>
  <c r="Y506" i="4"/>
  <c r="V506" i="4" s="1"/>
  <c r="W506" i="4"/>
  <c r="U506" i="4"/>
  <c r="Y505" i="4"/>
  <c r="V505" i="4" s="1"/>
  <c r="W505" i="4"/>
  <c r="U505" i="4"/>
  <c r="Y504" i="4"/>
  <c r="V504" i="4" s="1"/>
  <c r="W504" i="4"/>
  <c r="U504" i="4"/>
  <c r="Y503" i="4"/>
  <c r="V503" i="4" s="1"/>
  <c r="X503" i="4" s="1"/>
  <c r="W503" i="4"/>
  <c r="U503" i="4"/>
  <c r="Y502" i="4"/>
  <c r="V502" i="4" s="1"/>
  <c r="W502" i="4"/>
  <c r="U502" i="4"/>
  <c r="Y501" i="4"/>
  <c r="V501" i="4" s="1"/>
  <c r="W501" i="4"/>
  <c r="U501" i="4"/>
  <c r="Y500" i="4"/>
  <c r="V500" i="4" s="1"/>
  <c r="W500" i="4"/>
  <c r="U500" i="4"/>
  <c r="Y499" i="4"/>
  <c r="V499" i="4" s="1"/>
  <c r="W499" i="4"/>
  <c r="U499" i="4"/>
  <c r="Y498" i="4"/>
  <c r="V498" i="4" s="1"/>
  <c r="W498" i="4"/>
  <c r="U498" i="4"/>
  <c r="Y497" i="4"/>
  <c r="V497" i="4" s="1"/>
  <c r="W497" i="4"/>
  <c r="U497" i="4"/>
  <c r="Y496" i="4"/>
  <c r="V496" i="4" s="1"/>
  <c r="W496" i="4"/>
  <c r="U496" i="4"/>
  <c r="Y495" i="4"/>
  <c r="V495" i="4" s="1"/>
  <c r="X495" i="4" s="1"/>
  <c r="W495" i="4"/>
  <c r="U495" i="4"/>
  <c r="Y494" i="4"/>
  <c r="V494" i="4" s="1"/>
  <c r="W494" i="4"/>
  <c r="U494" i="4"/>
  <c r="Y493" i="4"/>
  <c r="V493" i="4" s="1"/>
  <c r="W493" i="4"/>
  <c r="U493" i="4"/>
  <c r="Y492" i="4"/>
  <c r="V492" i="4" s="1"/>
  <c r="W492" i="4"/>
  <c r="U492" i="4"/>
  <c r="Y491" i="4"/>
  <c r="V491" i="4" s="1"/>
  <c r="W491" i="4"/>
  <c r="U491" i="4"/>
  <c r="Y490" i="4"/>
  <c r="V490" i="4" s="1"/>
  <c r="W490" i="4"/>
  <c r="U490" i="4"/>
  <c r="Y489" i="4"/>
  <c r="V489" i="4" s="1"/>
  <c r="W489" i="4"/>
  <c r="U489" i="4"/>
  <c r="Y488" i="4"/>
  <c r="V488" i="4" s="1"/>
  <c r="W488" i="4"/>
  <c r="U488" i="4"/>
  <c r="Y487" i="4"/>
  <c r="V487" i="4" s="1"/>
  <c r="X487" i="4" s="1"/>
  <c r="W487" i="4"/>
  <c r="U487" i="4"/>
  <c r="Y486" i="4"/>
  <c r="V486" i="4" s="1"/>
  <c r="W486" i="4"/>
  <c r="U486" i="4"/>
  <c r="Y485" i="4"/>
  <c r="V485" i="4" s="1"/>
  <c r="W485" i="4"/>
  <c r="U485" i="4"/>
  <c r="Y484" i="4"/>
  <c r="V484" i="4" s="1"/>
  <c r="W484" i="4"/>
  <c r="U484" i="4"/>
  <c r="Y483" i="4"/>
  <c r="V483" i="4" s="1"/>
  <c r="W483" i="4"/>
  <c r="U483" i="4"/>
  <c r="Y482" i="4"/>
  <c r="V482" i="4" s="1"/>
  <c r="W482" i="4"/>
  <c r="U482" i="4"/>
  <c r="Y481" i="4"/>
  <c r="V481" i="4" s="1"/>
  <c r="W481" i="4"/>
  <c r="U481" i="4"/>
  <c r="Y480" i="4"/>
  <c r="V480" i="4" s="1"/>
  <c r="W480" i="4"/>
  <c r="U480" i="4"/>
  <c r="Y479" i="4"/>
  <c r="V479" i="4" s="1"/>
  <c r="X479" i="4" s="1"/>
  <c r="W479" i="4"/>
  <c r="U479" i="4"/>
  <c r="Y478" i="4"/>
  <c r="V478" i="4" s="1"/>
  <c r="W478" i="4"/>
  <c r="U478" i="4"/>
  <c r="Y477" i="4"/>
  <c r="V477" i="4" s="1"/>
  <c r="W477" i="4"/>
  <c r="U477" i="4"/>
  <c r="Y476" i="4"/>
  <c r="V476" i="4" s="1"/>
  <c r="W476" i="4"/>
  <c r="U476" i="4"/>
  <c r="Y475" i="4"/>
  <c r="V475" i="4" s="1"/>
  <c r="W475" i="4"/>
  <c r="U475" i="4"/>
  <c r="Y474" i="4"/>
  <c r="V474" i="4" s="1"/>
  <c r="W474" i="4"/>
  <c r="U474" i="4"/>
  <c r="Y473" i="4"/>
  <c r="V473" i="4" s="1"/>
  <c r="W473" i="4"/>
  <c r="U473" i="4"/>
  <c r="Y472" i="4"/>
  <c r="V472" i="4" s="1"/>
  <c r="W472" i="4"/>
  <c r="U472" i="4"/>
  <c r="Y471" i="4"/>
  <c r="V471" i="4" s="1"/>
  <c r="X471" i="4" s="1"/>
  <c r="W471" i="4"/>
  <c r="U471" i="4"/>
  <c r="Y470" i="4"/>
  <c r="V470" i="4" s="1"/>
  <c r="W470" i="4"/>
  <c r="U470" i="4"/>
  <c r="Y469" i="4"/>
  <c r="V469" i="4" s="1"/>
  <c r="W469" i="4"/>
  <c r="U469" i="4"/>
  <c r="Y468" i="4"/>
  <c r="V468" i="4" s="1"/>
  <c r="W468" i="4"/>
  <c r="U468" i="4"/>
  <c r="Y467" i="4"/>
  <c r="V467" i="4" s="1"/>
  <c r="W467" i="4"/>
  <c r="U467" i="4"/>
  <c r="Y466" i="4"/>
  <c r="V466" i="4" s="1"/>
  <c r="W466" i="4"/>
  <c r="U466" i="4"/>
  <c r="Y465" i="4"/>
  <c r="V465" i="4" s="1"/>
  <c r="W465" i="4"/>
  <c r="U465" i="4"/>
  <c r="Y464" i="4"/>
  <c r="V464" i="4" s="1"/>
  <c r="W464" i="4"/>
  <c r="U464" i="4"/>
  <c r="Y463" i="4"/>
  <c r="V463" i="4" s="1"/>
  <c r="X463" i="4" s="1"/>
  <c r="W463" i="4"/>
  <c r="U463" i="4"/>
  <c r="Y462" i="4"/>
  <c r="V462" i="4" s="1"/>
  <c r="W462" i="4"/>
  <c r="U462" i="4"/>
  <c r="Y461" i="4"/>
  <c r="V461" i="4" s="1"/>
  <c r="W461" i="4"/>
  <c r="U461" i="4"/>
  <c r="Y460" i="4"/>
  <c r="V460" i="4" s="1"/>
  <c r="W460" i="4"/>
  <c r="U460" i="4"/>
  <c r="Y459" i="4"/>
  <c r="V459" i="4" s="1"/>
  <c r="W459" i="4"/>
  <c r="U459" i="4"/>
  <c r="Y458" i="4"/>
  <c r="V458" i="4" s="1"/>
  <c r="W458" i="4"/>
  <c r="U458" i="4"/>
  <c r="Y457" i="4"/>
  <c r="V457" i="4" s="1"/>
  <c r="W457" i="4"/>
  <c r="U457" i="4"/>
  <c r="Y456" i="4"/>
  <c r="V456" i="4" s="1"/>
  <c r="W456" i="4"/>
  <c r="U456" i="4"/>
  <c r="Y455" i="4"/>
  <c r="V455" i="4" s="1"/>
  <c r="X455" i="4" s="1"/>
  <c r="W455" i="4"/>
  <c r="U455" i="4"/>
  <c r="Y454" i="4"/>
  <c r="V454" i="4" s="1"/>
  <c r="W454" i="4"/>
  <c r="U454" i="4"/>
  <c r="Y453" i="4"/>
  <c r="V453" i="4" s="1"/>
  <c r="W453" i="4"/>
  <c r="U453" i="4"/>
  <c r="Y452" i="4"/>
  <c r="V452" i="4" s="1"/>
  <c r="W452" i="4"/>
  <c r="U452" i="4"/>
  <c r="Y451" i="4"/>
  <c r="V451" i="4" s="1"/>
  <c r="W451" i="4"/>
  <c r="U451" i="4"/>
  <c r="Y450" i="4"/>
  <c r="V450" i="4" s="1"/>
  <c r="W450" i="4"/>
  <c r="U450" i="4"/>
  <c r="Y449" i="4"/>
  <c r="V449" i="4" s="1"/>
  <c r="W449" i="4"/>
  <c r="U449" i="4"/>
  <c r="Y448" i="4"/>
  <c r="V448" i="4" s="1"/>
  <c r="W448" i="4"/>
  <c r="U448" i="4"/>
  <c r="Y447" i="4"/>
  <c r="V447" i="4" s="1"/>
  <c r="X447" i="4" s="1"/>
  <c r="W447" i="4"/>
  <c r="U447" i="4"/>
  <c r="Y446" i="4"/>
  <c r="V446" i="4" s="1"/>
  <c r="W446" i="4"/>
  <c r="U446" i="4"/>
  <c r="Y445" i="4"/>
  <c r="V445" i="4" s="1"/>
  <c r="W445" i="4"/>
  <c r="U445" i="4"/>
  <c r="Y444" i="4"/>
  <c r="V444" i="4" s="1"/>
  <c r="W444" i="4"/>
  <c r="U444" i="4"/>
  <c r="Y443" i="4"/>
  <c r="V443" i="4" s="1"/>
  <c r="W443" i="4"/>
  <c r="U443" i="4"/>
  <c r="Y442" i="4"/>
  <c r="V442" i="4" s="1"/>
  <c r="W442" i="4"/>
  <c r="U442" i="4"/>
  <c r="Y441" i="4"/>
  <c r="V441" i="4" s="1"/>
  <c r="W441" i="4"/>
  <c r="U441" i="4"/>
  <c r="Y440" i="4"/>
  <c r="V440" i="4" s="1"/>
  <c r="W440" i="4"/>
  <c r="U440" i="4"/>
  <c r="Y439" i="4"/>
  <c r="V439" i="4" s="1"/>
  <c r="X439" i="4" s="1"/>
  <c r="W439" i="4"/>
  <c r="U439" i="4"/>
  <c r="Y438" i="4"/>
  <c r="V438" i="4" s="1"/>
  <c r="W438" i="4"/>
  <c r="U438" i="4"/>
  <c r="Y437" i="4"/>
  <c r="V437" i="4" s="1"/>
  <c r="W437" i="4"/>
  <c r="U437" i="4"/>
  <c r="Y436" i="4"/>
  <c r="V436" i="4" s="1"/>
  <c r="W436" i="4"/>
  <c r="U436" i="4"/>
  <c r="Y435" i="4"/>
  <c r="V435" i="4" s="1"/>
  <c r="W435" i="4"/>
  <c r="U435" i="4"/>
  <c r="Y434" i="4"/>
  <c r="V434" i="4" s="1"/>
  <c r="W434" i="4"/>
  <c r="U434" i="4"/>
  <c r="Y433" i="4"/>
  <c r="V433" i="4" s="1"/>
  <c r="W433" i="4"/>
  <c r="U433" i="4"/>
  <c r="Y432" i="4"/>
  <c r="V432" i="4" s="1"/>
  <c r="W432" i="4"/>
  <c r="U432" i="4"/>
  <c r="Y431" i="4"/>
  <c r="V431" i="4" s="1"/>
  <c r="X431" i="4" s="1"/>
  <c r="W431" i="4"/>
  <c r="U431" i="4"/>
  <c r="Y430" i="4"/>
  <c r="V430" i="4" s="1"/>
  <c r="W430" i="4"/>
  <c r="U430" i="4"/>
  <c r="Y429" i="4"/>
  <c r="V429" i="4" s="1"/>
  <c r="W429" i="4"/>
  <c r="U429" i="4"/>
  <c r="Y428" i="4"/>
  <c r="V428" i="4" s="1"/>
  <c r="W428" i="4"/>
  <c r="U428" i="4"/>
  <c r="Y427" i="4"/>
  <c r="V427" i="4" s="1"/>
  <c r="W427" i="4"/>
  <c r="U427" i="4"/>
  <c r="Y426" i="4"/>
  <c r="V426" i="4" s="1"/>
  <c r="W426" i="4"/>
  <c r="U426" i="4"/>
  <c r="Y425" i="4"/>
  <c r="V425" i="4" s="1"/>
  <c r="W425" i="4"/>
  <c r="U425" i="4"/>
  <c r="Y424" i="4"/>
  <c r="V424" i="4" s="1"/>
  <c r="W424" i="4"/>
  <c r="U424" i="4"/>
  <c r="Y423" i="4"/>
  <c r="V423" i="4" s="1"/>
  <c r="X423" i="4" s="1"/>
  <c r="W423" i="4"/>
  <c r="U423" i="4"/>
  <c r="Y422" i="4"/>
  <c r="V422" i="4" s="1"/>
  <c r="W422" i="4"/>
  <c r="U422" i="4"/>
  <c r="Y421" i="4"/>
  <c r="V421" i="4" s="1"/>
  <c r="W421" i="4"/>
  <c r="U421" i="4"/>
  <c r="Y420" i="4"/>
  <c r="V420" i="4" s="1"/>
  <c r="W420" i="4"/>
  <c r="U420" i="4"/>
  <c r="Y419" i="4"/>
  <c r="V419" i="4" s="1"/>
  <c r="W419" i="4"/>
  <c r="U419" i="4"/>
  <c r="Y418" i="4"/>
  <c r="V418" i="4" s="1"/>
  <c r="W418" i="4"/>
  <c r="U418" i="4"/>
  <c r="Y417" i="4"/>
  <c r="V417" i="4" s="1"/>
  <c r="W417" i="4"/>
  <c r="U417" i="4"/>
  <c r="Y416" i="4"/>
  <c r="V416" i="4" s="1"/>
  <c r="W416" i="4"/>
  <c r="U416" i="4"/>
  <c r="Y415" i="4"/>
  <c r="V415" i="4" s="1"/>
  <c r="X415" i="4" s="1"/>
  <c r="W415" i="4"/>
  <c r="U415" i="4"/>
  <c r="Y414" i="4"/>
  <c r="V414" i="4" s="1"/>
  <c r="W414" i="4"/>
  <c r="U414" i="4"/>
  <c r="Y413" i="4"/>
  <c r="V413" i="4" s="1"/>
  <c r="W413" i="4"/>
  <c r="U413" i="4"/>
  <c r="Y412" i="4"/>
  <c r="V412" i="4" s="1"/>
  <c r="W412" i="4"/>
  <c r="U412" i="4"/>
  <c r="Y411" i="4"/>
  <c r="V411" i="4" s="1"/>
  <c r="X411" i="4" s="1"/>
  <c r="W411" i="4"/>
  <c r="U411" i="4"/>
  <c r="Y410" i="4"/>
  <c r="V410" i="4" s="1"/>
  <c r="W410" i="4"/>
  <c r="U410" i="4"/>
  <c r="Y409" i="4"/>
  <c r="W409" i="4"/>
  <c r="V409" i="4"/>
  <c r="U409" i="4"/>
  <c r="Y408" i="4"/>
  <c r="V408" i="4" s="1"/>
  <c r="W408" i="4"/>
  <c r="U408" i="4"/>
  <c r="Y407" i="4"/>
  <c r="V407" i="4" s="1"/>
  <c r="W407" i="4"/>
  <c r="U407" i="4"/>
  <c r="Y406" i="4"/>
  <c r="V406" i="4" s="1"/>
  <c r="X406" i="4" s="1"/>
  <c r="W406" i="4"/>
  <c r="U406" i="4"/>
  <c r="Y405" i="4"/>
  <c r="V405" i="4" s="1"/>
  <c r="W405" i="4"/>
  <c r="U405" i="4"/>
  <c r="Y404" i="4"/>
  <c r="V404" i="4" s="1"/>
  <c r="W404" i="4"/>
  <c r="U404" i="4"/>
  <c r="Y403" i="4"/>
  <c r="V403" i="4" s="1"/>
  <c r="W403" i="4"/>
  <c r="U403" i="4"/>
  <c r="Y402" i="4"/>
  <c r="V402" i="4" s="1"/>
  <c r="W402" i="4"/>
  <c r="U402" i="4"/>
  <c r="Y401" i="4"/>
  <c r="V401" i="4" s="1"/>
  <c r="W401" i="4"/>
  <c r="U401" i="4"/>
  <c r="Y400" i="4"/>
  <c r="V400" i="4" s="1"/>
  <c r="W400" i="4"/>
  <c r="U400" i="4"/>
  <c r="Y399" i="4"/>
  <c r="V399" i="4" s="1"/>
  <c r="X399" i="4" s="1"/>
  <c r="W399" i="4"/>
  <c r="U399" i="4"/>
  <c r="Y398" i="4"/>
  <c r="V398" i="4" s="1"/>
  <c r="W398" i="4"/>
  <c r="U398" i="4"/>
  <c r="Y397" i="4"/>
  <c r="V397" i="4" s="1"/>
  <c r="W397" i="4"/>
  <c r="U397" i="4"/>
  <c r="Y396" i="4"/>
  <c r="V396" i="4" s="1"/>
  <c r="W396" i="4"/>
  <c r="U396" i="4"/>
  <c r="Y395" i="4"/>
  <c r="V395" i="4" s="1"/>
  <c r="W395" i="4"/>
  <c r="U395" i="4"/>
  <c r="Y394" i="4"/>
  <c r="V394" i="4" s="1"/>
  <c r="X394" i="4" s="1"/>
  <c r="W394" i="4"/>
  <c r="U394" i="4"/>
  <c r="Y393" i="4"/>
  <c r="V393" i="4" s="1"/>
  <c r="W393" i="4"/>
  <c r="U393" i="4"/>
  <c r="Y392" i="4"/>
  <c r="V392" i="4" s="1"/>
  <c r="W392" i="4"/>
  <c r="U392" i="4"/>
  <c r="Y391" i="4"/>
  <c r="V391" i="4" s="1"/>
  <c r="W391" i="4"/>
  <c r="U391" i="4"/>
  <c r="Y390" i="4"/>
  <c r="V390" i="4" s="1"/>
  <c r="W390" i="4"/>
  <c r="U390" i="4"/>
  <c r="Y389" i="4"/>
  <c r="V389" i="4" s="1"/>
  <c r="W389" i="4"/>
  <c r="U389" i="4"/>
  <c r="Y388" i="4"/>
  <c r="W388" i="4"/>
  <c r="V388" i="4"/>
  <c r="U388" i="4"/>
  <c r="Y387" i="4"/>
  <c r="W387" i="4"/>
  <c r="V387" i="4"/>
  <c r="X387" i="4" s="1"/>
  <c r="U387" i="4"/>
  <c r="Y386" i="4"/>
  <c r="V386" i="4" s="1"/>
  <c r="W386" i="4"/>
  <c r="U386" i="4"/>
  <c r="Y385" i="4"/>
  <c r="V385" i="4" s="1"/>
  <c r="W385" i="4"/>
  <c r="U385" i="4"/>
  <c r="Y384" i="4"/>
  <c r="V384" i="4" s="1"/>
  <c r="W384" i="4"/>
  <c r="U384" i="4"/>
  <c r="Y383" i="4"/>
  <c r="V383" i="4" s="1"/>
  <c r="X383" i="4" s="1"/>
  <c r="W383" i="4"/>
  <c r="U383" i="4"/>
  <c r="Y382" i="4"/>
  <c r="V382" i="4" s="1"/>
  <c r="W382" i="4"/>
  <c r="U382" i="4"/>
  <c r="Y381" i="4"/>
  <c r="V381" i="4" s="1"/>
  <c r="W381" i="4"/>
  <c r="U381" i="4"/>
  <c r="Y380" i="4"/>
  <c r="V380" i="4" s="1"/>
  <c r="W380" i="4"/>
  <c r="U380" i="4"/>
  <c r="Y379" i="4"/>
  <c r="V379" i="4" s="1"/>
  <c r="W379" i="4"/>
  <c r="U379" i="4"/>
  <c r="Y378" i="4"/>
  <c r="V378" i="4" s="1"/>
  <c r="W378" i="4"/>
  <c r="U378" i="4"/>
  <c r="Y377" i="4"/>
  <c r="V377" i="4" s="1"/>
  <c r="W377" i="4"/>
  <c r="U377" i="4"/>
  <c r="Y376" i="4"/>
  <c r="V376" i="4" s="1"/>
  <c r="X376" i="4" s="1"/>
  <c r="W376" i="4"/>
  <c r="U376" i="4"/>
  <c r="Y375" i="4"/>
  <c r="V375" i="4" s="1"/>
  <c r="W375" i="4"/>
  <c r="U375" i="4"/>
  <c r="Y374" i="4"/>
  <c r="V374" i="4" s="1"/>
  <c r="W374" i="4"/>
  <c r="U374" i="4"/>
  <c r="Y373" i="4"/>
  <c r="V373" i="4" s="1"/>
  <c r="W373" i="4"/>
  <c r="U373" i="4"/>
  <c r="Y372" i="4"/>
  <c r="V372" i="4" s="1"/>
  <c r="X372" i="4" s="1"/>
  <c r="W372" i="4"/>
  <c r="U372" i="4"/>
  <c r="Y371" i="4"/>
  <c r="V371" i="4" s="1"/>
  <c r="W371" i="4"/>
  <c r="U371" i="4"/>
  <c r="Y370" i="4"/>
  <c r="V370" i="4" s="1"/>
  <c r="W370" i="4"/>
  <c r="U370" i="4"/>
  <c r="Y369" i="4"/>
  <c r="V369" i="4" s="1"/>
  <c r="W369" i="4"/>
  <c r="U369" i="4"/>
  <c r="Y368" i="4"/>
  <c r="V368" i="4" s="1"/>
  <c r="W368" i="4"/>
  <c r="U368" i="4"/>
  <c r="Y367" i="4"/>
  <c r="V367" i="4" s="1"/>
  <c r="X367" i="4" s="1"/>
  <c r="W367" i="4"/>
  <c r="U367" i="4"/>
  <c r="Y366" i="4"/>
  <c r="V366" i="4" s="1"/>
  <c r="W366" i="4"/>
  <c r="U366" i="4"/>
  <c r="Y365" i="4"/>
  <c r="V365" i="4" s="1"/>
  <c r="W365" i="4"/>
  <c r="U365" i="4"/>
  <c r="X365" i="4" s="1"/>
  <c r="Y364" i="4"/>
  <c r="V364" i="4" s="1"/>
  <c r="W364" i="4"/>
  <c r="U364" i="4"/>
  <c r="Y363" i="4"/>
  <c r="V363" i="4" s="1"/>
  <c r="X363" i="4" s="1"/>
  <c r="W363" i="4"/>
  <c r="U363" i="4"/>
  <c r="Y362" i="4"/>
  <c r="V362" i="4" s="1"/>
  <c r="W362" i="4"/>
  <c r="U362" i="4"/>
  <c r="Y361" i="4"/>
  <c r="V361" i="4" s="1"/>
  <c r="W361" i="4"/>
  <c r="U361" i="4"/>
  <c r="Y360" i="4"/>
  <c r="V360" i="4" s="1"/>
  <c r="W360" i="4"/>
  <c r="U360" i="4"/>
  <c r="Y359" i="4"/>
  <c r="V359" i="4" s="1"/>
  <c r="W359" i="4"/>
  <c r="U359" i="4"/>
  <c r="Y358" i="4"/>
  <c r="V358" i="4" s="1"/>
  <c r="X358" i="4" s="1"/>
  <c r="W358" i="4"/>
  <c r="U358" i="4"/>
  <c r="Y357" i="4"/>
  <c r="V357" i="4" s="1"/>
  <c r="W357" i="4"/>
  <c r="U357" i="4"/>
  <c r="Y356" i="4"/>
  <c r="W356" i="4"/>
  <c r="V356" i="4"/>
  <c r="U356" i="4"/>
  <c r="Y355" i="4"/>
  <c r="V355" i="4" s="1"/>
  <c r="W355" i="4"/>
  <c r="U355" i="4"/>
  <c r="Y354" i="4"/>
  <c r="V354" i="4" s="1"/>
  <c r="W354" i="4"/>
  <c r="U354" i="4"/>
  <c r="Y353" i="4"/>
  <c r="V353" i="4" s="1"/>
  <c r="W353" i="4"/>
  <c r="U353" i="4"/>
  <c r="Y352" i="4"/>
  <c r="V352" i="4" s="1"/>
  <c r="X352" i="4" s="1"/>
  <c r="W352" i="4"/>
  <c r="U352" i="4"/>
  <c r="Y351" i="4"/>
  <c r="V351" i="4" s="1"/>
  <c r="W351" i="4"/>
  <c r="U351" i="4"/>
  <c r="Y350" i="4"/>
  <c r="V350" i="4" s="1"/>
  <c r="W350" i="4"/>
  <c r="U350" i="4"/>
  <c r="Y349" i="4"/>
  <c r="V349" i="4" s="1"/>
  <c r="W349" i="4"/>
  <c r="U349" i="4"/>
  <c r="Y348" i="4"/>
  <c r="V348" i="4" s="1"/>
  <c r="W348" i="4"/>
  <c r="U348" i="4"/>
  <c r="Y347" i="4"/>
  <c r="V347" i="4" s="1"/>
  <c r="W347" i="4"/>
  <c r="U347" i="4"/>
  <c r="Y346" i="4"/>
  <c r="W346" i="4"/>
  <c r="V346" i="4"/>
  <c r="X346" i="4" s="1"/>
  <c r="U346" i="4"/>
  <c r="Y345" i="4"/>
  <c r="V345" i="4" s="1"/>
  <c r="W345" i="4"/>
  <c r="U345" i="4"/>
  <c r="Y344" i="4"/>
  <c r="V344" i="4" s="1"/>
  <c r="W344" i="4"/>
  <c r="U344" i="4"/>
  <c r="Y343" i="4"/>
  <c r="V343" i="4" s="1"/>
  <c r="W343" i="4"/>
  <c r="U343" i="4"/>
  <c r="Y342" i="4"/>
  <c r="V342" i="4" s="1"/>
  <c r="X342" i="4"/>
  <c r="W342" i="4"/>
  <c r="U342" i="4"/>
  <c r="Y341" i="4"/>
  <c r="V341" i="4" s="1"/>
  <c r="W341" i="4"/>
  <c r="U341" i="4"/>
  <c r="Y340" i="4"/>
  <c r="W340" i="4"/>
  <c r="V340" i="4"/>
  <c r="X340" i="4" s="1"/>
  <c r="U340" i="4"/>
  <c r="Y339" i="4"/>
  <c r="V339" i="4" s="1"/>
  <c r="W339" i="4"/>
  <c r="U339" i="4"/>
  <c r="Y338" i="4"/>
  <c r="V338" i="4" s="1"/>
  <c r="W338" i="4"/>
  <c r="U338" i="4"/>
  <c r="Y337" i="4"/>
  <c r="V337" i="4" s="1"/>
  <c r="W337" i="4"/>
  <c r="U337" i="4"/>
  <c r="Y336" i="4"/>
  <c r="V336" i="4" s="1"/>
  <c r="X336" i="4" s="1"/>
  <c r="W336" i="4"/>
  <c r="U336" i="4"/>
  <c r="Y335" i="4"/>
  <c r="V335" i="4" s="1"/>
  <c r="W335" i="4"/>
  <c r="U335" i="4"/>
  <c r="Y334" i="4"/>
  <c r="V334" i="4" s="1"/>
  <c r="W334" i="4"/>
  <c r="U334" i="4"/>
  <c r="Y333" i="4"/>
  <c r="V333" i="4" s="1"/>
  <c r="W333" i="4"/>
  <c r="U333" i="4"/>
  <c r="Y332" i="4"/>
  <c r="V332" i="4" s="1"/>
  <c r="X332" i="4" s="1"/>
  <c r="W332" i="4"/>
  <c r="U332" i="4"/>
  <c r="Y331" i="4"/>
  <c r="V331" i="4" s="1"/>
  <c r="W331" i="4"/>
  <c r="U331" i="4"/>
  <c r="Y330" i="4"/>
  <c r="W330" i="4"/>
  <c r="V330" i="4"/>
  <c r="U330" i="4"/>
  <c r="Y329" i="4"/>
  <c r="V329" i="4" s="1"/>
  <c r="W329" i="4"/>
  <c r="U329" i="4"/>
  <c r="Y328" i="4"/>
  <c r="V328" i="4" s="1"/>
  <c r="W328" i="4"/>
  <c r="U328" i="4"/>
  <c r="Y327" i="4"/>
  <c r="V327" i="4" s="1"/>
  <c r="W327" i="4"/>
  <c r="U327" i="4"/>
  <c r="Y326" i="4"/>
  <c r="V326" i="4" s="1"/>
  <c r="W326" i="4"/>
  <c r="U326" i="4"/>
  <c r="Y325" i="4"/>
  <c r="V325" i="4" s="1"/>
  <c r="W325" i="4"/>
  <c r="U325" i="4"/>
  <c r="Y324" i="4"/>
  <c r="V324" i="4" s="1"/>
  <c r="X324" i="4" s="1"/>
  <c r="W324" i="4"/>
  <c r="U324" i="4"/>
  <c r="Y323" i="4"/>
  <c r="V323" i="4" s="1"/>
  <c r="W323" i="4"/>
  <c r="U323" i="4"/>
  <c r="Y322" i="4"/>
  <c r="V322" i="4" s="1"/>
  <c r="W322" i="4"/>
  <c r="U322" i="4"/>
  <c r="Y321" i="4"/>
  <c r="V321" i="4" s="1"/>
  <c r="W321" i="4"/>
  <c r="U321" i="4"/>
  <c r="Y320" i="4"/>
  <c r="V320" i="4" s="1"/>
  <c r="W320" i="4"/>
  <c r="U320" i="4"/>
  <c r="Y319" i="4"/>
  <c r="V319" i="4" s="1"/>
  <c r="W319" i="4"/>
  <c r="U319" i="4"/>
  <c r="Y318" i="4"/>
  <c r="V318" i="4" s="1"/>
  <c r="W318" i="4"/>
  <c r="U318" i="4"/>
  <c r="Y317" i="4"/>
  <c r="V317" i="4" s="1"/>
  <c r="W317" i="4"/>
  <c r="U317" i="4"/>
  <c r="Y316" i="4"/>
  <c r="V316" i="4" s="1"/>
  <c r="W316" i="4"/>
  <c r="U316" i="4"/>
  <c r="Y315" i="4"/>
  <c r="V315" i="4" s="1"/>
  <c r="W315" i="4"/>
  <c r="U315" i="4"/>
  <c r="Y314" i="4"/>
  <c r="V314" i="4" s="1"/>
  <c r="W314" i="4"/>
  <c r="U314" i="4"/>
  <c r="Y313" i="4"/>
  <c r="V313" i="4" s="1"/>
  <c r="W313" i="4"/>
  <c r="U313" i="4"/>
  <c r="Y312" i="4"/>
  <c r="V312" i="4" s="1"/>
  <c r="W312" i="4"/>
  <c r="U312" i="4"/>
  <c r="Y311" i="4"/>
  <c r="V311" i="4" s="1"/>
  <c r="W311" i="4"/>
  <c r="U311" i="4"/>
  <c r="Y310" i="4"/>
  <c r="V310" i="4" s="1"/>
  <c r="W310" i="4"/>
  <c r="U310" i="4"/>
  <c r="Y309" i="4"/>
  <c r="V309" i="4" s="1"/>
  <c r="W309" i="4"/>
  <c r="U309" i="4"/>
  <c r="Y308" i="4"/>
  <c r="V308" i="4" s="1"/>
  <c r="W308" i="4"/>
  <c r="U308" i="4"/>
  <c r="Y307" i="4"/>
  <c r="V307" i="4" s="1"/>
  <c r="W307" i="4"/>
  <c r="U307" i="4"/>
  <c r="Y306" i="4"/>
  <c r="V306" i="4" s="1"/>
  <c r="W306" i="4"/>
  <c r="U306" i="4"/>
  <c r="Y305" i="4"/>
  <c r="V305" i="4" s="1"/>
  <c r="X305" i="4" s="1"/>
  <c r="W305" i="4"/>
  <c r="U305" i="4"/>
  <c r="Y304" i="4"/>
  <c r="W304" i="4"/>
  <c r="V304" i="4"/>
  <c r="X304" i="4" s="1"/>
  <c r="U304" i="4"/>
  <c r="Y303" i="4"/>
  <c r="V303" i="4" s="1"/>
  <c r="W303" i="4"/>
  <c r="U303" i="4"/>
  <c r="Y302" i="4"/>
  <c r="W302" i="4"/>
  <c r="V302" i="4"/>
  <c r="U302" i="4"/>
  <c r="Y301" i="4"/>
  <c r="V301" i="4" s="1"/>
  <c r="W301" i="4"/>
  <c r="U301" i="4"/>
  <c r="Y300" i="4"/>
  <c r="V300" i="4" s="1"/>
  <c r="X300" i="4" s="1"/>
  <c r="W300" i="4"/>
  <c r="U300" i="4"/>
  <c r="Y299" i="4"/>
  <c r="V299" i="4" s="1"/>
  <c r="X299" i="4" s="1"/>
  <c r="W299" i="4"/>
  <c r="U299" i="4"/>
  <c r="Y298" i="4"/>
  <c r="V298" i="4" s="1"/>
  <c r="W298" i="4"/>
  <c r="U298" i="4"/>
  <c r="Y297" i="4"/>
  <c r="V297" i="4" s="1"/>
  <c r="W297" i="4"/>
  <c r="U297" i="4"/>
  <c r="Y296" i="4"/>
  <c r="V296" i="4" s="1"/>
  <c r="W296" i="4"/>
  <c r="U296" i="4"/>
  <c r="Y295" i="4"/>
  <c r="V295" i="4" s="1"/>
  <c r="W295" i="4"/>
  <c r="U295" i="4"/>
  <c r="Y294" i="4"/>
  <c r="W294" i="4"/>
  <c r="V294" i="4"/>
  <c r="X294" i="4" s="1"/>
  <c r="U294" i="4"/>
  <c r="Y293" i="4"/>
  <c r="V293" i="4" s="1"/>
  <c r="W293" i="4"/>
  <c r="U293" i="4"/>
  <c r="Y292" i="4"/>
  <c r="V292" i="4" s="1"/>
  <c r="W292" i="4"/>
  <c r="U292" i="4"/>
  <c r="Y291" i="4"/>
  <c r="V291" i="4" s="1"/>
  <c r="W291" i="4"/>
  <c r="U291" i="4"/>
  <c r="Y290" i="4"/>
  <c r="V290" i="4" s="1"/>
  <c r="W290" i="4"/>
  <c r="U290" i="4"/>
  <c r="Y289" i="4"/>
  <c r="V289" i="4" s="1"/>
  <c r="W289" i="4"/>
  <c r="U289" i="4"/>
  <c r="Y288" i="4"/>
  <c r="V288" i="4" s="1"/>
  <c r="W288" i="4"/>
  <c r="U288" i="4"/>
  <c r="Y287" i="4"/>
  <c r="V287" i="4" s="1"/>
  <c r="W287" i="4"/>
  <c r="U287" i="4"/>
  <c r="Y286" i="4"/>
  <c r="V286" i="4" s="1"/>
  <c r="W286" i="4"/>
  <c r="U286" i="4"/>
  <c r="Y285" i="4"/>
  <c r="V285" i="4" s="1"/>
  <c r="W285" i="4"/>
  <c r="U285" i="4"/>
  <c r="Y284" i="4"/>
  <c r="V284" i="4" s="1"/>
  <c r="W284" i="4"/>
  <c r="U284" i="4"/>
  <c r="Y283" i="4"/>
  <c r="V283" i="4" s="1"/>
  <c r="X283" i="4" s="1"/>
  <c r="W283" i="4"/>
  <c r="U283" i="4"/>
  <c r="Y282" i="4"/>
  <c r="V282" i="4" s="1"/>
  <c r="W282" i="4"/>
  <c r="U282" i="4"/>
  <c r="Y281" i="4"/>
  <c r="V281" i="4" s="1"/>
  <c r="W281" i="4"/>
  <c r="U281" i="4"/>
  <c r="Y280" i="4"/>
  <c r="W280" i="4"/>
  <c r="V280" i="4"/>
  <c r="X280" i="4" s="1"/>
  <c r="U280" i="4"/>
  <c r="Y279" i="4"/>
  <c r="V279" i="4" s="1"/>
  <c r="W279" i="4"/>
  <c r="U279" i="4"/>
  <c r="Y278" i="4"/>
  <c r="V278" i="4" s="1"/>
  <c r="X278" i="4" s="1"/>
  <c r="W278" i="4"/>
  <c r="U278" i="4"/>
  <c r="Y277" i="4"/>
  <c r="V277" i="4" s="1"/>
  <c r="W277" i="4"/>
  <c r="U277" i="4"/>
  <c r="Y276" i="4"/>
  <c r="V276" i="4" s="1"/>
  <c r="W276" i="4"/>
  <c r="U276" i="4"/>
  <c r="Y275" i="4"/>
  <c r="V275" i="4" s="1"/>
  <c r="W275" i="4"/>
  <c r="U275" i="4"/>
  <c r="Y274" i="4"/>
  <c r="V274" i="4" s="1"/>
  <c r="W274" i="4"/>
  <c r="U274" i="4"/>
  <c r="Y273" i="4"/>
  <c r="V273" i="4" s="1"/>
  <c r="W273" i="4"/>
  <c r="U273" i="4"/>
  <c r="Y272" i="4"/>
  <c r="V272" i="4" s="1"/>
  <c r="X272" i="4" s="1"/>
  <c r="W272" i="4"/>
  <c r="U272" i="4"/>
  <c r="Y271" i="4"/>
  <c r="V271" i="4" s="1"/>
  <c r="W271" i="4"/>
  <c r="U271" i="4"/>
  <c r="Y270" i="4"/>
  <c r="W270" i="4"/>
  <c r="V270" i="4"/>
  <c r="X270" i="4" s="1"/>
  <c r="U270" i="4"/>
  <c r="Y269" i="4"/>
  <c r="V269" i="4" s="1"/>
  <c r="W269" i="4"/>
  <c r="U269" i="4"/>
  <c r="Y268" i="4"/>
  <c r="W268" i="4"/>
  <c r="V268" i="4"/>
  <c r="U268" i="4"/>
  <c r="Y267" i="4"/>
  <c r="V267" i="4" s="1"/>
  <c r="W267" i="4"/>
  <c r="U267" i="4"/>
  <c r="Y266" i="4"/>
  <c r="V266" i="4" s="1"/>
  <c r="X266" i="4" s="1"/>
  <c r="W266" i="4"/>
  <c r="U266" i="4"/>
  <c r="Y265" i="4"/>
  <c r="V265" i="4" s="1"/>
  <c r="W265" i="4"/>
  <c r="U265" i="4"/>
  <c r="Y264" i="4"/>
  <c r="V264" i="4" s="1"/>
  <c r="W264" i="4"/>
  <c r="U264" i="4"/>
  <c r="Y263" i="4"/>
  <c r="V263" i="4" s="1"/>
  <c r="W263" i="4"/>
  <c r="U263" i="4"/>
  <c r="Y262" i="4"/>
  <c r="V262" i="4" s="1"/>
  <c r="X262" i="4" s="1"/>
  <c r="W262" i="4"/>
  <c r="U262" i="4"/>
  <c r="Y261" i="4"/>
  <c r="V261" i="4" s="1"/>
  <c r="W261" i="4"/>
  <c r="U261" i="4"/>
  <c r="Y260" i="4"/>
  <c r="W260" i="4"/>
  <c r="V260" i="4"/>
  <c r="X260" i="4" s="1"/>
  <c r="U260" i="4"/>
  <c r="Y259" i="4"/>
  <c r="V259" i="4" s="1"/>
  <c r="W259" i="4"/>
  <c r="U259" i="4"/>
  <c r="Y258" i="4"/>
  <c r="W258" i="4"/>
  <c r="V258" i="4"/>
  <c r="U258" i="4"/>
  <c r="Y257" i="4"/>
  <c r="V257" i="4" s="1"/>
  <c r="W257" i="4"/>
  <c r="U257" i="4"/>
  <c r="Y256" i="4"/>
  <c r="V256" i="4" s="1"/>
  <c r="W256" i="4"/>
  <c r="U256" i="4"/>
  <c r="Y255" i="4"/>
  <c r="V255" i="4" s="1"/>
  <c r="W255" i="4"/>
  <c r="U255" i="4"/>
  <c r="Y254" i="4"/>
  <c r="V254" i="4" s="1"/>
  <c r="W254" i="4"/>
  <c r="U254" i="4"/>
  <c r="Y253" i="4"/>
  <c r="V253" i="4" s="1"/>
  <c r="W253" i="4"/>
  <c r="U253" i="4"/>
  <c r="Y252" i="4"/>
  <c r="V252" i="4" s="1"/>
  <c r="X252" i="4" s="1"/>
  <c r="W252" i="4"/>
  <c r="U252" i="4"/>
  <c r="Y251" i="4"/>
  <c r="V251" i="4" s="1"/>
  <c r="W251" i="4"/>
  <c r="U251" i="4"/>
  <c r="Y250" i="4"/>
  <c r="V250" i="4" s="1"/>
  <c r="W250" i="4"/>
  <c r="U250" i="4"/>
  <c r="Y249" i="4"/>
  <c r="V249" i="4" s="1"/>
  <c r="W249" i="4"/>
  <c r="U249" i="4"/>
  <c r="Y248" i="4"/>
  <c r="V248" i="4" s="1"/>
  <c r="W248" i="4"/>
  <c r="U248" i="4"/>
  <c r="Y247" i="4"/>
  <c r="V247" i="4" s="1"/>
  <c r="W247" i="4"/>
  <c r="U247" i="4"/>
  <c r="Y246" i="4"/>
  <c r="V246" i="4" s="1"/>
  <c r="X246" i="4" s="1"/>
  <c r="W246" i="4"/>
  <c r="U246" i="4"/>
  <c r="Y245" i="4"/>
  <c r="V245" i="4" s="1"/>
  <c r="W245" i="4"/>
  <c r="U245" i="4"/>
  <c r="Y244" i="4"/>
  <c r="W244" i="4"/>
  <c r="V244" i="4"/>
  <c r="X244" i="4" s="1"/>
  <c r="U244" i="4"/>
  <c r="Y243" i="4"/>
  <c r="V243" i="4" s="1"/>
  <c r="W243" i="4"/>
  <c r="U243" i="4"/>
  <c r="Y242" i="4"/>
  <c r="V242" i="4" s="1"/>
  <c r="W242" i="4"/>
  <c r="U242" i="4"/>
  <c r="Y241" i="4"/>
  <c r="V241" i="4" s="1"/>
  <c r="W241" i="4"/>
  <c r="U241" i="4"/>
  <c r="Y240" i="4"/>
  <c r="V240" i="4" s="1"/>
  <c r="W240" i="4"/>
  <c r="U240" i="4"/>
  <c r="Y239" i="4"/>
  <c r="V239" i="4" s="1"/>
  <c r="W239" i="4"/>
  <c r="U239" i="4"/>
  <c r="Y238" i="4"/>
  <c r="V238" i="4" s="1"/>
  <c r="W238" i="4"/>
  <c r="U238" i="4"/>
  <c r="Y237" i="4"/>
  <c r="V237" i="4" s="1"/>
  <c r="W237" i="4"/>
  <c r="U237" i="4"/>
  <c r="Y236" i="4"/>
  <c r="V236" i="4" s="1"/>
  <c r="X236" i="4" s="1"/>
  <c r="W236" i="4"/>
  <c r="U236" i="4"/>
  <c r="Y235" i="4"/>
  <c r="V235" i="4" s="1"/>
  <c r="W235" i="4"/>
  <c r="U235" i="4"/>
  <c r="Y234" i="4"/>
  <c r="W234" i="4"/>
  <c r="V234" i="4"/>
  <c r="U234" i="4"/>
  <c r="Y233" i="4"/>
  <c r="V233" i="4" s="1"/>
  <c r="W233" i="4"/>
  <c r="U233" i="4"/>
  <c r="Y232" i="4"/>
  <c r="V232" i="4" s="1"/>
  <c r="W232" i="4"/>
  <c r="U232" i="4"/>
  <c r="Y231" i="4"/>
  <c r="V231" i="4" s="1"/>
  <c r="W231" i="4"/>
  <c r="U231" i="4"/>
  <c r="Y230" i="4"/>
  <c r="V230" i="4" s="1"/>
  <c r="W230" i="4"/>
  <c r="U230" i="4"/>
  <c r="Y229" i="4"/>
  <c r="V229" i="4" s="1"/>
  <c r="W229" i="4"/>
  <c r="U229" i="4"/>
  <c r="Y228" i="4"/>
  <c r="V228" i="4" s="1"/>
  <c r="X228" i="4" s="1"/>
  <c r="W228" i="4"/>
  <c r="U228" i="4"/>
  <c r="Y227" i="4"/>
  <c r="V227" i="4" s="1"/>
  <c r="W227" i="4"/>
  <c r="U227" i="4"/>
  <c r="Y226" i="4"/>
  <c r="V226" i="4" s="1"/>
  <c r="W226" i="4"/>
  <c r="U226" i="4"/>
  <c r="Y225" i="4"/>
  <c r="V225" i="4" s="1"/>
  <c r="W225" i="4"/>
  <c r="U225" i="4"/>
  <c r="Y224" i="4"/>
  <c r="V224" i="4" s="1"/>
  <c r="W224" i="4"/>
  <c r="U224" i="4"/>
  <c r="Y223" i="4"/>
  <c r="V223" i="4" s="1"/>
  <c r="W223" i="4"/>
  <c r="U223" i="4"/>
  <c r="Y222" i="4"/>
  <c r="V222" i="4" s="1"/>
  <c r="W222" i="4"/>
  <c r="U222" i="4"/>
  <c r="Y221" i="4"/>
  <c r="V221" i="4" s="1"/>
  <c r="W221" i="4"/>
  <c r="U221" i="4"/>
  <c r="Y220" i="4"/>
  <c r="V220" i="4" s="1"/>
  <c r="W220" i="4"/>
  <c r="U220" i="4"/>
  <c r="Y219" i="4"/>
  <c r="V219" i="4" s="1"/>
  <c r="W219" i="4"/>
  <c r="U219" i="4"/>
  <c r="Y218" i="4"/>
  <c r="V218" i="4" s="1"/>
  <c r="W218" i="4"/>
  <c r="U218" i="4"/>
  <c r="Y217" i="4"/>
  <c r="V217" i="4" s="1"/>
  <c r="W217" i="4"/>
  <c r="U217" i="4"/>
  <c r="Y216" i="4"/>
  <c r="V216" i="4" s="1"/>
  <c r="W216" i="4"/>
  <c r="U216" i="4"/>
  <c r="Y215" i="4"/>
  <c r="V215" i="4" s="1"/>
  <c r="W215" i="4"/>
  <c r="U215" i="4"/>
  <c r="Y214" i="4"/>
  <c r="V214" i="4" s="1"/>
  <c r="W214" i="4"/>
  <c r="U214" i="4"/>
  <c r="Y213" i="4"/>
  <c r="V213" i="4" s="1"/>
  <c r="W213" i="4"/>
  <c r="U213" i="4"/>
  <c r="Y212" i="4"/>
  <c r="V212" i="4" s="1"/>
  <c r="X212" i="4" s="1"/>
  <c r="W212" i="4"/>
  <c r="U212" i="4"/>
  <c r="Y211" i="4"/>
  <c r="V211" i="4" s="1"/>
  <c r="W211" i="4"/>
  <c r="U211" i="4"/>
  <c r="Y210" i="4"/>
  <c r="W210" i="4"/>
  <c r="V210" i="4"/>
  <c r="U210" i="4"/>
  <c r="Y209" i="4"/>
  <c r="V209" i="4" s="1"/>
  <c r="W209" i="4"/>
  <c r="U209" i="4"/>
  <c r="Y208" i="4"/>
  <c r="V208" i="4" s="1"/>
  <c r="X208" i="4" s="1"/>
  <c r="W208" i="4"/>
  <c r="U208" i="4"/>
  <c r="Y207" i="4"/>
  <c r="V207" i="4" s="1"/>
  <c r="X207" i="4" s="1"/>
  <c r="W207" i="4"/>
  <c r="U207" i="4"/>
  <c r="Y206" i="4"/>
  <c r="V206" i="4" s="1"/>
  <c r="W206" i="4"/>
  <c r="U206" i="4"/>
  <c r="Y205" i="4"/>
  <c r="V205" i="4" s="1"/>
  <c r="W205" i="4"/>
  <c r="U205" i="4"/>
  <c r="Y204" i="4"/>
  <c r="V204" i="4" s="1"/>
  <c r="W204" i="4"/>
  <c r="U204" i="4"/>
  <c r="Y203" i="4"/>
  <c r="V203" i="4" s="1"/>
  <c r="W203" i="4"/>
  <c r="U203" i="4"/>
  <c r="Y202" i="4"/>
  <c r="V202" i="4" s="1"/>
  <c r="W202" i="4"/>
  <c r="U202" i="4"/>
  <c r="Y201" i="4"/>
  <c r="V201" i="4" s="1"/>
  <c r="W201" i="4"/>
  <c r="U201" i="4"/>
  <c r="Y200" i="4"/>
  <c r="W200" i="4"/>
  <c r="V200" i="4"/>
  <c r="U200" i="4"/>
  <c r="Y199" i="4"/>
  <c r="V199" i="4" s="1"/>
  <c r="W199" i="4"/>
  <c r="U199" i="4"/>
  <c r="Y198" i="4"/>
  <c r="V198" i="4" s="1"/>
  <c r="W198" i="4"/>
  <c r="U198" i="4"/>
  <c r="Y197" i="4"/>
  <c r="V197" i="4" s="1"/>
  <c r="W197" i="4"/>
  <c r="U197" i="4"/>
  <c r="Y196" i="4"/>
  <c r="V196" i="4" s="1"/>
  <c r="W196" i="4"/>
  <c r="U196" i="4"/>
  <c r="Y195" i="4"/>
  <c r="V195" i="4" s="1"/>
  <c r="W195" i="4"/>
  <c r="U195" i="4"/>
  <c r="Y194" i="4"/>
  <c r="V194" i="4" s="1"/>
  <c r="W194" i="4"/>
  <c r="U194" i="4"/>
  <c r="Y193" i="4"/>
  <c r="V193" i="4" s="1"/>
  <c r="W193" i="4"/>
  <c r="U193" i="4"/>
  <c r="Y192" i="4"/>
  <c r="V192" i="4" s="1"/>
  <c r="X192" i="4" s="1"/>
  <c r="W192" i="4"/>
  <c r="U192" i="4"/>
  <c r="Y191" i="4"/>
  <c r="V191" i="4" s="1"/>
  <c r="W191" i="4"/>
  <c r="U191" i="4"/>
  <c r="Y190" i="4"/>
  <c r="V190" i="4" s="1"/>
  <c r="W190" i="4"/>
  <c r="U190" i="4"/>
  <c r="Y189" i="4"/>
  <c r="V189" i="4" s="1"/>
  <c r="W189" i="4"/>
  <c r="U189" i="4"/>
  <c r="Y188" i="4"/>
  <c r="V188" i="4" s="1"/>
  <c r="X188" i="4" s="1"/>
  <c r="W188" i="4"/>
  <c r="U188" i="4"/>
  <c r="Y187" i="4"/>
  <c r="V187" i="4" s="1"/>
  <c r="W187" i="4"/>
  <c r="U187" i="4"/>
  <c r="Y186" i="4"/>
  <c r="V186" i="4" s="1"/>
  <c r="W186" i="4"/>
  <c r="U186" i="4"/>
  <c r="Y185" i="4"/>
  <c r="V185" i="4" s="1"/>
  <c r="W185" i="4"/>
  <c r="U185" i="4"/>
  <c r="Y184" i="4"/>
  <c r="V184" i="4" s="1"/>
  <c r="X184" i="4" s="1"/>
  <c r="W184" i="4"/>
  <c r="U184" i="4"/>
  <c r="Y183" i="4"/>
  <c r="V183" i="4" s="1"/>
  <c r="W183" i="4"/>
  <c r="U183" i="4"/>
  <c r="Y182" i="4"/>
  <c r="V182" i="4" s="1"/>
  <c r="W182" i="4"/>
  <c r="U182" i="4"/>
  <c r="X182" i="4" s="1"/>
  <c r="Y181" i="4"/>
  <c r="V181" i="4" s="1"/>
  <c r="W181" i="4"/>
  <c r="U181" i="4"/>
  <c r="Y180" i="4"/>
  <c r="V180" i="4" s="1"/>
  <c r="W180" i="4"/>
  <c r="U180" i="4"/>
  <c r="Y179" i="4"/>
  <c r="V179" i="4" s="1"/>
  <c r="W179" i="4"/>
  <c r="U179" i="4"/>
  <c r="Y178" i="4"/>
  <c r="V178" i="4" s="1"/>
  <c r="X178" i="4" s="1"/>
  <c r="W178" i="4"/>
  <c r="U178" i="4"/>
  <c r="Y177" i="4"/>
  <c r="V177" i="4" s="1"/>
  <c r="W177" i="4"/>
  <c r="U177" i="4"/>
  <c r="Y176" i="4"/>
  <c r="W176" i="4"/>
  <c r="V176" i="4"/>
  <c r="U176" i="4"/>
  <c r="Y175" i="4"/>
  <c r="V175" i="4" s="1"/>
  <c r="W175" i="4"/>
  <c r="U175" i="4"/>
  <c r="Y174" i="4"/>
  <c r="V174" i="4" s="1"/>
  <c r="W174" i="4"/>
  <c r="U174" i="4"/>
  <c r="Y173" i="4"/>
  <c r="V173" i="4" s="1"/>
  <c r="W173" i="4"/>
  <c r="U173" i="4"/>
  <c r="Y172" i="4"/>
  <c r="V172" i="4" s="1"/>
  <c r="W172" i="4"/>
  <c r="U172" i="4"/>
  <c r="Y171" i="4"/>
  <c r="V171" i="4" s="1"/>
  <c r="W171" i="4"/>
  <c r="U171" i="4"/>
  <c r="Y170" i="4"/>
  <c r="V170" i="4" s="1"/>
  <c r="W170" i="4"/>
  <c r="U170" i="4"/>
  <c r="Y169" i="4"/>
  <c r="V169" i="4" s="1"/>
  <c r="W169" i="4"/>
  <c r="U169" i="4"/>
  <c r="Y168" i="4"/>
  <c r="V168" i="4" s="1"/>
  <c r="W168" i="4"/>
  <c r="U168" i="4"/>
  <c r="Y167" i="4"/>
  <c r="V167" i="4" s="1"/>
  <c r="W167" i="4"/>
  <c r="U167" i="4"/>
  <c r="Y166" i="4"/>
  <c r="V166" i="4" s="1"/>
  <c r="X166" i="4" s="1"/>
  <c r="W166" i="4"/>
  <c r="U166" i="4"/>
  <c r="Y165" i="4"/>
  <c r="V165" i="4" s="1"/>
  <c r="W165" i="4"/>
  <c r="U165" i="4"/>
  <c r="Y164" i="4"/>
  <c r="V164" i="4" s="1"/>
  <c r="W164" i="4"/>
  <c r="U164" i="4"/>
  <c r="Y163" i="4"/>
  <c r="V163" i="4" s="1"/>
  <c r="W163" i="4"/>
  <c r="U163" i="4"/>
  <c r="X163" i="4" s="1"/>
  <c r="Y162" i="4"/>
  <c r="V162" i="4" s="1"/>
  <c r="W162" i="4"/>
  <c r="U162" i="4"/>
  <c r="Y161" i="4"/>
  <c r="V161" i="4" s="1"/>
  <c r="W161" i="4"/>
  <c r="U161" i="4"/>
  <c r="Y160" i="4"/>
  <c r="V160" i="4" s="1"/>
  <c r="X160" i="4" s="1"/>
  <c r="W160" i="4"/>
  <c r="U160" i="4"/>
  <c r="Y159" i="4"/>
  <c r="V159" i="4" s="1"/>
  <c r="W159" i="4"/>
  <c r="U159" i="4"/>
  <c r="Y158" i="4"/>
  <c r="V158" i="4" s="1"/>
  <c r="W158" i="4"/>
  <c r="U158" i="4"/>
  <c r="X158" i="4" s="1"/>
  <c r="Y157" i="4"/>
  <c r="W157" i="4"/>
  <c r="V157" i="4"/>
  <c r="U157" i="4"/>
  <c r="Y156" i="4"/>
  <c r="V156" i="4" s="1"/>
  <c r="W156" i="4"/>
  <c r="U156" i="4"/>
  <c r="Y155" i="4"/>
  <c r="V155" i="4" s="1"/>
  <c r="W155" i="4"/>
  <c r="U155" i="4"/>
  <c r="Y154" i="4"/>
  <c r="V154" i="4" s="1"/>
  <c r="W154" i="4"/>
  <c r="U154" i="4"/>
  <c r="Y153" i="4"/>
  <c r="V153" i="4" s="1"/>
  <c r="W153" i="4"/>
  <c r="U153" i="4"/>
  <c r="Y152" i="4"/>
  <c r="V152" i="4" s="1"/>
  <c r="W152" i="4"/>
  <c r="U152" i="4"/>
  <c r="Y151" i="4"/>
  <c r="V151" i="4" s="1"/>
  <c r="W151" i="4"/>
  <c r="U151" i="4"/>
  <c r="Y150" i="4"/>
  <c r="V150" i="4" s="1"/>
  <c r="W150" i="4"/>
  <c r="U150" i="4"/>
  <c r="Y149" i="4"/>
  <c r="V149" i="4" s="1"/>
  <c r="W149" i="4"/>
  <c r="U149" i="4"/>
  <c r="Y148" i="4"/>
  <c r="V148" i="4" s="1"/>
  <c r="W148" i="4"/>
  <c r="U148" i="4"/>
  <c r="Y147" i="4"/>
  <c r="V147" i="4" s="1"/>
  <c r="W147" i="4"/>
  <c r="U147" i="4"/>
  <c r="Y146" i="4"/>
  <c r="V146" i="4" s="1"/>
  <c r="W146" i="4"/>
  <c r="U146" i="4"/>
  <c r="Y145" i="4"/>
  <c r="V145" i="4" s="1"/>
  <c r="W145" i="4"/>
  <c r="U145" i="4"/>
  <c r="Y144" i="4"/>
  <c r="V144" i="4" s="1"/>
  <c r="W144" i="4"/>
  <c r="U144" i="4"/>
  <c r="Y143" i="4"/>
  <c r="V143" i="4" s="1"/>
  <c r="W143" i="4"/>
  <c r="U143" i="4"/>
  <c r="Y142" i="4"/>
  <c r="V142" i="4" s="1"/>
  <c r="W142" i="4"/>
  <c r="U142" i="4"/>
  <c r="Y141" i="4"/>
  <c r="V141" i="4" s="1"/>
  <c r="W141" i="4"/>
  <c r="U141" i="4"/>
  <c r="Y140" i="4"/>
  <c r="W140" i="4"/>
  <c r="V140" i="4"/>
  <c r="U140" i="4"/>
  <c r="Y139" i="4"/>
  <c r="V139" i="4" s="1"/>
  <c r="W139" i="4"/>
  <c r="U139" i="4"/>
  <c r="Y138" i="4"/>
  <c r="V138" i="4" s="1"/>
  <c r="W138" i="4"/>
  <c r="U138" i="4"/>
  <c r="Y137" i="4"/>
  <c r="V137" i="4" s="1"/>
  <c r="W137" i="4"/>
  <c r="U137" i="4"/>
  <c r="Y136" i="4"/>
  <c r="V136" i="4" s="1"/>
  <c r="X136" i="4" s="1"/>
  <c r="W136" i="4"/>
  <c r="U136" i="4"/>
  <c r="Y135" i="4"/>
  <c r="V135" i="4" s="1"/>
  <c r="W135" i="4"/>
  <c r="U135" i="4"/>
  <c r="Y134" i="4"/>
  <c r="V134" i="4" s="1"/>
  <c r="W134" i="4"/>
  <c r="U134" i="4"/>
  <c r="Y133" i="4"/>
  <c r="V133" i="4" s="1"/>
  <c r="W133" i="4"/>
  <c r="U133" i="4"/>
  <c r="Y132" i="4"/>
  <c r="V132" i="4" s="1"/>
  <c r="W132" i="4"/>
  <c r="U132" i="4"/>
  <c r="Y131" i="4"/>
  <c r="V131" i="4" s="1"/>
  <c r="X131" i="4" s="1"/>
  <c r="W131" i="4"/>
  <c r="U131" i="4"/>
  <c r="Y130" i="4"/>
  <c r="V130" i="4" s="1"/>
  <c r="W130" i="4"/>
  <c r="U130" i="4"/>
  <c r="Y129" i="4"/>
  <c r="V129" i="4" s="1"/>
  <c r="W129" i="4"/>
  <c r="U129" i="4"/>
  <c r="Y128" i="4"/>
  <c r="V128" i="4" s="1"/>
  <c r="X128" i="4" s="1"/>
  <c r="W128" i="4"/>
  <c r="U128" i="4"/>
  <c r="Y127" i="4"/>
  <c r="V127" i="4" s="1"/>
  <c r="W127" i="4"/>
  <c r="U127" i="4"/>
  <c r="Y126" i="4"/>
  <c r="V126" i="4" s="1"/>
  <c r="W126" i="4"/>
  <c r="U126" i="4"/>
  <c r="Y125" i="4"/>
  <c r="V125" i="4" s="1"/>
  <c r="W125" i="4"/>
  <c r="U125" i="4"/>
  <c r="Y124" i="4"/>
  <c r="V124" i="4" s="1"/>
  <c r="W124" i="4"/>
  <c r="U124" i="4"/>
  <c r="Y123" i="4"/>
  <c r="V123" i="4" s="1"/>
  <c r="W123" i="4"/>
  <c r="U123" i="4"/>
  <c r="Y122" i="4"/>
  <c r="V122" i="4" s="1"/>
  <c r="W122" i="4"/>
  <c r="U122" i="4"/>
  <c r="Y121" i="4"/>
  <c r="V121" i="4" s="1"/>
  <c r="W121" i="4"/>
  <c r="U121" i="4"/>
  <c r="Y120" i="4"/>
  <c r="V120" i="4" s="1"/>
  <c r="W120" i="4"/>
  <c r="U120" i="4"/>
  <c r="Y119" i="4"/>
  <c r="V119" i="4" s="1"/>
  <c r="W119" i="4"/>
  <c r="U119" i="4"/>
  <c r="Y118" i="4"/>
  <c r="V118" i="4" s="1"/>
  <c r="W118" i="4"/>
  <c r="U118" i="4"/>
  <c r="Y117" i="4"/>
  <c r="V117" i="4" s="1"/>
  <c r="W117" i="4"/>
  <c r="U117" i="4"/>
  <c r="Y116" i="4"/>
  <c r="V116" i="4" s="1"/>
  <c r="W116" i="4"/>
  <c r="U116" i="4"/>
  <c r="Y115" i="4"/>
  <c r="V115" i="4" s="1"/>
  <c r="X115" i="4" s="1"/>
  <c r="W115" i="4"/>
  <c r="U115" i="4"/>
  <c r="Y114" i="4"/>
  <c r="V114" i="4" s="1"/>
  <c r="W114" i="4"/>
  <c r="U114" i="4"/>
  <c r="Y113" i="4"/>
  <c r="V113" i="4" s="1"/>
  <c r="W113" i="4"/>
  <c r="U113" i="4"/>
  <c r="Y112" i="4"/>
  <c r="V112" i="4" s="1"/>
  <c r="W112" i="4"/>
  <c r="U112" i="4"/>
  <c r="Y111" i="4"/>
  <c r="V111" i="4" s="1"/>
  <c r="W111" i="4"/>
  <c r="U111" i="4"/>
  <c r="Y110" i="4"/>
  <c r="V110" i="4" s="1"/>
  <c r="X110" i="4" s="1"/>
  <c r="W110" i="4"/>
  <c r="U110" i="4"/>
  <c r="Y109" i="4"/>
  <c r="V109" i="4" s="1"/>
  <c r="W109" i="4"/>
  <c r="U109" i="4"/>
  <c r="Y108" i="4"/>
  <c r="V108" i="4" s="1"/>
  <c r="W108" i="4"/>
  <c r="U108" i="4"/>
  <c r="Y107" i="4"/>
  <c r="V107" i="4" s="1"/>
  <c r="W107" i="4"/>
  <c r="U107" i="4"/>
  <c r="Y106" i="4"/>
  <c r="V106" i="4" s="1"/>
  <c r="X106" i="4" s="1"/>
  <c r="W106" i="4"/>
  <c r="U106" i="4"/>
  <c r="Y105" i="4"/>
  <c r="V105" i="4" s="1"/>
  <c r="W105" i="4"/>
  <c r="U105" i="4"/>
  <c r="Y104" i="4"/>
  <c r="V104" i="4" s="1"/>
  <c r="X104" i="4" s="1"/>
  <c r="W104" i="4"/>
  <c r="U104" i="4"/>
  <c r="Y103" i="4"/>
  <c r="V103" i="4" s="1"/>
  <c r="W103" i="4"/>
  <c r="U103" i="4"/>
  <c r="Y102" i="4"/>
  <c r="V102" i="4" s="1"/>
  <c r="W102" i="4"/>
  <c r="U102" i="4"/>
  <c r="Y101" i="4"/>
  <c r="V101" i="4" s="1"/>
  <c r="W101" i="4"/>
  <c r="U101" i="4"/>
  <c r="Y100" i="4"/>
  <c r="V100" i="4" s="1"/>
  <c r="X100" i="4" s="1"/>
  <c r="W100" i="4"/>
  <c r="U100" i="4"/>
  <c r="Y99" i="4"/>
  <c r="V99" i="4" s="1"/>
  <c r="W99" i="4"/>
  <c r="U99" i="4"/>
  <c r="Y98" i="4"/>
  <c r="V98" i="4" s="1"/>
  <c r="W98" i="4"/>
  <c r="U98" i="4"/>
  <c r="Y97" i="4"/>
  <c r="V97" i="4" s="1"/>
  <c r="W97" i="4"/>
  <c r="U97" i="4"/>
  <c r="Y96" i="4"/>
  <c r="V96" i="4" s="1"/>
  <c r="X96" i="4" s="1"/>
  <c r="W96" i="4"/>
  <c r="U96" i="4"/>
  <c r="Y95" i="4"/>
  <c r="V95" i="4" s="1"/>
  <c r="W95" i="4"/>
  <c r="U95" i="4"/>
  <c r="Y94" i="4"/>
  <c r="V94" i="4" s="1"/>
  <c r="W94" i="4"/>
  <c r="U94" i="4"/>
  <c r="Y93" i="4"/>
  <c r="V93" i="4" s="1"/>
  <c r="W93" i="4"/>
  <c r="U93" i="4"/>
  <c r="Y92" i="4"/>
  <c r="V92" i="4" s="1"/>
  <c r="W92" i="4"/>
  <c r="U92" i="4"/>
  <c r="Y91" i="4"/>
  <c r="V91" i="4" s="1"/>
  <c r="X91" i="4" s="1"/>
  <c r="W91" i="4"/>
  <c r="U91" i="4"/>
  <c r="Y90" i="4"/>
  <c r="V90" i="4" s="1"/>
  <c r="W90" i="4"/>
  <c r="U90" i="4"/>
  <c r="Y89" i="4"/>
  <c r="V89" i="4" s="1"/>
  <c r="W89" i="4"/>
  <c r="U89" i="4"/>
  <c r="Y88" i="4"/>
  <c r="V88" i="4" s="1"/>
  <c r="W88" i="4"/>
  <c r="U88" i="4"/>
  <c r="Y87" i="4"/>
  <c r="V87" i="4" s="1"/>
  <c r="W87" i="4"/>
  <c r="U87" i="4"/>
  <c r="Y86" i="4"/>
  <c r="V86" i="4" s="1"/>
  <c r="W86" i="4"/>
  <c r="U86" i="4"/>
  <c r="Y85" i="4"/>
  <c r="V85" i="4" s="1"/>
  <c r="W85" i="4"/>
  <c r="U85" i="4"/>
  <c r="Y84" i="4"/>
  <c r="V84" i="4" s="1"/>
  <c r="W84" i="4"/>
  <c r="U84" i="4"/>
  <c r="Y83" i="4"/>
  <c r="V83" i="4" s="1"/>
  <c r="W83" i="4"/>
  <c r="U83" i="4"/>
  <c r="Y82" i="4"/>
  <c r="V82" i="4" s="1"/>
  <c r="W82" i="4"/>
  <c r="U82" i="4"/>
  <c r="Y81" i="4"/>
  <c r="V81" i="4" s="1"/>
  <c r="W81" i="4"/>
  <c r="U81" i="4"/>
  <c r="Y80" i="4"/>
  <c r="V80" i="4" s="1"/>
  <c r="W80" i="4"/>
  <c r="U80" i="4"/>
  <c r="Y79" i="4"/>
  <c r="V79" i="4" s="1"/>
  <c r="W79" i="4"/>
  <c r="U79" i="4"/>
  <c r="Y78" i="4"/>
  <c r="V78" i="4" s="1"/>
  <c r="W78" i="4"/>
  <c r="U78" i="4"/>
  <c r="Y77" i="4"/>
  <c r="V77" i="4" s="1"/>
  <c r="W77" i="4"/>
  <c r="U77" i="4"/>
  <c r="Y76" i="4"/>
  <c r="W76" i="4"/>
  <c r="V76" i="4"/>
  <c r="X76" i="4" s="1"/>
  <c r="U76" i="4"/>
  <c r="Y75" i="4"/>
  <c r="V75" i="4" s="1"/>
  <c r="W75" i="4"/>
  <c r="U75" i="4"/>
  <c r="Y74" i="4"/>
  <c r="V74" i="4" s="1"/>
  <c r="W74" i="4"/>
  <c r="U74" i="4"/>
  <c r="Y73" i="4"/>
  <c r="V73" i="4" s="1"/>
  <c r="X73" i="4" s="1"/>
  <c r="W73" i="4"/>
  <c r="U73" i="4"/>
  <c r="Y72" i="4"/>
  <c r="V72" i="4" s="1"/>
  <c r="X72" i="4" s="1"/>
  <c r="W72" i="4"/>
  <c r="U72" i="4"/>
  <c r="Y71" i="4"/>
  <c r="V71" i="4" s="1"/>
  <c r="W71" i="4"/>
  <c r="U71" i="4"/>
  <c r="Y70" i="4"/>
  <c r="V70" i="4" s="1"/>
  <c r="W70" i="4"/>
  <c r="U70" i="4"/>
  <c r="Y69" i="4"/>
  <c r="V69" i="4" s="1"/>
  <c r="W69" i="4"/>
  <c r="U69" i="4"/>
  <c r="Y68" i="4"/>
  <c r="V68" i="4" s="1"/>
  <c r="X68" i="4" s="1"/>
  <c r="W68" i="4"/>
  <c r="U68" i="4"/>
  <c r="Y67" i="4"/>
  <c r="V67" i="4" s="1"/>
  <c r="W67" i="4"/>
  <c r="U67" i="4"/>
  <c r="Y66" i="4"/>
  <c r="V66" i="4" s="1"/>
  <c r="W66" i="4"/>
  <c r="U66" i="4"/>
  <c r="Y65" i="4"/>
  <c r="V65" i="4" s="1"/>
  <c r="W65" i="4"/>
  <c r="U65" i="4"/>
  <c r="Y64" i="4"/>
  <c r="W64" i="4"/>
  <c r="V64" i="4"/>
  <c r="X64" i="4" s="1"/>
  <c r="U64" i="4"/>
  <c r="Y63" i="4"/>
  <c r="V63" i="4" s="1"/>
  <c r="W63" i="4"/>
  <c r="U63" i="4"/>
  <c r="Y62" i="4"/>
  <c r="V62" i="4" s="1"/>
  <c r="W62" i="4"/>
  <c r="U62" i="4"/>
  <c r="Y61" i="4"/>
  <c r="V61" i="4" s="1"/>
  <c r="W61" i="4"/>
  <c r="U61" i="4"/>
  <c r="Y60" i="4"/>
  <c r="V60" i="4" s="1"/>
  <c r="W60" i="4"/>
  <c r="U60" i="4"/>
  <c r="Y59" i="4"/>
  <c r="V59" i="4" s="1"/>
  <c r="W59" i="4"/>
  <c r="U59" i="4"/>
  <c r="Y58" i="4"/>
  <c r="V58" i="4" s="1"/>
  <c r="W58" i="4"/>
  <c r="U58" i="4"/>
  <c r="Y57" i="4"/>
  <c r="V57" i="4" s="1"/>
  <c r="W57" i="4"/>
  <c r="U57" i="4"/>
  <c r="Y56" i="4"/>
  <c r="W56" i="4"/>
  <c r="V56" i="4"/>
  <c r="U56" i="4"/>
  <c r="Y55" i="4"/>
  <c r="V55" i="4" s="1"/>
  <c r="W55" i="4"/>
  <c r="U55" i="4"/>
  <c r="Y54" i="4"/>
  <c r="V54" i="4" s="1"/>
  <c r="W54" i="4"/>
  <c r="U54" i="4"/>
  <c r="Y53" i="4"/>
  <c r="V53" i="4" s="1"/>
  <c r="X53" i="4" s="1"/>
  <c r="W53" i="4"/>
  <c r="U53" i="4"/>
  <c r="Y52" i="4"/>
  <c r="V52" i="4" s="1"/>
  <c r="W52" i="4"/>
  <c r="U52" i="4"/>
  <c r="Y51" i="4"/>
  <c r="V51" i="4" s="1"/>
  <c r="W51" i="4"/>
  <c r="U51" i="4"/>
  <c r="Y50" i="4"/>
  <c r="V50" i="4" s="1"/>
  <c r="W50" i="4"/>
  <c r="U50" i="4"/>
  <c r="Y49" i="4"/>
  <c r="V49" i="4" s="1"/>
  <c r="W49" i="4"/>
  <c r="U49" i="4"/>
  <c r="Y48" i="4"/>
  <c r="V48" i="4" s="1"/>
  <c r="X48" i="4" s="1"/>
  <c r="W48" i="4"/>
  <c r="U48" i="4"/>
  <c r="Y47" i="4"/>
  <c r="V47" i="4" s="1"/>
  <c r="W47" i="4"/>
  <c r="U47" i="4"/>
  <c r="Y46" i="4"/>
  <c r="V46" i="4" s="1"/>
  <c r="X46" i="4" s="1"/>
  <c r="W46" i="4"/>
  <c r="U46" i="4"/>
  <c r="Y45" i="4"/>
  <c r="V45" i="4" s="1"/>
  <c r="W45" i="4"/>
  <c r="U45" i="4"/>
  <c r="Y44" i="4"/>
  <c r="V44" i="4" s="1"/>
  <c r="W44" i="4"/>
  <c r="U44" i="4"/>
  <c r="Y43" i="4"/>
  <c r="V43" i="4" s="1"/>
  <c r="W43" i="4"/>
  <c r="U43" i="4"/>
  <c r="Y42" i="4"/>
  <c r="V42" i="4" s="1"/>
  <c r="W42" i="4"/>
  <c r="U42" i="4"/>
  <c r="Y41" i="4"/>
  <c r="V41" i="4" s="1"/>
  <c r="W41" i="4"/>
  <c r="U41" i="4"/>
  <c r="Y40" i="4"/>
  <c r="V40" i="4" s="1"/>
  <c r="W40" i="4"/>
  <c r="U40" i="4"/>
  <c r="Y39" i="4"/>
  <c r="V39" i="4" s="1"/>
  <c r="W39" i="4"/>
  <c r="U39" i="4"/>
  <c r="Y38" i="4"/>
  <c r="V38" i="4" s="1"/>
  <c r="X38" i="4" s="1"/>
  <c r="W38" i="4"/>
  <c r="U38" i="4"/>
  <c r="Y37" i="4"/>
  <c r="V37" i="4" s="1"/>
  <c r="W37" i="4"/>
  <c r="U37" i="4"/>
  <c r="Y36" i="4"/>
  <c r="V36" i="4" s="1"/>
  <c r="W36" i="4"/>
  <c r="U36" i="4"/>
  <c r="Y35" i="4"/>
  <c r="V35" i="4" s="1"/>
  <c r="W35" i="4"/>
  <c r="U35" i="4"/>
  <c r="Y34" i="4"/>
  <c r="V34" i="4" s="1"/>
  <c r="W34" i="4"/>
  <c r="U34" i="4"/>
  <c r="Y33" i="4"/>
  <c r="V33" i="4" s="1"/>
  <c r="W33" i="4"/>
  <c r="U33" i="4"/>
  <c r="Y32" i="4"/>
  <c r="V32" i="4" s="1"/>
  <c r="X32" i="4" s="1"/>
  <c r="W32" i="4"/>
  <c r="U32" i="4"/>
  <c r="Y31" i="4"/>
  <c r="V31" i="4" s="1"/>
  <c r="W31" i="4"/>
  <c r="U31" i="4"/>
  <c r="Y30" i="4"/>
  <c r="V30" i="4" s="1"/>
  <c r="W30" i="4"/>
  <c r="U30" i="4"/>
  <c r="Y29" i="4"/>
  <c r="V29" i="4" s="1"/>
  <c r="W29" i="4"/>
  <c r="U29" i="4"/>
  <c r="Y28" i="4"/>
  <c r="V28" i="4" s="1"/>
  <c r="W28" i="4"/>
  <c r="U28" i="4"/>
  <c r="Y27" i="4"/>
  <c r="V27" i="4" s="1"/>
  <c r="W27" i="4"/>
  <c r="U27" i="4"/>
  <c r="Y26" i="4"/>
  <c r="V26" i="4" s="1"/>
  <c r="W26" i="4"/>
  <c r="U26" i="4"/>
  <c r="Y25" i="4"/>
  <c r="V25" i="4" s="1"/>
  <c r="W25" i="4"/>
  <c r="U25" i="4"/>
  <c r="Y24" i="4"/>
  <c r="V24" i="4" s="1"/>
  <c r="W24" i="4"/>
  <c r="U24" i="4"/>
  <c r="Y23" i="4"/>
  <c r="V23" i="4" s="1"/>
  <c r="W23" i="4"/>
  <c r="U23" i="4"/>
  <c r="Y22" i="4"/>
  <c r="V22" i="4" s="1"/>
  <c r="W22" i="4"/>
  <c r="U22" i="4"/>
  <c r="Y21" i="4"/>
  <c r="V21" i="4" s="1"/>
  <c r="W21" i="4"/>
  <c r="U21" i="4"/>
  <c r="Y20" i="4"/>
  <c r="V20" i="4" s="1"/>
  <c r="W20" i="4"/>
  <c r="U20" i="4"/>
  <c r="Y19" i="4"/>
  <c r="V19" i="4" s="1"/>
  <c r="W19" i="4"/>
  <c r="U19" i="4"/>
  <c r="Y18" i="4"/>
  <c r="V18" i="4" s="1"/>
  <c r="W18" i="4"/>
  <c r="U18" i="4"/>
  <c r="Y17" i="4"/>
  <c r="V17" i="4" s="1"/>
  <c r="X17" i="4" s="1"/>
  <c r="W17" i="4"/>
  <c r="U17" i="4"/>
  <c r="Y16" i="4"/>
  <c r="V16" i="4" s="1"/>
  <c r="X16" i="4" s="1"/>
  <c r="W16" i="4"/>
  <c r="U16" i="4"/>
  <c r="Y15" i="4"/>
  <c r="V15" i="4" s="1"/>
  <c r="W15" i="4"/>
  <c r="U15" i="4"/>
  <c r="Y14" i="4"/>
  <c r="V14" i="4" s="1"/>
  <c r="W14" i="4"/>
  <c r="U14" i="4"/>
  <c r="Y13" i="4"/>
  <c r="V13" i="4" s="1"/>
  <c r="W13" i="4"/>
  <c r="U13" i="4"/>
  <c r="Y12" i="4"/>
  <c r="V12" i="4" s="1"/>
  <c r="W12" i="4"/>
  <c r="U12" i="4"/>
  <c r="Y11" i="4"/>
  <c r="V11" i="4" s="1"/>
  <c r="W11" i="4"/>
  <c r="U11" i="4"/>
  <c r="Y10" i="4"/>
  <c r="V10" i="4" s="1"/>
  <c r="W10" i="4"/>
  <c r="U10" i="4"/>
  <c r="Y9" i="4"/>
  <c r="V9" i="4" s="1"/>
  <c r="W9" i="4"/>
  <c r="U9" i="4"/>
  <c r="Y8" i="4"/>
  <c r="V8" i="4" s="1"/>
  <c r="W8" i="4"/>
  <c r="U8" i="4"/>
  <c r="Y7" i="4"/>
  <c r="V7" i="4" s="1"/>
  <c r="W7" i="4"/>
  <c r="U7" i="4"/>
  <c r="Y6" i="4"/>
  <c r="V6" i="4" s="1"/>
  <c r="W6" i="4"/>
  <c r="U6" i="4"/>
  <c r="Y5" i="4"/>
  <c r="V5" i="4" s="1"/>
  <c r="W5" i="4"/>
  <c r="U5" i="4"/>
  <c r="Y4" i="4"/>
  <c r="V4" i="4" s="1"/>
  <c r="W4" i="4"/>
  <c r="U4" i="4"/>
  <c r="Y3" i="4"/>
  <c r="V3" i="4" s="1"/>
  <c r="W3" i="4"/>
  <c r="U3" i="4"/>
  <c r="Y2" i="4"/>
  <c r="V2" i="4" s="1"/>
  <c r="W2" i="4"/>
  <c r="U2" i="4"/>
  <c r="W406" i="3"/>
  <c r="V406" i="3"/>
  <c r="U406" i="3"/>
  <c r="W405" i="3"/>
  <c r="V405" i="3"/>
  <c r="U405" i="3"/>
  <c r="W404" i="3"/>
  <c r="V404" i="3"/>
  <c r="U404" i="3"/>
  <c r="X404" i="3" s="1"/>
  <c r="W403" i="3"/>
  <c r="V403" i="3"/>
  <c r="U403" i="3"/>
  <c r="X403" i="3" s="1"/>
  <c r="W402" i="3"/>
  <c r="V402" i="3"/>
  <c r="U402" i="3"/>
  <c r="X402" i="3" s="1"/>
  <c r="W401" i="3"/>
  <c r="V401" i="3"/>
  <c r="U401" i="3"/>
  <c r="W400" i="3"/>
  <c r="V400" i="3"/>
  <c r="U400" i="3"/>
  <c r="W399" i="3"/>
  <c r="V399" i="3"/>
  <c r="U399" i="3"/>
  <c r="W398" i="3"/>
  <c r="V398" i="3"/>
  <c r="U398" i="3"/>
  <c r="W397" i="3"/>
  <c r="V397" i="3"/>
  <c r="U397" i="3"/>
  <c r="W396" i="3"/>
  <c r="V396" i="3"/>
  <c r="U396" i="3"/>
  <c r="X396" i="3" s="1"/>
  <c r="W395" i="3"/>
  <c r="V395" i="3"/>
  <c r="U395" i="3"/>
  <c r="W394" i="3"/>
  <c r="V394" i="3"/>
  <c r="U394" i="3"/>
  <c r="X394" i="3" s="1"/>
  <c r="W393" i="3"/>
  <c r="V393" i="3"/>
  <c r="U393" i="3"/>
  <c r="W392" i="3"/>
  <c r="V392" i="3"/>
  <c r="U392" i="3"/>
  <c r="W391" i="3"/>
  <c r="V391" i="3"/>
  <c r="U391" i="3"/>
  <c r="W390" i="3"/>
  <c r="V390" i="3"/>
  <c r="U390" i="3"/>
  <c r="W389" i="3"/>
  <c r="V389" i="3"/>
  <c r="U389" i="3"/>
  <c r="W388" i="3"/>
  <c r="V388" i="3"/>
  <c r="U388" i="3"/>
  <c r="X388" i="3" s="1"/>
  <c r="W387" i="3"/>
  <c r="V387" i="3"/>
  <c r="U387" i="3"/>
  <c r="X387" i="3" s="1"/>
  <c r="W386" i="3"/>
  <c r="V386" i="3"/>
  <c r="U386" i="3"/>
  <c r="W385" i="3"/>
  <c r="V385" i="3"/>
  <c r="U385" i="3"/>
  <c r="W384" i="3"/>
  <c r="V384" i="3"/>
  <c r="U384" i="3"/>
  <c r="W383" i="3"/>
  <c r="V383" i="3"/>
  <c r="U383" i="3"/>
  <c r="W382" i="3"/>
  <c r="V382" i="3"/>
  <c r="U382" i="3"/>
  <c r="W381" i="3"/>
  <c r="V381" i="3"/>
  <c r="U381" i="3"/>
  <c r="W380" i="3"/>
  <c r="V380" i="3"/>
  <c r="U380" i="3"/>
  <c r="X380" i="3" s="1"/>
  <c r="W379" i="3"/>
  <c r="V379" i="3"/>
  <c r="U379" i="3"/>
  <c r="W378" i="3"/>
  <c r="V378" i="3"/>
  <c r="U378" i="3"/>
  <c r="X378" i="3" s="1"/>
  <c r="W377" i="3"/>
  <c r="V377" i="3"/>
  <c r="U377" i="3"/>
  <c r="W376" i="3"/>
  <c r="V376" i="3"/>
  <c r="U376" i="3"/>
  <c r="W375" i="3"/>
  <c r="V375" i="3"/>
  <c r="U375" i="3"/>
  <c r="X375" i="3" s="1"/>
  <c r="W374" i="3"/>
  <c r="V374" i="3"/>
  <c r="U374" i="3"/>
  <c r="W373" i="3"/>
  <c r="V373" i="3"/>
  <c r="U373" i="3"/>
  <c r="W372" i="3"/>
  <c r="V372" i="3"/>
  <c r="U372" i="3"/>
  <c r="X372" i="3" s="1"/>
  <c r="W371" i="3"/>
  <c r="V371" i="3"/>
  <c r="U371" i="3"/>
  <c r="X371" i="3" s="1"/>
  <c r="W370" i="3"/>
  <c r="V370" i="3"/>
  <c r="U370" i="3"/>
  <c r="X370" i="3" s="1"/>
  <c r="W369" i="3"/>
  <c r="V369" i="3"/>
  <c r="U369" i="3"/>
  <c r="W368" i="3"/>
  <c r="V368" i="3"/>
  <c r="U368" i="3"/>
  <c r="W367" i="3"/>
  <c r="V367" i="3"/>
  <c r="U367" i="3"/>
  <c r="W366" i="3"/>
  <c r="V366" i="3"/>
  <c r="U366" i="3"/>
  <c r="X366" i="3" s="1"/>
  <c r="W365" i="3"/>
  <c r="V365" i="3"/>
  <c r="U365" i="3"/>
  <c r="W364" i="3"/>
  <c r="V364" i="3"/>
  <c r="U364" i="3"/>
  <c r="X364" i="3" s="1"/>
  <c r="W363" i="3"/>
  <c r="V363" i="3"/>
  <c r="U363" i="3"/>
  <c r="W362" i="3"/>
  <c r="V362" i="3"/>
  <c r="U362" i="3"/>
  <c r="X362" i="3" s="1"/>
  <c r="W361" i="3"/>
  <c r="V361" i="3"/>
  <c r="U361" i="3"/>
  <c r="W360" i="3"/>
  <c r="V360" i="3"/>
  <c r="U360" i="3"/>
  <c r="W359" i="3"/>
  <c r="V359" i="3"/>
  <c r="U359" i="3"/>
  <c r="X359" i="3" s="1"/>
  <c r="W358" i="3"/>
  <c r="V358" i="3"/>
  <c r="U358" i="3"/>
  <c r="W357" i="3"/>
  <c r="V357" i="3"/>
  <c r="U357" i="3"/>
  <c r="W356" i="3"/>
  <c r="V356" i="3"/>
  <c r="U356" i="3"/>
  <c r="W355" i="3"/>
  <c r="V355" i="3"/>
  <c r="U355" i="3"/>
  <c r="W354" i="3"/>
  <c r="V354" i="3"/>
  <c r="U354" i="3"/>
  <c r="W353" i="3"/>
  <c r="V353" i="3"/>
  <c r="U353" i="3"/>
  <c r="W352" i="3"/>
  <c r="V352" i="3"/>
  <c r="U352" i="3"/>
  <c r="W351" i="3"/>
  <c r="V351" i="3"/>
  <c r="U351" i="3"/>
  <c r="X351" i="3" s="1"/>
  <c r="W350" i="3"/>
  <c r="V350" i="3"/>
  <c r="U350" i="3"/>
  <c r="W349" i="3"/>
  <c r="V349" i="3"/>
  <c r="U349" i="3"/>
  <c r="W348" i="3"/>
  <c r="V348" i="3"/>
  <c r="U348" i="3"/>
  <c r="W347" i="3"/>
  <c r="V347" i="3"/>
  <c r="U347" i="3"/>
  <c r="W346" i="3"/>
  <c r="V346" i="3"/>
  <c r="U346" i="3"/>
  <c r="W345" i="3"/>
  <c r="V345" i="3"/>
  <c r="U345" i="3"/>
  <c r="W344" i="3"/>
  <c r="V344" i="3"/>
  <c r="U344" i="3"/>
  <c r="X344" i="3" s="1"/>
  <c r="W343" i="3"/>
  <c r="V343" i="3"/>
  <c r="U343" i="3"/>
  <c r="X343" i="3" s="1"/>
  <c r="W342" i="3"/>
  <c r="V342" i="3"/>
  <c r="U342" i="3"/>
  <c r="X342" i="3" s="1"/>
  <c r="W341" i="3"/>
  <c r="V341" i="3"/>
  <c r="U341" i="3"/>
  <c r="W340" i="3"/>
  <c r="V340" i="3"/>
  <c r="U340" i="3"/>
  <c r="W339" i="3"/>
  <c r="V339" i="3"/>
  <c r="U339" i="3"/>
  <c r="W338" i="3"/>
  <c r="V338" i="3"/>
  <c r="U338" i="3"/>
  <c r="X338" i="3" s="1"/>
  <c r="W337" i="3"/>
  <c r="V337" i="3"/>
  <c r="U337" i="3"/>
  <c r="W336" i="3"/>
  <c r="V336" i="3"/>
  <c r="U336" i="3"/>
  <c r="X336" i="3" s="1"/>
  <c r="W335" i="3"/>
  <c r="V335" i="3"/>
  <c r="U335" i="3"/>
  <c r="W334" i="3"/>
  <c r="V334" i="3"/>
  <c r="U334" i="3"/>
  <c r="X334" i="3" s="1"/>
  <c r="W333" i="3"/>
  <c r="V333" i="3"/>
  <c r="U333" i="3"/>
  <c r="W332" i="3"/>
  <c r="V332" i="3"/>
  <c r="U332" i="3"/>
  <c r="W331" i="3"/>
  <c r="V331" i="3"/>
  <c r="U331" i="3"/>
  <c r="W330" i="3"/>
  <c r="V330" i="3"/>
  <c r="U330" i="3"/>
  <c r="X330" i="3" s="1"/>
  <c r="W329" i="3"/>
  <c r="V329" i="3"/>
  <c r="U329" i="3"/>
  <c r="W328" i="3"/>
  <c r="V328" i="3"/>
  <c r="U328" i="3"/>
  <c r="X328" i="3" s="1"/>
  <c r="W327" i="3"/>
  <c r="V327" i="3"/>
  <c r="U327" i="3"/>
  <c r="W326" i="3"/>
  <c r="V326" i="3"/>
  <c r="U326" i="3"/>
  <c r="X326" i="3" s="1"/>
  <c r="W325" i="3"/>
  <c r="V325" i="3"/>
  <c r="U325" i="3"/>
  <c r="W324" i="3"/>
  <c r="V324" i="3"/>
  <c r="U324" i="3"/>
  <c r="W323" i="3"/>
  <c r="V323" i="3"/>
  <c r="U323" i="3"/>
  <c r="W322" i="3"/>
  <c r="V322" i="3"/>
  <c r="U322" i="3"/>
  <c r="W321" i="3"/>
  <c r="V321" i="3"/>
  <c r="U321" i="3"/>
  <c r="W320" i="3"/>
  <c r="V320" i="3"/>
  <c r="U320" i="3"/>
  <c r="W319" i="3"/>
  <c r="V319" i="3"/>
  <c r="U319" i="3"/>
  <c r="W318" i="3"/>
  <c r="V318" i="3"/>
  <c r="U318" i="3"/>
  <c r="W317" i="3"/>
  <c r="V317" i="3"/>
  <c r="U317" i="3"/>
  <c r="W316" i="3"/>
  <c r="V316" i="3"/>
  <c r="U316" i="3"/>
  <c r="W315" i="3"/>
  <c r="V315" i="3"/>
  <c r="U315" i="3"/>
  <c r="W314" i="3"/>
  <c r="V314" i="3"/>
  <c r="U314" i="3"/>
  <c r="W313" i="3"/>
  <c r="V313" i="3"/>
  <c r="U313" i="3"/>
  <c r="W312" i="3"/>
  <c r="V312" i="3"/>
  <c r="U312" i="3"/>
  <c r="W311" i="3"/>
  <c r="V311" i="3"/>
  <c r="U311" i="3"/>
  <c r="W310" i="3"/>
  <c r="V310" i="3"/>
  <c r="U310" i="3"/>
  <c r="W309" i="3"/>
  <c r="V309" i="3"/>
  <c r="U309" i="3"/>
  <c r="W308" i="3"/>
  <c r="V308" i="3"/>
  <c r="U308" i="3"/>
  <c r="W307" i="3"/>
  <c r="V307" i="3"/>
  <c r="U307" i="3"/>
  <c r="W306" i="3"/>
  <c r="V306" i="3"/>
  <c r="U306" i="3"/>
  <c r="X306" i="3" s="1"/>
  <c r="W305" i="3"/>
  <c r="V305" i="3"/>
  <c r="U305" i="3"/>
  <c r="W304" i="3"/>
  <c r="V304" i="3"/>
  <c r="U304" i="3"/>
  <c r="W303" i="3"/>
  <c r="V303" i="3"/>
  <c r="U303" i="3"/>
  <c r="W302" i="3"/>
  <c r="V302" i="3"/>
  <c r="U302" i="3"/>
  <c r="X302" i="3" s="1"/>
  <c r="W301" i="3"/>
  <c r="V301" i="3"/>
  <c r="U301" i="3"/>
  <c r="W300" i="3"/>
  <c r="V300" i="3"/>
  <c r="U300" i="3"/>
  <c r="W299" i="3"/>
  <c r="V299" i="3"/>
  <c r="U299" i="3"/>
  <c r="W298" i="3"/>
  <c r="V298" i="3"/>
  <c r="U298" i="3"/>
  <c r="X298" i="3" s="1"/>
  <c r="W297" i="3"/>
  <c r="V297" i="3"/>
  <c r="U297" i="3"/>
  <c r="W296" i="3"/>
  <c r="V296" i="3"/>
  <c r="U296" i="3"/>
  <c r="X296" i="3" s="1"/>
  <c r="W295" i="3"/>
  <c r="V295" i="3"/>
  <c r="U295" i="3"/>
  <c r="W294" i="3"/>
  <c r="V294" i="3"/>
  <c r="U294" i="3"/>
  <c r="X294" i="3" s="1"/>
  <c r="W293" i="3"/>
  <c r="V293" i="3"/>
  <c r="U293" i="3"/>
  <c r="W292" i="3"/>
  <c r="V292" i="3"/>
  <c r="U292" i="3"/>
  <c r="W291" i="3"/>
  <c r="V291" i="3"/>
  <c r="U291" i="3"/>
  <c r="W290" i="3"/>
  <c r="V290" i="3"/>
  <c r="U290" i="3"/>
  <c r="W289" i="3"/>
  <c r="V289" i="3"/>
  <c r="U289" i="3"/>
  <c r="W288" i="3"/>
  <c r="V288" i="3"/>
  <c r="U288" i="3"/>
  <c r="W287" i="3"/>
  <c r="V287" i="3"/>
  <c r="U287" i="3"/>
  <c r="X287" i="3" s="1"/>
  <c r="W286" i="3"/>
  <c r="V286" i="3"/>
  <c r="U286" i="3"/>
  <c r="W285" i="3"/>
  <c r="V285" i="3"/>
  <c r="U285" i="3"/>
  <c r="W284" i="3"/>
  <c r="V284" i="3"/>
  <c r="U284" i="3"/>
  <c r="W283" i="3"/>
  <c r="V283" i="3"/>
  <c r="U283" i="3"/>
  <c r="W282" i="3"/>
  <c r="V282" i="3"/>
  <c r="U282" i="3"/>
  <c r="W281" i="3"/>
  <c r="V281" i="3"/>
  <c r="U281" i="3"/>
  <c r="W280" i="3"/>
  <c r="V280" i="3"/>
  <c r="U280" i="3"/>
  <c r="W279" i="3"/>
  <c r="V279" i="3"/>
  <c r="U279" i="3"/>
  <c r="X279" i="3" s="1"/>
  <c r="W278" i="3"/>
  <c r="V278" i="3"/>
  <c r="U278" i="3"/>
  <c r="W277" i="3"/>
  <c r="V277" i="3"/>
  <c r="U277" i="3"/>
  <c r="W276" i="3"/>
  <c r="V276" i="3"/>
  <c r="U276" i="3"/>
  <c r="W275" i="3"/>
  <c r="V275" i="3"/>
  <c r="U275" i="3"/>
  <c r="W274" i="3"/>
  <c r="V274" i="3"/>
  <c r="U274" i="3"/>
  <c r="W273" i="3"/>
  <c r="V273" i="3"/>
  <c r="U273" i="3"/>
  <c r="W272" i="3"/>
  <c r="V272" i="3"/>
  <c r="U272" i="3"/>
  <c r="X272" i="3" s="1"/>
  <c r="W271" i="3"/>
  <c r="V271" i="3"/>
  <c r="U271" i="3"/>
  <c r="W270" i="3"/>
  <c r="V270" i="3"/>
  <c r="U270" i="3"/>
  <c r="X270" i="3" s="1"/>
  <c r="W269" i="3"/>
  <c r="V269" i="3"/>
  <c r="U269" i="3"/>
  <c r="W268" i="3"/>
  <c r="V268" i="3"/>
  <c r="U268" i="3"/>
  <c r="W267" i="3"/>
  <c r="V267" i="3"/>
  <c r="U267" i="3"/>
  <c r="W266" i="3"/>
  <c r="V266" i="3"/>
  <c r="U266" i="3"/>
  <c r="W265" i="3"/>
  <c r="V265" i="3"/>
  <c r="U265" i="3"/>
  <c r="W264" i="3"/>
  <c r="V264" i="3"/>
  <c r="U264" i="3"/>
  <c r="X264" i="3" s="1"/>
  <c r="W263" i="3"/>
  <c r="V263" i="3"/>
  <c r="U263" i="3"/>
  <c r="W262" i="3"/>
  <c r="V262" i="3"/>
  <c r="U262" i="3"/>
  <c r="W261" i="3"/>
  <c r="V261" i="3"/>
  <c r="U261" i="3"/>
  <c r="W260" i="3"/>
  <c r="V260" i="3"/>
  <c r="U260" i="3"/>
  <c r="W259" i="3"/>
  <c r="V259" i="3"/>
  <c r="X259" i="3" s="1"/>
  <c r="U259" i="3"/>
  <c r="W258" i="3"/>
  <c r="V258" i="3"/>
  <c r="U258" i="3"/>
  <c r="W257" i="3"/>
  <c r="V257" i="3"/>
  <c r="U257" i="3"/>
  <c r="W256" i="3"/>
  <c r="V256" i="3"/>
  <c r="U256" i="3"/>
  <c r="X256" i="3" s="1"/>
  <c r="W255" i="3"/>
  <c r="V255" i="3"/>
  <c r="U255" i="3"/>
  <c r="W254" i="3"/>
  <c r="V254" i="3"/>
  <c r="U254" i="3"/>
  <c r="X254" i="3" s="1"/>
  <c r="W253" i="3"/>
  <c r="V253" i="3"/>
  <c r="U253" i="3"/>
  <c r="W252" i="3"/>
  <c r="V252" i="3"/>
  <c r="U252" i="3"/>
  <c r="W251" i="3"/>
  <c r="V251" i="3"/>
  <c r="X251" i="3" s="1"/>
  <c r="U251" i="3"/>
  <c r="W250" i="3"/>
  <c r="V250" i="3"/>
  <c r="U250" i="3"/>
  <c r="W249" i="3"/>
  <c r="V249" i="3"/>
  <c r="U249" i="3"/>
  <c r="W248" i="3"/>
  <c r="V248" i="3"/>
  <c r="U248" i="3"/>
  <c r="X248" i="3" s="1"/>
  <c r="W247" i="3"/>
  <c r="V247" i="3"/>
  <c r="U247" i="3"/>
  <c r="W246" i="3"/>
  <c r="V246" i="3"/>
  <c r="U246" i="3"/>
  <c r="X246" i="3" s="1"/>
  <c r="W245" i="3"/>
  <c r="V245" i="3"/>
  <c r="U245" i="3"/>
  <c r="W244" i="3"/>
  <c r="V244" i="3"/>
  <c r="U244" i="3"/>
  <c r="W243" i="3"/>
  <c r="V243" i="3"/>
  <c r="U243" i="3"/>
  <c r="W242" i="3"/>
  <c r="V242" i="3"/>
  <c r="U242" i="3"/>
  <c r="W241" i="3"/>
  <c r="V241" i="3"/>
  <c r="U241" i="3"/>
  <c r="W240" i="3"/>
  <c r="V240" i="3"/>
  <c r="U240" i="3"/>
  <c r="W239" i="3"/>
  <c r="V239" i="3"/>
  <c r="U239" i="3"/>
  <c r="W238" i="3"/>
  <c r="V238" i="3"/>
  <c r="U238" i="3"/>
  <c r="X238" i="3" s="1"/>
  <c r="W237" i="3"/>
  <c r="V237" i="3"/>
  <c r="U237" i="3"/>
  <c r="W236" i="3"/>
  <c r="V236" i="3"/>
  <c r="U236" i="3"/>
  <c r="W235" i="3"/>
  <c r="V235" i="3"/>
  <c r="U235" i="3"/>
  <c r="W234" i="3"/>
  <c r="V234" i="3"/>
  <c r="U234" i="3"/>
  <c r="W233" i="3"/>
  <c r="V233" i="3"/>
  <c r="U233" i="3"/>
  <c r="W232" i="3"/>
  <c r="V232" i="3"/>
  <c r="U232" i="3"/>
  <c r="X232" i="3" s="1"/>
  <c r="W231" i="3"/>
  <c r="V231" i="3"/>
  <c r="U231" i="3"/>
  <c r="W230" i="3"/>
  <c r="V230" i="3"/>
  <c r="U230" i="3"/>
  <c r="W229" i="3"/>
  <c r="V229" i="3"/>
  <c r="U229" i="3"/>
  <c r="W228" i="3"/>
  <c r="V228" i="3"/>
  <c r="U228" i="3"/>
  <c r="W227" i="3"/>
  <c r="V227" i="3"/>
  <c r="U227" i="3"/>
  <c r="W226" i="3"/>
  <c r="V226" i="3"/>
  <c r="U226" i="3"/>
  <c r="W225" i="3"/>
  <c r="V225" i="3"/>
  <c r="U225" i="3"/>
  <c r="W224" i="3"/>
  <c r="V224" i="3"/>
  <c r="U224" i="3"/>
  <c r="W223" i="3"/>
  <c r="V223" i="3"/>
  <c r="U223" i="3"/>
  <c r="W222" i="3"/>
  <c r="V222" i="3"/>
  <c r="U222" i="3"/>
  <c r="X222" i="3" s="1"/>
  <c r="W221" i="3"/>
  <c r="V221" i="3"/>
  <c r="U221" i="3"/>
  <c r="W220" i="3"/>
  <c r="V220" i="3"/>
  <c r="U220" i="3"/>
  <c r="W219" i="3"/>
  <c r="V219" i="3"/>
  <c r="U219" i="3"/>
  <c r="W218" i="3"/>
  <c r="V218" i="3"/>
  <c r="U218" i="3"/>
  <c r="W217" i="3"/>
  <c r="V217" i="3"/>
  <c r="U217" i="3"/>
  <c r="W216" i="3"/>
  <c r="V216" i="3"/>
  <c r="U216" i="3"/>
  <c r="W215" i="3"/>
  <c r="V215" i="3"/>
  <c r="U215" i="3"/>
  <c r="W214" i="3"/>
  <c r="V214" i="3"/>
  <c r="U214" i="3"/>
  <c r="W213" i="3"/>
  <c r="V213" i="3"/>
  <c r="U213" i="3"/>
  <c r="X213" i="3" s="1"/>
  <c r="W212" i="3"/>
  <c r="V212" i="3"/>
  <c r="U212" i="3"/>
  <c r="W211" i="3"/>
  <c r="V211" i="3"/>
  <c r="U211" i="3"/>
  <c r="W210" i="3"/>
  <c r="V210" i="3"/>
  <c r="U210" i="3"/>
  <c r="W209" i="3"/>
  <c r="V209" i="3"/>
  <c r="U209" i="3"/>
  <c r="X209" i="3" s="1"/>
  <c r="W208" i="3"/>
  <c r="V208" i="3"/>
  <c r="U208" i="3"/>
  <c r="W207" i="3"/>
  <c r="V207" i="3"/>
  <c r="X207" i="3" s="1"/>
  <c r="U207" i="3"/>
  <c r="W206" i="3"/>
  <c r="V206" i="3"/>
  <c r="U206" i="3"/>
  <c r="W205" i="3"/>
  <c r="V205" i="3"/>
  <c r="U205" i="3"/>
  <c r="W204" i="3"/>
  <c r="V204" i="3"/>
  <c r="U204" i="3"/>
  <c r="W203" i="3"/>
  <c r="V203" i="3"/>
  <c r="U203" i="3"/>
  <c r="W202" i="3"/>
  <c r="V202" i="3"/>
  <c r="U202" i="3"/>
  <c r="W201" i="3"/>
  <c r="V201" i="3"/>
  <c r="U201" i="3"/>
  <c r="W200" i="3"/>
  <c r="V200" i="3"/>
  <c r="U200" i="3"/>
  <c r="W199" i="3"/>
  <c r="V199" i="3"/>
  <c r="U199" i="3"/>
  <c r="W198" i="3"/>
  <c r="V198" i="3"/>
  <c r="U198" i="3"/>
  <c r="W197" i="3"/>
  <c r="V197" i="3"/>
  <c r="U197" i="3"/>
  <c r="W196" i="3"/>
  <c r="V196" i="3"/>
  <c r="U196" i="3"/>
  <c r="W195" i="3"/>
  <c r="V195" i="3"/>
  <c r="U195" i="3"/>
  <c r="W194" i="3"/>
  <c r="V194" i="3"/>
  <c r="U194" i="3"/>
  <c r="W193" i="3"/>
  <c r="V193" i="3"/>
  <c r="U193" i="3"/>
  <c r="W192" i="3"/>
  <c r="V192" i="3"/>
  <c r="U192" i="3"/>
  <c r="W191" i="3"/>
  <c r="V191" i="3"/>
  <c r="U191" i="3"/>
  <c r="W190" i="3"/>
  <c r="V190" i="3"/>
  <c r="U190" i="3"/>
  <c r="W189" i="3"/>
  <c r="V189" i="3"/>
  <c r="U189" i="3"/>
  <c r="W188" i="3"/>
  <c r="V188" i="3"/>
  <c r="U188" i="3"/>
  <c r="W187" i="3"/>
  <c r="V187" i="3"/>
  <c r="U187" i="3"/>
  <c r="W186" i="3"/>
  <c r="V186" i="3"/>
  <c r="U186" i="3"/>
  <c r="W185" i="3"/>
  <c r="V185" i="3"/>
  <c r="U185" i="3"/>
  <c r="W184" i="3"/>
  <c r="V184" i="3"/>
  <c r="U184" i="3"/>
  <c r="W183" i="3"/>
  <c r="V183" i="3"/>
  <c r="U183" i="3"/>
  <c r="W182" i="3"/>
  <c r="V182" i="3"/>
  <c r="U182" i="3"/>
  <c r="W181" i="3"/>
  <c r="V181" i="3"/>
  <c r="U181" i="3"/>
  <c r="W180" i="3"/>
  <c r="V180" i="3"/>
  <c r="U180" i="3"/>
  <c r="W179" i="3"/>
  <c r="V179" i="3"/>
  <c r="U179" i="3"/>
  <c r="W178" i="3"/>
  <c r="V178" i="3"/>
  <c r="U178" i="3"/>
  <c r="W177" i="3"/>
  <c r="V177" i="3"/>
  <c r="U177" i="3"/>
  <c r="W176" i="3"/>
  <c r="V176" i="3"/>
  <c r="U176" i="3"/>
  <c r="W175" i="3"/>
  <c r="V175" i="3"/>
  <c r="U175" i="3"/>
  <c r="W174" i="3"/>
  <c r="V174" i="3"/>
  <c r="U174" i="3"/>
  <c r="W173" i="3"/>
  <c r="V173" i="3"/>
  <c r="U173" i="3"/>
  <c r="W172" i="3"/>
  <c r="V172" i="3"/>
  <c r="U172" i="3"/>
  <c r="X171" i="3"/>
  <c r="W171" i="3"/>
  <c r="V171" i="3"/>
  <c r="U171" i="3"/>
  <c r="W170" i="3"/>
  <c r="V170" i="3"/>
  <c r="U170" i="3"/>
  <c r="W169" i="3"/>
  <c r="V169" i="3"/>
  <c r="U169" i="3"/>
  <c r="W168" i="3"/>
  <c r="V168" i="3"/>
  <c r="U168" i="3"/>
  <c r="W167" i="3"/>
  <c r="V167" i="3"/>
  <c r="U167" i="3"/>
  <c r="W166" i="3"/>
  <c r="V166" i="3"/>
  <c r="U166" i="3"/>
  <c r="W165" i="3"/>
  <c r="V165" i="3"/>
  <c r="U165" i="3"/>
  <c r="W164" i="3"/>
  <c r="V164" i="3"/>
  <c r="U164" i="3"/>
  <c r="W163" i="3"/>
  <c r="V163" i="3"/>
  <c r="U163" i="3"/>
  <c r="W162" i="3"/>
  <c r="V162" i="3"/>
  <c r="X162" i="3" s="1"/>
  <c r="U162" i="3"/>
  <c r="W161" i="3"/>
  <c r="V161" i="3"/>
  <c r="U161" i="3"/>
  <c r="W160" i="3"/>
  <c r="V160" i="3"/>
  <c r="U160" i="3"/>
  <c r="W159" i="3"/>
  <c r="V159" i="3"/>
  <c r="U159" i="3"/>
  <c r="W158" i="3"/>
  <c r="V158" i="3"/>
  <c r="U158" i="3"/>
  <c r="X158" i="3" s="1"/>
  <c r="W157" i="3"/>
  <c r="V157" i="3"/>
  <c r="U157" i="3"/>
  <c r="W156" i="3"/>
  <c r="V156" i="3"/>
  <c r="U156" i="3"/>
  <c r="X156" i="3" s="1"/>
  <c r="W155" i="3"/>
  <c r="V155" i="3"/>
  <c r="U155" i="3"/>
  <c r="W154" i="3"/>
  <c r="V154" i="3"/>
  <c r="U154" i="3"/>
  <c r="W153" i="3"/>
  <c r="V153" i="3"/>
  <c r="U153" i="3"/>
  <c r="W152" i="3"/>
  <c r="V152" i="3"/>
  <c r="U152" i="3"/>
  <c r="W151" i="3"/>
  <c r="V151" i="3"/>
  <c r="U151" i="3"/>
  <c r="W150" i="3"/>
  <c r="V150" i="3"/>
  <c r="U150" i="3"/>
  <c r="W149" i="3"/>
  <c r="V149" i="3"/>
  <c r="X149" i="3" s="1"/>
  <c r="U149" i="3"/>
  <c r="W148" i="3"/>
  <c r="V148" i="3"/>
  <c r="U148" i="3"/>
  <c r="W147" i="3"/>
  <c r="V147" i="3"/>
  <c r="U147" i="3"/>
  <c r="W146" i="3"/>
  <c r="V146" i="3"/>
  <c r="U146" i="3"/>
  <c r="W145" i="3"/>
  <c r="V145" i="3"/>
  <c r="U145" i="3"/>
  <c r="W144" i="3"/>
  <c r="V144" i="3"/>
  <c r="U144" i="3"/>
  <c r="W143" i="3"/>
  <c r="V143" i="3"/>
  <c r="U143" i="3"/>
  <c r="W142" i="3"/>
  <c r="V142" i="3"/>
  <c r="U142" i="3"/>
  <c r="W141" i="3"/>
  <c r="V141" i="3"/>
  <c r="U141" i="3"/>
  <c r="W140" i="3"/>
  <c r="V140" i="3"/>
  <c r="U140" i="3"/>
  <c r="W139" i="3"/>
  <c r="V139" i="3"/>
  <c r="U139" i="3"/>
  <c r="W138" i="3"/>
  <c r="V138" i="3"/>
  <c r="U138" i="3"/>
  <c r="W137" i="3"/>
  <c r="V137" i="3"/>
  <c r="U137" i="3"/>
  <c r="W136" i="3"/>
  <c r="V136" i="3"/>
  <c r="U136" i="3"/>
  <c r="X136" i="3" s="1"/>
  <c r="W135" i="3"/>
  <c r="V135" i="3"/>
  <c r="U135" i="3"/>
  <c r="W134" i="3"/>
  <c r="V134" i="3"/>
  <c r="U134" i="3"/>
  <c r="W133" i="3"/>
  <c r="V133" i="3"/>
  <c r="U133" i="3"/>
  <c r="W132" i="3"/>
  <c r="V132" i="3"/>
  <c r="U132" i="3"/>
  <c r="W131" i="3"/>
  <c r="V131" i="3"/>
  <c r="U131" i="3"/>
  <c r="W130" i="3"/>
  <c r="V130" i="3"/>
  <c r="U130" i="3"/>
  <c r="W129" i="3"/>
  <c r="V129" i="3"/>
  <c r="U129" i="3"/>
  <c r="W128" i="3"/>
  <c r="V128" i="3"/>
  <c r="U128" i="3"/>
  <c r="W127" i="3"/>
  <c r="V127" i="3"/>
  <c r="U127" i="3"/>
  <c r="X127" i="3" s="1"/>
  <c r="W126" i="3"/>
  <c r="V126" i="3"/>
  <c r="U126" i="3"/>
  <c r="W125" i="3"/>
  <c r="V125" i="3"/>
  <c r="U125" i="3"/>
  <c r="W124" i="3"/>
  <c r="V124" i="3"/>
  <c r="U124" i="3"/>
  <c r="W123" i="3"/>
  <c r="V123" i="3"/>
  <c r="U123" i="3"/>
  <c r="X123" i="3" s="1"/>
  <c r="W122" i="3"/>
  <c r="V122" i="3"/>
  <c r="U122" i="3"/>
  <c r="W121" i="3"/>
  <c r="V121" i="3"/>
  <c r="U121" i="3"/>
  <c r="W120" i="3"/>
  <c r="V120" i="3"/>
  <c r="U120" i="3"/>
  <c r="W119" i="3"/>
  <c r="V119" i="3"/>
  <c r="U119" i="3"/>
  <c r="W118" i="3"/>
  <c r="V118" i="3"/>
  <c r="U118" i="3"/>
  <c r="W117" i="3"/>
  <c r="V117" i="3"/>
  <c r="U117" i="3"/>
  <c r="W116" i="3"/>
  <c r="V116" i="3"/>
  <c r="X116" i="3" s="1"/>
  <c r="U116" i="3"/>
  <c r="W115" i="3"/>
  <c r="V115" i="3"/>
  <c r="U115" i="3"/>
  <c r="W114" i="3"/>
  <c r="V114" i="3"/>
  <c r="U114" i="3"/>
  <c r="W113" i="3"/>
  <c r="V113" i="3"/>
  <c r="U113" i="3"/>
  <c r="W112" i="3"/>
  <c r="V112" i="3"/>
  <c r="U112" i="3"/>
  <c r="W111" i="3"/>
  <c r="V111" i="3"/>
  <c r="U111" i="3"/>
  <c r="W110" i="3"/>
  <c r="V110" i="3"/>
  <c r="U110" i="3"/>
  <c r="W109" i="3"/>
  <c r="V109" i="3"/>
  <c r="U109" i="3"/>
  <c r="W108" i="3"/>
  <c r="V108" i="3"/>
  <c r="U108" i="3"/>
  <c r="W107" i="3"/>
  <c r="V107" i="3"/>
  <c r="U107" i="3"/>
  <c r="W106" i="3"/>
  <c r="V106" i="3"/>
  <c r="U106" i="3"/>
  <c r="W105" i="3"/>
  <c r="V105" i="3"/>
  <c r="U105" i="3"/>
  <c r="W104" i="3"/>
  <c r="V104" i="3"/>
  <c r="U104" i="3"/>
  <c r="W103" i="3"/>
  <c r="V103" i="3"/>
  <c r="U103" i="3"/>
  <c r="W102" i="3"/>
  <c r="V102" i="3"/>
  <c r="U102" i="3"/>
  <c r="W101" i="3"/>
  <c r="V101" i="3"/>
  <c r="U101" i="3"/>
  <c r="W100" i="3"/>
  <c r="V100" i="3"/>
  <c r="X100" i="3" s="1"/>
  <c r="U100" i="3"/>
  <c r="W99" i="3"/>
  <c r="V99" i="3"/>
  <c r="U99" i="3"/>
  <c r="W98" i="3"/>
  <c r="V98" i="3"/>
  <c r="U98" i="3"/>
  <c r="W97" i="3"/>
  <c r="V97" i="3"/>
  <c r="U97" i="3"/>
  <c r="W96" i="3"/>
  <c r="V96" i="3"/>
  <c r="U96" i="3"/>
  <c r="W95" i="3"/>
  <c r="V95" i="3"/>
  <c r="U95" i="3"/>
  <c r="X95" i="3" s="1"/>
  <c r="W94" i="3"/>
  <c r="V94" i="3"/>
  <c r="U94" i="3"/>
  <c r="W93" i="3"/>
  <c r="V93" i="3"/>
  <c r="U93" i="3"/>
  <c r="W92" i="3"/>
  <c r="V92" i="3"/>
  <c r="X92" i="3" s="1"/>
  <c r="U92" i="3"/>
  <c r="W91" i="3"/>
  <c r="V91" i="3"/>
  <c r="U91" i="3"/>
  <c r="W90" i="3"/>
  <c r="V90" i="3"/>
  <c r="U90" i="3"/>
  <c r="W89" i="3"/>
  <c r="V89" i="3"/>
  <c r="U89" i="3"/>
  <c r="W88" i="3"/>
  <c r="V88" i="3"/>
  <c r="U88" i="3"/>
  <c r="W87" i="3"/>
  <c r="V87" i="3"/>
  <c r="U87" i="3"/>
  <c r="W86" i="3"/>
  <c r="V86" i="3"/>
  <c r="U86" i="3"/>
  <c r="W85" i="3"/>
  <c r="V85" i="3"/>
  <c r="U85" i="3"/>
  <c r="W84" i="3"/>
  <c r="V84" i="3"/>
  <c r="U84" i="3"/>
  <c r="W83" i="3"/>
  <c r="V83" i="3"/>
  <c r="U83" i="3"/>
  <c r="W82" i="3"/>
  <c r="V82" i="3"/>
  <c r="U82" i="3"/>
  <c r="W81" i="3"/>
  <c r="V81" i="3"/>
  <c r="U81" i="3"/>
  <c r="W80" i="3"/>
  <c r="V80" i="3"/>
  <c r="U80" i="3"/>
  <c r="W79" i="3"/>
  <c r="V79" i="3"/>
  <c r="U79" i="3"/>
  <c r="W78" i="3"/>
  <c r="V78" i="3"/>
  <c r="U78" i="3"/>
  <c r="W77" i="3"/>
  <c r="V77" i="3"/>
  <c r="U77" i="3"/>
  <c r="W76" i="3"/>
  <c r="V76" i="3"/>
  <c r="X76" i="3" s="1"/>
  <c r="U76" i="3"/>
  <c r="W75" i="3"/>
  <c r="V75" i="3"/>
  <c r="U75" i="3"/>
  <c r="W74" i="3"/>
  <c r="V74" i="3"/>
  <c r="U74" i="3"/>
  <c r="X74" i="3" s="1"/>
  <c r="W73" i="3"/>
  <c r="V73" i="3"/>
  <c r="U73" i="3"/>
  <c r="X73" i="3" s="1"/>
  <c r="W72" i="3"/>
  <c r="V72" i="3"/>
  <c r="U72" i="3"/>
  <c r="W71" i="3"/>
  <c r="V71" i="3"/>
  <c r="U71" i="3"/>
  <c r="W70" i="3"/>
  <c r="V70" i="3"/>
  <c r="U70" i="3"/>
  <c r="W69" i="3"/>
  <c r="V69" i="3"/>
  <c r="U69" i="3"/>
  <c r="W68" i="3"/>
  <c r="V68" i="3"/>
  <c r="X68" i="3" s="1"/>
  <c r="U68" i="3"/>
  <c r="W67" i="3"/>
  <c r="V67" i="3"/>
  <c r="U67" i="3"/>
  <c r="X67" i="3" s="1"/>
  <c r="W66" i="3"/>
  <c r="V66" i="3"/>
  <c r="U66" i="3"/>
  <c r="W65" i="3"/>
  <c r="V65" i="3"/>
  <c r="U65" i="3"/>
  <c r="X65" i="3" s="1"/>
  <c r="W64" i="3"/>
  <c r="V64" i="3"/>
  <c r="U64" i="3"/>
  <c r="W63" i="3"/>
  <c r="V63" i="3"/>
  <c r="X63" i="3" s="1"/>
  <c r="U63" i="3"/>
  <c r="W62" i="3"/>
  <c r="V62" i="3"/>
  <c r="U62" i="3"/>
  <c r="X62" i="3" s="1"/>
  <c r="W61" i="3"/>
  <c r="V61" i="3"/>
  <c r="U61" i="3"/>
  <c r="W60" i="3"/>
  <c r="V60" i="3"/>
  <c r="U60" i="3"/>
  <c r="W59" i="3"/>
  <c r="V59" i="3"/>
  <c r="U59" i="3"/>
  <c r="W58" i="3"/>
  <c r="V58" i="3"/>
  <c r="U58" i="3"/>
  <c r="W57" i="3"/>
  <c r="V57" i="3"/>
  <c r="U57" i="3"/>
  <c r="W56" i="3"/>
  <c r="V56" i="3"/>
  <c r="U56" i="3"/>
  <c r="W55" i="3"/>
  <c r="V55" i="3"/>
  <c r="U55" i="3"/>
  <c r="W54" i="3"/>
  <c r="V54" i="3"/>
  <c r="U54" i="3"/>
  <c r="W53" i="3"/>
  <c r="V53" i="3"/>
  <c r="U53" i="3"/>
  <c r="W52" i="3"/>
  <c r="V52" i="3"/>
  <c r="U52" i="3"/>
  <c r="W51" i="3"/>
  <c r="V51" i="3"/>
  <c r="U51" i="3"/>
  <c r="W50" i="3"/>
  <c r="V50" i="3"/>
  <c r="U50" i="3"/>
  <c r="W49" i="3"/>
  <c r="V49" i="3"/>
  <c r="U49" i="3"/>
  <c r="W48" i="3"/>
  <c r="V48" i="3"/>
  <c r="U48" i="3"/>
  <c r="W47" i="3"/>
  <c r="V47" i="3"/>
  <c r="U47" i="3"/>
  <c r="W46" i="3"/>
  <c r="V46" i="3"/>
  <c r="U46" i="3"/>
  <c r="W45" i="3"/>
  <c r="V45" i="3"/>
  <c r="U45" i="3"/>
  <c r="W44" i="3"/>
  <c r="V44" i="3"/>
  <c r="U44" i="3"/>
  <c r="W43" i="3"/>
  <c r="V43" i="3"/>
  <c r="U43" i="3"/>
  <c r="W42" i="3"/>
  <c r="V42" i="3"/>
  <c r="U42" i="3"/>
  <c r="W41" i="3"/>
  <c r="V41" i="3"/>
  <c r="U41" i="3"/>
  <c r="W40" i="3"/>
  <c r="V40" i="3"/>
  <c r="U40" i="3"/>
  <c r="W39" i="3"/>
  <c r="V39" i="3"/>
  <c r="U39" i="3"/>
  <c r="W38" i="3"/>
  <c r="V38" i="3"/>
  <c r="U38" i="3"/>
  <c r="W37" i="3"/>
  <c r="V37" i="3"/>
  <c r="U37" i="3"/>
  <c r="W36" i="3"/>
  <c r="V36" i="3"/>
  <c r="U36" i="3"/>
  <c r="W35" i="3"/>
  <c r="V35" i="3"/>
  <c r="X35" i="3" s="1"/>
  <c r="U35" i="3"/>
  <c r="W34" i="3"/>
  <c r="V34" i="3"/>
  <c r="U34" i="3"/>
  <c r="W33" i="3"/>
  <c r="V33" i="3"/>
  <c r="U33" i="3"/>
  <c r="W32" i="3"/>
  <c r="V32" i="3"/>
  <c r="U32" i="3"/>
  <c r="W31" i="3"/>
  <c r="V31" i="3"/>
  <c r="U31" i="3"/>
  <c r="W30" i="3"/>
  <c r="V30" i="3"/>
  <c r="U30" i="3"/>
  <c r="X30" i="3" s="1"/>
  <c r="W29" i="3"/>
  <c r="V29" i="3"/>
  <c r="U29" i="3"/>
  <c r="W28" i="3"/>
  <c r="V28" i="3"/>
  <c r="U28" i="3"/>
  <c r="W27" i="3"/>
  <c r="V27" i="3"/>
  <c r="U27" i="3"/>
  <c r="W26" i="3"/>
  <c r="V26" i="3"/>
  <c r="U26" i="3"/>
  <c r="W25" i="3"/>
  <c r="V25" i="3"/>
  <c r="U25" i="3"/>
  <c r="W24" i="3"/>
  <c r="V24" i="3"/>
  <c r="U24" i="3"/>
  <c r="W23" i="3"/>
  <c r="V23" i="3"/>
  <c r="U23" i="3"/>
  <c r="W22" i="3"/>
  <c r="V22" i="3"/>
  <c r="U22" i="3"/>
  <c r="W21" i="3"/>
  <c r="V21" i="3"/>
  <c r="U21" i="3"/>
  <c r="W20" i="3"/>
  <c r="V20" i="3"/>
  <c r="U20" i="3"/>
  <c r="X20" i="3" s="1"/>
  <c r="W19" i="3"/>
  <c r="V19" i="3"/>
  <c r="U19" i="3"/>
  <c r="W18" i="3"/>
  <c r="V18" i="3"/>
  <c r="U18" i="3"/>
  <c r="W17" i="3"/>
  <c r="V17" i="3"/>
  <c r="U17" i="3"/>
  <c r="W16" i="3"/>
  <c r="V16" i="3"/>
  <c r="U16" i="3"/>
  <c r="W15" i="3"/>
  <c r="V15" i="3"/>
  <c r="U15" i="3"/>
  <c r="W14" i="3"/>
  <c r="V14" i="3"/>
  <c r="U14" i="3"/>
  <c r="X14" i="3" s="1"/>
  <c r="W13" i="3"/>
  <c r="V13" i="3"/>
  <c r="U13" i="3"/>
  <c r="W12" i="3"/>
  <c r="V12" i="3"/>
  <c r="U12" i="3"/>
  <c r="W11" i="3"/>
  <c r="V11" i="3"/>
  <c r="U11" i="3"/>
  <c r="W10" i="3"/>
  <c r="V10" i="3"/>
  <c r="U10" i="3"/>
  <c r="W9" i="3"/>
  <c r="V9" i="3"/>
  <c r="U9" i="3"/>
  <c r="W8" i="3"/>
  <c r="V8" i="3"/>
  <c r="U8" i="3"/>
  <c r="W7" i="3"/>
  <c r="V7" i="3"/>
  <c r="U7" i="3"/>
  <c r="W6" i="3"/>
  <c r="V6" i="3"/>
  <c r="U6" i="3"/>
  <c r="X6" i="3" s="1"/>
  <c r="W5" i="3"/>
  <c r="V5" i="3"/>
  <c r="U5" i="3"/>
  <c r="W4" i="3"/>
  <c r="V4" i="3"/>
  <c r="U4" i="3"/>
  <c r="W3" i="3"/>
  <c r="V3" i="3"/>
  <c r="U3" i="3"/>
  <c r="W2" i="3"/>
  <c r="V2" i="3"/>
  <c r="U2" i="3"/>
  <c r="W406" i="2"/>
  <c r="V406" i="2"/>
  <c r="U406" i="2"/>
  <c r="W405" i="2"/>
  <c r="V405" i="2"/>
  <c r="U405" i="2"/>
  <c r="W404" i="2"/>
  <c r="V404" i="2"/>
  <c r="U404" i="2"/>
  <c r="W403" i="2"/>
  <c r="V403" i="2"/>
  <c r="U403" i="2"/>
  <c r="W402" i="2"/>
  <c r="V402" i="2"/>
  <c r="U402" i="2"/>
  <c r="W401" i="2"/>
  <c r="V401" i="2"/>
  <c r="U401" i="2"/>
  <c r="W400" i="2"/>
  <c r="V400" i="2"/>
  <c r="U400" i="2"/>
  <c r="W399" i="2"/>
  <c r="V399" i="2"/>
  <c r="U399" i="2"/>
  <c r="X399" i="2" s="1"/>
  <c r="W398" i="2"/>
  <c r="V398" i="2"/>
  <c r="U398" i="2"/>
  <c r="W397" i="2"/>
  <c r="V397" i="2"/>
  <c r="U397" i="2"/>
  <c r="W396" i="2"/>
  <c r="V396" i="2"/>
  <c r="U396" i="2"/>
  <c r="X396" i="2" s="1"/>
  <c r="W395" i="2"/>
  <c r="V395" i="2"/>
  <c r="U395" i="2"/>
  <c r="W394" i="2"/>
  <c r="V394" i="2"/>
  <c r="U394" i="2"/>
  <c r="W393" i="2"/>
  <c r="V393" i="2"/>
  <c r="U393" i="2"/>
  <c r="W392" i="2"/>
  <c r="V392" i="2"/>
  <c r="U392" i="2"/>
  <c r="W391" i="2"/>
  <c r="V391" i="2"/>
  <c r="U391" i="2"/>
  <c r="X391" i="2" s="1"/>
  <c r="W390" i="2"/>
  <c r="V390" i="2"/>
  <c r="U390" i="2"/>
  <c r="W389" i="2"/>
  <c r="V389" i="2"/>
  <c r="U389" i="2"/>
  <c r="W388" i="2"/>
  <c r="V388" i="2"/>
  <c r="U388" i="2"/>
  <c r="X388" i="2" s="1"/>
  <c r="W387" i="2"/>
  <c r="V387" i="2"/>
  <c r="U387" i="2"/>
  <c r="W386" i="2"/>
  <c r="V386" i="2"/>
  <c r="U386" i="2"/>
  <c r="W385" i="2"/>
  <c r="V385" i="2"/>
  <c r="U385" i="2"/>
  <c r="W384" i="2"/>
  <c r="V384" i="2"/>
  <c r="U384" i="2"/>
  <c r="W383" i="2"/>
  <c r="V383" i="2"/>
  <c r="U383" i="2"/>
  <c r="W382" i="2"/>
  <c r="V382" i="2"/>
  <c r="U382" i="2"/>
  <c r="W381" i="2"/>
  <c r="V381" i="2"/>
  <c r="U381" i="2"/>
  <c r="W380" i="2"/>
  <c r="V380" i="2"/>
  <c r="U380" i="2"/>
  <c r="X380" i="2" s="1"/>
  <c r="W379" i="2"/>
  <c r="V379" i="2"/>
  <c r="U379" i="2"/>
  <c r="W378" i="2"/>
  <c r="V378" i="2"/>
  <c r="U378" i="2"/>
  <c r="W377" i="2"/>
  <c r="V377" i="2"/>
  <c r="U377" i="2"/>
  <c r="W376" i="2"/>
  <c r="V376" i="2"/>
  <c r="U376" i="2"/>
  <c r="W375" i="2"/>
  <c r="V375" i="2"/>
  <c r="U375" i="2"/>
  <c r="W374" i="2"/>
  <c r="V374" i="2"/>
  <c r="U374" i="2"/>
  <c r="W373" i="2"/>
  <c r="V373" i="2"/>
  <c r="U373" i="2"/>
  <c r="W372" i="2"/>
  <c r="V372" i="2"/>
  <c r="U372" i="2"/>
  <c r="W371" i="2"/>
  <c r="V371" i="2"/>
  <c r="U371" i="2"/>
  <c r="W370" i="2"/>
  <c r="V370" i="2"/>
  <c r="U370" i="2"/>
  <c r="W369" i="2"/>
  <c r="V369" i="2"/>
  <c r="U369" i="2"/>
  <c r="W368" i="2"/>
  <c r="V368" i="2"/>
  <c r="U368" i="2"/>
  <c r="W367" i="2"/>
  <c r="V367" i="2"/>
  <c r="U367" i="2"/>
  <c r="W366" i="2"/>
  <c r="V366" i="2"/>
  <c r="U366" i="2"/>
  <c r="W365" i="2"/>
  <c r="V365" i="2"/>
  <c r="U365" i="2"/>
  <c r="W364" i="2"/>
  <c r="V364" i="2"/>
  <c r="U364" i="2"/>
  <c r="W363" i="2"/>
  <c r="V363" i="2"/>
  <c r="U363" i="2"/>
  <c r="W362" i="2"/>
  <c r="V362" i="2"/>
  <c r="U362" i="2"/>
  <c r="W361" i="2"/>
  <c r="V361" i="2"/>
  <c r="U361" i="2"/>
  <c r="W360" i="2"/>
  <c r="V360" i="2"/>
  <c r="U360" i="2"/>
  <c r="W359" i="2"/>
  <c r="V359" i="2"/>
  <c r="U359" i="2"/>
  <c r="W358" i="2"/>
  <c r="V358" i="2"/>
  <c r="U358" i="2"/>
  <c r="W357" i="2"/>
  <c r="V357" i="2"/>
  <c r="U357" i="2"/>
  <c r="W356" i="2"/>
  <c r="V356" i="2"/>
  <c r="U356" i="2"/>
  <c r="W355" i="2"/>
  <c r="V355" i="2"/>
  <c r="U355" i="2"/>
  <c r="W354" i="2"/>
  <c r="V354" i="2"/>
  <c r="U354" i="2"/>
  <c r="W353" i="2"/>
  <c r="V353" i="2"/>
  <c r="U353" i="2"/>
  <c r="W352" i="2"/>
  <c r="V352" i="2"/>
  <c r="U352" i="2"/>
  <c r="W351" i="2"/>
  <c r="V351" i="2"/>
  <c r="U351" i="2"/>
  <c r="W350" i="2"/>
  <c r="V350" i="2"/>
  <c r="U350" i="2"/>
  <c r="W349" i="2"/>
  <c r="V349" i="2"/>
  <c r="U349" i="2"/>
  <c r="W348" i="2"/>
  <c r="V348" i="2"/>
  <c r="U348" i="2"/>
  <c r="X348" i="2" s="1"/>
  <c r="W347" i="2"/>
  <c r="V347" i="2"/>
  <c r="U347" i="2"/>
  <c r="W346" i="2"/>
  <c r="V346" i="2"/>
  <c r="U346" i="2"/>
  <c r="W345" i="2"/>
  <c r="V345" i="2"/>
  <c r="U345" i="2"/>
  <c r="W344" i="2"/>
  <c r="V344" i="2"/>
  <c r="U344" i="2"/>
  <c r="W343" i="2"/>
  <c r="V343" i="2"/>
  <c r="U343" i="2"/>
  <c r="W342" i="2"/>
  <c r="V342" i="2"/>
  <c r="U342" i="2"/>
  <c r="W341" i="2"/>
  <c r="V341" i="2"/>
  <c r="U341" i="2"/>
  <c r="W340" i="2"/>
  <c r="V340" i="2"/>
  <c r="U340" i="2"/>
  <c r="X340" i="2" s="1"/>
  <c r="W339" i="2"/>
  <c r="V339" i="2"/>
  <c r="U339" i="2"/>
  <c r="W338" i="2"/>
  <c r="V338" i="2"/>
  <c r="U338" i="2"/>
  <c r="W337" i="2"/>
  <c r="V337" i="2"/>
  <c r="U337" i="2"/>
  <c r="W336" i="2"/>
  <c r="V336" i="2"/>
  <c r="U336" i="2"/>
  <c r="W335" i="2"/>
  <c r="V335" i="2"/>
  <c r="U335" i="2"/>
  <c r="W334" i="2"/>
  <c r="V334" i="2"/>
  <c r="U334" i="2"/>
  <c r="W333" i="2"/>
  <c r="V333" i="2"/>
  <c r="U333" i="2"/>
  <c r="W332" i="2"/>
  <c r="V332" i="2"/>
  <c r="U332" i="2"/>
  <c r="X332" i="2" s="1"/>
  <c r="W331" i="2"/>
  <c r="V331" i="2"/>
  <c r="U331" i="2"/>
  <c r="W330" i="2"/>
  <c r="V330" i="2"/>
  <c r="U330" i="2"/>
  <c r="X330" i="2" s="1"/>
  <c r="W329" i="2"/>
  <c r="V329" i="2"/>
  <c r="U329" i="2"/>
  <c r="W328" i="2"/>
  <c r="V328" i="2"/>
  <c r="U328" i="2"/>
  <c r="W327" i="2"/>
  <c r="V327" i="2"/>
  <c r="U327" i="2"/>
  <c r="W326" i="2"/>
  <c r="V326" i="2"/>
  <c r="U326" i="2"/>
  <c r="W325" i="2"/>
  <c r="V325" i="2"/>
  <c r="U325" i="2"/>
  <c r="W324" i="2"/>
  <c r="V324" i="2"/>
  <c r="U324" i="2"/>
  <c r="X324" i="2" s="1"/>
  <c r="W323" i="2"/>
  <c r="V323" i="2"/>
  <c r="U323" i="2"/>
  <c r="W322" i="2"/>
  <c r="V322" i="2"/>
  <c r="U322" i="2"/>
  <c r="X322" i="2" s="1"/>
  <c r="W321" i="2"/>
  <c r="V321" i="2"/>
  <c r="U321" i="2"/>
  <c r="W320" i="2"/>
  <c r="V320" i="2"/>
  <c r="U320" i="2"/>
  <c r="W319" i="2"/>
  <c r="V319" i="2"/>
  <c r="U319" i="2"/>
  <c r="W318" i="2"/>
  <c r="V318" i="2"/>
  <c r="U318" i="2"/>
  <c r="W317" i="2"/>
  <c r="V317" i="2"/>
  <c r="U317" i="2"/>
  <c r="W316" i="2"/>
  <c r="V316" i="2"/>
  <c r="U316" i="2"/>
  <c r="X316" i="2" s="1"/>
  <c r="W315" i="2"/>
  <c r="V315" i="2"/>
  <c r="U315" i="2"/>
  <c r="W314" i="2"/>
  <c r="V314" i="2"/>
  <c r="U314" i="2"/>
  <c r="X314" i="2" s="1"/>
  <c r="W313" i="2"/>
  <c r="V313" i="2"/>
  <c r="U313" i="2"/>
  <c r="W312" i="2"/>
  <c r="V312" i="2"/>
  <c r="U312" i="2"/>
  <c r="W311" i="2"/>
  <c r="V311" i="2"/>
  <c r="U311" i="2"/>
  <c r="W310" i="2"/>
  <c r="V310" i="2"/>
  <c r="U310" i="2"/>
  <c r="W309" i="2"/>
  <c r="V309" i="2"/>
  <c r="U309" i="2"/>
  <c r="W308" i="2"/>
  <c r="V308" i="2"/>
  <c r="U308" i="2"/>
  <c r="X308" i="2" s="1"/>
  <c r="W307" i="2"/>
  <c r="V307" i="2"/>
  <c r="U307" i="2"/>
  <c r="W306" i="2"/>
  <c r="V306" i="2"/>
  <c r="U306" i="2"/>
  <c r="X306" i="2" s="1"/>
  <c r="W305" i="2"/>
  <c r="V305" i="2"/>
  <c r="U305" i="2"/>
  <c r="W304" i="2"/>
  <c r="V304" i="2"/>
  <c r="U304" i="2"/>
  <c r="W303" i="2"/>
  <c r="V303" i="2"/>
  <c r="U303" i="2"/>
  <c r="W302" i="2"/>
  <c r="V302" i="2"/>
  <c r="U302" i="2"/>
  <c r="W301" i="2"/>
  <c r="V301" i="2"/>
  <c r="U301" i="2"/>
  <c r="W300" i="2"/>
  <c r="V300" i="2"/>
  <c r="U300" i="2"/>
  <c r="X300" i="2" s="1"/>
  <c r="W299" i="2"/>
  <c r="V299" i="2"/>
  <c r="U299" i="2"/>
  <c r="W298" i="2"/>
  <c r="V298" i="2"/>
  <c r="U298" i="2"/>
  <c r="X298" i="2" s="1"/>
  <c r="W297" i="2"/>
  <c r="V297" i="2"/>
  <c r="U297" i="2"/>
  <c r="W296" i="2"/>
  <c r="V296" i="2"/>
  <c r="U296" i="2"/>
  <c r="W295" i="2"/>
  <c r="V295" i="2"/>
  <c r="U295" i="2"/>
  <c r="W294" i="2"/>
  <c r="V294" i="2"/>
  <c r="U294" i="2"/>
  <c r="W293" i="2"/>
  <c r="V293" i="2"/>
  <c r="U293" i="2"/>
  <c r="W292" i="2"/>
  <c r="V292" i="2"/>
  <c r="U292" i="2"/>
  <c r="X292" i="2" s="1"/>
  <c r="W291" i="2"/>
  <c r="V291" i="2"/>
  <c r="U291" i="2"/>
  <c r="W290" i="2"/>
  <c r="V290" i="2"/>
  <c r="U290" i="2"/>
  <c r="X290" i="2" s="1"/>
  <c r="W289" i="2"/>
  <c r="V289" i="2"/>
  <c r="U289" i="2"/>
  <c r="W288" i="2"/>
  <c r="V288" i="2"/>
  <c r="U288" i="2"/>
  <c r="X288" i="2" s="1"/>
  <c r="W287" i="2"/>
  <c r="V287" i="2"/>
  <c r="U287" i="2"/>
  <c r="W286" i="2"/>
  <c r="V286" i="2"/>
  <c r="U286" i="2"/>
  <c r="W285" i="2"/>
  <c r="V285" i="2"/>
  <c r="U285" i="2"/>
  <c r="W284" i="2"/>
  <c r="V284" i="2"/>
  <c r="U284" i="2"/>
  <c r="W283" i="2"/>
  <c r="V283" i="2"/>
  <c r="U283" i="2"/>
  <c r="W282" i="2"/>
  <c r="V282" i="2"/>
  <c r="U282" i="2"/>
  <c r="X282" i="2" s="1"/>
  <c r="W281" i="2"/>
  <c r="V281" i="2"/>
  <c r="U281" i="2"/>
  <c r="W280" i="2"/>
  <c r="V280" i="2"/>
  <c r="U280" i="2"/>
  <c r="W279" i="2"/>
  <c r="V279" i="2"/>
  <c r="U279" i="2"/>
  <c r="W278" i="2"/>
  <c r="V278" i="2"/>
  <c r="U278" i="2"/>
  <c r="W277" i="2"/>
  <c r="V277" i="2"/>
  <c r="U277" i="2"/>
  <c r="W276" i="2"/>
  <c r="V276" i="2"/>
  <c r="U276" i="2"/>
  <c r="W275" i="2"/>
  <c r="V275" i="2"/>
  <c r="U275" i="2"/>
  <c r="W274" i="2"/>
  <c r="V274" i="2"/>
  <c r="U274" i="2"/>
  <c r="X274" i="2" s="1"/>
  <c r="W273" i="2"/>
  <c r="V273" i="2"/>
  <c r="U273" i="2"/>
  <c r="W272" i="2"/>
  <c r="V272" i="2"/>
  <c r="U272" i="2"/>
  <c r="W271" i="2"/>
  <c r="V271" i="2"/>
  <c r="U271" i="2"/>
  <c r="W270" i="2"/>
  <c r="V270" i="2"/>
  <c r="U270" i="2"/>
  <c r="W269" i="2"/>
  <c r="V269" i="2"/>
  <c r="U269" i="2"/>
  <c r="W268" i="2"/>
  <c r="V268" i="2"/>
  <c r="U268" i="2"/>
  <c r="W267" i="2"/>
  <c r="V267" i="2"/>
  <c r="U267" i="2"/>
  <c r="W266" i="2"/>
  <c r="V266" i="2"/>
  <c r="U266" i="2"/>
  <c r="X266" i="2" s="1"/>
  <c r="W265" i="2"/>
  <c r="V265" i="2"/>
  <c r="U265" i="2"/>
  <c r="W264" i="2"/>
  <c r="V264" i="2"/>
  <c r="U264" i="2"/>
  <c r="W263" i="2"/>
  <c r="V263" i="2"/>
  <c r="U263" i="2"/>
  <c r="W262" i="2"/>
  <c r="V262" i="2"/>
  <c r="U262" i="2"/>
  <c r="W261" i="2"/>
  <c r="V261" i="2"/>
  <c r="U261" i="2"/>
  <c r="W260" i="2"/>
  <c r="V260" i="2"/>
  <c r="U260" i="2"/>
  <c r="W259" i="2"/>
  <c r="V259" i="2"/>
  <c r="U259" i="2"/>
  <c r="W258" i="2"/>
  <c r="V258" i="2"/>
  <c r="U258" i="2"/>
  <c r="X258" i="2" s="1"/>
  <c r="W257" i="2"/>
  <c r="V257" i="2"/>
  <c r="U257" i="2"/>
  <c r="W256" i="2"/>
  <c r="V256" i="2"/>
  <c r="U256" i="2"/>
  <c r="W255" i="2"/>
  <c r="V255" i="2"/>
  <c r="U255" i="2"/>
  <c r="W254" i="2"/>
  <c r="V254" i="2"/>
  <c r="U254" i="2"/>
  <c r="W253" i="2"/>
  <c r="V253" i="2"/>
  <c r="U253" i="2"/>
  <c r="W252" i="2"/>
  <c r="V252" i="2"/>
  <c r="U252" i="2"/>
  <c r="W251" i="2"/>
  <c r="V251" i="2"/>
  <c r="U251" i="2"/>
  <c r="W250" i="2"/>
  <c r="V250" i="2"/>
  <c r="U250" i="2"/>
  <c r="X250" i="2" s="1"/>
  <c r="W249" i="2"/>
  <c r="V249" i="2"/>
  <c r="U249" i="2"/>
  <c r="W248" i="2"/>
  <c r="V248" i="2"/>
  <c r="U248" i="2"/>
  <c r="W247" i="2"/>
  <c r="V247" i="2"/>
  <c r="U247" i="2"/>
  <c r="W246" i="2"/>
  <c r="V246" i="2"/>
  <c r="U246" i="2"/>
  <c r="W245" i="2"/>
  <c r="V245" i="2"/>
  <c r="U245" i="2"/>
  <c r="W244" i="2"/>
  <c r="V244" i="2"/>
  <c r="U244" i="2"/>
  <c r="W243" i="2"/>
  <c r="V243" i="2"/>
  <c r="U243" i="2"/>
  <c r="W242" i="2"/>
  <c r="V242" i="2"/>
  <c r="U242" i="2"/>
  <c r="X242" i="2" s="1"/>
  <c r="W241" i="2"/>
  <c r="V241" i="2"/>
  <c r="U241" i="2"/>
  <c r="W240" i="2"/>
  <c r="V240" i="2"/>
  <c r="X240" i="2" s="1"/>
  <c r="U240" i="2"/>
  <c r="W239" i="2"/>
  <c r="V239" i="2"/>
  <c r="U239" i="2"/>
  <c r="W238" i="2"/>
  <c r="V238" i="2"/>
  <c r="U238" i="2"/>
  <c r="W237" i="2"/>
  <c r="V237" i="2"/>
  <c r="U237" i="2"/>
  <c r="X237" i="2" s="1"/>
  <c r="W236" i="2"/>
  <c r="V236" i="2"/>
  <c r="U236" i="2"/>
  <c r="W235" i="2"/>
  <c r="V235" i="2"/>
  <c r="U235" i="2"/>
  <c r="W234" i="2"/>
  <c r="V234" i="2"/>
  <c r="U234" i="2"/>
  <c r="X234" i="2" s="1"/>
  <c r="W233" i="2"/>
  <c r="V233" i="2"/>
  <c r="U233" i="2"/>
  <c r="X233" i="2" s="1"/>
  <c r="W232" i="2"/>
  <c r="V232" i="2"/>
  <c r="U232" i="2"/>
  <c r="W231" i="2"/>
  <c r="V231" i="2"/>
  <c r="U231" i="2"/>
  <c r="W230" i="2"/>
  <c r="V230" i="2"/>
  <c r="U230" i="2"/>
  <c r="W229" i="2"/>
  <c r="V229" i="2"/>
  <c r="U229" i="2"/>
  <c r="W228" i="2"/>
  <c r="V228" i="2"/>
  <c r="U228" i="2"/>
  <c r="W227" i="2"/>
  <c r="V227" i="2"/>
  <c r="U227" i="2"/>
  <c r="W226" i="2"/>
  <c r="V226" i="2"/>
  <c r="U226" i="2"/>
  <c r="W225" i="2"/>
  <c r="V225" i="2"/>
  <c r="U225" i="2"/>
  <c r="W224" i="2"/>
  <c r="V224" i="2"/>
  <c r="U224" i="2"/>
  <c r="W223" i="2"/>
  <c r="V223" i="2"/>
  <c r="U223" i="2"/>
  <c r="W222" i="2"/>
  <c r="V222" i="2"/>
  <c r="X222" i="2" s="1"/>
  <c r="U222" i="2"/>
  <c r="W221" i="2"/>
  <c r="V221" i="2"/>
  <c r="U221" i="2"/>
  <c r="W220" i="2"/>
  <c r="V220" i="2"/>
  <c r="U220" i="2"/>
  <c r="W219" i="2"/>
  <c r="V219" i="2"/>
  <c r="U219" i="2"/>
  <c r="W218" i="2"/>
  <c r="V218" i="2"/>
  <c r="U218" i="2"/>
  <c r="W217" i="2"/>
  <c r="V217" i="2"/>
  <c r="U217" i="2"/>
  <c r="X217" i="2" s="1"/>
  <c r="W216" i="2"/>
  <c r="V216" i="2"/>
  <c r="U216" i="2"/>
  <c r="W215" i="2"/>
  <c r="V215" i="2"/>
  <c r="U215" i="2"/>
  <c r="W214" i="2"/>
  <c r="V214" i="2"/>
  <c r="U214" i="2"/>
  <c r="W213" i="2"/>
  <c r="V213" i="2"/>
  <c r="U213" i="2"/>
  <c r="W212" i="2"/>
  <c r="V212" i="2"/>
  <c r="U212" i="2"/>
  <c r="W211" i="2"/>
  <c r="V211" i="2"/>
  <c r="U211" i="2"/>
  <c r="W210" i="2"/>
  <c r="V210" i="2"/>
  <c r="U210" i="2"/>
  <c r="W209" i="2"/>
  <c r="V209" i="2"/>
  <c r="U209" i="2"/>
  <c r="W208" i="2"/>
  <c r="V208" i="2"/>
  <c r="U208" i="2"/>
  <c r="W207" i="2"/>
  <c r="V207" i="2"/>
  <c r="U207" i="2"/>
  <c r="W206" i="2"/>
  <c r="V206" i="2"/>
  <c r="X206" i="2" s="1"/>
  <c r="U206" i="2"/>
  <c r="W205" i="2"/>
  <c r="V205" i="2"/>
  <c r="U205" i="2"/>
  <c r="W204" i="2"/>
  <c r="V204" i="2"/>
  <c r="U204" i="2"/>
  <c r="W203" i="2"/>
  <c r="V203" i="2"/>
  <c r="U203" i="2"/>
  <c r="W202" i="2"/>
  <c r="V202" i="2"/>
  <c r="U202" i="2"/>
  <c r="X202" i="2" s="1"/>
  <c r="W201" i="2"/>
  <c r="V201" i="2"/>
  <c r="U201" i="2"/>
  <c r="W200" i="2"/>
  <c r="V200" i="2"/>
  <c r="U200" i="2"/>
  <c r="W199" i="2"/>
  <c r="V199" i="2"/>
  <c r="U199" i="2"/>
  <c r="W198" i="2"/>
  <c r="V198" i="2"/>
  <c r="U198" i="2"/>
  <c r="X198" i="2" s="1"/>
  <c r="W197" i="2"/>
  <c r="V197" i="2"/>
  <c r="U197" i="2"/>
  <c r="W196" i="2"/>
  <c r="V196" i="2"/>
  <c r="U196" i="2"/>
  <c r="W195" i="2"/>
  <c r="V195" i="2"/>
  <c r="U195" i="2"/>
  <c r="W194" i="2"/>
  <c r="V194" i="2"/>
  <c r="U194" i="2"/>
  <c r="W193" i="2"/>
  <c r="V193" i="2"/>
  <c r="U193" i="2"/>
  <c r="W192" i="2"/>
  <c r="V192" i="2"/>
  <c r="U192" i="2"/>
  <c r="X192" i="2" s="1"/>
  <c r="W191" i="2"/>
  <c r="V191" i="2"/>
  <c r="U191" i="2"/>
  <c r="W190" i="2"/>
  <c r="V190" i="2"/>
  <c r="U190" i="2"/>
  <c r="W189" i="2"/>
  <c r="V189" i="2"/>
  <c r="U189" i="2"/>
  <c r="W188" i="2"/>
  <c r="V188" i="2"/>
  <c r="U188" i="2"/>
  <c r="W187" i="2"/>
  <c r="V187" i="2"/>
  <c r="U187" i="2"/>
  <c r="W186" i="2"/>
  <c r="V186" i="2"/>
  <c r="U186" i="2"/>
  <c r="W185" i="2"/>
  <c r="V185" i="2"/>
  <c r="U185" i="2"/>
  <c r="W184" i="2"/>
  <c r="V184" i="2"/>
  <c r="U184" i="2"/>
  <c r="W183" i="2"/>
  <c r="V183" i="2"/>
  <c r="U183" i="2"/>
  <c r="X183" i="2" s="1"/>
  <c r="W182" i="2"/>
  <c r="V182" i="2"/>
  <c r="U182" i="2"/>
  <c r="W181" i="2"/>
  <c r="V181" i="2"/>
  <c r="X181" i="2" s="1"/>
  <c r="U181" i="2"/>
  <c r="W180" i="2"/>
  <c r="V180" i="2"/>
  <c r="U180" i="2"/>
  <c r="W179" i="2"/>
  <c r="V179" i="2"/>
  <c r="U179" i="2"/>
  <c r="W178" i="2"/>
  <c r="V178" i="2"/>
  <c r="U178" i="2"/>
  <c r="W177" i="2"/>
  <c r="V177" i="2"/>
  <c r="X177" i="2" s="1"/>
  <c r="U177" i="2"/>
  <c r="W176" i="2"/>
  <c r="V176" i="2"/>
  <c r="U176" i="2"/>
  <c r="X176" i="2" s="1"/>
  <c r="W175" i="2"/>
  <c r="V175" i="2"/>
  <c r="U175" i="2"/>
  <c r="W174" i="2"/>
  <c r="V174" i="2"/>
  <c r="U174" i="2"/>
  <c r="W173" i="2"/>
  <c r="V173" i="2"/>
  <c r="U173" i="2"/>
  <c r="W172" i="2"/>
  <c r="V172" i="2"/>
  <c r="U172" i="2"/>
  <c r="W171" i="2"/>
  <c r="V171" i="2"/>
  <c r="U171" i="2"/>
  <c r="W170" i="2"/>
  <c r="V170" i="2"/>
  <c r="U170" i="2"/>
  <c r="W169" i="2"/>
  <c r="V169" i="2"/>
  <c r="X169" i="2" s="1"/>
  <c r="U169" i="2"/>
  <c r="W168" i="2"/>
  <c r="V168" i="2"/>
  <c r="U168" i="2"/>
  <c r="W167" i="2"/>
  <c r="V167" i="2"/>
  <c r="U167" i="2"/>
  <c r="W166" i="2"/>
  <c r="V166" i="2"/>
  <c r="U166" i="2"/>
  <c r="W165" i="2"/>
  <c r="V165" i="2"/>
  <c r="U165" i="2"/>
  <c r="W164" i="2"/>
  <c r="V164" i="2"/>
  <c r="U164" i="2"/>
  <c r="W163" i="2"/>
  <c r="V163" i="2"/>
  <c r="U163" i="2"/>
  <c r="W162" i="2"/>
  <c r="V162" i="2"/>
  <c r="U162" i="2"/>
  <c r="W161" i="2"/>
  <c r="V161" i="2"/>
  <c r="U161" i="2"/>
  <c r="W160" i="2"/>
  <c r="V160" i="2"/>
  <c r="U160" i="2"/>
  <c r="W159" i="2"/>
  <c r="V159" i="2"/>
  <c r="U159" i="2"/>
  <c r="W158" i="2"/>
  <c r="V158" i="2"/>
  <c r="U158" i="2"/>
  <c r="W157" i="2"/>
  <c r="V157" i="2"/>
  <c r="U157" i="2"/>
  <c r="W156" i="2"/>
  <c r="V156" i="2"/>
  <c r="X156" i="2" s="1"/>
  <c r="U156" i="2"/>
  <c r="W155" i="2"/>
  <c r="V155" i="2"/>
  <c r="U155" i="2"/>
  <c r="W154" i="2"/>
  <c r="V154" i="2"/>
  <c r="U154" i="2"/>
  <c r="W153" i="2"/>
  <c r="V153" i="2"/>
  <c r="U153" i="2"/>
  <c r="W152" i="2"/>
  <c r="V152" i="2"/>
  <c r="U152" i="2"/>
  <c r="X152" i="2" s="1"/>
  <c r="W151" i="2"/>
  <c r="V151" i="2"/>
  <c r="U151" i="2"/>
  <c r="W150" i="2"/>
  <c r="V150" i="2"/>
  <c r="U150" i="2"/>
  <c r="W149" i="2"/>
  <c r="V149" i="2"/>
  <c r="U149" i="2"/>
  <c r="W148" i="2"/>
  <c r="V148" i="2"/>
  <c r="U148" i="2"/>
  <c r="W147" i="2"/>
  <c r="V147" i="2"/>
  <c r="U147" i="2"/>
  <c r="W146" i="2"/>
  <c r="V146" i="2"/>
  <c r="X146" i="2" s="1"/>
  <c r="U146" i="2"/>
  <c r="W145" i="2"/>
  <c r="V145" i="2"/>
  <c r="U145" i="2"/>
  <c r="W144" i="2"/>
  <c r="V144" i="2"/>
  <c r="U144" i="2"/>
  <c r="W143" i="2"/>
  <c r="V143" i="2"/>
  <c r="U143" i="2"/>
  <c r="W142" i="2"/>
  <c r="V142" i="2"/>
  <c r="U142" i="2"/>
  <c r="W141" i="2"/>
  <c r="V141" i="2"/>
  <c r="U141" i="2"/>
  <c r="W140" i="2"/>
  <c r="V140" i="2"/>
  <c r="U140" i="2"/>
  <c r="W139" i="2"/>
  <c r="V139" i="2"/>
  <c r="U139" i="2"/>
  <c r="W138" i="2"/>
  <c r="V138" i="2"/>
  <c r="U138" i="2"/>
  <c r="W137" i="2"/>
  <c r="V137" i="2"/>
  <c r="U137" i="2"/>
  <c r="W136" i="2"/>
  <c r="V136" i="2"/>
  <c r="U136" i="2"/>
  <c r="W135" i="2"/>
  <c r="V135" i="2"/>
  <c r="U135" i="2"/>
  <c r="W134" i="2"/>
  <c r="V134" i="2"/>
  <c r="U134" i="2"/>
  <c r="W133" i="2"/>
  <c r="V133" i="2"/>
  <c r="U133" i="2"/>
  <c r="W132" i="2"/>
  <c r="V132" i="2"/>
  <c r="U132" i="2"/>
  <c r="W131" i="2"/>
  <c r="V131" i="2"/>
  <c r="U131" i="2"/>
  <c r="W130" i="2"/>
  <c r="V130" i="2"/>
  <c r="U130" i="2"/>
  <c r="W129" i="2"/>
  <c r="V129" i="2"/>
  <c r="U129" i="2"/>
  <c r="W128" i="2"/>
  <c r="V128" i="2"/>
  <c r="U128" i="2"/>
  <c r="W127" i="2"/>
  <c r="V127" i="2"/>
  <c r="U127" i="2"/>
  <c r="W126" i="2"/>
  <c r="V126" i="2"/>
  <c r="U126" i="2"/>
  <c r="W125" i="2"/>
  <c r="V125" i="2"/>
  <c r="U125" i="2"/>
  <c r="W124" i="2"/>
  <c r="V124" i="2"/>
  <c r="X124" i="2" s="1"/>
  <c r="U124" i="2"/>
  <c r="W123" i="2"/>
  <c r="V123" i="2"/>
  <c r="U123" i="2"/>
  <c r="W122" i="2"/>
  <c r="V122" i="2"/>
  <c r="U122" i="2"/>
  <c r="W121" i="2"/>
  <c r="V121" i="2"/>
  <c r="U121" i="2"/>
  <c r="W120" i="2"/>
  <c r="V120" i="2"/>
  <c r="U120" i="2"/>
  <c r="X120" i="2" s="1"/>
  <c r="W119" i="2"/>
  <c r="V119" i="2"/>
  <c r="U119" i="2"/>
  <c r="W118" i="2"/>
  <c r="V118" i="2"/>
  <c r="U118" i="2"/>
  <c r="X118" i="2" s="1"/>
  <c r="W117" i="2"/>
  <c r="V117" i="2"/>
  <c r="U117" i="2"/>
  <c r="W116" i="2"/>
  <c r="V116" i="2"/>
  <c r="U116" i="2"/>
  <c r="W115" i="2"/>
  <c r="V115" i="2"/>
  <c r="U115" i="2"/>
  <c r="W114" i="2"/>
  <c r="V114" i="2"/>
  <c r="X114" i="2" s="1"/>
  <c r="U114" i="2"/>
  <c r="W113" i="2"/>
  <c r="V113" i="2"/>
  <c r="U113" i="2"/>
  <c r="W112" i="2"/>
  <c r="V112" i="2"/>
  <c r="U112" i="2"/>
  <c r="W111" i="2"/>
  <c r="V111" i="2"/>
  <c r="U111" i="2"/>
  <c r="W110" i="2"/>
  <c r="V110" i="2"/>
  <c r="U110" i="2"/>
  <c r="X110" i="2" s="1"/>
  <c r="W109" i="2"/>
  <c r="V109" i="2"/>
  <c r="U109" i="2"/>
  <c r="W108" i="2"/>
  <c r="V108" i="2"/>
  <c r="U108" i="2"/>
  <c r="W107" i="2"/>
  <c r="V107" i="2"/>
  <c r="U107" i="2"/>
  <c r="X107" i="2" s="1"/>
  <c r="W106" i="2"/>
  <c r="V106" i="2"/>
  <c r="U106" i="2"/>
  <c r="W105" i="2"/>
  <c r="V105" i="2"/>
  <c r="U105" i="2"/>
  <c r="W104" i="2"/>
  <c r="V104" i="2"/>
  <c r="U104" i="2"/>
  <c r="W103" i="2"/>
  <c r="V103" i="2"/>
  <c r="U103" i="2"/>
  <c r="W102" i="2"/>
  <c r="V102" i="2"/>
  <c r="U102" i="2"/>
  <c r="W101" i="2"/>
  <c r="V101" i="2"/>
  <c r="U101" i="2"/>
  <c r="W100" i="2"/>
  <c r="V100" i="2"/>
  <c r="U100" i="2"/>
  <c r="X100" i="2" s="1"/>
  <c r="W99" i="2"/>
  <c r="V99" i="2"/>
  <c r="U99" i="2"/>
  <c r="W98" i="2"/>
  <c r="V98" i="2"/>
  <c r="U98" i="2"/>
  <c r="W97" i="2"/>
  <c r="V97" i="2"/>
  <c r="U97" i="2"/>
  <c r="W96" i="2"/>
  <c r="V96" i="2"/>
  <c r="U96" i="2"/>
  <c r="W95" i="2"/>
  <c r="V95" i="2"/>
  <c r="U95" i="2"/>
  <c r="W94" i="2"/>
  <c r="V94" i="2"/>
  <c r="U94" i="2"/>
  <c r="W93" i="2"/>
  <c r="V93" i="2"/>
  <c r="U93" i="2"/>
  <c r="W92" i="2"/>
  <c r="V92" i="2"/>
  <c r="U92" i="2"/>
  <c r="W91" i="2"/>
  <c r="V91" i="2"/>
  <c r="U91" i="2"/>
  <c r="X91" i="2" s="1"/>
  <c r="W90" i="2"/>
  <c r="V90" i="2"/>
  <c r="U90" i="2"/>
  <c r="W89" i="2"/>
  <c r="V89" i="2"/>
  <c r="U89" i="2"/>
  <c r="W88" i="2"/>
  <c r="V88" i="2"/>
  <c r="U88" i="2"/>
  <c r="W87" i="2"/>
  <c r="V87" i="2"/>
  <c r="U87" i="2"/>
  <c r="W86" i="2"/>
  <c r="V86" i="2"/>
  <c r="U86" i="2"/>
  <c r="W85" i="2"/>
  <c r="V85" i="2"/>
  <c r="U85" i="2"/>
  <c r="W84" i="2"/>
  <c r="V84" i="2"/>
  <c r="U84" i="2"/>
  <c r="X84" i="2" s="1"/>
  <c r="W83" i="2"/>
  <c r="V83" i="2"/>
  <c r="U83" i="2"/>
  <c r="X83" i="2" s="1"/>
  <c r="W82" i="2"/>
  <c r="V82" i="2"/>
  <c r="U82" i="2"/>
  <c r="W81" i="2"/>
  <c r="V81" i="2"/>
  <c r="U81" i="2"/>
  <c r="X80" i="2"/>
  <c r="W80" i="2"/>
  <c r="V80" i="2"/>
  <c r="U80" i="2"/>
  <c r="W79" i="2"/>
  <c r="V79" i="2"/>
  <c r="U79" i="2"/>
  <c r="W78" i="2"/>
  <c r="V78" i="2"/>
  <c r="U78" i="2"/>
  <c r="W77" i="2"/>
  <c r="V77" i="2"/>
  <c r="U77" i="2"/>
  <c r="W76" i="2"/>
  <c r="V76" i="2"/>
  <c r="U76" i="2"/>
  <c r="W75" i="2"/>
  <c r="V75" i="2"/>
  <c r="U75" i="2"/>
  <c r="W74" i="2"/>
  <c r="V74" i="2"/>
  <c r="U74" i="2"/>
  <c r="W73" i="2"/>
  <c r="V73" i="2"/>
  <c r="U73" i="2"/>
  <c r="W72" i="2"/>
  <c r="V72" i="2"/>
  <c r="X72" i="2" s="1"/>
  <c r="U72" i="2"/>
  <c r="W71" i="2"/>
  <c r="V71" i="2"/>
  <c r="U71" i="2"/>
  <c r="W70" i="2"/>
  <c r="V70" i="2"/>
  <c r="U70" i="2"/>
  <c r="W69" i="2"/>
  <c r="V69" i="2"/>
  <c r="U69" i="2"/>
  <c r="W68" i="2"/>
  <c r="V68" i="2"/>
  <c r="U68" i="2"/>
  <c r="W67" i="2"/>
  <c r="V67" i="2"/>
  <c r="U67" i="2"/>
  <c r="W66" i="2"/>
  <c r="V66" i="2"/>
  <c r="U66" i="2"/>
  <c r="X66" i="2" s="1"/>
  <c r="W65" i="2"/>
  <c r="V65" i="2"/>
  <c r="U65" i="2"/>
  <c r="W64" i="2"/>
  <c r="V64" i="2"/>
  <c r="U64" i="2"/>
  <c r="X64" i="2" s="1"/>
  <c r="W63" i="2"/>
  <c r="V63" i="2"/>
  <c r="U63" i="2"/>
  <c r="W62" i="2"/>
  <c r="V62" i="2"/>
  <c r="U62" i="2"/>
  <c r="W61" i="2"/>
  <c r="V61" i="2"/>
  <c r="U61" i="2"/>
  <c r="X61" i="2" s="1"/>
  <c r="W60" i="2"/>
  <c r="V60" i="2"/>
  <c r="X60" i="2" s="1"/>
  <c r="U60" i="2"/>
  <c r="W59" i="2"/>
  <c r="V59" i="2"/>
  <c r="U59" i="2"/>
  <c r="W58" i="2"/>
  <c r="V58" i="2"/>
  <c r="U58" i="2"/>
  <c r="X58" i="2" s="1"/>
  <c r="W57" i="2"/>
  <c r="V57" i="2"/>
  <c r="U57" i="2"/>
  <c r="W56" i="2"/>
  <c r="V56" i="2"/>
  <c r="U56" i="2"/>
  <c r="W55" i="2"/>
  <c r="V55" i="2"/>
  <c r="U55" i="2"/>
  <c r="W54" i="2"/>
  <c r="V54" i="2"/>
  <c r="U54" i="2"/>
  <c r="W53" i="2"/>
  <c r="V53" i="2"/>
  <c r="U53" i="2"/>
  <c r="X52" i="2"/>
  <c r="W52" i="2"/>
  <c r="V52" i="2"/>
  <c r="U52" i="2"/>
  <c r="W51" i="2"/>
  <c r="V51" i="2"/>
  <c r="U51" i="2"/>
  <c r="W50" i="2"/>
  <c r="V50" i="2"/>
  <c r="X50" i="2" s="1"/>
  <c r="U50" i="2"/>
  <c r="W49" i="2"/>
  <c r="V49" i="2"/>
  <c r="U49" i="2"/>
  <c r="W48" i="2"/>
  <c r="V48" i="2"/>
  <c r="U48" i="2"/>
  <c r="X48" i="2" s="1"/>
  <c r="W47" i="2"/>
  <c r="V47" i="2"/>
  <c r="U47" i="2"/>
  <c r="X47" i="2" s="1"/>
  <c r="W46" i="2"/>
  <c r="V46" i="2"/>
  <c r="U46" i="2"/>
  <c r="X46" i="2" s="1"/>
  <c r="W45" i="2"/>
  <c r="V45" i="2"/>
  <c r="U45" i="2"/>
  <c r="W44" i="2"/>
  <c r="V44" i="2"/>
  <c r="U44" i="2"/>
  <c r="W43" i="2"/>
  <c r="V43" i="2"/>
  <c r="U43" i="2"/>
  <c r="X43" i="2" s="1"/>
  <c r="W42" i="2"/>
  <c r="V42" i="2"/>
  <c r="U42" i="2"/>
  <c r="W41" i="2"/>
  <c r="V41" i="2"/>
  <c r="U41" i="2"/>
  <c r="W40" i="2"/>
  <c r="V40" i="2"/>
  <c r="U40" i="2"/>
  <c r="W39" i="2"/>
  <c r="V39" i="2"/>
  <c r="U39" i="2"/>
  <c r="X39" i="2" s="1"/>
  <c r="W38" i="2"/>
  <c r="V38" i="2"/>
  <c r="U38" i="2"/>
  <c r="W37" i="2"/>
  <c r="V37" i="2"/>
  <c r="U37" i="2"/>
  <c r="W36" i="2"/>
  <c r="V36" i="2"/>
  <c r="U36" i="2"/>
  <c r="X36" i="2" s="1"/>
  <c r="W35" i="2"/>
  <c r="V35" i="2"/>
  <c r="U35" i="2"/>
  <c r="W34" i="2"/>
  <c r="V34" i="2"/>
  <c r="U34" i="2"/>
  <c r="W33" i="2"/>
  <c r="V33" i="2"/>
  <c r="U33" i="2"/>
  <c r="W32" i="2"/>
  <c r="V32" i="2"/>
  <c r="U32" i="2"/>
  <c r="X32" i="2" s="1"/>
  <c r="W31" i="2"/>
  <c r="V31" i="2"/>
  <c r="U31" i="2"/>
  <c r="X31" i="2" s="1"/>
  <c r="W30" i="2"/>
  <c r="V30" i="2"/>
  <c r="U30" i="2"/>
  <c r="X30" i="2" s="1"/>
  <c r="W29" i="2"/>
  <c r="V29" i="2"/>
  <c r="U29" i="2"/>
  <c r="W28" i="2"/>
  <c r="V28" i="2"/>
  <c r="U28" i="2"/>
  <c r="W27" i="2"/>
  <c r="V27" i="2"/>
  <c r="U27" i="2"/>
  <c r="W26" i="2"/>
  <c r="V26" i="2"/>
  <c r="U26" i="2"/>
  <c r="W25" i="2"/>
  <c r="V25" i="2"/>
  <c r="U25" i="2"/>
  <c r="W24" i="2"/>
  <c r="V24" i="2"/>
  <c r="U24" i="2"/>
  <c r="W23" i="2"/>
  <c r="V23" i="2"/>
  <c r="U23" i="2"/>
  <c r="X23" i="2" s="1"/>
  <c r="W22" i="2"/>
  <c r="V22" i="2"/>
  <c r="U22" i="2"/>
  <c r="X22" i="2" s="1"/>
  <c r="W21" i="2"/>
  <c r="V21" i="2"/>
  <c r="U21" i="2"/>
  <c r="W20" i="2"/>
  <c r="V20" i="2"/>
  <c r="U20" i="2"/>
  <c r="W19" i="2"/>
  <c r="V19" i="2"/>
  <c r="U19" i="2"/>
  <c r="X19" i="2" s="1"/>
  <c r="W18" i="2"/>
  <c r="V18" i="2"/>
  <c r="U18" i="2"/>
  <c r="W17" i="2"/>
  <c r="V17" i="2"/>
  <c r="U17" i="2"/>
  <c r="W16" i="2"/>
  <c r="V16" i="2"/>
  <c r="U16" i="2"/>
  <c r="X16" i="2" s="1"/>
  <c r="W15" i="2"/>
  <c r="V15" i="2"/>
  <c r="U15" i="2"/>
  <c r="X15" i="2" s="1"/>
  <c r="W14" i="2"/>
  <c r="V14" i="2"/>
  <c r="U14" i="2"/>
  <c r="X14" i="2" s="1"/>
  <c r="W13" i="2"/>
  <c r="V13" i="2"/>
  <c r="U13" i="2"/>
  <c r="X13" i="2" s="1"/>
  <c r="W12" i="2"/>
  <c r="V12" i="2"/>
  <c r="U12" i="2"/>
  <c r="W11" i="2"/>
  <c r="V11" i="2"/>
  <c r="U11" i="2"/>
  <c r="X11" i="2" s="1"/>
  <c r="W10" i="2"/>
  <c r="V10" i="2"/>
  <c r="U10" i="2"/>
  <c r="W9" i="2"/>
  <c r="V9" i="2"/>
  <c r="U9" i="2"/>
  <c r="W8" i="2"/>
  <c r="V8" i="2"/>
  <c r="U8" i="2"/>
  <c r="W7" i="2"/>
  <c r="V7" i="2"/>
  <c r="U7" i="2"/>
  <c r="X7" i="2" s="1"/>
  <c r="W6" i="2"/>
  <c r="V6" i="2"/>
  <c r="U6" i="2"/>
  <c r="X6" i="2" s="1"/>
  <c r="W5" i="2"/>
  <c r="V5" i="2"/>
  <c r="U5" i="2"/>
  <c r="W4" i="2"/>
  <c r="V4" i="2"/>
  <c r="X4" i="2" s="1"/>
  <c r="U4" i="2"/>
  <c r="W3" i="2"/>
  <c r="V3" i="2"/>
  <c r="U3" i="2"/>
  <c r="X3" i="2" s="1"/>
  <c r="W2" i="2"/>
  <c r="V2" i="2"/>
  <c r="U2" i="2"/>
  <c r="X2" i="2" s="1"/>
  <c r="P406" i="1"/>
  <c r="O406" i="1"/>
  <c r="N406" i="1"/>
  <c r="P405" i="1"/>
  <c r="O405" i="1"/>
  <c r="N405" i="1"/>
  <c r="P404" i="1"/>
  <c r="O404" i="1"/>
  <c r="N404" i="1"/>
  <c r="P403" i="1"/>
  <c r="O403" i="1"/>
  <c r="N403" i="1"/>
  <c r="Q403" i="1" s="1"/>
  <c r="P402" i="1"/>
  <c r="O402" i="1"/>
  <c r="N402" i="1"/>
  <c r="P401" i="1"/>
  <c r="O401" i="1"/>
  <c r="N401" i="1"/>
  <c r="P400" i="1"/>
  <c r="O400" i="1"/>
  <c r="N400" i="1"/>
  <c r="P399" i="1"/>
  <c r="O399" i="1"/>
  <c r="N399" i="1"/>
  <c r="Q399" i="1" s="1"/>
  <c r="P398" i="1"/>
  <c r="O398" i="1"/>
  <c r="Q398" i="1" s="1"/>
  <c r="N398" i="1"/>
  <c r="P397" i="1"/>
  <c r="O397" i="1"/>
  <c r="N397" i="1"/>
  <c r="P396" i="1"/>
  <c r="O396" i="1"/>
  <c r="N396" i="1"/>
  <c r="P395" i="1"/>
  <c r="O395" i="1"/>
  <c r="N395" i="1"/>
  <c r="Q395" i="1" s="1"/>
  <c r="P394" i="1"/>
  <c r="O394" i="1"/>
  <c r="N394" i="1"/>
  <c r="P393" i="1"/>
  <c r="O393" i="1"/>
  <c r="N393" i="1"/>
  <c r="P392" i="1"/>
  <c r="O392" i="1"/>
  <c r="N392" i="1"/>
  <c r="P391" i="1"/>
  <c r="O391" i="1"/>
  <c r="N391" i="1"/>
  <c r="Q391" i="1" s="1"/>
  <c r="P390" i="1"/>
  <c r="O390" i="1"/>
  <c r="N390" i="1"/>
  <c r="P389" i="1"/>
  <c r="O389" i="1"/>
  <c r="N389" i="1"/>
  <c r="P388" i="1"/>
  <c r="O388" i="1"/>
  <c r="N388" i="1"/>
  <c r="P387" i="1"/>
  <c r="O387" i="1"/>
  <c r="N387" i="1"/>
  <c r="Q387" i="1" s="1"/>
  <c r="P386" i="1"/>
  <c r="O386" i="1"/>
  <c r="N386" i="1"/>
  <c r="P385" i="1"/>
  <c r="O385" i="1"/>
  <c r="N385" i="1"/>
  <c r="P384" i="1"/>
  <c r="O384" i="1"/>
  <c r="N384" i="1"/>
  <c r="P383" i="1"/>
  <c r="O383" i="1"/>
  <c r="N383" i="1"/>
  <c r="Q383" i="1" s="1"/>
  <c r="P382" i="1"/>
  <c r="O382" i="1"/>
  <c r="N382" i="1"/>
  <c r="P381" i="1"/>
  <c r="O381" i="1"/>
  <c r="N381" i="1"/>
  <c r="P380" i="1"/>
  <c r="O380" i="1"/>
  <c r="N380" i="1"/>
  <c r="P379" i="1"/>
  <c r="O379" i="1"/>
  <c r="N379" i="1"/>
  <c r="Q379" i="1" s="1"/>
  <c r="P378" i="1"/>
  <c r="O378" i="1"/>
  <c r="N378" i="1"/>
  <c r="P377" i="1"/>
  <c r="O377" i="1"/>
  <c r="N377" i="1"/>
  <c r="P376" i="1"/>
  <c r="O376" i="1"/>
  <c r="N376" i="1"/>
  <c r="P375" i="1"/>
  <c r="O375" i="1"/>
  <c r="N375" i="1"/>
  <c r="Q375" i="1" s="1"/>
  <c r="P374" i="1"/>
  <c r="O374" i="1"/>
  <c r="N374" i="1"/>
  <c r="P373" i="1"/>
  <c r="O373" i="1"/>
  <c r="N373" i="1"/>
  <c r="P372" i="1"/>
  <c r="O372" i="1"/>
  <c r="N372" i="1"/>
  <c r="P371" i="1"/>
  <c r="O371" i="1"/>
  <c r="N371" i="1"/>
  <c r="P370" i="1"/>
  <c r="O370" i="1"/>
  <c r="N370" i="1"/>
  <c r="P369" i="1"/>
  <c r="O369" i="1"/>
  <c r="N369" i="1"/>
  <c r="P368" i="1"/>
  <c r="O368" i="1"/>
  <c r="N368" i="1"/>
  <c r="P367" i="1"/>
  <c r="O367" i="1"/>
  <c r="N367" i="1"/>
  <c r="Q367" i="1" s="1"/>
  <c r="P366" i="1"/>
  <c r="O366" i="1"/>
  <c r="N366" i="1"/>
  <c r="P365" i="1"/>
  <c r="O365" i="1"/>
  <c r="N365" i="1"/>
  <c r="P364" i="1"/>
  <c r="O364" i="1"/>
  <c r="N364" i="1"/>
  <c r="P363" i="1"/>
  <c r="O363" i="1"/>
  <c r="N363" i="1"/>
  <c r="P362" i="1"/>
  <c r="O362" i="1"/>
  <c r="N362" i="1"/>
  <c r="P361" i="1"/>
  <c r="O361" i="1"/>
  <c r="N361" i="1"/>
  <c r="P360" i="1"/>
  <c r="O360" i="1"/>
  <c r="N360" i="1"/>
  <c r="P359" i="1"/>
  <c r="O359" i="1"/>
  <c r="N359" i="1"/>
  <c r="Q359" i="1" s="1"/>
  <c r="P358" i="1"/>
  <c r="O358" i="1"/>
  <c r="N358" i="1"/>
  <c r="P357" i="1"/>
  <c r="O357" i="1"/>
  <c r="N357" i="1"/>
  <c r="P356" i="1"/>
  <c r="O356" i="1"/>
  <c r="N356" i="1"/>
  <c r="P355" i="1"/>
  <c r="O355" i="1"/>
  <c r="N355" i="1"/>
  <c r="P354" i="1"/>
  <c r="O354" i="1"/>
  <c r="N354" i="1"/>
  <c r="P353" i="1"/>
  <c r="O353" i="1"/>
  <c r="N353" i="1"/>
  <c r="P352" i="1"/>
  <c r="O352" i="1"/>
  <c r="N352" i="1"/>
  <c r="P351" i="1"/>
  <c r="O351" i="1"/>
  <c r="N351" i="1"/>
  <c r="Q351" i="1" s="1"/>
  <c r="P350" i="1"/>
  <c r="O350" i="1"/>
  <c r="N350" i="1"/>
  <c r="P349" i="1"/>
  <c r="O349" i="1"/>
  <c r="N349" i="1"/>
  <c r="P348" i="1"/>
  <c r="O348" i="1"/>
  <c r="N348" i="1"/>
  <c r="P347" i="1"/>
  <c r="O347" i="1"/>
  <c r="N347" i="1"/>
  <c r="P346" i="1"/>
  <c r="O346" i="1"/>
  <c r="N346" i="1"/>
  <c r="P345" i="1"/>
  <c r="O345" i="1"/>
  <c r="N345" i="1"/>
  <c r="P344" i="1"/>
  <c r="O344" i="1"/>
  <c r="N344" i="1"/>
  <c r="P343" i="1"/>
  <c r="O343" i="1"/>
  <c r="N343" i="1"/>
  <c r="Q343" i="1" s="1"/>
  <c r="P342" i="1"/>
  <c r="O342" i="1"/>
  <c r="N342" i="1"/>
  <c r="P341" i="1"/>
  <c r="O341" i="1"/>
  <c r="N341" i="1"/>
  <c r="P340" i="1"/>
  <c r="O340" i="1"/>
  <c r="N340" i="1"/>
  <c r="P339" i="1"/>
  <c r="O339" i="1"/>
  <c r="N339" i="1"/>
  <c r="P338" i="1"/>
  <c r="O338" i="1"/>
  <c r="N338" i="1"/>
  <c r="P337" i="1"/>
  <c r="O337" i="1"/>
  <c r="N337" i="1"/>
  <c r="P336" i="1"/>
  <c r="O336" i="1"/>
  <c r="N336" i="1"/>
  <c r="P335" i="1"/>
  <c r="O335" i="1"/>
  <c r="N335" i="1"/>
  <c r="Q335" i="1" s="1"/>
  <c r="P334" i="1"/>
  <c r="O334" i="1"/>
  <c r="N334" i="1"/>
  <c r="P333" i="1"/>
  <c r="O333" i="1"/>
  <c r="N333" i="1"/>
  <c r="P332" i="1"/>
  <c r="O332" i="1"/>
  <c r="N332" i="1"/>
  <c r="P331" i="1"/>
  <c r="O331" i="1"/>
  <c r="N331" i="1"/>
  <c r="P330" i="1"/>
  <c r="O330" i="1"/>
  <c r="N330" i="1"/>
  <c r="P329" i="1"/>
  <c r="O329" i="1"/>
  <c r="N329" i="1"/>
  <c r="P328" i="1"/>
  <c r="O328" i="1"/>
  <c r="N328" i="1"/>
  <c r="P327" i="1"/>
  <c r="O327" i="1"/>
  <c r="N327" i="1"/>
  <c r="Q327" i="1" s="1"/>
  <c r="P326" i="1"/>
  <c r="O326" i="1"/>
  <c r="N326" i="1"/>
  <c r="P325" i="1"/>
  <c r="O325" i="1"/>
  <c r="N325" i="1"/>
  <c r="P324" i="1"/>
  <c r="O324" i="1"/>
  <c r="N324" i="1"/>
  <c r="P323" i="1"/>
  <c r="O323" i="1"/>
  <c r="N323" i="1"/>
  <c r="P322" i="1"/>
  <c r="O322" i="1"/>
  <c r="N322" i="1"/>
  <c r="P321" i="1"/>
  <c r="O321" i="1"/>
  <c r="N321" i="1"/>
  <c r="P320" i="1"/>
  <c r="O320" i="1"/>
  <c r="N320" i="1"/>
  <c r="P319" i="1"/>
  <c r="O319" i="1"/>
  <c r="N319" i="1"/>
  <c r="Q319" i="1" s="1"/>
  <c r="P318" i="1"/>
  <c r="O318" i="1"/>
  <c r="N318" i="1"/>
  <c r="P317" i="1"/>
  <c r="O317" i="1"/>
  <c r="N317" i="1"/>
  <c r="P316" i="1"/>
  <c r="O316" i="1"/>
  <c r="N316" i="1"/>
  <c r="P315" i="1"/>
  <c r="O315" i="1"/>
  <c r="N315" i="1"/>
  <c r="P314" i="1"/>
  <c r="O314" i="1"/>
  <c r="N314" i="1"/>
  <c r="P313" i="1"/>
  <c r="O313" i="1"/>
  <c r="N313" i="1"/>
  <c r="P312" i="1"/>
  <c r="O312" i="1"/>
  <c r="N312" i="1"/>
  <c r="P311" i="1"/>
  <c r="O311" i="1"/>
  <c r="N311" i="1"/>
  <c r="Q311" i="1" s="1"/>
  <c r="P310" i="1"/>
  <c r="O310" i="1"/>
  <c r="N310" i="1"/>
  <c r="P309" i="1"/>
  <c r="O309" i="1"/>
  <c r="N309" i="1"/>
  <c r="P308" i="1"/>
  <c r="O308" i="1"/>
  <c r="N308" i="1"/>
  <c r="P307" i="1"/>
  <c r="O307" i="1"/>
  <c r="N307" i="1"/>
  <c r="P306" i="1"/>
  <c r="O306" i="1"/>
  <c r="N306" i="1"/>
  <c r="P305" i="1"/>
  <c r="O305" i="1"/>
  <c r="N305" i="1"/>
  <c r="P304" i="1"/>
  <c r="O304" i="1"/>
  <c r="N304" i="1"/>
  <c r="P303" i="1"/>
  <c r="O303" i="1"/>
  <c r="N303" i="1"/>
  <c r="Q303" i="1" s="1"/>
  <c r="P302" i="1"/>
  <c r="O302" i="1"/>
  <c r="N302" i="1"/>
  <c r="P301" i="1"/>
  <c r="O301" i="1"/>
  <c r="N301" i="1"/>
  <c r="P300" i="1"/>
  <c r="O300" i="1"/>
  <c r="N300" i="1"/>
  <c r="Q300" i="1" s="1"/>
  <c r="P299" i="1"/>
  <c r="O299" i="1"/>
  <c r="N299" i="1"/>
  <c r="P298" i="1"/>
  <c r="O298" i="1"/>
  <c r="N298" i="1"/>
  <c r="P297" i="1"/>
  <c r="O297" i="1"/>
  <c r="N297" i="1"/>
  <c r="P296" i="1"/>
  <c r="O296" i="1"/>
  <c r="N296" i="1"/>
  <c r="P295" i="1"/>
  <c r="O295" i="1"/>
  <c r="N295" i="1"/>
  <c r="Q295" i="1" s="1"/>
  <c r="P294" i="1"/>
  <c r="O294" i="1"/>
  <c r="N294" i="1"/>
  <c r="P293" i="1"/>
  <c r="O293" i="1"/>
  <c r="N293" i="1"/>
  <c r="P292" i="1"/>
  <c r="O292" i="1"/>
  <c r="N292" i="1"/>
  <c r="P291" i="1"/>
  <c r="O291" i="1"/>
  <c r="N291" i="1"/>
  <c r="P290" i="1"/>
  <c r="O290" i="1"/>
  <c r="N290" i="1"/>
  <c r="P289" i="1"/>
  <c r="O289" i="1"/>
  <c r="N289" i="1"/>
  <c r="Q289" i="1" s="1"/>
  <c r="P288" i="1"/>
  <c r="O288" i="1"/>
  <c r="N288" i="1"/>
  <c r="P287" i="1"/>
  <c r="O287" i="1"/>
  <c r="N287" i="1"/>
  <c r="Q287" i="1" s="1"/>
  <c r="P286" i="1"/>
  <c r="O286" i="1"/>
  <c r="N286" i="1"/>
  <c r="P285" i="1"/>
  <c r="O285" i="1"/>
  <c r="N285" i="1"/>
  <c r="P284" i="1"/>
  <c r="O284" i="1"/>
  <c r="N284" i="1"/>
  <c r="P283" i="1"/>
  <c r="O283" i="1"/>
  <c r="N283" i="1"/>
  <c r="Q283" i="1" s="1"/>
  <c r="P282" i="1"/>
  <c r="O282" i="1"/>
  <c r="N282" i="1"/>
  <c r="P281" i="1"/>
  <c r="O281" i="1"/>
  <c r="N281" i="1"/>
  <c r="Q281" i="1" s="1"/>
  <c r="P280" i="1"/>
  <c r="O280" i="1"/>
  <c r="N280" i="1"/>
  <c r="P279" i="1"/>
  <c r="O279" i="1"/>
  <c r="N279" i="1"/>
  <c r="Q279" i="1" s="1"/>
  <c r="P278" i="1"/>
  <c r="O278" i="1"/>
  <c r="N278" i="1"/>
  <c r="P277" i="1"/>
  <c r="O277" i="1"/>
  <c r="N277" i="1"/>
  <c r="P276" i="1"/>
  <c r="O276" i="1"/>
  <c r="N276" i="1"/>
  <c r="P275" i="1"/>
  <c r="O275" i="1"/>
  <c r="N275" i="1"/>
  <c r="P274" i="1"/>
  <c r="O274" i="1"/>
  <c r="N274" i="1"/>
  <c r="P273" i="1"/>
  <c r="O273" i="1"/>
  <c r="N273" i="1"/>
  <c r="P272" i="1"/>
  <c r="O272" i="1"/>
  <c r="N272" i="1"/>
  <c r="P271" i="1"/>
  <c r="O271" i="1"/>
  <c r="N271" i="1"/>
  <c r="Q271" i="1" s="1"/>
  <c r="P270" i="1"/>
  <c r="O270" i="1"/>
  <c r="N270" i="1"/>
  <c r="P269" i="1"/>
  <c r="O269" i="1"/>
  <c r="N269" i="1"/>
  <c r="P268" i="1"/>
  <c r="O268" i="1"/>
  <c r="N268" i="1"/>
  <c r="P267" i="1"/>
  <c r="O267" i="1"/>
  <c r="N267" i="1"/>
  <c r="P266" i="1"/>
  <c r="O266" i="1"/>
  <c r="N266" i="1"/>
  <c r="P265" i="1"/>
  <c r="O265" i="1"/>
  <c r="N265" i="1"/>
  <c r="Q265" i="1" s="1"/>
  <c r="P264" i="1"/>
  <c r="O264" i="1"/>
  <c r="N264" i="1"/>
  <c r="P263" i="1"/>
  <c r="O263" i="1"/>
  <c r="N263" i="1"/>
  <c r="Q263" i="1" s="1"/>
  <c r="P262" i="1"/>
  <c r="O262" i="1"/>
  <c r="N262" i="1"/>
  <c r="P261" i="1"/>
  <c r="O261" i="1"/>
  <c r="N261" i="1"/>
  <c r="P260" i="1"/>
  <c r="O260" i="1"/>
  <c r="N260" i="1"/>
  <c r="Q260" i="1" s="1"/>
  <c r="P259" i="1"/>
  <c r="O259" i="1"/>
  <c r="N259" i="1"/>
  <c r="P258" i="1"/>
  <c r="O258" i="1"/>
  <c r="N258" i="1"/>
  <c r="P257" i="1"/>
  <c r="O257" i="1"/>
  <c r="N257" i="1"/>
  <c r="P256" i="1"/>
  <c r="O256" i="1"/>
  <c r="N256" i="1"/>
  <c r="P255" i="1"/>
  <c r="O255" i="1"/>
  <c r="N255" i="1"/>
  <c r="P254" i="1"/>
  <c r="O254" i="1"/>
  <c r="N254" i="1"/>
  <c r="P253" i="1"/>
  <c r="O253" i="1"/>
  <c r="N253" i="1"/>
  <c r="P252" i="1"/>
  <c r="O252" i="1"/>
  <c r="N252" i="1"/>
  <c r="Q252" i="1" s="1"/>
  <c r="P251" i="1"/>
  <c r="O251" i="1"/>
  <c r="N251" i="1"/>
  <c r="P250" i="1"/>
  <c r="O250" i="1"/>
  <c r="N250" i="1"/>
  <c r="P249" i="1"/>
  <c r="O249" i="1"/>
  <c r="Q249" i="1" s="1"/>
  <c r="N249" i="1"/>
  <c r="P248" i="1"/>
  <c r="O248" i="1"/>
  <c r="N248" i="1"/>
  <c r="P247" i="1"/>
  <c r="O247" i="1"/>
  <c r="N247" i="1"/>
  <c r="P246" i="1"/>
  <c r="O246" i="1"/>
  <c r="N246" i="1"/>
  <c r="P245" i="1"/>
  <c r="O245" i="1"/>
  <c r="N245" i="1"/>
  <c r="P244" i="1"/>
  <c r="O244" i="1"/>
  <c r="N244" i="1"/>
  <c r="P243" i="1"/>
  <c r="O243" i="1"/>
  <c r="N243" i="1"/>
  <c r="P242" i="1"/>
  <c r="O242" i="1"/>
  <c r="N242" i="1"/>
  <c r="Q242" i="1" s="1"/>
  <c r="P241" i="1"/>
  <c r="O241" i="1"/>
  <c r="N241" i="1"/>
  <c r="P240" i="1"/>
  <c r="O240" i="1"/>
  <c r="N240" i="1"/>
  <c r="P239" i="1"/>
  <c r="O239" i="1"/>
  <c r="N239" i="1"/>
  <c r="P238" i="1"/>
  <c r="O238" i="1"/>
  <c r="N238" i="1"/>
  <c r="P237" i="1"/>
  <c r="O237" i="1"/>
  <c r="N237" i="1"/>
  <c r="Q237" i="1" s="1"/>
  <c r="P236" i="1"/>
  <c r="O236" i="1"/>
  <c r="N236" i="1"/>
  <c r="P235" i="1"/>
  <c r="O235" i="1"/>
  <c r="N235" i="1"/>
  <c r="P234" i="1"/>
  <c r="O234" i="1"/>
  <c r="N234" i="1"/>
  <c r="P233" i="1"/>
  <c r="O233" i="1"/>
  <c r="N233" i="1"/>
  <c r="P232" i="1"/>
  <c r="O232" i="1"/>
  <c r="N232" i="1"/>
  <c r="Q232" i="1" s="1"/>
  <c r="P231" i="1"/>
  <c r="O231" i="1"/>
  <c r="N231" i="1"/>
  <c r="P230" i="1"/>
  <c r="O230" i="1"/>
  <c r="N230" i="1"/>
  <c r="P229" i="1"/>
  <c r="O229" i="1"/>
  <c r="N229" i="1"/>
  <c r="P228" i="1"/>
  <c r="O228" i="1"/>
  <c r="N228" i="1"/>
  <c r="P227" i="1"/>
  <c r="O227" i="1"/>
  <c r="N227" i="1"/>
  <c r="P226" i="1"/>
  <c r="O226" i="1"/>
  <c r="N226" i="1"/>
  <c r="P225" i="1"/>
  <c r="O225" i="1"/>
  <c r="N225" i="1"/>
  <c r="P224" i="1"/>
  <c r="O224" i="1"/>
  <c r="N224" i="1"/>
  <c r="Q224" i="1" s="1"/>
  <c r="P223" i="1"/>
  <c r="O223" i="1"/>
  <c r="N223" i="1"/>
  <c r="P222" i="1"/>
  <c r="O222" i="1"/>
  <c r="N222" i="1"/>
  <c r="P221" i="1"/>
  <c r="O221" i="1"/>
  <c r="N221" i="1"/>
  <c r="P220" i="1"/>
  <c r="O220" i="1"/>
  <c r="N220" i="1"/>
  <c r="P219" i="1"/>
  <c r="O219" i="1"/>
  <c r="N219" i="1"/>
  <c r="P218" i="1"/>
  <c r="O218" i="1"/>
  <c r="N218" i="1"/>
  <c r="P217" i="1"/>
  <c r="O217" i="1"/>
  <c r="N217" i="1"/>
  <c r="Q217" i="1" s="1"/>
  <c r="P216" i="1"/>
  <c r="O216" i="1"/>
  <c r="N216" i="1"/>
  <c r="P215" i="1"/>
  <c r="O215" i="1"/>
  <c r="N215" i="1"/>
  <c r="Q215" i="1" s="1"/>
  <c r="P214" i="1"/>
  <c r="O214" i="1"/>
  <c r="N214" i="1"/>
  <c r="P213" i="1"/>
  <c r="O213" i="1"/>
  <c r="N213" i="1"/>
  <c r="P212" i="1"/>
  <c r="O212" i="1"/>
  <c r="N212" i="1"/>
  <c r="P211" i="1"/>
  <c r="O211" i="1"/>
  <c r="N211" i="1"/>
  <c r="P210" i="1"/>
  <c r="O210" i="1"/>
  <c r="N210" i="1"/>
  <c r="P209" i="1"/>
  <c r="O209" i="1"/>
  <c r="N209" i="1"/>
  <c r="Q209" i="1" s="1"/>
  <c r="P208" i="1"/>
  <c r="O208" i="1"/>
  <c r="N208" i="1"/>
  <c r="P207" i="1"/>
  <c r="O207" i="1"/>
  <c r="N207" i="1"/>
  <c r="P206" i="1"/>
  <c r="O206" i="1"/>
  <c r="N206" i="1"/>
  <c r="P205" i="1"/>
  <c r="O205" i="1"/>
  <c r="N205" i="1"/>
  <c r="Q205" i="1" s="1"/>
  <c r="P204" i="1"/>
  <c r="O204" i="1"/>
  <c r="N204" i="1"/>
  <c r="P203" i="1"/>
  <c r="O203" i="1"/>
  <c r="N203" i="1"/>
  <c r="P202" i="1"/>
  <c r="O202" i="1"/>
  <c r="N202" i="1"/>
  <c r="Q201" i="1"/>
  <c r="P201" i="1"/>
  <c r="O201" i="1"/>
  <c r="N201" i="1"/>
  <c r="P200" i="1"/>
  <c r="O200" i="1"/>
  <c r="N200" i="1"/>
  <c r="Q200" i="1" s="1"/>
  <c r="P199" i="1"/>
  <c r="O199" i="1"/>
  <c r="N199" i="1"/>
  <c r="Q199" i="1" s="1"/>
  <c r="P198" i="1"/>
  <c r="O198" i="1"/>
  <c r="N198" i="1"/>
  <c r="P197" i="1"/>
  <c r="O197" i="1"/>
  <c r="N197" i="1"/>
  <c r="P196" i="1"/>
  <c r="O196" i="1"/>
  <c r="N196" i="1"/>
  <c r="P195" i="1"/>
  <c r="O195" i="1"/>
  <c r="N195" i="1"/>
  <c r="Q195" i="1" s="1"/>
  <c r="P194" i="1"/>
  <c r="O194" i="1"/>
  <c r="N194" i="1"/>
  <c r="P193" i="1"/>
  <c r="O193" i="1"/>
  <c r="N193" i="1"/>
  <c r="P192" i="1"/>
  <c r="O192" i="1"/>
  <c r="N192" i="1"/>
  <c r="P191" i="1"/>
  <c r="O191" i="1"/>
  <c r="N191" i="1"/>
  <c r="P190" i="1"/>
  <c r="O190" i="1"/>
  <c r="N190" i="1"/>
  <c r="P189" i="1"/>
  <c r="O189" i="1"/>
  <c r="N189" i="1"/>
  <c r="P188" i="1"/>
  <c r="O188" i="1"/>
  <c r="N188" i="1"/>
  <c r="P187" i="1"/>
  <c r="O187" i="1"/>
  <c r="N187" i="1"/>
  <c r="Q187" i="1" s="1"/>
  <c r="P186" i="1"/>
  <c r="O186" i="1"/>
  <c r="N186" i="1"/>
  <c r="P185" i="1"/>
  <c r="O185" i="1"/>
  <c r="N185" i="1"/>
  <c r="P184" i="1"/>
  <c r="O184" i="1"/>
  <c r="N184" i="1"/>
  <c r="P183" i="1"/>
  <c r="O183" i="1"/>
  <c r="N183" i="1"/>
  <c r="P182" i="1"/>
  <c r="O182" i="1"/>
  <c r="N182" i="1"/>
  <c r="P181" i="1"/>
  <c r="O181" i="1"/>
  <c r="N181" i="1"/>
  <c r="P180" i="1"/>
  <c r="O180" i="1"/>
  <c r="N180" i="1"/>
  <c r="P179" i="1"/>
  <c r="O179" i="1"/>
  <c r="N179" i="1"/>
  <c r="P178" i="1"/>
  <c r="O178" i="1"/>
  <c r="N178" i="1"/>
  <c r="P177" i="1"/>
  <c r="O177" i="1"/>
  <c r="N177" i="1"/>
  <c r="Q177" i="1" s="1"/>
  <c r="P176" i="1"/>
  <c r="O176" i="1"/>
  <c r="N176" i="1"/>
  <c r="P175" i="1"/>
  <c r="O175" i="1"/>
  <c r="N175" i="1"/>
  <c r="P174" i="1"/>
  <c r="O174" i="1"/>
  <c r="N174" i="1"/>
  <c r="P173" i="1"/>
  <c r="O173" i="1"/>
  <c r="N173" i="1"/>
  <c r="P172" i="1"/>
  <c r="O172" i="1"/>
  <c r="N172" i="1"/>
  <c r="P171" i="1"/>
  <c r="O171" i="1"/>
  <c r="N171" i="1"/>
  <c r="P170" i="1"/>
  <c r="O170" i="1"/>
  <c r="N170" i="1"/>
  <c r="P169" i="1"/>
  <c r="O169" i="1"/>
  <c r="N169" i="1"/>
  <c r="Q169" i="1" s="1"/>
  <c r="P168" i="1"/>
  <c r="O168" i="1"/>
  <c r="N168" i="1"/>
  <c r="P167" i="1"/>
  <c r="O167" i="1"/>
  <c r="N167" i="1"/>
  <c r="P166" i="1"/>
  <c r="O166" i="1"/>
  <c r="N166" i="1"/>
  <c r="P165" i="1"/>
  <c r="O165" i="1"/>
  <c r="N165" i="1"/>
  <c r="P164" i="1"/>
  <c r="O164" i="1"/>
  <c r="N164" i="1"/>
  <c r="P163" i="1"/>
  <c r="O163" i="1"/>
  <c r="N163" i="1"/>
  <c r="Q163" i="1" s="1"/>
  <c r="P162" i="1"/>
  <c r="O162" i="1"/>
  <c r="N162" i="1"/>
  <c r="P161" i="1"/>
  <c r="O161" i="1"/>
  <c r="N161" i="1"/>
  <c r="P160" i="1"/>
  <c r="O160" i="1"/>
  <c r="N160" i="1"/>
  <c r="P159" i="1"/>
  <c r="O159" i="1"/>
  <c r="N159" i="1"/>
  <c r="P158" i="1"/>
  <c r="O158" i="1"/>
  <c r="N158" i="1"/>
  <c r="Q158" i="1" s="1"/>
  <c r="P157" i="1"/>
  <c r="O157" i="1"/>
  <c r="N157" i="1"/>
  <c r="P156" i="1"/>
  <c r="O156" i="1"/>
  <c r="N156" i="1"/>
  <c r="P155" i="1"/>
  <c r="O155" i="1"/>
  <c r="N155" i="1"/>
  <c r="P154" i="1"/>
  <c r="O154" i="1"/>
  <c r="N154" i="1"/>
  <c r="P153" i="1"/>
  <c r="O153" i="1"/>
  <c r="N153" i="1"/>
  <c r="P152" i="1"/>
  <c r="O152" i="1"/>
  <c r="N152" i="1"/>
  <c r="P151" i="1"/>
  <c r="O151" i="1"/>
  <c r="N151" i="1"/>
  <c r="P150" i="1"/>
  <c r="O150" i="1"/>
  <c r="N150" i="1"/>
  <c r="Q150" i="1" s="1"/>
  <c r="P149" i="1"/>
  <c r="O149" i="1"/>
  <c r="N149" i="1"/>
  <c r="P148" i="1"/>
  <c r="O148" i="1"/>
  <c r="N148" i="1"/>
  <c r="P147" i="1"/>
  <c r="O147" i="1"/>
  <c r="N147" i="1"/>
  <c r="P146" i="1"/>
  <c r="O146" i="1"/>
  <c r="N146" i="1"/>
  <c r="P145" i="1"/>
  <c r="O145" i="1"/>
  <c r="N145" i="1"/>
  <c r="P144" i="1"/>
  <c r="O144" i="1"/>
  <c r="N144" i="1"/>
  <c r="P143" i="1"/>
  <c r="O143" i="1"/>
  <c r="N143" i="1"/>
  <c r="P142" i="1"/>
  <c r="O142" i="1"/>
  <c r="N142" i="1"/>
  <c r="Q142" i="1" s="1"/>
  <c r="P141" i="1"/>
  <c r="O141" i="1"/>
  <c r="N141" i="1"/>
  <c r="P140" i="1"/>
  <c r="O140" i="1"/>
  <c r="N140" i="1"/>
  <c r="P139" i="1"/>
  <c r="O139" i="1"/>
  <c r="N139" i="1"/>
  <c r="P138" i="1"/>
  <c r="O138" i="1"/>
  <c r="N138" i="1"/>
  <c r="P137" i="1"/>
  <c r="O137" i="1"/>
  <c r="N137" i="1"/>
  <c r="P136" i="1"/>
  <c r="O136" i="1"/>
  <c r="N136" i="1"/>
  <c r="P135" i="1"/>
  <c r="O135" i="1"/>
  <c r="N135" i="1"/>
  <c r="P134" i="1"/>
  <c r="O134" i="1"/>
  <c r="N134" i="1"/>
  <c r="Q134" i="1" s="1"/>
  <c r="P133" i="1"/>
  <c r="O133" i="1"/>
  <c r="N133" i="1"/>
  <c r="P132" i="1"/>
  <c r="O132" i="1"/>
  <c r="N132" i="1"/>
  <c r="P131" i="1"/>
  <c r="O131" i="1"/>
  <c r="N131" i="1"/>
  <c r="P130" i="1"/>
  <c r="O130" i="1"/>
  <c r="N130" i="1"/>
  <c r="P129" i="1"/>
  <c r="O129" i="1"/>
  <c r="N129" i="1"/>
  <c r="P128" i="1"/>
  <c r="O128" i="1"/>
  <c r="N128" i="1"/>
  <c r="P127" i="1"/>
  <c r="O127" i="1"/>
  <c r="N127" i="1"/>
  <c r="P126" i="1"/>
  <c r="O126" i="1"/>
  <c r="N126" i="1"/>
  <c r="Q126" i="1" s="1"/>
  <c r="P125" i="1"/>
  <c r="O125" i="1"/>
  <c r="N125" i="1"/>
  <c r="P124" i="1"/>
  <c r="O124" i="1"/>
  <c r="N124" i="1"/>
  <c r="P123" i="1"/>
  <c r="O123" i="1"/>
  <c r="N123" i="1"/>
  <c r="P122" i="1"/>
  <c r="O122" i="1"/>
  <c r="N122" i="1"/>
  <c r="P121" i="1"/>
  <c r="O121" i="1"/>
  <c r="N121" i="1"/>
  <c r="P120" i="1"/>
  <c r="O120" i="1"/>
  <c r="N120" i="1"/>
  <c r="P119" i="1"/>
  <c r="O119" i="1"/>
  <c r="N119" i="1"/>
  <c r="P118" i="1"/>
  <c r="O118" i="1"/>
  <c r="N118" i="1"/>
  <c r="Q118" i="1" s="1"/>
  <c r="P117" i="1"/>
  <c r="O117" i="1"/>
  <c r="N117" i="1"/>
  <c r="P116" i="1"/>
  <c r="O116" i="1"/>
  <c r="N116" i="1"/>
  <c r="P115" i="1"/>
  <c r="O115" i="1"/>
  <c r="N115" i="1"/>
  <c r="P114" i="1"/>
  <c r="O114" i="1"/>
  <c r="N114" i="1"/>
  <c r="P113" i="1"/>
  <c r="O113" i="1"/>
  <c r="N113" i="1"/>
  <c r="P112" i="1"/>
  <c r="O112" i="1"/>
  <c r="N112" i="1"/>
  <c r="P111" i="1"/>
  <c r="O111" i="1"/>
  <c r="N111" i="1"/>
  <c r="P110" i="1"/>
  <c r="O110" i="1"/>
  <c r="N110" i="1"/>
  <c r="Q110" i="1" s="1"/>
  <c r="P109" i="1"/>
  <c r="O109" i="1"/>
  <c r="N109" i="1"/>
  <c r="P108" i="1"/>
  <c r="O108" i="1"/>
  <c r="N108" i="1"/>
  <c r="P107" i="1"/>
  <c r="O107" i="1"/>
  <c r="N107" i="1"/>
  <c r="P106" i="1"/>
  <c r="O106" i="1"/>
  <c r="N106" i="1"/>
  <c r="P105" i="1"/>
  <c r="O105" i="1"/>
  <c r="N105" i="1"/>
  <c r="P104" i="1"/>
  <c r="O104" i="1"/>
  <c r="N104" i="1"/>
  <c r="P103" i="1"/>
  <c r="O103" i="1"/>
  <c r="N103" i="1"/>
  <c r="P102" i="1"/>
  <c r="O102" i="1"/>
  <c r="N102" i="1"/>
  <c r="Q102" i="1" s="1"/>
  <c r="P101" i="1"/>
  <c r="O101" i="1"/>
  <c r="N101" i="1"/>
  <c r="P100" i="1"/>
  <c r="O100" i="1"/>
  <c r="N100" i="1"/>
  <c r="P99" i="1"/>
  <c r="O99" i="1"/>
  <c r="N99" i="1"/>
  <c r="P98" i="1"/>
  <c r="O98" i="1"/>
  <c r="N98" i="1"/>
  <c r="P97" i="1"/>
  <c r="O97" i="1"/>
  <c r="N97" i="1"/>
  <c r="P96" i="1"/>
  <c r="O96" i="1"/>
  <c r="N96" i="1"/>
  <c r="P95" i="1"/>
  <c r="O95" i="1"/>
  <c r="N95" i="1"/>
  <c r="P94" i="1"/>
  <c r="O94" i="1"/>
  <c r="N94" i="1"/>
  <c r="Q94" i="1" s="1"/>
  <c r="P93" i="1"/>
  <c r="O93" i="1"/>
  <c r="N93" i="1"/>
  <c r="P92" i="1"/>
  <c r="O92" i="1"/>
  <c r="N92" i="1"/>
  <c r="P91" i="1"/>
  <c r="O91" i="1"/>
  <c r="N91" i="1"/>
  <c r="P90" i="1"/>
  <c r="O90" i="1"/>
  <c r="N90" i="1"/>
  <c r="P89" i="1"/>
  <c r="O89" i="1"/>
  <c r="N89" i="1"/>
  <c r="P88" i="1"/>
  <c r="O88" i="1"/>
  <c r="N88" i="1"/>
  <c r="P87" i="1"/>
  <c r="O87" i="1"/>
  <c r="N87" i="1"/>
  <c r="P86" i="1"/>
  <c r="O86" i="1"/>
  <c r="N86" i="1"/>
  <c r="Q86" i="1" s="1"/>
  <c r="P85" i="1"/>
  <c r="O85" i="1"/>
  <c r="N85" i="1"/>
  <c r="P84" i="1"/>
  <c r="O84" i="1"/>
  <c r="N84" i="1"/>
  <c r="P83" i="1"/>
  <c r="O83" i="1"/>
  <c r="N83" i="1"/>
  <c r="P82" i="1"/>
  <c r="O82" i="1"/>
  <c r="N82" i="1"/>
  <c r="P81" i="1"/>
  <c r="O81" i="1"/>
  <c r="N81" i="1"/>
  <c r="P80" i="1"/>
  <c r="O80" i="1"/>
  <c r="N80" i="1"/>
  <c r="P79" i="1"/>
  <c r="O79" i="1"/>
  <c r="N79" i="1"/>
  <c r="P78" i="1"/>
  <c r="O78" i="1"/>
  <c r="N78" i="1"/>
  <c r="Q78" i="1" s="1"/>
  <c r="P77" i="1"/>
  <c r="O77" i="1"/>
  <c r="N77" i="1"/>
  <c r="P76" i="1"/>
  <c r="O76" i="1"/>
  <c r="N76" i="1"/>
  <c r="P75" i="1"/>
  <c r="O75" i="1"/>
  <c r="N75" i="1"/>
  <c r="P74" i="1"/>
  <c r="O74" i="1"/>
  <c r="N74" i="1"/>
  <c r="P73" i="1"/>
  <c r="O73" i="1"/>
  <c r="N73" i="1"/>
  <c r="P72" i="1"/>
  <c r="O72" i="1"/>
  <c r="N72" i="1"/>
  <c r="P71" i="1"/>
  <c r="O71" i="1"/>
  <c r="N71" i="1"/>
  <c r="P70" i="1"/>
  <c r="O70" i="1"/>
  <c r="N70" i="1"/>
  <c r="Q70" i="1" s="1"/>
  <c r="P69" i="1"/>
  <c r="O69" i="1"/>
  <c r="N69" i="1"/>
  <c r="P68" i="1"/>
  <c r="O68" i="1"/>
  <c r="N68" i="1"/>
  <c r="P67" i="1"/>
  <c r="O67" i="1"/>
  <c r="N67" i="1"/>
  <c r="P66" i="1"/>
  <c r="O66" i="1"/>
  <c r="N66" i="1"/>
  <c r="P65" i="1"/>
  <c r="O65" i="1"/>
  <c r="N65" i="1"/>
  <c r="P64" i="1"/>
  <c r="O64" i="1"/>
  <c r="N64" i="1"/>
  <c r="P63" i="1"/>
  <c r="O63" i="1"/>
  <c r="N63" i="1"/>
  <c r="P62" i="1"/>
  <c r="O62" i="1"/>
  <c r="N62" i="1"/>
  <c r="Q62" i="1" s="1"/>
  <c r="P61" i="1"/>
  <c r="O61" i="1"/>
  <c r="N61" i="1"/>
  <c r="P60" i="1"/>
  <c r="O60" i="1"/>
  <c r="N60" i="1"/>
  <c r="P59" i="1"/>
  <c r="O59" i="1"/>
  <c r="N59" i="1"/>
  <c r="P58" i="1"/>
  <c r="O58" i="1"/>
  <c r="N58" i="1"/>
  <c r="P57" i="1"/>
  <c r="O57" i="1"/>
  <c r="N57" i="1"/>
  <c r="P56" i="1"/>
  <c r="O56" i="1"/>
  <c r="N56" i="1"/>
  <c r="P55" i="1"/>
  <c r="O55" i="1"/>
  <c r="N55" i="1"/>
  <c r="P54" i="1"/>
  <c r="O54" i="1"/>
  <c r="N54" i="1"/>
  <c r="Q54" i="1" s="1"/>
  <c r="P53" i="1"/>
  <c r="O53" i="1"/>
  <c r="N53" i="1"/>
  <c r="P52" i="1"/>
  <c r="O52" i="1"/>
  <c r="N52" i="1"/>
  <c r="P51" i="1"/>
  <c r="O51" i="1"/>
  <c r="N51" i="1"/>
  <c r="Q51" i="1" s="1"/>
  <c r="P50" i="1"/>
  <c r="O50" i="1"/>
  <c r="N50" i="1"/>
  <c r="P49" i="1"/>
  <c r="O49" i="1"/>
  <c r="N49" i="1"/>
  <c r="P48" i="1"/>
  <c r="O48" i="1"/>
  <c r="N48" i="1"/>
  <c r="P47" i="1"/>
  <c r="O47" i="1"/>
  <c r="N47" i="1"/>
  <c r="P46" i="1"/>
  <c r="O46" i="1"/>
  <c r="N46" i="1"/>
  <c r="Q46" i="1" s="1"/>
  <c r="P45" i="1"/>
  <c r="O45" i="1"/>
  <c r="N45" i="1"/>
  <c r="P44" i="1"/>
  <c r="O44" i="1"/>
  <c r="N44" i="1"/>
  <c r="P43" i="1"/>
  <c r="O43" i="1"/>
  <c r="N43" i="1"/>
  <c r="P42" i="1"/>
  <c r="O42" i="1"/>
  <c r="N42" i="1"/>
  <c r="P41" i="1"/>
  <c r="O41" i="1"/>
  <c r="N41" i="1"/>
  <c r="Q41" i="1" s="1"/>
  <c r="P40" i="1"/>
  <c r="O40" i="1"/>
  <c r="N40" i="1"/>
  <c r="P39" i="1"/>
  <c r="O39" i="1"/>
  <c r="N39" i="1"/>
  <c r="P38" i="1"/>
  <c r="O38" i="1"/>
  <c r="N38" i="1"/>
  <c r="P37" i="1"/>
  <c r="O37" i="1"/>
  <c r="N37" i="1"/>
  <c r="Q37" i="1" s="1"/>
  <c r="P36" i="1"/>
  <c r="O36" i="1"/>
  <c r="Q36" i="1" s="1"/>
  <c r="N36" i="1"/>
  <c r="P35" i="1"/>
  <c r="O35" i="1"/>
  <c r="N35" i="1"/>
  <c r="P34" i="1"/>
  <c r="O34" i="1"/>
  <c r="N34" i="1"/>
  <c r="P33" i="1"/>
  <c r="O33" i="1"/>
  <c r="N33" i="1"/>
  <c r="Q33" i="1" s="1"/>
  <c r="P32" i="1"/>
  <c r="O32" i="1"/>
  <c r="N32" i="1"/>
  <c r="P31" i="1"/>
  <c r="O31" i="1"/>
  <c r="N31" i="1"/>
  <c r="P30" i="1"/>
  <c r="O30" i="1"/>
  <c r="N30" i="1"/>
  <c r="Q30" i="1" s="1"/>
  <c r="P29" i="1"/>
  <c r="O29" i="1"/>
  <c r="N29" i="1"/>
  <c r="Q28" i="1"/>
  <c r="P28" i="1"/>
  <c r="O28" i="1"/>
  <c r="N28" i="1"/>
  <c r="P27" i="1"/>
  <c r="O27" i="1"/>
  <c r="N27" i="1"/>
  <c r="P26" i="1"/>
  <c r="O26" i="1"/>
  <c r="N26" i="1"/>
  <c r="P25" i="1"/>
  <c r="O25" i="1"/>
  <c r="N25" i="1"/>
  <c r="Q25" i="1" s="1"/>
  <c r="P24" i="1"/>
  <c r="O24" i="1"/>
  <c r="N24" i="1"/>
  <c r="P23" i="1"/>
  <c r="O23" i="1"/>
  <c r="N23" i="1"/>
  <c r="P22" i="1"/>
  <c r="O22" i="1"/>
  <c r="N22" i="1"/>
  <c r="P21" i="1"/>
  <c r="O21" i="1"/>
  <c r="N21" i="1"/>
  <c r="P20" i="1"/>
  <c r="O20" i="1"/>
  <c r="N20" i="1"/>
  <c r="P19" i="1"/>
  <c r="O19" i="1"/>
  <c r="N19" i="1"/>
  <c r="P18" i="1"/>
  <c r="O18" i="1"/>
  <c r="N18" i="1"/>
  <c r="P17" i="1"/>
  <c r="O17" i="1"/>
  <c r="N17" i="1"/>
  <c r="P16" i="1"/>
  <c r="O16" i="1"/>
  <c r="N16" i="1"/>
  <c r="P15" i="1"/>
  <c r="O15" i="1"/>
  <c r="N15" i="1"/>
  <c r="P14" i="1"/>
  <c r="O14" i="1"/>
  <c r="N14" i="1"/>
  <c r="P13" i="1"/>
  <c r="O13" i="1"/>
  <c r="N13" i="1"/>
  <c r="P12" i="1"/>
  <c r="O12" i="1"/>
  <c r="N12" i="1"/>
  <c r="Q12" i="1" s="1"/>
  <c r="P11" i="1"/>
  <c r="O11" i="1"/>
  <c r="N11" i="1"/>
  <c r="Q10" i="1"/>
  <c r="P10" i="1"/>
  <c r="O10" i="1"/>
  <c r="N10" i="1"/>
  <c r="P9" i="1"/>
  <c r="O9" i="1"/>
  <c r="N9" i="1"/>
  <c r="P8" i="1"/>
  <c r="O8" i="1"/>
  <c r="N8" i="1"/>
  <c r="P7" i="1"/>
  <c r="O7" i="1"/>
  <c r="N7" i="1"/>
  <c r="Q7" i="1" s="1"/>
  <c r="P6" i="1"/>
  <c r="O6" i="1"/>
  <c r="N6" i="1"/>
  <c r="P5" i="1"/>
  <c r="O5" i="1"/>
  <c r="N5" i="1"/>
  <c r="P4" i="1"/>
  <c r="O4" i="1"/>
  <c r="N4" i="1"/>
  <c r="Q4" i="1" s="1"/>
  <c r="P3" i="1"/>
  <c r="O3" i="1"/>
  <c r="N3" i="1"/>
  <c r="P2" i="1"/>
  <c r="O2" i="1"/>
  <c r="N2" i="1"/>
  <c r="X67" i="6" l="1"/>
  <c r="X106" i="6"/>
  <c r="X13" i="6"/>
  <c r="X31" i="6"/>
  <c r="X39" i="6"/>
  <c r="X47" i="6"/>
  <c r="X88" i="6"/>
  <c r="X141" i="6"/>
  <c r="X149" i="6"/>
  <c r="X199" i="6"/>
  <c r="X262" i="6"/>
  <c r="X280" i="6"/>
  <c r="X288" i="6"/>
  <c r="X299" i="6"/>
  <c r="X447" i="6"/>
  <c r="X481" i="6"/>
  <c r="X494" i="6"/>
  <c r="X540" i="6"/>
  <c r="X624" i="6"/>
  <c r="X632" i="6"/>
  <c r="X647" i="6"/>
  <c r="X654" i="6"/>
  <c r="X672" i="6"/>
  <c r="X677" i="6"/>
  <c r="X689" i="6"/>
  <c r="X699" i="6"/>
  <c r="X717" i="6"/>
  <c r="X758" i="6"/>
  <c r="X832" i="6"/>
  <c r="X855" i="6"/>
  <c r="X889" i="6"/>
  <c r="X932" i="6"/>
  <c r="X987" i="6"/>
  <c r="X1148" i="6"/>
  <c r="X211" i="6"/>
  <c r="X335" i="6"/>
  <c r="X950" i="6"/>
  <c r="X980" i="6"/>
  <c r="X1126" i="6"/>
  <c r="X1184" i="6"/>
  <c r="X531" i="6"/>
  <c r="X584" i="6"/>
  <c r="X85" i="6"/>
  <c r="X676" i="6"/>
  <c r="X716" i="6"/>
  <c r="X1049" i="6"/>
  <c r="X1052" i="6"/>
  <c r="X1056" i="6"/>
  <c r="X1068" i="6"/>
  <c r="X1071" i="6"/>
  <c r="X1139" i="6"/>
  <c r="X1078" i="6"/>
  <c r="X1086" i="6"/>
  <c r="X1091" i="6"/>
  <c r="X1108" i="6"/>
  <c r="X1116" i="6"/>
  <c r="X1129" i="6"/>
  <c r="X1159" i="6"/>
  <c r="X1119" i="6"/>
  <c r="X1175" i="6"/>
  <c r="X41" i="6"/>
  <c r="X125" i="6"/>
  <c r="X182" i="6"/>
  <c r="X229" i="6"/>
  <c r="X235" i="6"/>
  <c r="X269" i="6"/>
  <c r="X354" i="6"/>
  <c r="X361" i="6"/>
  <c r="X378" i="6"/>
  <c r="X380" i="6"/>
  <c r="X388" i="6"/>
  <c r="X398" i="6"/>
  <c r="X434" i="6"/>
  <c r="X437" i="6"/>
  <c r="X475" i="6"/>
  <c r="X583" i="6"/>
  <c r="X626" i="6"/>
  <c r="X684" i="6"/>
  <c r="X719" i="6"/>
  <c r="X729" i="6"/>
  <c r="X737" i="6"/>
  <c r="X781" i="6"/>
  <c r="X783" i="6"/>
  <c r="X801" i="6"/>
  <c r="X806" i="6"/>
  <c r="X839" i="6"/>
  <c r="X842" i="6"/>
  <c r="X844" i="6"/>
  <c r="X865" i="6"/>
  <c r="X916" i="6"/>
  <c r="X1022" i="6"/>
  <c r="X1032" i="6"/>
  <c r="X1037" i="6"/>
  <c r="X1157" i="6"/>
  <c r="X59" i="6"/>
  <c r="X90" i="6"/>
  <c r="X151" i="6"/>
  <c r="X5" i="6"/>
  <c r="X10" i="6"/>
  <c r="X18" i="6"/>
  <c r="X23" i="6"/>
  <c r="X36" i="6"/>
  <c r="X44" i="6"/>
  <c r="X52" i="6"/>
  <c r="X55" i="6"/>
  <c r="X62" i="6"/>
  <c r="X83" i="6"/>
  <c r="X207" i="6"/>
  <c r="X245" i="6"/>
  <c r="X308" i="6"/>
  <c r="X313" i="6"/>
  <c r="X318" i="6"/>
  <c r="X356" i="6"/>
  <c r="X369" i="6"/>
  <c r="X422" i="6"/>
  <c r="X451" i="6"/>
  <c r="X512" i="6"/>
  <c r="X522" i="6"/>
  <c r="X547" i="6"/>
  <c r="X552" i="6"/>
  <c r="X571" i="6"/>
  <c r="X575" i="6"/>
  <c r="X621" i="6"/>
  <c r="X634" i="6"/>
  <c r="X644" i="6"/>
  <c r="X674" i="6"/>
  <c r="X714" i="6"/>
  <c r="X740" i="6"/>
  <c r="X745" i="6"/>
  <c r="X750" i="6"/>
  <c r="X768" i="6"/>
  <c r="X804" i="6"/>
  <c r="X809" i="6"/>
  <c r="X834" i="6"/>
  <c r="X860" i="6"/>
  <c r="X868" i="6"/>
  <c r="X873" i="6"/>
  <c r="X896" i="6"/>
  <c r="X942" i="6"/>
  <c r="X952" i="6"/>
  <c r="X965" i="6"/>
  <c r="X982" i="6"/>
  <c r="X1020" i="6"/>
  <c r="X1025" i="6"/>
  <c r="X1064" i="6"/>
  <c r="X1087" i="6"/>
  <c r="X1092" i="6"/>
  <c r="X1100" i="6"/>
  <c r="X28" i="6"/>
  <c r="X4" i="6"/>
  <c r="X26" i="6"/>
  <c r="X89" i="6"/>
  <c r="X101" i="6"/>
  <c r="X123" i="6"/>
  <c r="X138" i="6"/>
  <c r="X145" i="6"/>
  <c r="X154" i="6"/>
  <c r="X166" i="6"/>
  <c r="X169" i="6"/>
  <c r="X176" i="6"/>
  <c r="X184" i="6"/>
  <c r="X189" i="6"/>
  <c r="X237" i="6"/>
  <c r="X249" i="6"/>
  <c r="X259" i="6"/>
  <c r="X289" i="6"/>
  <c r="X319" i="6"/>
  <c r="X330" i="6"/>
  <c r="X332" i="6"/>
  <c r="X352" i="6"/>
  <c r="X374" i="6"/>
  <c r="X386" i="6"/>
  <c r="X396" i="6"/>
  <c r="X401" i="6"/>
  <c r="X594" i="6"/>
  <c r="X876" i="6"/>
  <c r="X9" i="6"/>
  <c r="X16" i="6"/>
  <c r="X21" i="6"/>
  <c r="X35" i="6"/>
  <c r="X30" i="6"/>
  <c r="X43" i="6"/>
  <c r="X7" i="6"/>
  <c r="X14" i="6"/>
  <c r="X33" i="6"/>
  <c r="X46" i="6"/>
  <c r="X70" i="6"/>
  <c r="X96" i="6"/>
  <c r="X126" i="6"/>
  <c r="X143" i="6"/>
  <c r="X164" i="6"/>
  <c r="X179" i="6"/>
  <c r="X223" i="6"/>
  <c r="X225" i="6"/>
  <c r="X230" i="6"/>
  <c r="X243" i="6"/>
  <c r="X279" i="6"/>
  <c r="X310" i="6"/>
  <c r="X322" i="6"/>
  <c r="X340" i="6"/>
  <c r="X355" i="6"/>
  <c r="X377" i="6"/>
  <c r="X419" i="6"/>
  <c r="X427" i="6"/>
  <c r="X439" i="6"/>
  <c r="X441" i="6"/>
  <c r="X265" i="6"/>
  <c r="X348" i="6"/>
  <c r="X367" i="6"/>
  <c r="X372" i="6"/>
  <c r="X384" i="6"/>
  <c r="X394" i="6"/>
  <c r="X453" i="6"/>
  <c r="X458" i="6"/>
  <c r="X19" i="6"/>
  <c r="X177" i="6"/>
  <c r="X185" i="6"/>
  <c r="X188" i="6"/>
  <c r="X190" i="6"/>
  <c r="X221" i="6"/>
  <c r="X263" i="6"/>
  <c r="X277" i="6"/>
  <c r="X290" i="6"/>
  <c r="X320" i="6"/>
  <c r="X328" i="6"/>
  <c r="X333" i="6"/>
  <c r="X338" i="6"/>
  <c r="X346" i="6"/>
  <c r="X379" i="6"/>
  <c r="X15" i="6"/>
  <c r="X20" i="6"/>
  <c r="X54" i="6"/>
  <c r="X76" i="6"/>
  <c r="X81" i="6"/>
  <c r="X86" i="6"/>
  <c r="X92" i="6"/>
  <c r="X107" i="6"/>
  <c r="X112" i="6"/>
  <c r="X129" i="6"/>
  <c r="X180" i="6"/>
  <c r="X193" i="6"/>
  <c r="X209" i="6"/>
  <c r="X212" i="6"/>
  <c r="X216" i="6"/>
  <c r="X226" i="6"/>
  <c r="X253" i="6"/>
  <c r="X285" i="6"/>
  <c r="X113" i="6"/>
  <c r="X294" i="6"/>
  <c r="X337" i="6"/>
  <c r="X416" i="6"/>
  <c r="X487" i="6"/>
  <c r="X491" i="6"/>
  <c r="X77" i="6"/>
  <c r="X91" i="6"/>
  <c r="X93" i="6"/>
  <c r="X120" i="6"/>
  <c r="X140" i="6"/>
  <c r="X161" i="6"/>
  <c r="X181" i="6"/>
  <c r="X194" i="6"/>
  <c r="X205" i="6"/>
  <c r="X210" i="6"/>
  <c r="X217" i="6"/>
  <c r="X232" i="6"/>
  <c r="X239" i="6"/>
  <c r="X244" i="6"/>
  <c r="X261" i="6"/>
  <c r="X266" i="6"/>
  <c r="X268" i="6"/>
  <c r="X286" i="6"/>
  <c r="X306" i="6"/>
  <c r="X311" i="6"/>
  <c r="X316" i="6"/>
  <c r="X324" i="6"/>
  <c r="X342" i="6"/>
  <c r="X350" i="6"/>
  <c r="X376" i="6"/>
  <c r="X383" i="6"/>
  <c r="X391" i="6"/>
  <c r="X393" i="6"/>
  <c r="X406" i="6"/>
  <c r="X462" i="6"/>
  <c r="X392" i="6"/>
  <c r="X405" i="6"/>
  <c r="X461" i="6"/>
  <c r="X484" i="6"/>
  <c r="X509" i="6"/>
  <c r="X528" i="6"/>
  <c r="X533" i="6"/>
  <c r="X550" i="6"/>
  <c r="X596" i="6"/>
  <c r="X608" i="6"/>
  <c r="X618" i="6"/>
  <c r="X628" i="6"/>
  <c r="X760" i="6"/>
  <c r="X780" i="6"/>
  <c r="X811" i="6"/>
  <c r="X818" i="6"/>
  <c r="X823" i="6"/>
  <c r="X828" i="6"/>
  <c r="X835" i="6"/>
  <c r="X863" i="6"/>
  <c r="X884" i="6"/>
  <c r="X891" i="6"/>
  <c r="X910" i="6"/>
  <c r="X918" i="6"/>
  <c r="X930" i="6"/>
  <c r="X940" i="6"/>
  <c r="X945" i="6"/>
  <c r="X962" i="6"/>
  <c r="X967" i="6"/>
  <c r="X984" i="6"/>
  <c r="X1009" i="6"/>
  <c r="X1016" i="6"/>
  <c r="X1019" i="6"/>
  <c r="X1045" i="6"/>
  <c r="X1050" i="6"/>
  <c r="X1077" i="6"/>
  <c r="X1090" i="6"/>
  <c r="X1097" i="6"/>
  <c r="X1122" i="6"/>
  <c r="X1127" i="6"/>
  <c r="X1132" i="6"/>
  <c r="X1137" i="6"/>
  <c r="X1152" i="6"/>
  <c r="X1164" i="6"/>
  <c r="X515" i="6"/>
  <c r="X548" i="6"/>
  <c r="X553" i="6"/>
  <c r="X558" i="6"/>
  <c r="X587" i="6"/>
  <c r="X611" i="6"/>
  <c r="X616" i="6"/>
  <c r="X623" i="6"/>
  <c r="X645" i="6"/>
  <c r="X665" i="6"/>
  <c r="X710" i="6"/>
  <c r="X715" i="6"/>
  <c r="X738" i="6"/>
  <c r="X743" i="6"/>
  <c r="X802" i="6"/>
  <c r="X821" i="6"/>
  <c r="X849" i="6"/>
  <c r="X866" i="6"/>
  <c r="X892" i="6"/>
  <c r="X919" i="6"/>
  <c r="X931" i="6"/>
  <c r="X972" i="6"/>
  <c r="X994" i="6"/>
  <c r="X1004" i="6"/>
  <c r="X1140" i="6"/>
  <c r="X549" i="6"/>
  <c r="X696" i="6"/>
  <c r="X928" i="6"/>
  <c r="X938" i="6"/>
  <c r="X944" i="6"/>
  <c r="X955" i="6"/>
  <c r="X970" i="6"/>
  <c r="X975" i="6"/>
  <c r="X997" i="6"/>
  <c r="X1007" i="6"/>
  <c r="X1010" i="6"/>
  <c r="X1012" i="6"/>
  <c r="X1015" i="6"/>
  <c r="X1026" i="6"/>
  <c r="X1029" i="6"/>
  <c r="X1038" i="6"/>
  <c r="X1046" i="6"/>
  <c r="X1048" i="6"/>
  <c r="X1053" i="6"/>
  <c r="X1060" i="6"/>
  <c r="X1112" i="6"/>
  <c r="X1130" i="6"/>
  <c r="X1162" i="6"/>
  <c r="X449" i="6"/>
  <c r="X468" i="6"/>
  <c r="X485" i="6"/>
  <c r="X497" i="6"/>
  <c r="X510" i="6"/>
  <c r="X524" i="6"/>
  <c r="X546" i="6"/>
  <c r="X585" i="6"/>
  <c r="X597" i="6"/>
  <c r="X602" i="6"/>
  <c r="X609" i="6"/>
  <c r="X614" i="6"/>
  <c r="X617" i="6"/>
  <c r="X619" i="6"/>
  <c r="X636" i="6"/>
  <c r="X678" i="6"/>
  <c r="X687" i="6"/>
  <c r="X764" i="6"/>
  <c r="X776" i="6"/>
  <c r="X793" i="6"/>
  <c r="X810" i="6"/>
  <c r="X812" i="6"/>
  <c r="X819" i="6"/>
  <c r="X822" i="6"/>
  <c r="X824" i="6"/>
  <c r="X838" i="6"/>
  <c r="X847" i="6"/>
  <c r="X854" i="6"/>
  <c r="X859" i="6"/>
  <c r="X879" i="6"/>
  <c r="X899" i="6"/>
  <c r="X904" i="6"/>
  <c r="X906" i="6"/>
  <c r="X911" i="6"/>
  <c r="X946" i="6"/>
  <c r="X963" i="6"/>
  <c r="X1074" i="6"/>
  <c r="X1123" i="6"/>
  <c r="X1128" i="6"/>
  <c r="X511" i="6"/>
  <c r="X535" i="6"/>
  <c r="X544" i="6"/>
  <c r="X578" i="6"/>
  <c r="X588" i="6"/>
  <c r="X598" i="6"/>
  <c r="X653" i="6"/>
  <c r="X658" i="6"/>
  <c r="X671" i="6"/>
  <c r="X680" i="6"/>
  <c r="X711" i="6"/>
  <c r="X721" i="6"/>
  <c r="X726" i="6"/>
  <c r="X739" i="6"/>
  <c r="X744" i="6"/>
  <c r="X749" i="6"/>
  <c r="X771" i="6"/>
  <c r="X813" i="6"/>
  <c r="X867" i="6"/>
  <c r="X882" i="6"/>
  <c r="X887" i="6"/>
  <c r="X895" i="6"/>
  <c r="X969" i="6"/>
  <c r="X1000" i="6"/>
  <c r="X1024" i="6"/>
  <c r="X1036" i="6"/>
  <c r="X1101" i="6"/>
  <c r="X1141" i="6"/>
  <c r="X291" i="6"/>
  <c r="X323" i="6"/>
  <c r="X358" i="6"/>
  <c r="X381" i="6"/>
  <c r="X399" i="6"/>
  <c r="X404" i="6"/>
  <c r="X409" i="6"/>
  <c r="X414" i="6"/>
  <c r="X438" i="6"/>
  <c r="X473" i="6"/>
  <c r="X478" i="6"/>
  <c r="X483" i="6"/>
  <c r="X501" i="6"/>
  <c r="X520" i="6"/>
  <c r="X569" i="6"/>
  <c r="X576" i="6"/>
  <c r="X595" i="6"/>
  <c r="X607" i="6"/>
  <c r="X656" i="6"/>
  <c r="X669" i="6"/>
  <c r="X694" i="6"/>
  <c r="X704" i="6"/>
  <c r="X759" i="6"/>
  <c r="X769" i="6"/>
  <c r="X779" i="6"/>
  <c r="X784" i="6"/>
  <c r="X808" i="6"/>
  <c r="X817" i="6"/>
  <c r="X827" i="6"/>
  <c r="X836" i="6"/>
  <c r="X857" i="6"/>
  <c r="X862" i="6"/>
  <c r="X877" i="6"/>
  <c r="X897" i="6"/>
  <c r="X909" i="6"/>
  <c r="X924" i="6"/>
  <c r="X939" i="6"/>
  <c r="X956" i="6"/>
  <c r="X961" i="6"/>
  <c r="X966" i="6"/>
  <c r="X985" i="6"/>
  <c r="X990" i="6"/>
  <c r="X998" i="6"/>
  <c r="X1008" i="6"/>
  <c r="X1051" i="6"/>
  <c r="X1070" i="6"/>
  <c r="X1076" i="6"/>
  <c r="X1096" i="6"/>
  <c r="X1113" i="6"/>
  <c r="X1131" i="6"/>
  <c r="X1136" i="6"/>
  <c r="X521" i="6"/>
  <c r="X543" i="6"/>
  <c r="X652" i="6"/>
  <c r="X977" i="6"/>
  <c r="X908" i="6"/>
  <c r="X1075" i="6"/>
  <c r="X1134" i="6"/>
  <c r="X1144" i="6"/>
  <c r="X1149" i="6"/>
  <c r="X1156" i="6"/>
  <c r="X1161" i="6"/>
  <c r="X1166" i="6"/>
  <c r="X1171" i="6"/>
  <c r="X1181" i="6"/>
  <c r="X137" i="6"/>
  <c r="X8" i="6"/>
  <c r="X40" i="6"/>
  <c r="X51" i="6"/>
  <c r="X57" i="6"/>
  <c r="X82" i="6"/>
  <c r="X215" i="6"/>
  <c r="X222" i="6"/>
  <c r="X228" i="6"/>
  <c r="X258" i="6"/>
  <c r="X295" i="6"/>
  <c r="X65" i="6"/>
  <c r="X2" i="6"/>
  <c r="X6" i="6"/>
  <c r="X34" i="6"/>
  <c r="X38" i="6"/>
  <c r="X60" i="6"/>
  <c r="X63" i="6"/>
  <c r="X69" i="6"/>
  <c r="X78" i="6"/>
  <c r="X80" i="6"/>
  <c r="X104" i="6"/>
  <c r="X122" i="6"/>
  <c r="X124" i="6"/>
  <c r="X132" i="6"/>
  <c r="X135" i="6"/>
  <c r="X139" i="6"/>
  <c r="X142" i="6"/>
  <c r="X157" i="6"/>
  <c r="X167" i="6"/>
  <c r="X170" i="6"/>
  <c r="X187" i="6"/>
  <c r="X208" i="6"/>
  <c r="X224" i="6"/>
  <c r="X247" i="6"/>
  <c r="X267" i="6"/>
  <c r="X284" i="6"/>
  <c r="X301" i="6"/>
  <c r="X305" i="6"/>
  <c r="X314" i="6"/>
  <c r="X317" i="6"/>
  <c r="X347" i="6"/>
  <c r="X360" i="6"/>
  <c r="X371" i="6"/>
  <c r="X111" i="6"/>
  <c r="X147" i="6"/>
  <c r="X172" i="6"/>
  <c r="X174" i="6"/>
  <c r="X321" i="6"/>
  <c r="X326" i="6"/>
  <c r="X331" i="6"/>
  <c r="X343" i="6"/>
  <c r="X344" i="6"/>
  <c r="X72" i="6"/>
  <c r="X74" i="6"/>
  <c r="X97" i="6"/>
  <c r="X118" i="6"/>
  <c r="X130" i="6"/>
  <c r="X159" i="6"/>
  <c r="X203" i="6"/>
  <c r="X218" i="6"/>
  <c r="X241" i="6"/>
  <c r="X250" i="6"/>
  <c r="X254" i="6"/>
  <c r="X257" i="6"/>
  <c r="X270" i="6"/>
  <c r="X273" i="6"/>
  <c r="X274" i="6"/>
  <c r="X363" i="6"/>
  <c r="X411" i="6"/>
  <c r="X24" i="6"/>
  <c r="X48" i="6"/>
  <c r="X95" i="6"/>
  <c r="X99" i="6"/>
  <c r="X128" i="6"/>
  <c r="X133" i="6"/>
  <c r="X150" i="6"/>
  <c r="X152" i="6"/>
  <c r="X171" i="6"/>
  <c r="X251" i="6"/>
  <c r="X255" i="6"/>
  <c r="X271" i="6"/>
  <c r="X275" i="6"/>
  <c r="X282" i="6"/>
  <c r="X287" i="6"/>
  <c r="X292" i="6"/>
  <c r="X325" i="6"/>
  <c r="X366" i="6"/>
  <c r="X370" i="6"/>
  <c r="X49" i="6"/>
  <c r="X146" i="6"/>
  <c r="X148" i="6"/>
  <c r="X156" i="6"/>
  <c r="X283" i="6"/>
  <c r="X293" i="6"/>
  <c r="X296" i="6"/>
  <c r="X307" i="6"/>
  <c r="X327" i="6"/>
  <c r="X329" i="6"/>
  <c r="X357" i="6"/>
  <c r="X12" i="6"/>
  <c r="X25" i="6"/>
  <c r="X29" i="6"/>
  <c r="X50" i="6"/>
  <c r="X53" i="6"/>
  <c r="X58" i="6"/>
  <c r="X64" i="6"/>
  <c r="X75" i="6"/>
  <c r="X79" i="6"/>
  <c r="X109" i="6"/>
  <c r="X131" i="6"/>
  <c r="X136" i="6"/>
  <c r="X160" i="6"/>
  <c r="X197" i="6"/>
  <c r="X200" i="6"/>
  <c r="X214" i="6"/>
  <c r="X227" i="6"/>
  <c r="X231" i="6"/>
  <c r="X242" i="6"/>
  <c r="X264" i="6"/>
  <c r="X300" i="6"/>
  <c r="X304" i="6"/>
  <c r="X351" i="6"/>
  <c r="X359" i="6"/>
  <c r="X362" i="6"/>
  <c r="X513" i="6"/>
  <c r="X541" i="6"/>
  <c r="X555" i="6"/>
  <c r="X560" i="6"/>
  <c r="X568" i="6"/>
  <c r="X613" i="6"/>
  <c r="X309" i="6"/>
  <c r="X373" i="6"/>
  <c r="X424" i="6"/>
  <c r="X463" i="6"/>
  <c r="X464" i="6"/>
  <c r="X518" i="6"/>
  <c r="X557" i="6"/>
  <c r="X408" i="6"/>
  <c r="X426" i="6"/>
  <c r="X429" i="6"/>
  <c r="X433" i="6"/>
  <c r="X436" i="6"/>
  <c r="X466" i="6"/>
  <c r="X516" i="6"/>
  <c r="X559" i="6"/>
  <c r="X564" i="6"/>
  <c r="X580" i="6"/>
  <c r="X705" i="6"/>
  <c r="X712" i="6"/>
  <c r="X420" i="6"/>
  <c r="X467" i="6"/>
  <c r="X479" i="6"/>
  <c r="X496" i="6"/>
  <c r="X507" i="6"/>
  <c r="X514" i="6"/>
  <c r="X525" i="6"/>
  <c r="X542" i="6"/>
  <c r="X545" i="6"/>
  <c r="X563" i="6"/>
  <c r="X593" i="6"/>
  <c r="X606" i="6"/>
  <c r="X610" i="6"/>
  <c r="X615" i="6"/>
  <c r="X662" i="6"/>
  <c r="X395" i="6"/>
  <c r="X407" i="6"/>
  <c r="X425" i="6"/>
  <c r="X465" i="6"/>
  <c r="X471" i="6"/>
  <c r="X495" i="6"/>
  <c r="X599" i="6"/>
  <c r="X605" i="6"/>
  <c r="X651" i="6"/>
  <c r="X691" i="6"/>
  <c r="X336" i="6"/>
  <c r="X341" i="6"/>
  <c r="X345" i="6"/>
  <c r="X349" i="6"/>
  <c r="X353" i="6"/>
  <c r="X364" i="6"/>
  <c r="X387" i="6"/>
  <c r="X412" i="6"/>
  <c r="X417" i="6"/>
  <c r="X421" i="6"/>
  <c r="X435" i="6"/>
  <c r="X443" i="6"/>
  <c r="X455" i="6"/>
  <c r="X457" i="6"/>
  <c r="X488" i="6"/>
  <c r="X502" i="6"/>
  <c r="X508" i="6"/>
  <c r="X519" i="6"/>
  <c r="X526" i="6"/>
  <c r="X529" i="6"/>
  <c r="X532" i="6"/>
  <c r="X536" i="6"/>
  <c r="X572" i="6"/>
  <c r="X589" i="6"/>
  <c r="X663" i="6"/>
  <c r="X685" i="6"/>
  <c r="X700" i="6"/>
  <c r="X733" i="6"/>
  <c r="X742" i="6"/>
  <c r="X774" i="6"/>
  <c r="X219" i="6"/>
  <c r="X252" i="6"/>
  <c r="X256" i="6"/>
  <c r="X272" i="6"/>
  <c r="X276" i="6"/>
  <c r="X281" i="6"/>
  <c r="X297" i="6"/>
  <c r="X298" i="6"/>
  <c r="X303" i="6"/>
  <c r="X315" i="6"/>
  <c r="X334" i="6"/>
  <c r="X339" i="6"/>
  <c r="X365" i="6"/>
  <c r="X368" i="6"/>
  <c r="X397" i="6"/>
  <c r="X423" i="6"/>
  <c r="X432" i="6"/>
  <c r="X446" i="6"/>
  <c r="X460" i="6"/>
  <c r="X486" i="6"/>
  <c r="X499" i="6"/>
  <c r="X504" i="6"/>
  <c r="X523" i="6"/>
  <c r="X527" i="6"/>
  <c r="X534" i="6"/>
  <c r="X537" i="6"/>
  <c r="X551" i="6"/>
  <c r="X556" i="6"/>
  <c r="X570" i="6"/>
  <c r="X579" i="6"/>
  <c r="X603" i="6"/>
  <c r="X630" i="6"/>
  <c r="X639" i="6"/>
  <c r="X649" i="6"/>
  <c r="X659" i="6"/>
  <c r="X683" i="6"/>
  <c r="X720" i="6"/>
  <c r="X728" i="6"/>
  <c r="X732" i="6"/>
  <c r="X736" i="6"/>
  <c r="X747" i="6"/>
  <c r="X763" i="6"/>
  <c r="X765" i="6"/>
  <c r="X773" i="6"/>
  <c r="X851" i="6"/>
  <c r="X871" i="6"/>
  <c r="X927" i="6"/>
  <c r="X960" i="6"/>
  <c r="X1003" i="6"/>
  <c r="X1143" i="6"/>
  <c r="X1155" i="6"/>
  <c r="X996" i="6"/>
  <c r="X1001" i="6"/>
  <c r="X1094" i="6"/>
  <c r="X1106" i="6"/>
  <c r="X1111" i="6"/>
  <c r="X1115" i="6"/>
  <c r="X1182" i="6"/>
  <c r="X948" i="6"/>
  <c r="X978" i="6"/>
  <c r="X1028" i="6"/>
  <c r="X1043" i="6"/>
  <c r="X1062" i="6"/>
  <c r="X1080" i="6"/>
  <c r="X1084" i="6"/>
  <c r="X1121" i="6"/>
  <c r="X1125" i="6"/>
  <c r="X1133" i="6"/>
  <c r="X1145" i="6"/>
  <c r="X1150" i="6"/>
  <c r="X1167" i="6"/>
  <c r="X1169" i="6"/>
  <c r="X1173" i="6"/>
  <c r="X1180" i="6"/>
  <c r="X748" i="6"/>
  <c r="X761" i="6"/>
  <c r="X770" i="6"/>
  <c r="X778" i="6"/>
  <c r="X786" i="6"/>
  <c r="X792" i="6"/>
  <c r="X798" i="6"/>
  <c r="X814" i="6"/>
  <c r="X826" i="6"/>
  <c r="X830" i="6"/>
  <c r="X845" i="6"/>
  <c r="X852" i="6"/>
  <c r="X861" i="6"/>
  <c r="X894" i="6"/>
  <c r="X913" i="6"/>
  <c r="X925" i="6"/>
  <c r="X929" i="6"/>
  <c r="X933" i="6"/>
  <c r="X949" i="6"/>
  <c r="X958" i="6"/>
  <c r="X964" i="6"/>
  <c r="X976" i="6"/>
  <c r="X1039" i="6"/>
  <c r="X1041" i="6"/>
  <c r="X1103" i="6"/>
  <c r="X1135" i="6"/>
  <c r="X1147" i="6"/>
  <c r="X1163" i="6"/>
  <c r="X789" i="6"/>
  <c r="X959" i="6"/>
  <c r="X1142" i="6"/>
  <c r="X1154" i="6"/>
  <c r="X1160" i="6"/>
  <c r="X1176" i="6"/>
  <c r="X1185" i="6"/>
  <c r="X601" i="6"/>
  <c r="X627" i="6"/>
  <c r="X631" i="6"/>
  <c r="X640" i="6"/>
  <c r="X668" i="6"/>
  <c r="X679" i="6"/>
  <c r="X690" i="6"/>
  <c r="X735" i="6"/>
  <c r="X751" i="6"/>
  <c r="X753" i="6"/>
  <c r="X762" i="6"/>
  <c r="X797" i="6"/>
  <c r="X833" i="6"/>
  <c r="X841" i="6"/>
  <c r="X850" i="6"/>
  <c r="X870" i="6"/>
  <c r="X888" i="6"/>
  <c r="X900" i="6"/>
  <c r="X902" i="6"/>
  <c r="X907" i="6"/>
  <c r="X923" i="6"/>
  <c r="X936" i="6"/>
  <c r="X941" i="6"/>
  <c r="X943" i="6"/>
  <c r="X957" i="6"/>
  <c r="X968" i="6"/>
  <c r="X989" i="6"/>
  <c r="X991" i="6"/>
  <c r="X992" i="6"/>
  <c r="X995" i="6"/>
  <c r="X1021" i="6"/>
  <c r="X1031" i="6"/>
  <c r="X1033" i="6"/>
  <c r="X1042" i="6"/>
  <c r="X1044" i="6"/>
  <c r="X1054" i="6"/>
  <c r="X1055" i="6"/>
  <c r="X1061" i="6"/>
  <c r="X1081" i="6"/>
  <c r="X1085" i="6"/>
  <c r="X1093" i="6"/>
  <c r="X1105" i="6"/>
  <c r="X1110" i="6"/>
  <c r="X1114" i="6"/>
  <c r="X807" i="6"/>
  <c r="X815" i="6"/>
  <c r="X831" i="6"/>
  <c r="X846" i="6"/>
  <c r="X856" i="6"/>
  <c r="X858" i="6"/>
  <c r="X881" i="6"/>
  <c r="X886" i="6"/>
  <c r="X905" i="6"/>
  <c r="X914" i="6"/>
  <c r="X921" i="6"/>
  <c r="X934" i="6"/>
  <c r="X937" i="6"/>
  <c r="X953" i="6"/>
  <c r="X954" i="6"/>
  <c r="X981" i="6"/>
  <c r="X983" i="6"/>
  <c r="X993" i="6"/>
  <c r="X1023" i="6"/>
  <c r="X1035" i="6"/>
  <c r="X1040" i="6"/>
  <c r="X1059" i="6"/>
  <c r="X1063" i="6"/>
  <c r="X1095" i="6"/>
  <c r="X1107" i="6"/>
  <c r="X1151" i="6"/>
  <c r="X582" i="6"/>
  <c r="X592" i="6"/>
  <c r="X664" i="6"/>
  <c r="X667" i="6"/>
  <c r="X722" i="6"/>
  <c r="X724" i="6"/>
  <c r="X730" i="6"/>
  <c r="X837" i="6"/>
  <c r="X864" i="6"/>
  <c r="X898" i="6"/>
  <c r="X947" i="6"/>
  <c r="X999" i="6"/>
  <c r="X1002" i="6"/>
  <c r="X1013" i="6"/>
  <c r="X1017" i="6"/>
  <c r="X1027" i="6"/>
  <c r="X1057" i="6"/>
  <c r="X1069" i="6"/>
  <c r="X1073" i="6"/>
  <c r="X1079" i="6"/>
  <c r="X1083" i="6"/>
  <c r="X1102" i="6"/>
  <c r="X1120" i="6"/>
  <c r="X1124" i="6"/>
  <c r="X1168" i="6"/>
  <c r="X1172" i="6"/>
  <c r="X1177" i="6"/>
  <c r="X98" i="6"/>
  <c r="X110" i="6"/>
  <c r="X192" i="6"/>
  <c r="X186" i="6"/>
  <c r="X198" i="6"/>
  <c r="X108" i="6"/>
  <c r="X168" i="6"/>
  <c r="X402" i="6"/>
  <c r="X474" i="6"/>
  <c r="X470" i="6"/>
  <c r="X490" i="6"/>
  <c r="X650" i="6"/>
  <c r="X693" i="6"/>
  <c r="X734" i="6"/>
  <c r="X782" i="6"/>
  <c r="X637" i="6"/>
  <c r="X657" i="6"/>
  <c r="X673" i="6"/>
  <c r="X675" i="6"/>
  <c r="X681" i="6"/>
  <c r="X755" i="6"/>
  <c r="X666" i="6"/>
  <c r="X695" i="6"/>
  <c r="X701" i="6"/>
  <c r="X703" i="6"/>
  <c r="X709" i="6"/>
  <c r="X731" i="6"/>
  <c r="X754" i="6"/>
  <c r="X791" i="6"/>
  <c r="X795" i="6"/>
  <c r="X890" i="6"/>
  <c r="X799" i="6"/>
  <c r="X803" i="6"/>
  <c r="X878" i="6"/>
  <c r="X629" i="6"/>
  <c r="X661" i="6"/>
  <c r="X670" i="6"/>
  <c r="X698" i="6"/>
  <c r="X706" i="6"/>
  <c r="X746" i="6"/>
  <c r="X766" i="6"/>
  <c r="X775" i="6"/>
  <c r="X641" i="6"/>
  <c r="X686" i="6"/>
  <c r="X917" i="6"/>
  <c r="X1099" i="6"/>
  <c r="X901" i="6"/>
  <c r="AM1062" i="7"/>
  <c r="AM1155" i="7"/>
  <c r="AM259" i="7"/>
  <c r="AM280" i="7"/>
  <c r="AM358" i="7"/>
  <c r="AM363" i="7"/>
  <c r="AM368" i="7"/>
  <c r="AM392" i="7"/>
  <c r="AM397" i="7"/>
  <c r="AM420" i="7"/>
  <c r="AM438" i="7"/>
  <c r="AM469" i="7"/>
  <c r="AM524" i="7"/>
  <c r="AM555" i="7"/>
  <c r="AM571" i="7"/>
  <c r="AM589" i="7"/>
  <c r="AM599" i="7"/>
  <c r="AM612" i="7"/>
  <c r="AM643" i="7"/>
  <c r="AM659" i="7"/>
  <c r="AM751" i="7"/>
  <c r="AM772" i="7"/>
  <c r="AM785" i="7"/>
  <c r="AM816" i="7"/>
  <c r="AM824" i="7"/>
  <c r="AM868" i="7"/>
  <c r="AM876" i="7"/>
  <c r="AM912" i="7"/>
  <c r="AM920" i="7"/>
  <c r="AM928" i="7"/>
  <c r="AM971" i="7"/>
  <c r="AM992" i="7"/>
  <c r="AM1002" i="7"/>
  <c r="AM1150" i="7"/>
  <c r="AM1156" i="7"/>
  <c r="AM1160" i="7"/>
  <c r="AM298" i="7"/>
  <c r="AM316" i="7"/>
  <c r="AM329" i="7"/>
  <c r="AM345" i="7"/>
  <c r="AM387" i="7"/>
  <c r="AM405" i="7"/>
  <c r="AM550" i="7"/>
  <c r="AM566" i="7"/>
  <c r="AM574" i="7"/>
  <c r="AM638" i="7"/>
  <c r="AM654" i="7"/>
  <c r="AM691" i="7"/>
  <c r="AM699" i="7"/>
  <c r="AM754" i="7"/>
  <c r="AM759" i="7"/>
  <c r="AM775" i="7"/>
  <c r="AM788" i="7"/>
  <c r="AM806" i="7"/>
  <c r="AM840" i="7"/>
  <c r="AM923" i="7"/>
  <c r="AM956" i="7"/>
  <c r="AM974" i="7"/>
  <c r="AM1010" i="7"/>
  <c r="AM1031" i="7"/>
  <c r="AM1036" i="7"/>
  <c r="AM1044" i="7"/>
  <c r="AM1052" i="7"/>
  <c r="AM1171" i="7"/>
  <c r="AM17" i="7"/>
  <c r="AM70" i="7"/>
  <c r="AM223" i="7"/>
  <c r="AM7" i="7"/>
  <c r="AM40" i="7"/>
  <c r="AM88" i="7"/>
  <c r="AM149" i="7"/>
  <c r="AM237" i="7"/>
  <c r="AM528" i="7"/>
  <c r="AM812" i="7"/>
  <c r="AM828" i="7"/>
  <c r="AM1069" i="7"/>
  <c r="AM211" i="7"/>
  <c r="AM23" i="7"/>
  <c r="AM31" i="7"/>
  <c r="AM38" i="7"/>
  <c r="AM48" i="7"/>
  <c r="AM53" i="7"/>
  <c r="AM58" i="7"/>
  <c r="AM63" i="7"/>
  <c r="AM81" i="7"/>
  <c r="AM86" i="7"/>
  <c r="AM131" i="7"/>
  <c r="AM196" i="7"/>
  <c r="AM289" i="7"/>
  <c r="AM359" i="7"/>
  <c r="AM364" i="7"/>
  <c r="AM369" i="7"/>
  <c r="AM385" i="7"/>
  <c r="AM421" i="7"/>
  <c r="AM431" i="7"/>
  <c r="AM449" i="7"/>
  <c r="AM491" i="7"/>
  <c r="AM507" i="7"/>
  <c r="AM525" i="7"/>
  <c r="AM535" i="7"/>
  <c r="AM548" i="7"/>
  <c r="AM572" i="7"/>
  <c r="AM577" i="7"/>
  <c r="AM644" i="7"/>
  <c r="AM652" i="7"/>
  <c r="AM676" i="7"/>
  <c r="AM689" i="7"/>
  <c r="AM705" i="7"/>
  <c r="AM723" i="7"/>
  <c r="AM744" i="7"/>
  <c r="AM752" i="7"/>
  <c r="AM765" i="7"/>
  <c r="AM773" i="7"/>
  <c r="AM781" i="7"/>
  <c r="AM786" i="7"/>
  <c r="AM856" i="7"/>
  <c r="AM908" i="7"/>
  <c r="AM929" i="7"/>
  <c r="AM1029" i="7"/>
  <c r="AM1034" i="7"/>
  <c r="AM1066" i="7"/>
  <c r="AM1071" i="7"/>
  <c r="AM1117" i="7"/>
  <c r="AM1125" i="7"/>
  <c r="AM1151" i="7"/>
  <c r="AM1161" i="7"/>
  <c r="AM2" i="7"/>
  <c r="AM65" i="7"/>
  <c r="AM159" i="7"/>
  <c r="AM1016" i="7"/>
  <c r="AM1032" i="7"/>
  <c r="AM1037" i="7"/>
  <c r="AM1045" i="7"/>
  <c r="AM1061" i="7"/>
  <c r="AM1082" i="7"/>
  <c r="AM1087" i="7"/>
  <c r="AM1102" i="7"/>
  <c r="AM1107" i="7"/>
  <c r="AM1115" i="7"/>
  <c r="AM127" i="7"/>
  <c r="AM285" i="7"/>
  <c r="AM110" i="7"/>
  <c r="AM37" i="7"/>
  <c r="AM16" i="7"/>
  <c r="AM24" i="7"/>
  <c r="AM59" i="7"/>
  <c r="AM109" i="7"/>
  <c r="AM114" i="7"/>
  <c r="AM145" i="7"/>
  <c r="AM151" i="7"/>
  <c r="AM176" i="7"/>
  <c r="AM184" i="7"/>
  <c r="AM269" i="7"/>
  <c r="AM323" i="7"/>
  <c r="AM336" i="7"/>
  <c r="AM370" i="7"/>
  <c r="AM417" i="7"/>
  <c r="AM427" i="7"/>
  <c r="AM458" i="7"/>
  <c r="AM471" i="7"/>
  <c r="AM484" i="7"/>
  <c r="AM508" i="7"/>
  <c r="AM513" i="7"/>
  <c r="AM531" i="7"/>
  <c r="AM541" i="7"/>
  <c r="AM549" i="7"/>
  <c r="AM557" i="7"/>
  <c r="AM583" i="7"/>
  <c r="AM619" i="7"/>
  <c r="AM653" i="7"/>
  <c r="AM661" i="7"/>
  <c r="AM669" i="7"/>
  <c r="AM677" i="7"/>
  <c r="AM683" i="7"/>
  <c r="AM719" i="7"/>
  <c r="AM732" i="7"/>
  <c r="AM753" i="7"/>
  <c r="AM766" i="7"/>
  <c r="AM787" i="7"/>
  <c r="AM818" i="7"/>
  <c r="AM826" i="7"/>
  <c r="AM842" i="7"/>
  <c r="AM870" i="7"/>
  <c r="AM878" i="7"/>
  <c r="AM886" i="7"/>
  <c r="AM930" i="7"/>
  <c r="AM965" i="7"/>
  <c r="AM981" i="7"/>
  <c r="AM984" i="7"/>
  <c r="AM986" i="7"/>
  <c r="AM1113" i="7"/>
  <c r="AM1118" i="7"/>
  <c r="AM1139" i="7"/>
  <c r="AM1157" i="7"/>
  <c r="AM15" i="7"/>
  <c r="AM22" i="7"/>
  <c r="AM27" i="7"/>
  <c r="AM56" i="7"/>
  <c r="AM61" i="7"/>
  <c r="AM100" i="7"/>
  <c r="AM112" i="7"/>
  <c r="AM125" i="7"/>
  <c r="AM162" i="7"/>
  <c r="AM165" i="7"/>
  <c r="AM177" i="7"/>
  <c r="AM187" i="7"/>
  <c r="AM202" i="7"/>
  <c r="AM214" i="7"/>
  <c r="AM221" i="7"/>
  <c r="AM229" i="7"/>
  <c r="AM246" i="7"/>
  <c r="AM361" i="7"/>
  <c r="AM79" i="7"/>
  <c r="AM150" i="7"/>
  <c r="AM182" i="7"/>
  <c r="AM192" i="7"/>
  <c r="AM197" i="7"/>
  <c r="AM209" i="7"/>
  <c r="AM216" i="7"/>
  <c r="AM314" i="7"/>
  <c r="AM499" i="7"/>
  <c r="AM944" i="7"/>
  <c r="AM982" i="7"/>
  <c r="AM8" i="7"/>
  <c r="AM18" i="7"/>
  <c r="AM21" i="7"/>
  <c r="AM25" i="7"/>
  <c r="AM47" i="7"/>
  <c r="AM57" i="7"/>
  <c r="AM62" i="7"/>
  <c r="AM94" i="7"/>
  <c r="AM113" i="7"/>
  <c r="AM185" i="7"/>
  <c r="AM212" i="7"/>
  <c r="AM219" i="7"/>
  <c r="AM222" i="7"/>
  <c r="AM224" i="7"/>
  <c r="AM322" i="7"/>
  <c r="AM393" i="7"/>
  <c r="AM6" i="7"/>
  <c r="AM11" i="7"/>
  <c r="AM60" i="7"/>
  <c r="AM77" i="7"/>
  <c r="AM130" i="7"/>
  <c r="AM143" i="7"/>
  <c r="AM148" i="7"/>
  <c r="AM158" i="7"/>
  <c r="AM168" i="7"/>
  <c r="AM178" i="7"/>
  <c r="AM188" i="7"/>
  <c r="AM195" i="7"/>
  <c r="AM203" i="7"/>
  <c r="AM351" i="7"/>
  <c r="AM50" i="7"/>
  <c r="AM72" i="7"/>
  <c r="AM85" i="7"/>
  <c r="AM106" i="7"/>
  <c r="AM133" i="7"/>
  <c r="AM138" i="7"/>
  <c r="AM156" i="7"/>
  <c r="AM267" i="7"/>
  <c r="AM290" i="7"/>
  <c r="AM5" i="7"/>
  <c r="AM253" i="7"/>
  <c r="AM93" i="7"/>
  <c r="AM234" i="7"/>
  <c r="AM258" i="7"/>
  <c r="AM295" i="7"/>
  <c r="AM300" i="7"/>
  <c r="AM310" i="7"/>
  <c r="AM315" i="7"/>
  <c r="AM330" i="7"/>
  <c r="AM353" i="7"/>
  <c r="AM400" i="7"/>
  <c r="AM408" i="7"/>
  <c r="AM413" i="7"/>
  <c r="AM418" i="7"/>
  <c r="AM435" i="7"/>
  <c r="AM482" i="7"/>
  <c r="AM488" i="7"/>
  <c r="AM494" i="7"/>
  <c r="AM501" i="7"/>
  <c r="AM511" i="7"/>
  <c r="AM558" i="7"/>
  <c r="AM565" i="7"/>
  <c r="AM575" i="7"/>
  <c r="AM627" i="7"/>
  <c r="AM667" i="7"/>
  <c r="AM675" i="7"/>
  <c r="AM688" i="7"/>
  <c r="AM730" i="7"/>
  <c r="AM740" i="7"/>
  <c r="AM757" i="7"/>
  <c r="AM769" i="7"/>
  <c r="AM774" i="7"/>
  <c r="AM779" i="7"/>
  <c r="AM789" i="7"/>
  <c r="AM804" i="7"/>
  <c r="AM852" i="7"/>
  <c r="AM884" i="7"/>
  <c r="AM979" i="7"/>
  <c r="AM1014" i="7"/>
  <c r="AM141" i="7"/>
  <c r="AM157" i="7"/>
  <c r="AM161" i="7"/>
  <c r="AM166" i="7"/>
  <c r="AM171" i="7"/>
  <c r="AM183" i="7"/>
  <c r="AM210" i="7"/>
  <c r="AM217" i="7"/>
  <c r="AM239" i="7"/>
  <c r="AM244" i="7"/>
  <c r="AM271" i="7"/>
  <c r="AM276" i="7"/>
  <c r="AM305" i="7"/>
  <c r="AM346" i="7"/>
  <c r="AM403" i="7"/>
  <c r="AM424" i="7"/>
  <c r="AM445" i="7"/>
  <c r="AM460" i="7"/>
  <c r="AM485" i="7"/>
  <c r="AM516" i="7"/>
  <c r="AM526" i="7"/>
  <c r="AM546" i="7"/>
  <c r="AM580" i="7"/>
  <c r="AM590" i="7"/>
  <c r="AM605" i="7"/>
  <c r="AM613" i="7"/>
  <c r="AM625" i="7"/>
  <c r="AM630" i="7"/>
  <c r="AM645" i="7"/>
  <c r="AM660" i="7"/>
  <c r="AM665" i="7"/>
  <c r="AM678" i="7"/>
  <c r="AM685" i="7"/>
  <c r="AM695" i="7"/>
  <c r="AM700" i="7"/>
  <c r="AM707" i="7"/>
  <c r="AM715" i="7"/>
  <c r="AM725" i="7"/>
  <c r="AM731" i="7"/>
  <c r="AM755" i="7"/>
  <c r="AM767" i="7"/>
  <c r="AM777" i="7"/>
  <c r="AM780" i="7"/>
  <c r="AM792" i="7"/>
  <c r="AM822" i="7"/>
  <c r="AM847" i="7"/>
  <c r="AM860" i="7"/>
  <c r="AM867" i="7"/>
  <c r="AM877" i="7"/>
  <c r="AM887" i="7"/>
  <c r="AM907" i="7"/>
  <c r="AM939" i="7"/>
  <c r="AM957" i="7"/>
  <c r="AM972" i="7"/>
  <c r="AM977" i="7"/>
  <c r="AM1004" i="7"/>
  <c r="AM1070" i="7"/>
  <c r="AM1075" i="7"/>
  <c r="AM1085" i="7"/>
  <c r="AM1133" i="7"/>
  <c r="AM1027" i="7"/>
  <c r="AM1048" i="7"/>
  <c r="AM1053" i="7"/>
  <c r="AM1068" i="7"/>
  <c r="AM1083" i="7"/>
  <c r="AM1101" i="7"/>
  <c r="AM1110" i="7"/>
  <c r="AM1123" i="7"/>
  <c r="AM1130" i="7"/>
  <c r="AM1135" i="7"/>
  <c r="AM1140" i="7"/>
  <c r="AM1145" i="7"/>
  <c r="AM1153" i="7"/>
  <c r="AM1162" i="7"/>
  <c r="AM1172" i="7"/>
  <c r="AM1174" i="7"/>
  <c r="AM1179" i="7"/>
  <c r="AM451" i="7"/>
  <c r="AM624" i="7"/>
  <c r="AM306" i="7"/>
  <c r="AM321" i="7"/>
  <c r="AM347" i="7"/>
  <c r="AM394" i="7"/>
  <c r="AM404" i="7"/>
  <c r="AM429" i="7"/>
  <c r="AM432" i="7"/>
  <c r="AM441" i="7"/>
  <c r="AM446" i="7"/>
  <c r="AM453" i="7"/>
  <c r="AM461" i="7"/>
  <c r="AM496" i="7"/>
  <c r="AM517" i="7"/>
  <c r="AM539" i="7"/>
  <c r="AM547" i="7"/>
  <c r="AM560" i="7"/>
  <c r="AM581" i="7"/>
  <c r="AM596" i="7"/>
  <c r="AM601" i="7"/>
  <c r="AM614" i="7"/>
  <c r="AM621" i="7"/>
  <c r="AM631" i="7"/>
  <c r="AM636" i="7"/>
  <c r="AM651" i="7"/>
  <c r="AM686" i="7"/>
  <c r="AM704" i="7"/>
  <c r="AM716" i="7"/>
  <c r="AM721" i="7"/>
  <c r="AM746" i="7"/>
  <c r="AM783" i="7"/>
  <c r="AM796" i="7"/>
  <c r="AM798" i="7"/>
  <c r="AM808" i="7"/>
  <c r="AM838" i="7"/>
  <c r="AM843" i="7"/>
  <c r="AM848" i="7"/>
  <c r="AM954" i="7"/>
  <c r="AM1084" i="7"/>
  <c r="AM1094" i="7"/>
  <c r="AM1141" i="7"/>
  <c r="AM1023" i="7"/>
  <c r="AM1028" i="7"/>
  <c r="AM1041" i="7"/>
  <c r="AM1054" i="7"/>
  <c r="AM1064" i="7"/>
  <c r="AM1089" i="7"/>
  <c r="AM1124" i="7"/>
  <c r="AM1136" i="7"/>
  <c r="AM1146" i="7"/>
  <c r="AM1168" i="7"/>
  <c r="AM1175" i="7"/>
  <c r="AM1180" i="7"/>
  <c r="AM430" i="7"/>
  <c r="AM440" i="7"/>
  <c r="AM467" i="7"/>
  <c r="AM597" i="7"/>
  <c r="AM1018" i="7"/>
  <c r="AM1092" i="7"/>
  <c r="AM1104" i="7"/>
  <c r="AM1114" i="7"/>
  <c r="AM1119" i="7"/>
  <c r="AM1149" i="7"/>
  <c r="AM64" i="7"/>
  <c r="AM66" i="7"/>
  <c r="AM69" i="7"/>
  <c r="AM103" i="7"/>
  <c r="AM160" i="7"/>
  <c r="AM167" i="7"/>
  <c r="AM172" i="7"/>
  <c r="AM186" i="7"/>
  <c r="AM201" i="7"/>
  <c r="AM281" i="7"/>
  <c r="AM12" i="7"/>
  <c r="AM28" i="7"/>
  <c r="AM10" i="7"/>
  <c r="AM13" i="7"/>
  <c r="AM26" i="7"/>
  <c r="AM29" i="7"/>
  <c r="AM42" i="7"/>
  <c r="AM51" i="7"/>
  <c r="AM73" i="7"/>
  <c r="AM80" i="7"/>
  <c r="AM101" i="7"/>
  <c r="AM107" i="7"/>
  <c r="AM111" i="7"/>
  <c r="AM116" i="7"/>
  <c r="AM139" i="7"/>
  <c r="AM144" i="7"/>
  <c r="AM782" i="7"/>
  <c r="AM33" i="7"/>
  <c r="AM67" i="7"/>
  <c r="AM76" i="7"/>
  <c r="AM78" i="7"/>
  <c r="AM96" i="7"/>
  <c r="AM98" i="7"/>
  <c r="AM121" i="7"/>
  <c r="AM170" i="7"/>
  <c r="AM294" i="7"/>
  <c r="AM414" i="7"/>
  <c r="AM483" i="7"/>
  <c r="AM830" i="7"/>
  <c r="AM932" i="7"/>
  <c r="AM4" i="7"/>
  <c r="AM20" i="7"/>
  <c r="AM36" i="7"/>
  <c r="AM43" i="7"/>
  <c r="AM52" i="7"/>
  <c r="AM54" i="7"/>
  <c r="AM74" i="7"/>
  <c r="AM83" i="7"/>
  <c r="AM135" i="7"/>
  <c r="AM140" i="7"/>
  <c r="AM152" i="7"/>
  <c r="AM474" i="7"/>
  <c r="AM337" i="7"/>
  <c r="AM459" i="7"/>
  <c r="AM472" i="7"/>
  <c r="AM55" i="7"/>
  <c r="AM3" i="7"/>
  <c r="AM14" i="7"/>
  <c r="AM19" i="7"/>
  <c r="AM30" i="7"/>
  <c r="AM35" i="7"/>
  <c r="AM44" i="7"/>
  <c r="AM46" i="7"/>
  <c r="AM68" i="7"/>
  <c r="AM75" i="7"/>
  <c r="AM82" i="7"/>
  <c r="AM84" i="7"/>
  <c r="AM102" i="7"/>
  <c r="AM118" i="7"/>
  <c r="AM120" i="7"/>
  <c r="AM136" i="7"/>
  <c r="AM153" i="7"/>
  <c r="AM261" i="7"/>
  <c r="AM313" i="7"/>
  <c r="AM318" i="7"/>
  <c r="AM383" i="7"/>
  <c r="AM416" i="7"/>
  <c r="AM448" i="7"/>
  <c r="AM509" i="7"/>
  <c r="AM536" i="7"/>
  <c r="AM538" i="7"/>
  <c r="AM573" i="7"/>
  <c r="AM600" i="7"/>
  <c r="AM602" i="7"/>
  <c r="AM637" i="7"/>
  <c r="AM664" i="7"/>
  <c r="AM666" i="7"/>
  <c r="AM717" i="7"/>
  <c r="AM722" i="7"/>
  <c r="AM872" i="7"/>
  <c r="AM91" i="7"/>
  <c r="AM95" i="7"/>
  <c r="AM119" i="7"/>
  <c r="AM124" i="7"/>
  <c r="AM128" i="7"/>
  <c r="AM146" i="7"/>
  <c r="AM155" i="7"/>
  <c r="AM164" i="7"/>
  <c r="AM175" i="7"/>
  <c r="AM180" i="7"/>
  <c r="AM200" i="7"/>
  <c r="AM231" i="7"/>
  <c r="AM236" i="7"/>
  <c r="AM247" i="7"/>
  <c r="AM252" i="7"/>
  <c r="AM256" i="7"/>
  <c r="AM274" i="7"/>
  <c r="AM283" i="7"/>
  <c r="AM292" i="7"/>
  <c r="AM303" i="7"/>
  <c r="AM308" i="7"/>
  <c r="AM320" i="7"/>
  <c r="AM325" i="7"/>
  <c r="AM332" i="7"/>
  <c r="AM339" i="7"/>
  <c r="AM344" i="7"/>
  <c r="AM349" i="7"/>
  <c r="AM356" i="7"/>
  <c r="AM378" i="7"/>
  <c r="AM423" i="7"/>
  <c r="AM425" i="7"/>
  <c r="AM443" i="7"/>
  <c r="AM452" i="7"/>
  <c r="AM463" i="7"/>
  <c r="AM478" i="7"/>
  <c r="AM487" i="7"/>
  <c r="AM500" i="7"/>
  <c r="AM512" i="7"/>
  <c r="AM529" i="7"/>
  <c r="AM542" i="7"/>
  <c r="AM551" i="7"/>
  <c r="AM564" i="7"/>
  <c r="AM576" i="7"/>
  <c r="AM593" i="7"/>
  <c r="AM606" i="7"/>
  <c r="AM615" i="7"/>
  <c r="AM628" i="7"/>
  <c r="AM640" i="7"/>
  <c r="AM657" i="7"/>
  <c r="AM670" i="7"/>
  <c r="AM679" i="7"/>
  <c r="AM692" i="7"/>
  <c r="AM710" i="7"/>
  <c r="AM720" i="7"/>
  <c r="AM733" i="7"/>
  <c r="AM738" i="7"/>
  <c r="AM851" i="7"/>
  <c r="AM858" i="7"/>
  <c r="AM896" i="7"/>
  <c r="AM960" i="7"/>
  <c r="AM1022" i="7"/>
  <c r="AM218" i="7"/>
  <c r="AM227" i="7"/>
  <c r="AM243" i="7"/>
  <c r="AM263" i="7"/>
  <c r="AM268" i="7"/>
  <c r="AM272" i="7"/>
  <c r="AM299" i="7"/>
  <c r="AM371" i="7"/>
  <c r="AM376" i="7"/>
  <c r="AM381" i="7"/>
  <c r="AM388" i="7"/>
  <c r="AM395" i="7"/>
  <c r="AM402" i="7"/>
  <c r="AM407" i="7"/>
  <c r="AM464" i="7"/>
  <c r="AM476" i="7"/>
  <c r="AM505" i="7"/>
  <c r="AM518" i="7"/>
  <c r="AM527" i="7"/>
  <c r="AM540" i="7"/>
  <c r="AM552" i="7"/>
  <c r="AM569" i="7"/>
  <c r="AM582" i="7"/>
  <c r="AM591" i="7"/>
  <c r="AM604" i="7"/>
  <c r="AM616" i="7"/>
  <c r="AM633" i="7"/>
  <c r="AM646" i="7"/>
  <c r="AM655" i="7"/>
  <c r="AM668" i="7"/>
  <c r="AM680" i="7"/>
  <c r="AM697" i="7"/>
  <c r="AM708" i="7"/>
  <c r="AM724" i="7"/>
  <c r="AM749" i="7"/>
  <c r="AM863" i="7"/>
  <c r="AM980" i="7"/>
  <c r="AM990" i="7"/>
  <c r="AM592" i="7"/>
  <c r="AM656" i="7"/>
  <c r="AM849" i="7"/>
  <c r="AM854" i="7"/>
  <c r="AM194" i="7"/>
  <c r="AM232" i="7"/>
  <c r="AM248" i="7"/>
  <c r="AM266" i="7"/>
  <c r="AM273" i="7"/>
  <c r="AM275" i="7"/>
  <c r="AM284" i="7"/>
  <c r="AM288" i="7"/>
  <c r="AM304" i="7"/>
  <c r="AM309" i="7"/>
  <c r="AM328" i="7"/>
  <c r="AM333" i="7"/>
  <c r="AM340" i="7"/>
  <c r="AM352" i="7"/>
  <c r="AM357" i="7"/>
  <c r="AM377" i="7"/>
  <c r="AM379" i="7"/>
  <c r="AM382" i="7"/>
  <c r="AM386" i="7"/>
  <c r="AM410" i="7"/>
  <c r="AM444" i="7"/>
  <c r="AM456" i="7"/>
  <c r="AM470" i="7"/>
  <c r="AM477" i="7"/>
  <c r="AM479" i="7"/>
  <c r="AM492" i="7"/>
  <c r="AM504" i="7"/>
  <c r="AM521" i="7"/>
  <c r="AM534" i="7"/>
  <c r="AM543" i="7"/>
  <c r="AM556" i="7"/>
  <c r="AM568" i="7"/>
  <c r="AM585" i="7"/>
  <c r="AM598" i="7"/>
  <c r="AM607" i="7"/>
  <c r="AM620" i="7"/>
  <c r="AM632" i="7"/>
  <c r="AM649" i="7"/>
  <c r="AM662" i="7"/>
  <c r="AM671" i="7"/>
  <c r="AM684" i="7"/>
  <c r="AM702" i="7"/>
  <c r="AM711" i="7"/>
  <c r="AM727" i="7"/>
  <c r="AM734" i="7"/>
  <c r="AM914" i="7"/>
  <c r="AM362" i="7"/>
  <c r="AM367" i="7"/>
  <c r="AM372" i="7"/>
  <c r="AM384" i="7"/>
  <c r="AM480" i="7"/>
  <c r="AM510" i="7"/>
  <c r="AM519" i="7"/>
  <c r="AM544" i="7"/>
  <c r="AM608" i="7"/>
  <c r="AM672" i="7"/>
  <c r="AM712" i="7"/>
  <c r="AM718" i="7"/>
  <c r="AM728" i="7"/>
  <c r="AM750" i="7"/>
  <c r="AM938" i="7"/>
  <c r="AM946" i="7"/>
  <c r="AM90" i="7"/>
  <c r="AM123" i="7"/>
  <c r="AM132" i="7"/>
  <c r="AM154" i="7"/>
  <c r="AM163" i="7"/>
  <c r="AM179" i="7"/>
  <c r="AM199" i="7"/>
  <c r="AM204" i="7"/>
  <c r="AM208" i="7"/>
  <c r="AM235" i="7"/>
  <c r="AM251" i="7"/>
  <c r="AM260" i="7"/>
  <c r="AM282" i="7"/>
  <c r="AM291" i="7"/>
  <c r="AM307" i="7"/>
  <c r="AM312" i="7"/>
  <c r="AM317" i="7"/>
  <c r="AM324" i="7"/>
  <c r="AM331" i="7"/>
  <c r="AM338" i="7"/>
  <c r="AM343" i="7"/>
  <c r="AM348" i="7"/>
  <c r="AM355" i="7"/>
  <c r="AM360" i="7"/>
  <c r="AM365" i="7"/>
  <c r="AM415" i="7"/>
  <c r="AM422" i="7"/>
  <c r="AM433" i="7"/>
  <c r="AM447" i="7"/>
  <c r="AM462" i="7"/>
  <c r="AM473" i="7"/>
  <c r="AM486" i="7"/>
  <c r="AM495" i="7"/>
  <c r="AM520" i="7"/>
  <c r="AM584" i="7"/>
  <c r="AM648" i="7"/>
  <c r="AM1006" i="7"/>
  <c r="AM875" i="7"/>
  <c r="AM882" i="7"/>
  <c r="AM893" i="7"/>
  <c r="AM905" i="7"/>
  <c r="AM927" i="7"/>
  <c r="AM947" i="7"/>
  <c r="AM955" i="7"/>
  <c r="AM969" i="7"/>
  <c r="AM1024" i="7"/>
  <c r="AM1042" i="7"/>
  <c r="AM1058" i="7"/>
  <c r="AM1079" i="7"/>
  <c r="AM1090" i="7"/>
  <c r="AM1111" i="7"/>
  <c r="AM1122" i="7"/>
  <c r="AM1143" i="7"/>
  <c r="AM1154" i="7"/>
  <c r="AM1165" i="7"/>
  <c r="AM871" i="7"/>
  <c r="AM891" i="7"/>
  <c r="AM903" i="7"/>
  <c r="AM918" i="7"/>
  <c r="AM934" i="7"/>
  <c r="AM967" i="7"/>
  <c r="AM983" i="7"/>
  <c r="AM1040" i="7"/>
  <c r="AM1056" i="7"/>
  <c r="AM1065" i="7"/>
  <c r="AM1067" i="7"/>
  <c r="AM1088" i="7"/>
  <c r="AM1097" i="7"/>
  <c r="AM1099" i="7"/>
  <c r="AM1120" i="7"/>
  <c r="AM1129" i="7"/>
  <c r="AM1131" i="7"/>
  <c r="AM1152" i="7"/>
  <c r="AM1163" i="7"/>
  <c r="AM1167" i="7"/>
  <c r="AM1178" i="7"/>
  <c r="AM1176" i="7"/>
  <c r="AM1080" i="7"/>
  <c r="AM1112" i="7"/>
  <c r="AM1144" i="7"/>
  <c r="AM1170" i="7"/>
  <c r="AM998" i="7"/>
  <c r="AM1050" i="7"/>
  <c r="AM1063" i="7"/>
  <c r="AM1074" i="7"/>
  <c r="AM1095" i="7"/>
  <c r="AM1106" i="7"/>
  <c r="AM1127" i="7"/>
  <c r="AM1138" i="7"/>
  <c r="AM1159" i="7"/>
  <c r="AM696" i="7"/>
  <c r="AM713" i="7"/>
  <c r="AM726" i="7"/>
  <c r="AM739" i="7"/>
  <c r="AM841" i="7"/>
  <c r="AM859" i="7"/>
  <c r="AM861" i="7"/>
  <c r="AM874" i="7"/>
  <c r="AM879" i="7"/>
  <c r="AM897" i="7"/>
  <c r="AM915" i="7"/>
  <c r="AM922" i="7"/>
  <c r="AM926" i="7"/>
  <c r="AM961" i="7"/>
  <c r="AM975" i="7"/>
  <c r="AM890" i="7"/>
  <c r="AM895" i="7"/>
  <c r="AM902" i="7"/>
  <c r="AM931" i="7"/>
  <c r="AM933" i="7"/>
  <c r="AM942" i="7"/>
  <c r="AM959" i="7"/>
  <c r="AM966" i="7"/>
  <c r="AM973" i="7"/>
  <c r="AM1021" i="7"/>
  <c r="AM1039" i="7"/>
  <c r="AM142" i="7"/>
  <c r="AM206" i="7"/>
  <c r="AM270" i="7"/>
  <c r="AM334" i="7"/>
  <c r="AM398" i="7"/>
  <c r="AM134" i="7"/>
  <c r="AM198" i="7"/>
  <c r="AM262" i="7"/>
  <c r="AM342" i="7"/>
  <c r="AM406" i="7"/>
  <c r="AM174" i="7"/>
  <c r="AM238" i="7"/>
  <c r="AM302" i="7"/>
  <c r="AM366" i="7"/>
  <c r="AM115" i="7"/>
  <c r="AM126" i="7"/>
  <c r="AM190" i="7"/>
  <c r="AM254" i="7"/>
  <c r="AM350" i="7"/>
  <c r="AM439" i="7"/>
  <c r="AM522" i="7"/>
  <c r="AM586" i="7"/>
  <c r="AM650" i="7"/>
  <c r="AM714" i="7"/>
  <c r="AM450" i="7"/>
  <c r="AM498" i="7"/>
  <c r="AM562" i="7"/>
  <c r="AM626" i="7"/>
  <c r="AM690" i="7"/>
  <c r="AM426" i="7"/>
  <c r="AM442" i="7"/>
  <c r="AM514" i="7"/>
  <c r="AM578" i="7"/>
  <c r="AM642" i="7"/>
  <c r="AM706" i="7"/>
  <c r="AM434" i="7"/>
  <c r="AM490" i="7"/>
  <c r="AM554" i="7"/>
  <c r="AM618" i="7"/>
  <c r="AM682" i="7"/>
  <c r="AM466" i="7"/>
  <c r="AM530" i="7"/>
  <c r="AM594" i="7"/>
  <c r="AM658" i="7"/>
  <c r="AM506" i="7"/>
  <c r="AM570" i="7"/>
  <c r="AM634" i="7"/>
  <c r="AM698" i="7"/>
  <c r="AM610" i="7"/>
  <c r="AM674" i="7"/>
  <c r="AM962" i="7"/>
  <c r="AM743" i="7"/>
  <c r="AM745" i="7"/>
  <c r="AM837" i="7"/>
  <c r="AM839" i="7"/>
  <c r="AM793" i="7"/>
  <c r="AM795" i="7"/>
  <c r="AM797" i="7"/>
  <c r="AM799" i="7"/>
  <c r="AM801" i="7"/>
  <c r="AM803" i="7"/>
  <c r="AM805" i="7"/>
  <c r="AM807" i="7"/>
  <c r="AM809" i="7"/>
  <c r="AM811" i="7"/>
  <c r="AM813" i="7"/>
  <c r="AM815" i="7"/>
  <c r="AM817" i="7"/>
  <c r="AM819" i="7"/>
  <c r="AM821" i="7"/>
  <c r="AM823" i="7"/>
  <c r="AM825" i="7"/>
  <c r="AM827" i="7"/>
  <c r="AM829" i="7"/>
  <c r="AM831" i="7"/>
  <c r="AM833" i="7"/>
  <c r="AM850" i="7"/>
  <c r="AM735" i="7"/>
  <c r="AM855" i="7"/>
  <c r="AM873" i="7"/>
  <c r="AM889" i="7"/>
  <c r="AM911" i="7"/>
  <c r="AM913" i="7"/>
  <c r="AM917" i="7"/>
  <c r="AM943" i="7"/>
  <c r="AM945" i="7"/>
  <c r="AM949" i="7"/>
  <c r="AM919" i="7"/>
  <c r="AM921" i="7"/>
  <c r="AM951" i="7"/>
  <c r="AM953" i="7"/>
  <c r="AM1025" i="7"/>
  <c r="AM865" i="7"/>
  <c r="AM881" i="7"/>
  <c r="AM857" i="7"/>
  <c r="AM869" i="7"/>
  <c r="AM885" i="7"/>
  <c r="AM909" i="7"/>
  <c r="AM941" i="7"/>
  <c r="AM985" i="7"/>
  <c r="AM987" i="7"/>
  <c r="AM989" i="7"/>
  <c r="AM991" i="7"/>
  <c r="AM993" i="7"/>
  <c r="AM995" i="7"/>
  <c r="AM997" i="7"/>
  <c r="AM999" i="7"/>
  <c r="AM1001" i="7"/>
  <c r="AM1003" i="7"/>
  <c r="AM1005" i="7"/>
  <c r="AM1007" i="7"/>
  <c r="AM1009" i="7"/>
  <c r="AM1011" i="7"/>
  <c r="AM1013" i="7"/>
  <c r="AM1015" i="7"/>
  <c r="AM1017" i="7"/>
  <c r="AM1019" i="7"/>
  <c r="AI8" i="5"/>
  <c r="AI13" i="5"/>
  <c r="AI84" i="5"/>
  <c r="AI96" i="5"/>
  <c r="AI101" i="5"/>
  <c r="AI139" i="5"/>
  <c r="AI206" i="5"/>
  <c r="AI211" i="5"/>
  <c r="AI235" i="5"/>
  <c r="AI245" i="5"/>
  <c r="AI250" i="5"/>
  <c r="AI258" i="5"/>
  <c r="AI292" i="5"/>
  <c r="AI294" i="5"/>
  <c r="AI302" i="5"/>
  <c r="AI349" i="5"/>
  <c r="AI375" i="5"/>
  <c r="AI409" i="5"/>
  <c r="AI417" i="5"/>
  <c r="AI448" i="5"/>
  <c r="AI457" i="5"/>
  <c r="AI544" i="5"/>
  <c r="AI554" i="5"/>
  <c r="AI557" i="5"/>
  <c r="AI600" i="5"/>
  <c r="AI605" i="5"/>
  <c r="AI626" i="5"/>
  <c r="AI641" i="5"/>
  <c r="AI654" i="5"/>
  <c r="AI687" i="5"/>
  <c r="AI692" i="5"/>
  <c r="AI731" i="5"/>
  <c r="AI749" i="5"/>
  <c r="AI806" i="5"/>
  <c r="AI834" i="5"/>
  <c r="AI886" i="5"/>
  <c r="AI938" i="5"/>
  <c r="AI943" i="5"/>
  <c r="AI956" i="5"/>
  <c r="AI961" i="5"/>
  <c r="AI982" i="5"/>
  <c r="AI1094" i="5"/>
  <c r="AI1102" i="5"/>
  <c r="AI1123" i="5"/>
  <c r="AI1145" i="5"/>
  <c r="AI1153" i="5"/>
  <c r="AI1181" i="5"/>
  <c r="AI72" i="5"/>
  <c r="AI5" i="5"/>
  <c r="AI21" i="5"/>
  <c r="AI44" i="5"/>
  <c r="AI52" i="5"/>
  <c r="AI81" i="5"/>
  <c r="AI134" i="5"/>
  <c r="AI155" i="5"/>
  <c r="AI163" i="5"/>
  <c r="AI181" i="5"/>
  <c r="AI201" i="5"/>
  <c r="AI220" i="5"/>
  <c r="AI230" i="5"/>
  <c r="AI253" i="5"/>
  <c r="AI261" i="5"/>
  <c r="AI269" i="5"/>
  <c r="AI274" i="5"/>
  <c r="AI289" i="5"/>
  <c r="AI328" i="5"/>
  <c r="AI333" i="5"/>
  <c r="AI336" i="5"/>
  <c r="AI347" i="5"/>
  <c r="AI371" i="5"/>
  <c r="AI430" i="5"/>
  <c r="AI440" i="5"/>
  <c r="AI462" i="5"/>
  <c r="AI472" i="5"/>
  <c r="AI482" i="5"/>
  <c r="AI490" i="5"/>
  <c r="AI537" i="5"/>
  <c r="AI549" i="5"/>
  <c r="AI562" i="5"/>
  <c r="AI595" i="5"/>
  <c r="AI603" i="5"/>
  <c r="AI608" i="5"/>
  <c r="AI621" i="5"/>
  <c r="AI637" i="5"/>
  <c r="AI644" i="5"/>
  <c r="AI662" i="5"/>
  <c r="AI705" i="5"/>
  <c r="AI713" i="5"/>
  <c r="AI718" i="5"/>
  <c r="AI736" i="5"/>
  <c r="AI744" i="5"/>
  <c r="AI765" i="5"/>
  <c r="AI783" i="5"/>
  <c r="AI788" i="5"/>
  <c r="AI814" i="5"/>
  <c r="AI827" i="5"/>
  <c r="AI850" i="5"/>
  <c r="AI860" i="5"/>
  <c r="AI868" i="5"/>
  <c r="AI952" i="5"/>
  <c r="AI964" i="5"/>
  <c r="AI1163" i="5"/>
  <c r="AI496" i="5"/>
  <c r="AI1174" i="5"/>
  <c r="AI249" i="5"/>
  <c r="AI521" i="5"/>
  <c r="AI604" i="5"/>
  <c r="AI638" i="5"/>
  <c r="AI640" i="5"/>
  <c r="AI766" i="5"/>
  <c r="AI1004" i="5"/>
  <c r="AI1067" i="5"/>
  <c r="AI1085" i="5"/>
  <c r="AI1180" i="5"/>
  <c r="AI1149" i="5"/>
  <c r="AI1172" i="5"/>
  <c r="AI1185" i="5"/>
  <c r="AI7" i="5"/>
  <c r="AI210" i="5"/>
  <c r="AI226" i="5"/>
  <c r="AI265" i="5"/>
  <c r="AI286" i="5"/>
  <c r="AI369" i="5"/>
  <c r="AI374" i="5"/>
  <c r="AI384" i="5"/>
  <c r="AI399" i="5"/>
  <c r="AI401" i="5"/>
  <c r="AI514" i="5"/>
  <c r="AI558" i="5"/>
  <c r="AI566" i="5"/>
  <c r="AI576" i="5"/>
  <c r="AI581" i="5"/>
  <c r="AI612" i="5"/>
  <c r="AI625" i="5"/>
  <c r="AI631" i="5"/>
  <c r="AI648" i="5"/>
  <c r="AI686" i="5"/>
  <c r="AI699" i="5"/>
  <c r="AI722" i="5"/>
  <c r="AI748" i="5"/>
  <c r="AI753" i="5"/>
  <c r="AI761" i="5"/>
  <c r="AI774" i="5"/>
  <c r="AI833" i="5"/>
  <c r="AI846" i="5"/>
  <c r="AI906" i="5"/>
  <c r="AI942" i="5"/>
  <c r="AI968" i="5"/>
  <c r="AI994" i="5"/>
  <c r="AI1093" i="5"/>
  <c r="AI43" i="5"/>
  <c r="AI154" i="5"/>
  <c r="AI221" i="5"/>
  <c r="AI252" i="5"/>
  <c r="AI260" i="5"/>
  <c r="AI268" i="5"/>
  <c r="AI327" i="5"/>
  <c r="AI351" i="5"/>
  <c r="AI429" i="5"/>
  <c r="AI439" i="5"/>
  <c r="AI507" i="5"/>
  <c r="AI594" i="5"/>
  <c r="AI602" i="5"/>
  <c r="AI607" i="5"/>
  <c r="AI636" i="5"/>
  <c r="AI643" i="5"/>
  <c r="AI666" i="5"/>
  <c r="AI674" i="5"/>
  <c r="AI818" i="5"/>
  <c r="AI831" i="5"/>
  <c r="AI836" i="5"/>
  <c r="AI893" i="5"/>
  <c r="AI901" i="5"/>
  <c r="AI971" i="5"/>
  <c r="AI976" i="5"/>
  <c r="AI984" i="5"/>
  <c r="AI1002" i="5"/>
  <c r="AI1012" i="5"/>
  <c r="AI1022" i="5"/>
  <c r="AI51" i="5"/>
  <c r="AI85" i="5"/>
  <c r="AI38" i="5"/>
  <c r="AI62" i="5"/>
  <c r="AI93" i="5"/>
  <c r="AI98" i="5"/>
  <c r="AI103" i="5"/>
  <c r="AI110" i="5"/>
  <c r="AI115" i="5"/>
  <c r="AI126" i="5"/>
  <c r="AI149" i="5"/>
  <c r="AI183" i="5"/>
  <c r="AI281" i="5"/>
  <c r="AI365" i="5"/>
  <c r="AI385" i="5"/>
  <c r="AI442" i="5"/>
  <c r="AI469" i="5"/>
  <c r="AI577" i="5"/>
  <c r="AI702" i="5"/>
  <c r="AI990" i="5"/>
  <c r="AI1082" i="5"/>
  <c r="AI1128" i="5"/>
  <c r="AI1165" i="5"/>
  <c r="AI1173" i="5"/>
  <c r="AI209" i="5"/>
  <c r="AI273" i="5"/>
  <c r="AI310" i="5"/>
  <c r="AI343" i="5"/>
  <c r="AI20" i="5"/>
  <c r="AI29" i="5"/>
  <c r="AI34" i="5"/>
  <c r="AI41" i="5"/>
  <c r="AI46" i="5"/>
  <c r="AI54" i="5"/>
  <c r="AI59" i="5"/>
  <c r="AI64" i="5"/>
  <c r="AI69" i="5"/>
  <c r="AI120" i="5"/>
  <c r="AI132" i="5"/>
  <c r="AI137" i="5"/>
  <c r="AI152" i="5"/>
  <c r="AI174" i="5"/>
  <c r="AI179" i="5"/>
  <c r="AI189" i="5"/>
  <c r="AI194" i="5"/>
  <c r="AI214" i="5"/>
  <c r="AI219" i="5"/>
  <c r="AI308" i="5"/>
  <c r="AI324" i="5"/>
  <c r="AI329" i="5"/>
  <c r="AI352" i="5"/>
  <c r="AI357" i="5"/>
  <c r="AI367" i="5"/>
  <c r="AI441" i="5"/>
  <c r="AI49" i="5"/>
  <c r="AI67" i="5"/>
  <c r="AI74" i="5"/>
  <c r="AI89" i="5"/>
  <c r="AI94" i="5"/>
  <c r="AI99" i="5"/>
  <c r="AI111" i="5"/>
  <c r="AI125" i="5"/>
  <c r="AI157" i="5"/>
  <c r="AI162" i="5"/>
  <c r="AI167" i="5"/>
  <c r="AI182" i="5"/>
  <c r="AI187" i="5"/>
  <c r="AI229" i="5"/>
  <c r="AI234" i="5"/>
  <c r="AI246" i="5"/>
  <c r="AI251" i="5"/>
  <c r="AI317" i="5"/>
  <c r="AI408" i="5"/>
  <c r="AI416" i="5"/>
  <c r="AI222" i="5"/>
  <c r="AI227" i="5"/>
  <c r="AI266" i="5"/>
  <c r="AI278" i="5"/>
  <c r="AI283" i="5"/>
  <c r="AI290" i="5"/>
  <c r="AI303" i="5"/>
  <c r="AI320" i="5"/>
  <c r="AI341" i="5"/>
  <c r="AI356" i="5"/>
  <c r="AI370" i="5"/>
  <c r="AI3" i="5"/>
  <c r="AI10" i="5"/>
  <c r="AI25" i="5"/>
  <c r="AI42" i="5"/>
  <c r="AI47" i="5"/>
  <c r="AI55" i="5"/>
  <c r="AI60" i="5"/>
  <c r="AI65" i="5"/>
  <c r="AI80" i="5"/>
  <c r="AI87" i="5"/>
  <c r="AI121" i="5"/>
  <c r="AI128" i="5"/>
  <c r="AI148" i="5"/>
  <c r="AI165" i="5"/>
  <c r="AI175" i="5"/>
  <c r="AI180" i="5"/>
  <c r="AI190" i="5"/>
  <c r="AI195" i="5"/>
  <c r="AI237" i="5"/>
  <c r="AI242" i="5"/>
  <c r="AI316" i="5"/>
  <c r="AI335" i="5"/>
  <c r="AI353" i="5"/>
  <c r="AI383" i="5"/>
  <c r="AI404" i="5"/>
  <c r="AI420" i="5"/>
  <c r="AI293" i="5"/>
  <c r="AI301" i="5"/>
  <c r="AI311" i="5"/>
  <c r="AI378" i="5"/>
  <c r="AI381" i="5"/>
  <c r="AI390" i="5"/>
  <c r="AI489" i="5"/>
  <c r="AI541" i="5"/>
  <c r="AI16" i="5"/>
  <c r="AI23" i="5"/>
  <c r="AI33" i="5"/>
  <c r="AI45" i="5"/>
  <c r="AI53" i="5"/>
  <c r="AI58" i="5"/>
  <c r="AI63" i="5"/>
  <c r="AI78" i="5"/>
  <c r="AI83" i="5"/>
  <c r="AI119" i="5"/>
  <c r="AI141" i="5"/>
  <c r="AI146" i="5"/>
  <c r="AI151" i="5"/>
  <c r="AI173" i="5"/>
  <c r="AI178" i="5"/>
  <c r="AI198" i="5"/>
  <c r="AI203" i="5"/>
  <c r="AI213" i="5"/>
  <c r="AI218" i="5"/>
  <c r="AI262" i="5"/>
  <c r="AI267" i="5"/>
  <c r="AI291" i="5"/>
  <c r="AI304" i="5"/>
  <c r="AI312" i="5"/>
  <c r="AI363" i="5"/>
  <c r="AI377" i="5"/>
  <c r="AI382" i="5"/>
  <c r="AI407" i="5"/>
  <c r="AI427" i="5"/>
  <c r="AI437" i="5"/>
  <c r="AI456" i="5"/>
  <c r="AI475" i="5"/>
  <c r="AI487" i="5"/>
  <c r="AI504" i="5"/>
  <c r="AI534" i="5"/>
  <c r="AI553" i="5"/>
  <c r="AI560" i="5"/>
  <c r="AI583" i="5"/>
  <c r="AI590" i="5"/>
  <c r="AI598" i="5"/>
  <c r="AI634" i="5"/>
  <c r="AI646" i="5"/>
  <c r="AI656" i="5"/>
  <c r="AI685" i="5"/>
  <c r="AI710" i="5"/>
  <c r="AI735" i="5"/>
  <c r="AI740" i="5"/>
  <c r="AI763" i="5"/>
  <c r="AI770" i="5"/>
  <c r="AI785" i="5"/>
  <c r="AI793" i="5"/>
  <c r="AI808" i="5"/>
  <c r="AI813" i="5"/>
  <c r="AI838" i="5"/>
  <c r="AI843" i="5"/>
  <c r="AI863" i="5"/>
  <c r="AI888" i="5"/>
  <c r="AI898" i="5"/>
  <c r="AI931" i="5"/>
  <c r="AI936" i="5"/>
  <c r="AI946" i="5"/>
  <c r="AI996" i="5"/>
  <c r="AI1001" i="5"/>
  <c r="AI1016" i="5"/>
  <c r="AI1028" i="5"/>
  <c r="AI1038" i="5"/>
  <c r="AI1056" i="5"/>
  <c r="AI1078" i="5"/>
  <c r="AI1083" i="5"/>
  <c r="AI1088" i="5"/>
  <c r="AI1139" i="5"/>
  <c r="AI1171" i="5"/>
  <c r="AI1135" i="5"/>
  <c r="AI1157" i="5"/>
  <c r="AI1179" i="5"/>
  <c r="AI1184" i="5"/>
  <c r="AI977" i="5"/>
  <c r="AI999" i="5"/>
  <c r="AI1014" i="5"/>
  <c r="AI1019" i="5"/>
  <c r="AI1024" i="5"/>
  <c r="AI1036" i="5"/>
  <c r="AI1049" i="5"/>
  <c r="AI1054" i="5"/>
  <c r="AI1069" i="5"/>
  <c r="AI1101" i="5"/>
  <c r="AI1147" i="5"/>
  <c r="AI1152" i="5"/>
  <c r="AI1159" i="5"/>
  <c r="AI1167" i="5"/>
  <c r="AI397" i="5"/>
  <c r="AI403" i="5"/>
  <c r="AI413" i="5"/>
  <c r="AI438" i="5"/>
  <c r="AI444" i="5"/>
  <c r="AI459" i="5"/>
  <c r="AI488" i="5"/>
  <c r="AI505" i="5"/>
  <c r="AI512" i="5"/>
  <c r="AI545" i="5"/>
  <c r="AI568" i="5"/>
  <c r="AI584" i="5"/>
  <c r="AI589" i="5"/>
  <c r="AI613" i="5"/>
  <c r="AI630" i="5"/>
  <c r="AI647" i="5"/>
  <c r="AI657" i="5"/>
  <c r="AI660" i="5"/>
  <c r="AI672" i="5"/>
  <c r="AI679" i="5"/>
  <c r="AI696" i="5"/>
  <c r="AI726" i="5"/>
  <c r="AI734" i="5"/>
  <c r="AI751" i="5"/>
  <c r="AI756" i="5"/>
  <c r="AI779" i="5"/>
  <c r="AI784" i="5"/>
  <c r="AI786" i="5"/>
  <c r="AI801" i="5"/>
  <c r="AI809" i="5"/>
  <c r="AI824" i="5"/>
  <c r="AI829" i="5"/>
  <c r="AI856" i="5"/>
  <c r="AI879" i="5"/>
  <c r="AI889" i="5"/>
  <c r="AI922" i="5"/>
  <c r="AI937" i="5"/>
  <c r="AI972" i="5"/>
  <c r="AI974" i="5"/>
  <c r="AI1009" i="5"/>
  <c r="AI1039" i="5"/>
  <c r="AI1044" i="5"/>
  <c r="AI1077" i="5"/>
  <c r="AI1116" i="5"/>
  <c r="AI1133" i="5"/>
  <c r="AI1140" i="5"/>
  <c r="AI1155" i="5"/>
  <c r="AI1175" i="5"/>
  <c r="AI322" i="5"/>
  <c r="AI376" i="5"/>
  <c r="AI411" i="5"/>
  <c r="AI426" i="5"/>
  <c r="AI474" i="5"/>
  <c r="AI477" i="5"/>
  <c r="AI484" i="5"/>
  <c r="AI486" i="5"/>
  <c r="AI492" i="5"/>
  <c r="AI503" i="5"/>
  <c r="AI582" i="5"/>
  <c r="AI599" i="5"/>
  <c r="AI623" i="5"/>
  <c r="AI628" i="5"/>
  <c r="AI633" i="5"/>
  <c r="AI655" i="5"/>
  <c r="AI670" i="5"/>
  <c r="AI694" i="5"/>
  <c r="AI719" i="5"/>
  <c r="AI724" i="5"/>
  <c r="AI747" i="5"/>
  <c r="AI754" i="5"/>
  <c r="AI769" i="5"/>
  <c r="AI777" i="5"/>
  <c r="AI792" i="5"/>
  <c r="AI797" i="5"/>
  <c r="AI822" i="5"/>
  <c r="AI842" i="5"/>
  <c r="AI847" i="5"/>
  <c r="AI867" i="5"/>
  <c r="AI877" i="5"/>
  <c r="AI907" i="5"/>
  <c r="AI920" i="5"/>
  <c r="AI950" i="5"/>
  <c r="AI980" i="5"/>
  <c r="AI985" i="5"/>
  <c r="AI995" i="5"/>
  <c r="AI998" i="5"/>
  <c r="AI1000" i="5"/>
  <c r="AI1007" i="5"/>
  <c r="AI1018" i="5"/>
  <c r="AI1035" i="5"/>
  <c r="AI1037" i="5"/>
  <c r="AI1055" i="5"/>
  <c r="AI1060" i="5"/>
  <c r="AI1065" i="5"/>
  <c r="AI1087" i="5"/>
  <c r="AI1092" i="5"/>
  <c r="AI1097" i="5"/>
  <c r="AI1114" i="5"/>
  <c r="AI1122" i="5"/>
  <c r="AI1131" i="5"/>
  <c r="AI1134" i="5"/>
  <c r="AI1141" i="5"/>
  <c r="AI1143" i="5"/>
  <c r="AI1158" i="5"/>
  <c r="AI522" i="5"/>
  <c r="AI536" i="5"/>
  <c r="AI592" i="5"/>
  <c r="AI650" i="5"/>
  <c r="AI665" i="5"/>
  <c r="AI682" i="5"/>
  <c r="AI689" i="5"/>
  <c r="AI697" i="5"/>
  <c r="AI712" i="5"/>
  <c r="AI742" i="5"/>
  <c r="AI767" i="5"/>
  <c r="AI772" i="5"/>
  <c r="AI795" i="5"/>
  <c r="AI802" i="5"/>
  <c r="AI817" i="5"/>
  <c r="AI840" i="5"/>
  <c r="AI845" i="5"/>
  <c r="AI865" i="5"/>
  <c r="AI872" i="5"/>
  <c r="AI900" i="5"/>
  <c r="AI905" i="5"/>
  <c r="AI910" i="5"/>
  <c r="AI915" i="5"/>
  <c r="AI955" i="5"/>
  <c r="AI960" i="5"/>
  <c r="AI970" i="5"/>
  <c r="AI1010" i="5"/>
  <c r="AI1030" i="5"/>
  <c r="AI1040" i="5"/>
  <c r="AI1045" i="5"/>
  <c r="AI1066" i="5"/>
  <c r="AI1098" i="5"/>
  <c r="AI588" i="5"/>
  <c r="AI978" i="5"/>
  <c r="AI993" i="5"/>
  <c r="AI1003" i="5"/>
  <c r="AI1023" i="5"/>
  <c r="AI1053" i="5"/>
  <c r="AI1127" i="5"/>
  <c r="AI6" i="5"/>
  <c r="AI37" i="5"/>
  <c r="AI57" i="5"/>
  <c r="AI70" i="5"/>
  <c r="AI113" i="5"/>
  <c r="AI133" i="5"/>
  <c r="AI153" i="5"/>
  <c r="AI445" i="5"/>
  <c r="AI26" i="5"/>
  <c r="AI35" i="5"/>
  <c r="AI39" i="5"/>
  <c r="AI48" i="5"/>
  <c r="AI90" i="5"/>
  <c r="AI106" i="5"/>
  <c r="AI122" i="5"/>
  <c r="AI129" i="5"/>
  <c r="AI131" i="5"/>
  <c r="AI142" i="5"/>
  <c r="AI144" i="5"/>
  <c r="AI297" i="5"/>
  <c r="AI361" i="5"/>
  <c r="AI2" i="5"/>
  <c r="AI9" i="5"/>
  <c r="AI11" i="5"/>
  <c r="AI15" i="5"/>
  <c r="AI22" i="5"/>
  <c r="AI24" i="5"/>
  <c r="AI66" i="5"/>
  <c r="AI73" i="5"/>
  <c r="AI75" i="5"/>
  <c r="AI79" i="5"/>
  <c r="AI86" i="5"/>
  <c r="AI88" i="5"/>
  <c r="AI104" i="5"/>
  <c r="AI138" i="5"/>
  <c r="AI158" i="5"/>
  <c r="AI493" i="5"/>
  <c r="AI118" i="5"/>
  <c r="AI359" i="5"/>
  <c r="AI464" i="5"/>
  <c r="AI18" i="5"/>
  <c r="AI27" i="5"/>
  <c r="AI31" i="5"/>
  <c r="AI40" i="5"/>
  <c r="AI82" i="5"/>
  <c r="AI91" i="5"/>
  <c r="AI105" i="5"/>
  <c r="AI107" i="5"/>
  <c r="AI169" i="5"/>
  <c r="AI481" i="5"/>
  <c r="AI150" i="5"/>
  <c r="AI177" i="5"/>
  <c r="AI170" i="5"/>
  <c r="AI186" i="5"/>
  <c r="AI202" i="5"/>
  <c r="AI337" i="5"/>
  <c r="AI388" i="5"/>
  <c r="AI394" i="5"/>
  <c r="AI406" i="5"/>
  <c r="AI433" i="5"/>
  <c r="AI450" i="5"/>
  <c r="AI467" i="5"/>
  <c r="AI497" i="5"/>
  <c r="AI506" i="5"/>
  <c r="AI510" i="5"/>
  <c r="AI548" i="5"/>
  <c r="AI585" i="5"/>
  <c r="AI591" i="5"/>
  <c r="AI619" i="5"/>
  <c r="AI684" i="5"/>
  <c r="AI716" i="5"/>
  <c r="AI168" i="5"/>
  <c r="AI184" i="5"/>
  <c r="AI200" i="5"/>
  <c r="AI216" i="5"/>
  <c r="AI232" i="5"/>
  <c r="AI248" i="5"/>
  <c r="AI264" i="5"/>
  <c r="AI280" i="5"/>
  <c r="AI331" i="5"/>
  <c r="AI339" i="5"/>
  <c r="AI362" i="5"/>
  <c r="AI366" i="5"/>
  <c r="AI368" i="5"/>
  <c r="AI415" i="5"/>
  <c r="AI422" i="5"/>
  <c r="AI436" i="5"/>
  <c r="AI454" i="5"/>
  <c r="AI465" i="5"/>
  <c r="AI468" i="5"/>
  <c r="AI499" i="5"/>
  <c r="AI539" i="5"/>
  <c r="AI561" i="5"/>
  <c r="AI564" i="5"/>
  <c r="AI574" i="5"/>
  <c r="AI191" i="5"/>
  <c r="AI207" i="5"/>
  <c r="AI223" i="5"/>
  <c r="AI239" i="5"/>
  <c r="AI255" i="5"/>
  <c r="AI271" i="5"/>
  <c r="AI284" i="5"/>
  <c r="AI295" i="5"/>
  <c r="AI299" i="5"/>
  <c r="AI306" i="5"/>
  <c r="AI318" i="5"/>
  <c r="AI332" i="5"/>
  <c r="AI340" i="5"/>
  <c r="AI348" i="5"/>
  <c r="AI358" i="5"/>
  <c r="AI360" i="5"/>
  <c r="AI373" i="5"/>
  <c r="AI379" i="5"/>
  <c r="AI392" i="5"/>
  <c r="AI463" i="5"/>
  <c r="AI478" i="5"/>
  <c r="AI491" i="5"/>
  <c r="AI500" i="5"/>
  <c r="AI513" i="5"/>
  <c r="AI516" i="5"/>
  <c r="AI526" i="5"/>
  <c r="AI540" i="5"/>
  <c r="AI546" i="5"/>
  <c r="AI552" i="5"/>
  <c r="AI596" i="5"/>
  <c r="AI610" i="5"/>
  <c r="AI617" i="5"/>
  <c r="AI620" i="5"/>
  <c r="AI622" i="5"/>
  <c r="AI675" i="5"/>
  <c r="AI706" i="5"/>
  <c r="AI313" i="5"/>
  <c r="AI338" i="5"/>
  <c r="AI393" i="5"/>
  <c r="AI412" i="5"/>
  <c r="AI421" i="5"/>
  <c r="AI428" i="5"/>
  <c r="AI449" i="5"/>
  <c r="AI498" i="5"/>
  <c r="AI527" i="5"/>
  <c r="AI529" i="5"/>
  <c r="AI573" i="5"/>
  <c r="AI700" i="5"/>
  <c r="AI114" i="5"/>
  <c r="AI123" i="5"/>
  <c r="AI127" i="5"/>
  <c r="AI136" i="5"/>
  <c r="AI147" i="5"/>
  <c r="AI160" i="5"/>
  <c r="AI176" i="5"/>
  <c r="AI192" i="5"/>
  <c r="AI208" i="5"/>
  <c r="AI224" i="5"/>
  <c r="AI240" i="5"/>
  <c r="AI256" i="5"/>
  <c r="AI272" i="5"/>
  <c r="AI285" i="5"/>
  <c r="AI300" i="5"/>
  <c r="AI307" i="5"/>
  <c r="AI309" i="5"/>
  <c r="AI319" i="5"/>
  <c r="AI334" i="5"/>
  <c r="AI344" i="5"/>
  <c r="AI372" i="5"/>
  <c r="AI395" i="5"/>
  <c r="AI434" i="5"/>
  <c r="AI451" i="5"/>
  <c r="AI460" i="5"/>
  <c r="AI483" i="5"/>
  <c r="AI525" i="5"/>
  <c r="AI531" i="5"/>
  <c r="AI556" i="5"/>
  <c r="AI567" i="5"/>
  <c r="AI569" i="5"/>
  <c r="AI593" i="5"/>
  <c r="AI618" i="5"/>
  <c r="AI635" i="5"/>
  <c r="AI199" i="5"/>
  <c r="AI215" i="5"/>
  <c r="AI231" i="5"/>
  <c r="AI247" i="5"/>
  <c r="AI263" i="5"/>
  <c r="AI279" i="5"/>
  <c r="AI330" i="5"/>
  <c r="AI364" i="5"/>
  <c r="AI396" i="5"/>
  <c r="AI414" i="5"/>
  <c r="AI443" i="5"/>
  <c r="AI452" i="5"/>
  <c r="AI508" i="5"/>
  <c r="AI515" i="5"/>
  <c r="AI524" i="5"/>
  <c r="AI542" i="5"/>
  <c r="AI563" i="5"/>
  <c r="AI572" i="5"/>
  <c r="AI586" i="5"/>
  <c r="AI614" i="5"/>
  <c r="AI645" i="5"/>
  <c r="AI658" i="5"/>
  <c r="AI698" i="5"/>
  <c r="AI714" i="5"/>
  <c r="AI730" i="5"/>
  <c r="AI746" i="5"/>
  <c r="AI762" i="5"/>
  <c r="AI778" i="5"/>
  <c r="AI794" i="5"/>
  <c r="AI810" i="5"/>
  <c r="AI826" i="5"/>
  <c r="AI855" i="5"/>
  <c r="AI871" i="5"/>
  <c r="AI876" i="5"/>
  <c r="AI881" i="5"/>
  <c r="AI883" i="5"/>
  <c r="AI902" i="5"/>
  <c r="AI909" i="5"/>
  <c r="AI919" i="5"/>
  <c r="AI929" i="5"/>
  <c r="AI933" i="5"/>
  <c r="AI940" i="5"/>
  <c r="AI969" i="5"/>
  <c r="AI973" i="5"/>
  <c r="AI989" i="5"/>
  <c r="AI992" i="5"/>
  <c r="AI1005" i="5"/>
  <c r="AI1008" i="5"/>
  <c r="AI1021" i="5"/>
  <c r="AI1033" i="5"/>
  <c r="AI1178" i="5"/>
  <c r="AI1034" i="5"/>
  <c r="AI1050" i="5"/>
  <c r="AI1146" i="5"/>
  <c r="AI1170" i="5"/>
  <c r="AI1059" i="5"/>
  <c r="AI1063" i="5"/>
  <c r="AI1075" i="5"/>
  <c r="AI1079" i="5"/>
  <c r="AI1091" i="5"/>
  <c r="AI1095" i="5"/>
  <c r="AI1113" i="5"/>
  <c r="AI1117" i="5"/>
  <c r="AI1130" i="5"/>
  <c r="AI1150" i="5"/>
  <c r="AI1166" i="5"/>
  <c r="AI1182" i="5"/>
  <c r="AI854" i="5"/>
  <c r="AI870" i="5"/>
  <c r="AI932" i="5"/>
  <c r="AI939" i="5"/>
  <c r="AI958" i="5"/>
  <c r="AI1020" i="5"/>
  <c r="AI1027" i="5"/>
  <c r="AI1068" i="5"/>
  <c r="AI1084" i="5"/>
  <c r="AI1100" i="5"/>
  <c r="AI1115" i="5"/>
  <c r="AI1121" i="5"/>
  <c r="AI1132" i="5"/>
  <c r="AI1148" i="5"/>
  <c r="AI1160" i="5"/>
  <c r="AI944" i="5"/>
  <c r="AI951" i="5"/>
  <c r="AI965" i="5"/>
  <c r="AI981" i="5"/>
  <c r="AI997" i="5"/>
  <c r="AI1013" i="5"/>
  <c r="AI1025" i="5"/>
  <c r="AI1029" i="5"/>
  <c r="AI1041" i="5"/>
  <c r="AI1057" i="5"/>
  <c r="AI1073" i="5"/>
  <c r="AI1089" i="5"/>
  <c r="AI1105" i="5"/>
  <c r="AI1119" i="5"/>
  <c r="AI1126" i="5"/>
  <c r="AI1176" i="5"/>
  <c r="AI764" i="5"/>
  <c r="AI780" i="5"/>
  <c r="AI796" i="5"/>
  <c r="AI812" i="5"/>
  <c r="AI825" i="5"/>
  <c r="AI828" i="5"/>
  <c r="AI848" i="5"/>
  <c r="AI875" i="5"/>
  <c r="AI880" i="5"/>
  <c r="AI892" i="5"/>
  <c r="AI908" i="5"/>
  <c r="AI918" i="5"/>
  <c r="AI923" i="5"/>
  <c r="AI928" i="5"/>
  <c r="AI949" i="5"/>
  <c r="AI963" i="5"/>
  <c r="AI988" i="5"/>
  <c r="AI1011" i="5"/>
  <c r="AI1032" i="5"/>
  <c r="AI1042" i="5"/>
  <c r="AI1048" i="5"/>
  <c r="AI1058" i="5"/>
  <c r="AI1064" i="5"/>
  <c r="AI1074" i="5"/>
  <c r="AI1080" i="5"/>
  <c r="AI1090" i="5"/>
  <c r="AI1096" i="5"/>
  <c r="AI1106" i="5"/>
  <c r="AI1109" i="5"/>
  <c r="AI1138" i="5"/>
  <c r="AI1151" i="5"/>
  <c r="AI1154" i="5"/>
  <c r="AI1164" i="5"/>
  <c r="AI642" i="5"/>
  <c r="AI649" i="5"/>
  <c r="AI671" i="5"/>
  <c r="AI676" i="5"/>
  <c r="AI680" i="5"/>
  <c r="AI693" i="5"/>
  <c r="AI695" i="5"/>
  <c r="AI709" i="5"/>
  <c r="AI711" i="5"/>
  <c r="AI725" i="5"/>
  <c r="AI727" i="5"/>
  <c r="AI741" i="5"/>
  <c r="AI743" i="5"/>
  <c r="AI757" i="5"/>
  <c r="AI759" i="5"/>
  <c r="AI773" i="5"/>
  <c r="AI775" i="5"/>
  <c r="AI789" i="5"/>
  <c r="AI791" i="5"/>
  <c r="AI805" i="5"/>
  <c r="AI807" i="5"/>
  <c r="AI821" i="5"/>
  <c r="AI823" i="5"/>
  <c r="AI837" i="5"/>
  <c r="AI839" i="5"/>
  <c r="AI859" i="5"/>
  <c r="AI864" i="5"/>
  <c r="AI873" i="5"/>
  <c r="AI878" i="5"/>
  <c r="AI887" i="5"/>
  <c r="AI890" i="5"/>
  <c r="AI894" i="5"/>
  <c r="AI899" i="5"/>
  <c r="AI904" i="5"/>
  <c r="AI911" i="5"/>
  <c r="AI914" i="5"/>
  <c r="AI921" i="5"/>
  <c r="AI966" i="5"/>
  <c r="AI1103" i="5"/>
  <c r="AI1107" i="5"/>
  <c r="AI1110" i="5"/>
  <c r="AI1124" i="5"/>
  <c r="AI1136" i="5"/>
  <c r="AI1142" i="5"/>
  <c r="AI1161" i="5"/>
  <c r="AI1168" i="5"/>
  <c r="AI398" i="5"/>
  <c r="AI419" i="5"/>
  <c r="AI446" i="5"/>
  <c r="AI476" i="5"/>
  <c r="AI494" i="5"/>
  <c r="AI523" i="5"/>
  <c r="AI532" i="5"/>
  <c r="AI550" i="5"/>
  <c r="AI571" i="5"/>
  <c r="AI580" i="5"/>
  <c r="AI611" i="5"/>
  <c r="AI627" i="5"/>
  <c r="AI691" i="5"/>
  <c r="AI707" i="5"/>
  <c r="AI723" i="5"/>
  <c r="AI739" i="5"/>
  <c r="AI755" i="5"/>
  <c r="AI771" i="5"/>
  <c r="AI787" i="5"/>
  <c r="AI803" i="5"/>
  <c r="AI819" i="5"/>
  <c r="AI835" i="5"/>
  <c r="AI844" i="5"/>
  <c r="AI857" i="5"/>
  <c r="AI862" i="5"/>
  <c r="AI885" i="5"/>
  <c r="AI897" i="5"/>
  <c r="AI916" i="5"/>
  <c r="AI926" i="5"/>
  <c r="AI945" i="5"/>
  <c r="AI1156" i="5"/>
  <c r="AI1177" i="5"/>
  <c r="AI305" i="5"/>
  <c r="AI314" i="5"/>
  <c r="AI346" i="5"/>
  <c r="AI479" i="5"/>
  <c r="AI543" i="5"/>
  <c r="AI342" i="5"/>
  <c r="AI471" i="5"/>
  <c r="AI535" i="5"/>
  <c r="AI350" i="5"/>
  <c r="AI455" i="5"/>
  <c r="AI519" i="5"/>
  <c r="AI447" i="5"/>
  <c r="AI511" i="5"/>
  <c r="AI575" i="5"/>
  <c r="AI431" i="5"/>
  <c r="AI495" i="5"/>
  <c r="AI559" i="5"/>
  <c r="AI629" i="5"/>
  <c r="AI681" i="5"/>
  <c r="AI677" i="5"/>
  <c r="AI701" i="5"/>
  <c r="AI717" i="5"/>
  <c r="AI733" i="5"/>
  <c r="AI609" i="5"/>
  <c r="AI651" i="5"/>
  <c r="AI653" i="5"/>
  <c r="AI659" i="5"/>
  <c r="AI661" i="5"/>
  <c r="AI667" i="5"/>
  <c r="AI669" i="5"/>
  <c r="AI975" i="5"/>
  <c r="AI927" i="5"/>
  <c r="AI1017" i="5"/>
  <c r="AI967" i="5"/>
  <c r="AI1015" i="5"/>
  <c r="AI959" i="5"/>
  <c r="AI991" i="5"/>
  <c r="AI903" i="5"/>
  <c r="AI935" i="5"/>
  <c r="AI983" i="5"/>
  <c r="X1043" i="4"/>
  <c r="X1051" i="4"/>
  <c r="X176" i="4"/>
  <c r="X1038" i="4"/>
  <c r="X1056" i="4"/>
  <c r="X1079" i="4"/>
  <c r="X1127" i="4"/>
  <c r="X330" i="4"/>
  <c r="X620" i="4"/>
  <c r="X44" i="4"/>
  <c r="X51" i="4"/>
  <c r="X71" i="4"/>
  <c r="X89" i="4"/>
  <c r="X123" i="4"/>
  <c r="X125" i="4"/>
  <c r="X174" i="4"/>
  <c r="X224" i="4"/>
  <c r="X254" i="4"/>
  <c r="X312" i="4"/>
  <c r="X320" i="4"/>
  <c r="X518" i="4"/>
  <c r="X523" i="4"/>
  <c r="X548" i="4"/>
  <c r="X566" i="4"/>
  <c r="X596" i="4"/>
  <c r="X659" i="4"/>
  <c r="X664" i="4"/>
  <c r="X721" i="4"/>
  <c r="X763" i="4"/>
  <c r="X771" i="4"/>
  <c r="X776" i="4"/>
  <c r="X781" i="4"/>
  <c r="X858" i="4"/>
  <c r="X868" i="4"/>
  <c r="X881" i="4"/>
  <c r="X891" i="4"/>
  <c r="X938" i="4"/>
  <c r="X959" i="4"/>
  <c r="X967" i="4"/>
  <c r="X1005" i="4"/>
  <c r="X1023" i="4"/>
  <c r="X1182" i="4"/>
  <c r="X22" i="4"/>
  <c r="X39" i="4"/>
  <c r="X54" i="4"/>
  <c r="X59" i="4"/>
  <c r="X66" i="4"/>
  <c r="X79" i="4"/>
  <c r="X84" i="4"/>
  <c r="X120" i="4"/>
  <c r="X148" i="4"/>
  <c r="X171" i="4"/>
  <c r="X214" i="4"/>
  <c r="X240" i="4"/>
  <c r="X274" i="4"/>
  <c r="X297" i="4"/>
  <c r="X307" i="4"/>
  <c r="X350" i="4"/>
  <c r="X404" i="4"/>
  <c r="X513" i="4"/>
  <c r="X531" i="4"/>
  <c r="X543" i="4"/>
  <c r="X589" i="4"/>
  <c r="X607" i="4"/>
  <c r="X646" i="4"/>
  <c r="X683" i="4"/>
  <c r="X688" i="4"/>
  <c r="X706" i="4"/>
  <c r="X716" i="4"/>
  <c r="X750" i="4"/>
  <c r="X758" i="4"/>
  <c r="X766" i="4"/>
  <c r="X830" i="4"/>
  <c r="X836" i="4"/>
  <c r="X871" i="4"/>
  <c r="X876" i="4"/>
  <c r="X894" i="4"/>
  <c r="X902" i="4"/>
  <c r="X907" i="4"/>
  <c r="X941" i="4"/>
  <c r="X972" i="4"/>
  <c r="X987" i="4"/>
  <c r="X1075" i="4"/>
  <c r="X1155" i="4"/>
  <c r="X571" i="4"/>
  <c r="X302" i="4"/>
  <c r="X1019" i="4"/>
  <c r="X1060" i="4"/>
  <c r="X1065" i="4"/>
  <c r="X1083" i="4"/>
  <c r="X1133" i="4"/>
  <c r="X1163" i="4"/>
  <c r="X28" i="4"/>
  <c r="X40" i="4"/>
  <c r="X60" i="4"/>
  <c r="X80" i="4"/>
  <c r="X139" i="4"/>
  <c r="X144" i="4"/>
  <c r="X155" i="4"/>
  <c r="X177" i="4"/>
  <c r="X220" i="4"/>
  <c r="X230" i="4"/>
  <c r="X248" i="4"/>
  <c r="X275" i="4"/>
  <c r="X308" i="4"/>
  <c r="X316" i="4"/>
  <c r="X326" i="4"/>
  <c r="X382" i="4"/>
  <c r="X405" i="4"/>
  <c r="X410" i="4"/>
  <c r="X544" i="4"/>
  <c r="X557" i="4"/>
  <c r="X562" i="4"/>
  <c r="X600" i="4"/>
  <c r="X608" i="4"/>
  <c r="X647" i="4"/>
  <c r="X655" i="4"/>
  <c r="X717" i="4"/>
  <c r="X811" i="4"/>
  <c r="X816" i="4"/>
  <c r="X839" i="4"/>
  <c r="X847" i="4"/>
  <c r="X872" i="4"/>
  <c r="X877" i="4"/>
  <c r="X973" i="4"/>
  <c r="X978" i="4"/>
  <c r="X988" i="4"/>
  <c r="X994" i="4"/>
  <c r="X1009" i="4"/>
  <c r="X1014" i="4"/>
  <c r="X1045" i="4"/>
  <c r="X1078" i="4"/>
  <c r="X234" i="4"/>
  <c r="X33" i="4"/>
  <c r="X88" i="4"/>
  <c r="X116" i="4"/>
  <c r="X124" i="4"/>
  <c r="X152" i="4"/>
  <c r="X198" i="4"/>
  <c r="X205" i="4"/>
  <c r="X223" i="4"/>
  <c r="X238" i="4"/>
  <c r="X288" i="4"/>
  <c r="X319" i="4"/>
  <c r="X344" i="4"/>
  <c r="X354" i="4"/>
  <c r="X517" i="4"/>
  <c r="X537" i="4"/>
  <c r="X650" i="4"/>
  <c r="X702" i="4"/>
  <c r="X710" i="4"/>
  <c r="X762" i="4"/>
  <c r="X770" i="4"/>
  <c r="X796" i="4"/>
  <c r="X801" i="4"/>
  <c r="X806" i="4"/>
  <c r="X842" i="4"/>
  <c r="X862" i="4"/>
  <c r="X867" i="4"/>
  <c r="X885" i="4"/>
  <c r="X911" i="4"/>
  <c r="X916" i="4"/>
  <c r="X924" i="4"/>
  <c r="X945" i="4"/>
  <c r="X950" i="4"/>
  <c r="X966" i="4"/>
  <c r="X991" i="4"/>
  <c r="X996" i="4"/>
  <c r="X1010" i="4"/>
  <c r="X1107" i="4"/>
  <c r="X56" i="4"/>
  <c r="X8" i="4"/>
  <c r="X15" i="4"/>
  <c r="X37" i="4"/>
  <c r="X42" i="4"/>
  <c r="X70" i="4"/>
  <c r="X75" i="4"/>
  <c r="X82" i="4"/>
  <c r="X92" i="4"/>
  <c r="X108" i="4"/>
  <c r="X113" i="4"/>
  <c r="X138" i="4"/>
  <c r="X140" i="4"/>
  <c r="X142" i="4"/>
  <c r="X164" i="4"/>
  <c r="X206" i="4"/>
  <c r="X284" i="4"/>
  <c r="X338" i="4"/>
  <c r="X373" i="4"/>
  <c r="X20" i="4"/>
  <c r="X186" i="4"/>
  <c r="X356" i="4"/>
  <c r="X4" i="4"/>
  <c r="X6" i="4"/>
  <c r="X9" i="4"/>
  <c r="X11" i="4"/>
  <c r="X102" i="4"/>
  <c r="X162" i="4"/>
  <c r="X385" i="4"/>
  <c r="X539" i="4"/>
  <c r="X31" i="4"/>
  <c r="X50" i="4"/>
  <c r="X57" i="4"/>
  <c r="X62" i="4"/>
  <c r="X175" i="4"/>
  <c r="X210" i="4"/>
  <c r="X2" i="4"/>
  <c r="X7" i="4"/>
  <c r="X24" i="4"/>
  <c r="X29" i="4"/>
  <c r="X41" i="4"/>
  <c r="X93" i="4"/>
  <c r="X112" i="4"/>
  <c r="X122" i="4"/>
  <c r="X190" i="4"/>
  <c r="X222" i="4"/>
  <c r="X227" i="4"/>
  <c r="X256" i="4"/>
  <c r="X395" i="4"/>
  <c r="X840" i="4"/>
  <c r="X855" i="4"/>
  <c r="X869" i="4"/>
  <c r="X879" i="4"/>
  <c r="X889" i="4"/>
  <c r="X910" i="4"/>
  <c r="X913" i="4"/>
  <c r="X928" i="4"/>
  <c r="X935" i="4"/>
  <c r="X956" i="4"/>
  <c r="X961" i="4"/>
  <c r="X1002" i="4"/>
  <c r="X1029" i="4"/>
  <c r="X1146" i="4"/>
  <c r="X1184" i="4"/>
  <c r="X698" i="4"/>
  <c r="X738" i="4"/>
  <c r="X929" i="4"/>
  <c r="X1091" i="4"/>
  <c r="X1093" i="4"/>
  <c r="X1115" i="4"/>
  <c r="X1125" i="4"/>
  <c r="X1132" i="4"/>
  <c r="X251" i="4"/>
  <c r="X286" i="4"/>
  <c r="X296" i="4"/>
  <c r="X303" i="4"/>
  <c r="X310" i="4"/>
  <c r="X318" i="4"/>
  <c r="X323" i="4"/>
  <c r="X375" i="4"/>
  <c r="X510" i="4"/>
  <c r="X529" i="4"/>
  <c r="X553" i="4"/>
  <c r="X594" i="4"/>
  <c r="X599" i="4"/>
  <c r="X634" i="4"/>
  <c r="X639" i="4"/>
  <c r="X654" i="4"/>
  <c r="X667" i="4"/>
  <c r="X672" i="4"/>
  <c r="X677" i="4"/>
  <c r="X690" i="4"/>
  <c r="X700" i="4"/>
  <c r="X733" i="4"/>
  <c r="X769" i="4"/>
  <c r="X779" i="4"/>
  <c r="X784" i="4"/>
  <c r="X789" i="4"/>
  <c r="X794" i="4"/>
  <c r="X821" i="4"/>
  <c r="X983" i="4"/>
  <c r="X1013" i="4"/>
  <c r="X1059" i="4"/>
  <c r="X1069" i="4"/>
  <c r="X1101" i="4"/>
  <c r="X1113" i="4"/>
  <c r="X1120" i="4"/>
  <c r="X1126" i="4"/>
  <c r="X1156" i="4"/>
  <c r="X1169" i="4"/>
  <c r="X149" i="4"/>
  <c r="X209" i="4"/>
  <c r="X216" i="4"/>
  <c r="X221" i="4"/>
  <c r="X233" i="4"/>
  <c r="X242" i="4"/>
  <c r="X249" i="4"/>
  <c r="X301" i="4"/>
  <c r="X321" i="4"/>
  <c r="X345" i="4"/>
  <c r="X368" i="4"/>
  <c r="X402" i="4"/>
  <c r="X407" i="4"/>
  <c r="X417" i="4"/>
  <c r="X425" i="4"/>
  <c r="X433" i="4"/>
  <c r="X441" i="4"/>
  <c r="X449" i="4"/>
  <c r="X457" i="4"/>
  <c r="X465" i="4"/>
  <c r="X473" i="4"/>
  <c r="X481" i="4"/>
  <c r="X489" i="4"/>
  <c r="X497" i="4"/>
  <c r="X505" i="4"/>
  <c r="X515" i="4"/>
  <c r="X520" i="4"/>
  <c r="X532" i="4"/>
  <c r="X535" i="4"/>
  <c r="X575" i="4"/>
  <c r="X693" i="4"/>
  <c r="X718" i="4"/>
  <c r="X723" i="4"/>
  <c r="X728" i="4"/>
  <c r="X746" i="4"/>
  <c r="X764" i="4"/>
  <c r="X772" i="4"/>
  <c r="X777" i="4"/>
  <c r="X812" i="4"/>
  <c r="X819" i="4"/>
  <c r="X831" i="4"/>
  <c r="X846" i="4"/>
  <c r="X856" i="4"/>
  <c r="X884" i="4"/>
  <c r="X901" i="4"/>
  <c r="X921" i="4"/>
  <c r="X936" i="4"/>
  <c r="X976" i="4"/>
  <c r="X1011" i="4"/>
  <c r="X1030" i="4"/>
  <c r="X1047" i="4"/>
  <c r="X1062" i="4"/>
  <c r="X1123" i="4"/>
  <c r="X1142" i="4"/>
  <c r="X559" i="4"/>
  <c r="X810" i="4"/>
  <c r="X922" i="4"/>
  <c r="X977" i="4"/>
  <c r="X603" i="4"/>
  <c r="X1179" i="4"/>
  <c r="X259" i="4"/>
  <c r="X264" i="4"/>
  <c r="X290" i="4"/>
  <c r="X314" i="4"/>
  <c r="X369" i="4"/>
  <c r="X381" i="4"/>
  <c r="X403" i="4"/>
  <c r="X547" i="4"/>
  <c r="X564" i="4"/>
  <c r="X576" i="4"/>
  <c r="X618" i="4"/>
  <c r="X645" i="4"/>
  <c r="X681" i="4"/>
  <c r="X694" i="4"/>
  <c r="X719" i="4"/>
  <c r="X724" i="4"/>
  <c r="X729" i="4"/>
  <c r="X747" i="4"/>
  <c r="X752" i="4"/>
  <c r="X765" i="4"/>
  <c r="X905" i="4"/>
  <c r="X1036" i="4"/>
  <c r="X1124" i="4"/>
  <c r="X1136" i="4"/>
  <c r="X1143" i="4"/>
  <c r="X1160" i="4"/>
  <c r="X1165" i="4"/>
  <c r="X196" i="4"/>
  <c r="X201" i="4"/>
  <c r="X225" i="4"/>
  <c r="X317" i="4"/>
  <c r="X329" i="4"/>
  <c r="X334" i="4"/>
  <c r="X355" i="4"/>
  <c r="X360" i="4"/>
  <c r="X374" i="4"/>
  <c r="X391" i="4"/>
  <c r="X396" i="4"/>
  <c r="X413" i="4"/>
  <c r="X421" i="4"/>
  <c r="X429" i="4"/>
  <c r="X437" i="4"/>
  <c r="X445" i="4"/>
  <c r="X453" i="4"/>
  <c r="X461" i="4"/>
  <c r="X469" i="4"/>
  <c r="X477" i="4"/>
  <c r="X485" i="4"/>
  <c r="X493" i="4"/>
  <c r="X501" i="4"/>
  <c r="X509" i="4"/>
  <c r="X638" i="4"/>
  <c r="X671" i="4"/>
  <c r="X676" i="4"/>
  <c r="X684" i="4"/>
  <c r="X689" i="4"/>
  <c r="X707" i="4"/>
  <c r="X712" i="4"/>
  <c r="X783" i="4"/>
  <c r="X788" i="4"/>
  <c r="X793" i="4"/>
  <c r="X859" i="4"/>
  <c r="X864" i="4"/>
  <c r="X878" i="4"/>
  <c r="X895" i="4"/>
  <c r="X912" i="4"/>
  <c r="X925" i="4"/>
  <c r="X932" i="4"/>
  <c r="X954" i="4"/>
  <c r="X968" i="4"/>
  <c r="X984" i="4"/>
  <c r="X989" i="4"/>
  <c r="X1001" i="4"/>
  <c r="X1068" i="4"/>
  <c r="X1074" i="4"/>
  <c r="X1085" i="4"/>
  <c r="X1095" i="4"/>
  <c r="X1100" i="4"/>
  <c r="X1112" i="4"/>
  <c r="X1150" i="4"/>
  <c r="X14" i="4"/>
  <c r="X36" i="4"/>
  <c r="X49" i="4"/>
  <c r="X78" i="4"/>
  <c r="X156" i="4"/>
  <c r="X180" i="4"/>
  <c r="X204" i="4"/>
  <c r="X232" i="4"/>
  <c r="X258" i="4"/>
  <c r="X282" i="4"/>
  <c r="X306" i="4"/>
  <c r="X328" i="4"/>
  <c r="X371" i="4"/>
  <c r="X605" i="4"/>
  <c r="X25" i="4"/>
  <c r="X27" i="4"/>
  <c r="X47" i="4"/>
  <c r="X69" i="4"/>
  <c r="X87" i="4"/>
  <c r="X111" i="4"/>
  <c r="X118" i="4"/>
  <c r="X147" i="4"/>
  <c r="X169" i="4"/>
  <c r="X195" i="4"/>
  <c r="X202" i="4"/>
  <c r="X219" i="4"/>
  <c r="X269" i="4"/>
  <c r="X271" i="4"/>
  <c r="X273" i="4"/>
  <c r="X339" i="4"/>
  <c r="X393" i="4"/>
  <c r="X419" i="4"/>
  <c r="X427" i="4"/>
  <c r="X435" i="4"/>
  <c r="X443" i="4"/>
  <c r="X451" i="4"/>
  <c r="X459" i="4"/>
  <c r="X467" i="4"/>
  <c r="X475" i="4"/>
  <c r="X483" i="4"/>
  <c r="X491" i="4"/>
  <c r="X499" i="4"/>
  <c r="X507" i="4"/>
  <c r="X3" i="4"/>
  <c r="X23" i="4"/>
  <c r="X30" i="4"/>
  <c r="X45" i="4"/>
  <c r="X52" i="4"/>
  <c r="X58" i="4"/>
  <c r="X65" i="4"/>
  <c r="X67" i="4"/>
  <c r="X83" i="4"/>
  <c r="X90" i="4"/>
  <c r="X94" i="4"/>
  <c r="X109" i="4"/>
  <c r="X114" i="4"/>
  <c r="X130" i="4"/>
  <c r="X132" i="4"/>
  <c r="X165" i="4"/>
  <c r="X167" i="4"/>
  <c r="X172" i="4"/>
  <c r="X189" i="4"/>
  <c r="X191" i="4"/>
  <c r="X193" i="4"/>
  <c r="X200" i="4"/>
  <c r="X217" i="4"/>
  <c r="X226" i="4"/>
  <c r="X243" i="4"/>
  <c r="X250" i="4"/>
  <c r="X267" i="4"/>
  <c r="X276" i="4"/>
  <c r="X298" i="4"/>
  <c r="X315" i="4"/>
  <c r="X322" i="4"/>
  <c r="X12" i="4"/>
  <c r="X21" i="4"/>
  <c r="X34" i="4"/>
  <c r="X43" i="4"/>
  <c r="X63" i="4"/>
  <c r="X107" i="4"/>
  <c r="X121" i="4"/>
  <c r="X134" i="4"/>
  <c r="X146" i="4"/>
  <c r="X150" i="4"/>
  <c r="X187" i="4"/>
  <c r="X237" i="4"/>
  <c r="X239" i="4"/>
  <c r="X241" i="4"/>
  <c r="X265" i="4"/>
  <c r="X291" i="4"/>
  <c r="X313" i="4"/>
  <c r="X565" i="4"/>
  <c r="X5" i="4"/>
  <c r="X18" i="4"/>
  <c r="X10" i="4"/>
  <c r="X19" i="4"/>
  <c r="X61" i="4"/>
  <c r="X74" i="4"/>
  <c r="X81" i="4"/>
  <c r="X99" i="4"/>
  <c r="X119" i="4"/>
  <c r="X141" i="4"/>
  <c r="X157" i="4"/>
  <c r="X161" i="4"/>
  <c r="X168" i="4"/>
  <c r="X185" i="4"/>
  <c r="X194" i="4"/>
  <c r="X211" i="4"/>
  <c r="X218" i="4"/>
  <c r="X235" i="4"/>
  <c r="X268" i="4"/>
  <c r="X285" i="4"/>
  <c r="X287" i="4"/>
  <c r="X289" i="4"/>
  <c r="X331" i="4"/>
  <c r="X347" i="4"/>
  <c r="X386" i="4"/>
  <c r="X563" i="4"/>
  <c r="X585" i="4"/>
  <c r="X13" i="4"/>
  <c r="X26" i="4"/>
  <c r="X35" i="4"/>
  <c r="X55" i="4"/>
  <c r="X77" i="4"/>
  <c r="X86" i="4"/>
  <c r="X98" i="4"/>
  <c r="X117" i="4"/>
  <c r="X126" i="4"/>
  <c r="X153" i="4"/>
  <c r="X179" i="4"/>
  <c r="X203" i="4"/>
  <c r="X253" i="4"/>
  <c r="X255" i="4"/>
  <c r="X257" i="4"/>
  <c r="X281" i="4"/>
  <c r="X292" i="4"/>
  <c r="X348" i="4"/>
  <c r="X333" i="4"/>
  <c r="X335" i="4"/>
  <c r="X337" i="4"/>
  <c r="X361" i="4"/>
  <c r="X370" i="4"/>
  <c r="X384" i="4"/>
  <c r="X397" i="4"/>
  <c r="X408" i="4"/>
  <c r="X538" i="4"/>
  <c r="X549" i="4"/>
  <c r="X558" i="4"/>
  <c r="X560" i="4"/>
  <c r="X580" i="4"/>
  <c r="X598" i="4"/>
  <c r="X621" i="4"/>
  <c r="X626" i="4"/>
  <c r="X648" i="4"/>
  <c r="X658" i="4"/>
  <c r="X825" i="4"/>
  <c r="X890" i="4"/>
  <c r="X534" i="4"/>
  <c r="X536" i="4"/>
  <c r="X556" i="4"/>
  <c r="X578" i="4"/>
  <c r="X629" i="4"/>
  <c r="X653" i="4"/>
  <c r="X666" i="4"/>
  <c r="X742" i="4"/>
  <c r="X850" i="4"/>
  <c r="X1039" i="4"/>
  <c r="X642" i="4"/>
  <c r="X715" i="4"/>
  <c r="X349" i="4"/>
  <c r="X351" i="4"/>
  <c r="X353" i="4"/>
  <c r="X362" i="4"/>
  <c r="X366" i="4"/>
  <c r="X380" i="4"/>
  <c r="X389" i="4"/>
  <c r="X398" i="4"/>
  <c r="X400" i="4"/>
  <c r="X526" i="4"/>
  <c r="X528" i="4"/>
  <c r="X561" i="4"/>
  <c r="X581" i="4"/>
  <c r="X590" i="4"/>
  <c r="X592" i="4"/>
  <c r="X612" i="4"/>
  <c r="X622" i="4"/>
  <c r="X627" i="4"/>
  <c r="X633" i="4"/>
  <c r="X662" i="4"/>
  <c r="X730" i="4"/>
  <c r="X833" i="4"/>
  <c r="X1037" i="4"/>
  <c r="X378" i="4"/>
  <c r="X401" i="4"/>
  <c r="X514" i="4"/>
  <c r="X522" i="4"/>
  <c r="X524" i="4"/>
  <c r="X568" i="4"/>
  <c r="X610" i="4"/>
  <c r="X630" i="4"/>
  <c r="X637" i="4"/>
  <c r="X853" i="4"/>
  <c r="X586" i="4"/>
  <c r="X616" i="4"/>
  <c r="X625" i="4"/>
  <c r="X906" i="4"/>
  <c r="X377" i="4"/>
  <c r="X379" i="4"/>
  <c r="X412" i="4"/>
  <c r="X414" i="4"/>
  <c r="X416" i="4"/>
  <c r="X418" i="4"/>
  <c r="X420" i="4"/>
  <c r="X422" i="4"/>
  <c r="X424" i="4"/>
  <c r="X426" i="4"/>
  <c r="X428" i="4"/>
  <c r="X430" i="4"/>
  <c r="X432" i="4"/>
  <c r="X434" i="4"/>
  <c r="X436" i="4"/>
  <c r="X438" i="4"/>
  <c r="X440" i="4"/>
  <c r="X442" i="4"/>
  <c r="X444" i="4"/>
  <c r="X446" i="4"/>
  <c r="X448" i="4"/>
  <c r="X450" i="4"/>
  <c r="X452" i="4"/>
  <c r="X454" i="4"/>
  <c r="X456" i="4"/>
  <c r="X458" i="4"/>
  <c r="X460" i="4"/>
  <c r="X462" i="4"/>
  <c r="X464" i="4"/>
  <c r="X466" i="4"/>
  <c r="X508" i="4"/>
  <c r="X516" i="4"/>
  <c r="X525" i="4"/>
  <c r="X546" i="4"/>
  <c r="X569" i="4"/>
  <c r="X593" i="4"/>
  <c r="X613" i="4"/>
  <c r="X628" i="4"/>
  <c r="X731" i="4"/>
  <c r="X754" i="4"/>
  <c r="X1090" i="4"/>
  <c r="X1174" i="4"/>
  <c r="X1180" i="4"/>
  <c r="X818" i="4"/>
  <c r="X827" i="4"/>
  <c r="X838" i="4"/>
  <c r="X883" i="4"/>
  <c r="X892" i="4"/>
  <c r="X899" i="4"/>
  <c r="X908" i="4"/>
  <c r="X955" i="4"/>
  <c r="X957" i="4"/>
  <c r="X995" i="4"/>
  <c r="X997" i="4"/>
  <c r="X1016" i="4"/>
  <c r="X1025" i="4"/>
  <c r="X1041" i="4"/>
  <c r="X1052" i="4"/>
  <c r="X1054" i="4"/>
  <c r="X1066" i="4"/>
  <c r="X1105" i="4"/>
  <c r="X1116" i="4"/>
  <c r="X1118" i="4"/>
  <c r="X1137" i="4"/>
  <c r="X1153" i="4"/>
  <c r="X1172" i="4"/>
  <c r="X1176" i="4"/>
  <c r="X1178" i="4"/>
  <c r="X540" i="4"/>
  <c r="X570" i="4"/>
  <c r="X572" i="4"/>
  <c r="X602" i="4"/>
  <c r="X604" i="4"/>
  <c r="X615" i="4"/>
  <c r="X636" i="4"/>
  <c r="X641" i="4"/>
  <c r="X652" i="4"/>
  <c r="X657" i="4"/>
  <c r="X669" i="4"/>
  <c r="X739" i="4"/>
  <c r="X744" i="4"/>
  <c r="X751" i="4"/>
  <c r="X756" i="4"/>
  <c r="X761" i="4"/>
  <c r="X768" i="4"/>
  <c r="X778" i="4"/>
  <c r="X787" i="4"/>
  <c r="X790" i="4"/>
  <c r="X792" i="4"/>
  <c r="X802" i="4"/>
  <c r="X804" i="4"/>
  <c r="X809" i="4"/>
  <c r="X814" i="4"/>
  <c r="X829" i="4"/>
  <c r="X834" i="4"/>
  <c r="X843" i="4"/>
  <c r="X845" i="4"/>
  <c r="X852" i="4"/>
  <c r="X888" i="4"/>
  <c r="X904" i="4"/>
  <c r="X917" i="4"/>
  <c r="X926" i="4"/>
  <c r="X964" i="4"/>
  <c r="X1017" i="4"/>
  <c r="X1026" i="4"/>
  <c r="X1042" i="4"/>
  <c r="X1081" i="4"/>
  <c r="X1092" i="4"/>
  <c r="X1094" i="4"/>
  <c r="X1106" i="4"/>
  <c r="X1128" i="4"/>
  <c r="X1138" i="4"/>
  <c r="X1144" i="4"/>
  <c r="X1168" i="4"/>
  <c r="X1170" i="4"/>
  <c r="X691" i="4"/>
  <c r="X696" i="4"/>
  <c r="X703" i="4"/>
  <c r="X708" i="4"/>
  <c r="X713" i="4"/>
  <c r="X720" i="4"/>
  <c r="X725" i="4"/>
  <c r="X732" i="4"/>
  <c r="X737" i="4"/>
  <c r="X749" i="4"/>
  <c r="X773" i="4"/>
  <c r="X780" i="4"/>
  <c r="X785" i="4"/>
  <c r="X797" i="4"/>
  <c r="X854" i="4"/>
  <c r="X863" i="4"/>
  <c r="X870" i="4"/>
  <c r="X920" i="4"/>
  <c r="X933" i="4"/>
  <c r="X942" i="4"/>
  <c r="X951" i="4"/>
  <c r="X1082" i="4"/>
  <c r="X1183" i="4"/>
  <c r="X670" i="4"/>
  <c r="X699" i="4"/>
  <c r="X823" i="4"/>
  <c r="X841" i="4"/>
  <c r="X848" i="4"/>
  <c r="X886" i="4"/>
  <c r="X947" i="4"/>
  <c r="X963" i="4"/>
  <c r="X965" i="4"/>
  <c r="X1004" i="4"/>
  <c r="X1028" i="4"/>
  <c r="X1033" i="4"/>
  <c r="X1044" i="4"/>
  <c r="X1046" i="4"/>
  <c r="X1058" i="4"/>
  <c r="X1088" i="4"/>
  <c r="X1097" i="4"/>
  <c r="X1108" i="4"/>
  <c r="X1110" i="4"/>
  <c r="X1122" i="4"/>
  <c r="X1140" i="4"/>
  <c r="X1148" i="4"/>
  <c r="X1154" i="4"/>
  <c r="X918" i="4"/>
  <c r="X927" i="4"/>
  <c r="X949" i="4"/>
  <c r="X1000" i="4"/>
  <c r="X1018" i="4"/>
  <c r="X1034" i="4"/>
  <c r="X1073" i="4"/>
  <c r="X1084" i="4"/>
  <c r="X1086" i="4"/>
  <c r="X1098" i="4"/>
  <c r="X1129" i="4"/>
  <c r="X617" i="4"/>
  <c r="X644" i="4"/>
  <c r="X649" i="4"/>
  <c r="X675" i="4"/>
  <c r="X680" i="4"/>
  <c r="X687" i="4"/>
  <c r="X692" i="4"/>
  <c r="X697" i="4"/>
  <c r="X704" i="4"/>
  <c r="X900" i="4"/>
  <c r="X909" i="4"/>
  <c r="X934" i="4"/>
  <c r="X943" i="4"/>
  <c r="X952" i="4"/>
  <c r="X992" i="4"/>
  <c r="X1015" i="4"/>
  <c r="X1104" i="4"/>
  <c r="X1130" i="4"/>
  <c r="X1161" i="4"/>
  <c r="X550" i="4"/>
  <c r="X552" i="4"/>
  <c r="X582" i="4"/>
  <c r="X584" i="4"/>
  <c r="X614" i="4"/>
  <c r="X619" i="4"/>
  <c r="X631" i="4"/>
  <c r="X640" i="4"/>
  <c r="X656" i="4"/>
  <c r="X661" i="4"/>
  <c r="X668" i="4"/>
  <c r="X673" i="4"/>
  <c r="X685" i="4"/>
  <c r="X755" i="4"/>
  <c r="X760" i="4"/>
  <c r="X803" i="4"/>
  <c r="X808" i="4"/>
  <c r="X815" i="4"/>
  <c r="X837" i="4"/>
  <c r="X844" i="4"/>
  <c r="X849" i="4"/>
  <c r="X880" i="4"/>
  <c r="X882" i="4"/>
  <c r="X887" i="4"/>
  <c r="X896" i="4"/>
  <c r="X898" i="4"/>
  <c r="X903" i="4"/>
  <c r="X1050" i="4"/>
  <c r="X1087" i="4"/>
  <c r="X1089" i="4"/>
  <c r="X1114" i="4"/>
  <c r="X1147" i="4"/>
  <c r="X133" i="4"/>
  <c r="X159" i="4"/>
  <c r="X197" i="4"/>
  <c r="X199" i="4"/>
  <c r="X229" i="4"/>
  <c r="X231" i="4"/>
  <c r="X261" i="4"/>
  <c r="X263" i="4"/>
  <c r="X293" i="4"/>
  <c r="X295" i="4"/>
  <c r="X325" i="4"/>
  <c r="X327" i="4"/>
  <c r="X357" i="4"/>
  <c r="X359" i="4"/>
  <c r="X85" i="4"/>
  <c r="X95" i="4"/>
  <c r="X97" i="4"/>
  <c r="X101" i="4"/>
  <c r="X127" i="4"/>
  <c r="X129" i="4"/>
  <c r="X135" i="4"/>
  <c r="X137" i="4"/>
  <c r="X143" i="4"/>
  <c r="X145" i="4"/>
  <c r="X151" i="4"/>
  <c r="X170" i="4"/>
  <c r="X103" i="4"/>
  <c r="X105" i="4"/>
  <c r="X154" i="4"/>
  <c r="X181" i="4"/>
  <c r="X364" i="4"/>
  <c r="X409" i="4"/>
  <c r="X183" i="4"/>
  <c r="X213" i="4"/>
  <c r="X215" i="4"/>
  <c r="X245" i="4"/>
  <c r="X247" i="4"/>
  <c r="X277" i="4"/>
  <c r="X279" i="4"/>
  <c r="X309" i="4"/>
  <c r="X311" i="4"/>
  <c r="X341" i="4"/>
  <c r="X343" i="4"/>
  <c r="X173" i="4"/>
  <c r="X390" i="4"/>
  <c r="X392" i="4"/>
  <c r="X388" i="4"/>
  <c r="X468" i="4"/>
  <c r="X470" i="4"/>
  <c r="X472" i="4"/>
  <c r="X474" i="4"/>
  <c r="X476" i="4"/>
  <c r="X478" i="4"/>
  <c r="X480" i="4"/>
  <c r="X482" i="4"/>
  <c r="X484" i="4"/>
  <c r="X486" i="4"/>
  <c r="X488" i="4"/>
  <c r="X490" i="4"/>
  <c r="X492" i="4"/>
  <c r="X494" i="4"/>
  <c r="X496" i="4"/>
  <c r="X498" i="4"/>
  <c r="X500" i="4"/>
  <c r="X502" i="4"/>
  <c r="X504" i="4"/>
  <c r="X506" i="4"/>
  <c r="X635" i="4"/>
  <c r="X643" i="4"/>
  <c r="X651" i="4"/>
  <c r="X835" i="4"/>
  <c r="X824" i="4"/>
  <c r="X679" i="4"/>
  <c r="X711" i="4"/>
  <c r="X743" i="4"/>
  <c r="X775" i="4"/>
  <c r="X807" i="4"/>
  <c r="X962" i="4"/>
  <c r="X623" i="4"/>
  <c r="X735" i="4"/>
  <c r="X767" i="4"/>
  <c r="X799" i="4"/>
  <c r="X958" i="4"/>
  <c r="X663" i="4"/>
  <c r="X695" i="4"/>
  <c r="X727" i="4"/>
  <c r="X759" i="4"/>
  <c r="X791" i="4"/>
  <c r="X832" i="4"/>
  <c r="X1032" i="4"/>
  <c r="X1064" i="4"/>
  <c r="X1096" i="4"/>
  <c r="X960" i="4"/>
  <c r="X1024" i="4"/>
  <c r="X1048" i="4"/>
  <c r="X1080" i="4"/>
  <c r="X1008" i="4"/>
  <c r="X1040" i="4"/>
  <c r="X1072" i="4"/>
  <c r="X974" i="4"/>
  <c r="X982" i="4"/>
  <c r="X990" i="4"/>
  <c r="X998" i="4"/>
  <c r="X1006" i="4"/>
  <c r="X27" i="3"/>
  <c r="X88" i="3"/>
  <c r="X202" i="3"/>
  <c r="X247" i="3"/>
  <c r="X91" i="3"/>
  <c r="X120" i="3"/>
  <c r="X160" i="3"/>
  <c r="X173" i="3"/>
  <c r="X25" i="3"/>
  <c r="X49" i="3"/>
  <c r="X70" i="3"/>
  <c r="X147" i="3"/>
  <c r="X184" i="3"/>
  <c r="X221" i="3"/>
  <c r="X368" i="3"/>
  <c r="X384" i="3"/>
  <c r="X392" i="3"/>
  <c r="X17" i="3"/>
  <c r="X4" i="3"/>
  <c r="X7" i="3"/>
  <c r="X12" i="3"/>
  <c r="X15" i="3"/>
  <c r="X31" i="3"/>
  <c r="X36" i="3"/>
  <c r="X89" i="3"/>
  <c r="X126" i="3"/>
  <c r="X129" i="3"/>
  <c r="X124" i="3"/>
  <c r="X148" i="3"/>
  <c r="X16" i="3"/>
  <c r="X29" i="3"/>
  <c r="X45" i="3"/>
  <c r="X48" i="3"/>
  <c r="X93" i="3"/>
  <c r="X98" i="3"/>
  <c r="X101" i="3"/>
  <c r="X106" i="3"/>
  <c r="X146" i="3"/>
  <c r="X188" i="3"/>
  <c r="X225" i="3"/>
  <c r="X228" i="3"/>
  <c r="X233" i="3"/>
  <c r="X249" i="3"/>
  <c r="X257" i="3"/>
  <c r="X268" i="3"/>
  <c r="X292" i="3"/>
  <c r="X300" i="3"/>
  <c r="X308" i="3"/>
  <c r="X324" i="3"/>
  <c r="X332" i="3"/>
  <c r="X340" i="3"/>
  <c r="X260" i="3"/>
  <c r="X3" i="3"/>
  <c r="X8" i="3"/>
  <c r="X11" i="3"/>
  <c r="X21" i="3"/>
  <c r="X24" i="3"/>
  <c r="X94" i="3"/>
  <c r="X97" i="3"/>
  <c r="X118" i="3"/>
  <c r="X128" i="3"/>
  <c r="X131" i="3"/>
  <c r="X144" i="3"/>
  <c r="X152" i="3"/>
  <c r="X155" i="3"/>
  <c r="X223" i="3"/>
  <c r="X231" i="3"/>
  <c r="X255" i="3"/>
  <c r="X266" i="3"/>
  <c r="X274" i="3"/>
  <c r="X19" i="3"/>
  <c r="X37" i="3"/>
  <c r="X50" i="3"/>
  <c r="X71" i="3"/>
  <c r="X229" i="3"/>
  <c r="X253" i="3"/>
  <c r="X277" i="3"/>
  <c r="X285" i="3"/>
  <c r="X309" i="3"/>
  <c r="X317" i="3"/>
  <c r="X333" i="3"/>
  <c r="X349" i="3"/>
  <c r="X357" i="3"/>
  <c r="X397" i="3"/>
  <c r="X405" i="3"/>
  <c r="X32" i="3"/>
  <c r="X61" i="3"/>
  <c r="X66" i="3"/>
  <c r="X69" i="3"/>
  <c r="X77" i="3"/>
  <c r="X103" i="3"/>
  <c r="X137" i="3"/>
  <c r="X145" i="3"/>
  <c r="X166" i="3"/>
  <c r="X169" i="3"/>
  <c r="X182" i="3"/>
  <c r="X195" i="3"/>
  <c r="X203" i="3"/>
  <c r="X206" i="3"/>
  <c r="X227" i="3"/>
  <c r="X240" i="3"/>
  <c r="X275" i="3"/>
  <c r="X283" i="3"/>
  <c r="X291" i="3"/>
  <c r="X315" i="3"/>
  <c r="X323" i="3"/>
  <c r="X355" i="3"/>
  <c r="X363" i="3"/>
  <c r="X374" i="3"/>
  <c r="X382" i="3"/>
  <c r="X390" i="3"/>
  <c r="X406" i="3"/>
  <c r="X2" i="3"/>
  <c r="X10" i="3"/>
  <c r="X23" i="3"/>
  <c r="X28" i="3"/>
  <c r="X33" i="3"/>
  <c r="X46" i="3"/>
  <c r="X64" i="3"/>
  <c r="X72" i="3"/>
  <c r="X135" i="3"/>
  <c r="X151" i="3"/>
  <c r="X159" i="3"/>
  <c r="X164" i="3"/>
  <c r="X180" i="3"/>
  <c r="X201" i="3"/>
  <c r="X212" i="3"/>
  <c r="X281" i="3"/>
  <c r="X289" i="3"/>
  <c r="X305" i="3"/>
  <c r="X313" i="3"/>
  <c r="X321" i="3"/>
  <c r="X337" i="3"/>
  <c r="X353" i="3"/>
  <c r="X361" i="3"/>
  <c r="X377" i="3"/>
  <c r="X385" i="3"/>
  <c r="X401" i="3"/>
  <c r="X96" i="3"/>
  <c r="X99" i="3"/>
  <c r="X104" i="3"/>
  <c r="X117" i="3"/>
  <c r="X125" i="3"/>
  <c r="X130" i="3"/>
  <c r="X154" i="3"/>
  <c r="X199" i="3"/>
  <c r="X220" i="3"/>
  <c r="X5" i="3"/>
  <c r="X18" i="3"/>
  <c r="X38" i="3"/>
  <c r="X41" i="3"/>
  <c r="X55" i="3"/>
  <c r="X58" i="3"/>
  <c r="X79" i="3"/>
  <c r="X82" i="3"/>
  <c r="X87" i="3"/>
  <c r="X105" i="3"/>
  <c r="X108" i="3"/>
  <c r="X113" i="3"/>
  <c r="X122" i="3"/>
  <c r="X132" i="3"/>
  <c r="X139" i="3"/>
  <c r="X142" i="3"/>
  <c r="X150" i="3"/>
  <c r="X175" i="3"/>
  <c r="X185" i="3"/>
  <c r="X190" i="3"/>
  <c r="X193" i="3"/>
  <c r="X214" i="3"/>
  <c r="X243" i="3"/>
  <c r="X262" i="3"/>
  <c r="X265" i="3"/>
  <c r="X386" i="3"/>
  <c r="X393" i="3"/>
  <c r="X400" i="3"/>
  <c r="X181" i="3"/>
  <c r="X196" i="3"/>
  <c r="X205" i="3"/>
  <c r="X34" i="3"/>
  <c r="X39" i="3"/>
  <c r="X44" i="3"/>
  <c r="X53" i="3"/>
  <c r="X56" i="3"/>
  <c r="X60" i="3"/>
  <c r="X80" i="3"/>
  <c r="X85" i="3"/>
  <c r="X102" i="3"/>
  <c r="X111" i="3"/>
  <c r="X114" i="3"/>
  <c r="X121" i="3"/>
  <c r="X133" i="3"/>
  <c r="X140" i="3"/>
  <c r="X198" i="3"/>
  <c r="X215" i="3"/>
  <c r="X236" i="3"/>
  <c r="X241" i="3"/>
  <c r="X245" i="3"/>
  <c r="X261" i="3"/>
  <c r="X310" i="3"/>
  <c r="X318" i="3"/>
  <c r="X331" i="3"/>
  <c r="X350" i="3"/>
  <c r="X358" i="3"/>
  <c r="X391" i="3"/>
  <c r="X398" i="3"/>
  <c r="X13" i="3"/>
  <c r="X26" i="3"/>
  <c r="X42" i="3"/>
  <c r="X51" i="3"/>
  <c r="X54" i="3"/>
  <c r="X75" i="3"/>
  <c r="X78" i="3"/>
  <c r="X83" i="3"/>
  <c r="X86" i="3"/>
  <c r="X109" i="3"/>
  <c r="X112" i="3"/>
  <c r="X119" i="3"/>
  <c r="X138" i="3"/>
  <c r="X143" i="3"/>
  <c r="X179" i="3"/>
  <c r="X186" i="3"/>
  <c r="X210" i="3"/>
  <c r="X218" i="3"/>
  <c r="X234" i="3"/>
  <c r="X244" i="3"/>
  <c r="X295" i="3"/>
  <c r="X303" i="3"/>
  <c r="X316" i="3"/>
  <c r="X329" i="3"/>
  <c r="X335" i="3"/>
  <c r="X389" i="3"/>
  <c r="X399" i="3"/>
  <c r="X9" i="3"/>
  <c r="X22" i="3"/>
  <c r="X40" i="3"/>
  <c r="X43" i="3"/>
  <c r="X47" i="3"/>
  <c r="X52" i="3"/>
  <c r="X57" i="3"/>
  <c r="X59" i="3"/>
  <c r="X81" i="3"/>
  <c r="X84" i="3"/>
  <c r="X90" i="3"/>
  <c r="X107" i="3"/>
  <c r="X110" i="3"/>
  <c r="X115" i="3"/>
  <c r="X134" i="3"/>
  <c r="X141" i="3"/>
  <c r="X168" i="3"/>
  <c r="X172" i="3"/>
  <c r="X177" i="3"/>
  <c r="X192" i="3"/>
  <c r="X208" i="3"/>
  <c r="X216" i="3"/>
  <c r="X219" i="3"/>
  <c r="X235" i="3"/>
  <c r="X242" i="3"/>
  <c r="X395" i="3"/>
  <c r="X161" i="3"/>
  <c r="X174" i="3"/>
  <c r="X187" i="3"/>
  <c r="X200" i="3"/>
  <c r="X226" i="3"/>
  <c r="X239" i="3"/>
  <c r="X252" i="3"/>
  <c r="X157" i="3"/>
  <c r="X170" i="3"/>
  <c r="X183" i="3"/>
  <c r="X197" i="3"/>
  <c r="X211" i="3"/>
  <c r="X224" i="3"/>
  <c r="X237" i="3"/>
  <c r="X250" i="3"/>
  <c r="X263" i="3"/>
  <c r="X153" i="3"/>
  <c r="X167" i="3"/>
  <c r="X194" i="3"/>
  <c r="X165" i="3"/>
  <c r="X178" i="3"/>
  <c r="X191" i="3"/>
  <c r="X204" i="3"/>
  <c r="X217" i="3"/>
  <c r="X230" i="3"/>
  <c r="X258" i="3"/>
  <c r="X163" i="3"/>
  <c r="X176" i="3"/>
  <c r="X189" i="3"/>
  <c r="X273" i="3"/>
  <c r="X278" i="3"/>
  <c r="X286" i="3"/>
  <c r="X299" i="3"/>
  <c r="X312" i="3"/>
  <c r="X319" i="3"/>
  <c r="X325" i="3"/>
  <c r="X339" i="3"/>
  <c r="X346" i="3"/>
  <c r="X352" i="3"/>
  <c r="X360" i="3"/>
  <c r="X365" i="3"/>
  <c r="X373" i="3"/>
  <c r="X379" i="3"/>
  <c r="X271" i="3"/>
  <c r="X284" i="3"/>
  <c r="X297" i="3"/>
  <c r="X304" i="3"/>
  <c r="X269" i="3"/>
  <c r="X276" i="3"/>
  <c r="X282" i="3"/>
  <c r="X290" i="3"/>
  <c r="X322" i="3"/>
  <c r="X348" i="3"/>
  <c r="X356" i="3"/>
  <c r="X369" i="3"/>
  <c r="X376" i="3"/>
  <c r="X383" i="3"/>
  <c r="X311" i="3"/>
  <c r="X345" i="3"/>
  <c r="X267" i="3"/>
  <c r="X280" i="3"/>
  <c r="X288" i="3"/>
  <c r="X293" i="3"/>
  <c r="X301" i="3"/>
  <c r="X307" i="3"/>
  <c r="X314" i="3"/>
  <c r="X320" i="3"/>
  <c r="X327" i="3"/>
  <c r="X341" i="3"/>
  <c r="X347" i="3"/>
  <c r="X354" i="3"/>
  <c r="X367" i="3"/>
  <c r="X381" i="3"/>
  <c r="X68" i="2"/>
  <c r="X173" i="2"/>
  <c r="X40" i="2"/>
  <c r="X128" i="2"/>
  <c r="X160" i="2"/>
  <c r="X77" i="2"/>
  <c r="X82" i="2"/>
  <c r="X98" i="2"/>
  <c r="X103" i="2"/>
  <c r="X126" i="2"/>
  <c r="X142" i="2"/>
  <c r="X150" i="2"/>
  <c r="X158" i="2"/>
  <c r="X171" i="2"/>
  <c r="X179" i="2"/>
  <c r="X200" i="2"/>
  <c r="X224" i="2"/>
  <c r="X256" i="2"/>
  <c r="X264" i="2"/>
  <c r="X272" i="2"/>
  <c r="X280" i="2"/>
  <c r="X296" i="2"/>
  <c r="X304" i="2"/>
  <c r="X312" i="2"/>
  <c r="X320" i="2"/>
  <c r="X328" i="2"/>
  <c r="X336" i="2"/>
  <c r="X344" i="2"/>
  <c r="X352" i="2"/>
  <c r="X360" i="2"/>
  <c r="X368" i="2"/>
  <c r="X376" i="2"/>
  <c r="X384" i="2"/>
  <c r="X56" i="2"/>
  <c r="X121" i="2"/>
  <c r="X129" i="2"/>
  <c r="X137" i="2"/>
  <c r="X243" i="2"/>
  <c r="X251" i="2"/>
  <c r="X54" i="2"/>
  <c r="X62" i="2"/>
  <c r="X96" i="2"/>
  <c r="X140" i="2"/>
  <c r="X180" i="2"/>
  <c r="X230" i="2"/>
  <c r="X246" i="2"/>
  <c r="X254" i="2"/>
  <c r="X406" i="2"/>
  <c r="X20" i="2"/>
  <c r="X44" i="2"/>
  <c r="X18" i="2"/>
  <c r="X26" i="2"/>
  <c r="X34" i="2"/>
  <c r="X104" i="2"/>
  <c r="X204" i="2"/>
  <c r="X220" i="2"/>
  <c r="X236" i="2"/>
  <c r="X260" i="2"/>
  <c r="X268" i="2"/>
  <c r="X276" i="2"/>
  <c r="X284" i="2"/>
  <c r="X28" i="2"/>
  <c r="X38" i="2"/>
  <c r="X88" i="2"/>
  <c r="X116" i="2"/>
  <c r="X134" i="2"/>
  <c r="X162" i="2"/>
  <c r="X190" i="2"/>
  <c r="X208" i="2"/>
  <c r="X216" i="2"/>
  <c r="X51" i="2"/>
  <c r="X71" i="2"/>
  <c r="X76" i="2"/>
  <c r="X79" i="2"/>
  <c r="X86" i="2"/>
  <c r="X94" i="2"/>
  <c r="X165" i="2"/>
  <c r="X168" i="2"/>
  <c r="X188" i="2"/>
  <c r="X201" i="2"/>
  <c r="X214" i="2"/>
  <c r="X232" i="2"/>
  <c r="X381" i="2"/>
  <c r="X29" i="2"/>
  <c r="X59" i="2"/>
  <c r="X74" i="2"/>
  <c r="X99" i="2"/>
  <c r="X117" i="2"/>
  <c r="X145" i="2"/>
  <c r="X191" i="2"/>
  <c r="X8" i="2"/>
  <c r="X12" i="2"/>
  <c r="X24" i="2"/>
  <c r="X27" i="2"/>
  <c r="X42" i="2"/>
  <c r="X67" i="2"/>
  <c r="X87" i="2"/>
  <c r="X92" i="2"/>
  <c r="X95" i="2"/>
  <c r="X102" i="2"/>
  <c r="X130" i="2"/>
  <c r="X133" i="2"/>
  <c r="X138" i="2"/>
  <c r="X143" i="2"/>
  <c r="X148" i="2"/>
  <c r="X153" i="2"/>
  <c r="X161" i="2"/>
  <c r="X186" i="2"/>
  <c r="X189" i="2"/>
  <c r="X207" i="2"/>
  <c r="X223" i="2"/>
  <c r="X238" i="2"/>
  <c r="X249" i="2"/>
  <c r="X262" i="2"/>
  <c r="X270" i="2"/>
  <c r="X278" i="2"/>
  <c r="X286" i="2"/>
  <c r="X294" i="2"/>
  <c r="X302" i="2"/>
  <c r="X310" i="2"/>
  <c r="X318" i="2"/>
  <c r="X326" i="2"/>
  <c r="X334" i="2"/>
  <c r="X342" i="2"/>
  <c r="X350" i="2"/>
  <c r="X358" i="2"/>
  <c r="X366" i="2"/>
  <c r="X374" i="2"/>
  <c r="X382" i="2"/>
  <c r="X45" i="2"/>
  <c r="X75" i="2"/>
  <c r="X90" i="2"/>
  <c r="X136" i="2"/>
  <c r="X164" i="2"/>
  <c r="X174" i="2"/>
  <c r="X184" i="2"/>
  <c r="X10" i="2"/>
  <c r="X35" i="2"/>
  <c r="X55" i="2"/>
  <c r="X63" i="2"/>
  <c r="X70" i="2"/>
  <c r="X78" i="2"/>
  <c r="X93" i="2"/>
  <c r="X113" i="2"/>
  <c r="X149" i="2"/>
  <c r="X159" i="2"/>
  <c r="X167" i="2"/>
  <c r="X205" i="2"/>
  <c r="X218" i="2"/>
  <c r="X221" i="2"/>
  <c r="X239" i="2"/>
  <c r="X252" i="2"/>
  <c r="X255" i="2"/>
  <c r="X404" i="2"/>
  <c r="X5" i="2"/>
  <c r="X21" i="2"/>
  <c r="X37" i="2"/>
  <c r="X53" i="2"/>
  <c r="X69" i="2"/>
  <c r="X85" i="2"/>
  <c r="X101" i="2"/>
  <c r="X108" i="2"/>
  <c r="X195" i="2"/>
  <c r="X212" i="2"/>
  <c r="X227" i="2"/>
  <c r="X244" i="2"/>
  <c r="X267" i="2"/>
  <c r="X275" i="2"/>
  <c r="X283" i="2"/>
  <c r="X291" i="2"/>
  <c r="X299" i="2"/>
  <c r="X307" i="2"/>
  <c r="X315" i="2"/>
  <c r="X323" i="2"/>
  <c r="X331" i="2"/>
  <c r="X339" i="2"/>
  <c r="X347" i="2"/>
  <c r="X355" i="2"/>
  <c r="X363" i="2"/>
  <c r="X371" i="2"/>
  <c r="X379" i="2"/>
  <c r="X387" i="2"/>
  <c r="X394" i="2"/>
  <c r="X402" i="2"/>
  <c r="X17" i="2"/>
  <c r="X33" i="2"/>
  <c r="X49" i="2"/>
  <c r="X65" i="2"/>
  <c r="X81" i="2"/>
  <c r="X97" i="2"/>
  <c r="X106" i="2"/>
  <c r="X119" i="2"/>
  <c r="X151" i="2"/>
  <c r="X182" i="2"/>
  <c r="X210" i="2"/>
  <c r="X213" i="2"/>
  <c r="X257" i="2"/>
  <c r="X265" i="2"/>
  <c r="X273" i="2"/>
  <c r="X281" i="2"/>
  <c r="X289" i="2"/>
  <c r="X297" i="2"/>
  <c r="X305" i="2"/>
  <c r="X313" i="2"/>
  <c r="X321" i="2"/>
  <c r="X329" i="2"/>
  <c r="X337" i="2"/>
  <c r="X345" i="2"/>
  <c r="X353" i="2"/>
  <c r="X361" i="2"/>
  <c r="X369" i="2"/>
  <c r="X377" i="2"/>
  <c r="X385" i="2"/>
  <c r="X392" i="2"/>
  <c r="X400" i="2"/>
  <c r="X196" i="2"/>
  <c r="X211" i="2"/>
  <c r="X228" i="2"/>
  <c r="X248" i="2"/>
  <c r="X375" i="2"/>
  <c r="X383" i="2"/>
  <c r="X390" i="2"/>
  <c r="X398" i="2"/>
  <c r="X112" i="2"/>
  <c r="X122" i="2"/>
  <c r="X132" i="2"/>
  <c r="X144" i="2"/>
  <c r="X154" i="2"/>
  <c r="X175" i="2"/>
  <c r="X338" i="2"/>
  <c r="X346" i="2"/>
  <c r="X354" i="2"/>
  <c r="X362" i="2"/>
  <c r="X370" i="2"/>
  <c r="X378" i="2"/>
  <c r="X386" i="2"/>
  <c r="X393" i="2"/>
  <c r="X401" i="2"/>
  <c r="X9" i="2"/>
  <c r="X25" i="2"/>
  <c r="X41" i="2"/>
  <c r="X57" i="2"/>
  <c r="X73" i="2"/>
  <c r="X89" i="2"/>
  <c r="X105" i="2"/>
  <c r="X135" i="2"/>
  <c r="X166" i="2"/>
  <c r="X194" i="2"/>
  <c r="X197" i="2"/>
  <c r="X226" i="2"/>
  <c r="X229" i="2"/>
  <c r="X111" i="2"/>
  <c r="X127" i="2"/>
  <c r="X109" i="2"/>
  <c r="X125" i="2"/>
  <c r="X141" i="2"/>
  <c r="X157" i="2"/>
  <c r="X172" i="2"/>
  <c r="X187" i="2"/>
  <c r="X203" i="2"/>
  <c r="X219" i="2"/>
  <c r="X235" i="2"/>
  <c r="X123" i="2"/>
  <c r="X139" i="2"/>
  <c r="X155" i="2"/>
  <c r="X170" i="2"/>
  <c r="X185" i="2"/>
  <c r="X199" i="2"/>
  <c r="X215" i="2"/>
  <c r="X231" i="2"/>
  <c r="X245" i="2"/>
  <c r="X115" i="2"/>
  <c r="X131" i="2"/>
  <c r="X147" i="2"/>
  <c r="X163" i="2"/>
  <c r="X178" i="2"/>
  <c r="X193" i="2"/>
  <c r="X209" i="2"/>
  <c r="X225" i="2"/>
  <c r="X241" i="2"/>
  <c r="X253" i="2"/>
  <c r="X389" i="2"/>
  <c r="X397" i="2"/>
  <c r="X405" i="2"/>
  <c r="X356" i="2"/>
  <c r="X364" i="2"/>
  <c r="X372" i="2"/>
  <c r="X395" i="2"/>
  <c r="X403" i="2"/>
  <c r="X247" i="2"/>
  <c r="X263" i="2"/>
  <c r="X271" i="2"/>
  <c r="X279" i="2"/>
  <c r="X287" i="2"/>
  <c r="X295" i="2"/>
  <c r="X303" i="2"/>
  <c r="X311" i="2"/>
  <c r="X319" i="2"/>
  <c r="X327" i="2"/>
  <c r="X335" i="2"/>
  <c r="X343" i="2"/>
  <c r="X351" i="2"/>
  <c r="X359" i="2"/>
  <c r="X367" i="2"/>
  <c r="X261" i="2"/>
  <c r="X259" i="2"/>
  <c r="X269" i="2"/>
  <c r="X277" i="2"/>
  <c r="X285" i="2"/>
  <c r="X293" i="2"/>
  <c r="X301" i="2"/>
  <c r="X309" i="2"/>
  <c r="X317" i="2"/>
  <c r="X325" i="2"/>
  <c r="X333" i="2"/>
  <c r="X341" i="2"/>
  <c r="X349" i="2"/>
  <c r="X357" i="2"/>
  <c r="X365" i="2"/>
  <c r="X373" i="2"/>
  <c r="Q229" i="1"/>
  <c r="Q15" i="1"/>
  <c r="Q23" i="1"/>
  <c r="Q185" i="1"/>
  <c r="Q188" i="1"/>
  <c r="Q219" i="1"/>
  <c r="Q227" i="1"/>
  <c r="Q251" i="1"/>
  <c r="Q259" i="1"/>
  <c r="Q264" i="1"/>
  <c r="Q269" i="1"/>
  <c r="Q290" i="1"/>
  <c r="Q298" i="1"/>
  <c r="Q39" i="1"/>
  <c r="Q167" i="1"/>
  <c r="Q183" i="1"/>
  <c r="Q191" i="1"/>
  <c r="Q8" i="1"/>
  <c r="Q13" i="1"/>
  <c r="Q225" i="1"/>
  <c r="Q233" i="1"/>
  <c r="Q241" i="1"/>
  <c r="Q288" i="1"/>
  <c r="Q296" i="1"/>
  <c r="Q304" i="1"/>
  <c r="Q11" i="1"/>
  <c r="Q19" i="1"/>
  <c r="Q165" i="1"/>
  <c r="Q168" i="1"/>
  <c r="Q189" i="1"/>
  <c r="Q197" i="1"/>
  <c r="Q223" i="1"/>
  <c r="Q231" i="1"/>
  <c r="Q247" i="1"/>
  <c r="Q255" i="1"/>
  <c r="Q273" i="1"/>
  <c r="Q22" i="1"/>
  <c r="Q24" i="1"/>
  <c r="Q29" i="1"/>
  <c r="Q6" i="1"/>
  <c r="Q9" i="1"/>
  <c r="Q14" i="1"/>
  <c r="Q27" i="1"/>
  <c r="Q45" i="1"/>
  <c r="Q172" i="1"/>
  <c r="Q208" i="1"/>
  <c r="Q213" i="1"/>
  <c r="Q226" i="1"/>
  <c r="Q236" i="1"/>
  <c r="Q244" i="1"/>
  <c r="Q272" i="1"/>
  <c r="Q277" i="1"/>
  <c r="Q59" i="1"/>
  <c r="Q67" i="1"/>
  <c r="Q75" i="1"/>
  <c r="Q83" i="1"/>
  <c r="Q91" i="1"/>
  <c r="Q99" i="1"/>
  <c r="Q107" i="1"/>
  <c r="Q115" i="1"/>
  <c r="Q123" i="1"/>
  <c r="Q131" i="1"/>
  <c r="Q139" i="1"/>
  <c r="Q147" i="1"/>
  <c r="Q155" i="1"/>
  <c r="Q175" i="1"/>
  <c r="Q193" i="1"/>
  <c r="Q203" i="1"/>
  <c r="Q211" i="1"/>
  <c r="Q216" i="1"/>
  <c r="Q221" i="1"/>
  <c r="Q239" i="1"/>
  <c r="Q257" i="1"/>
  <c r="Q267" i="1"/>
  <c r="Q275" i="1"/>
  <c r="Q280" i="1"/>
  <c r="Q285" i="1"/>
  <c r="Q378" i="1"/>
  <c r="Q386" i="1"/>
  <c r="Q394" i="1"/>
  <c r="Q402" i="1"/>
  <c r="Q3" i="1"/>
  <c r="Q405" i="1"/>
  <c r="Q38" i="1"/>
  <c r="Q17" i="1"/>
  <c r="Q43" i="1"/>
  <c r="Q44" i="1"/>
  <c r="Q166" i="1"/>
  <c r="Q173" i="1"/>
  <c r="Q176" i="1"/>
  <c r="Q181" i="1"/>
  <c r="Q204" i="1"/>
  <c r="Q240" i="1"/>
  <c r="Q245" i="1"/>
  <c r="Q258" i="1"/>
  <c r="Q268" i="1"/>
  <c r="Q276" i="1"/>
  <c r="Q294" i="1"/>
  <c r="Q302" i="1"/>
  <c r="Q164" i="1"/>
  <c r="Q171" i="1"/>
  <c r="Q179" i="1"/>
  <c r="Q184" i="1"/>
  <c r="Q207" i="1"/>
  <c r="Q235" i="1"/>
  <c r="Q243" i="1"/>
  <c r="Q248" i="1"/>
  <c r="Q253" i="1"/>
  <c r="Q329" i="1"/>
  <c r="Q337" i="1"/>
  <c r="Q345" i="1"/>
  <c r="Q353" i="1"/>
  <c r="Q361" i="1"/>
  <c r="Q31" i="1"/>
  <c r="Q58" i="1"/>
  <c r="Q66" i="1"/>
  <c r="Q74" i="1"/>
  <c r="Q82" i="1"/>
  <c r="Q90" i="1"/>
  <c r="Q98" i="1"/>
  <c r="Q106" i="1"/>
  <c r="Q114" i="1"/>
  <c r="Q122" i="1"/>
  <c r="Q130" i="1"/>
  <c r="Q138" i="1"/>
  <c r="Q146" i="1"/>
  <c r="Q154" i="1"/>
  <c r="Q162" i="1"/>
  <c r="Q192" i="1"/>
  <c r="Q210" i="1"/>
  <c r="Q220" i="1"/>
  <c r="Q256" i="1"/>
  <c r="Q261" i="1"/>
  <c r="Q274" i="1"/>
  <c r="Q284" i="1"/>
  <c r="Q292" i="1"/>
  <c r="Q50" i="1"/>
  <c r="Q170" i="1"/>
  <c r="Q186" i="1"/>
  <c r="Q202" i="1"/>
  <c r="Q218" i="1"/>
  <c r="Q234" i="1"/>
  <c r="Q250" i="1"/>
  <c r="Q266" i="1"/>
  <c r="Q282" i="1"/>
  <c r="Q291" i="1"/>
  <c r="Q299" i="1"/>
  <c r="Q307" i="1"/>
  <c r="Q312" i="1"/>
  <c r="Q315" i="1"/>
  <c r="Q320" i="1"/>
  <c r="Q323" i="1"/>
  <c r="Q328" i="1"/>
  <c r="Q331" i="1"/>
  <c r="Q336" i="1"/>
  <c r="Q339" i="1"/>
  <c r="Q344" i="1"/>
  <c r="Q347" i="1"/>
  <c r="Q352" i="1"/>
  <c r="Q355" i="1"/>
  <c r="Q16" i="1"/>
  <c r="Q21" i="1"/>
  <c r="Q182" i="1"/>
  <c r="Q198" i="1"/>
  <c r="Q214" i="1"/>
  <c r="Q230" i="1"/>
  <c r="Q246" i="1"/>
  <c r="Q262" i="1"/>
  <c r="Q278" i="1"/>
  <c r="Q297" i="1"/>
  <c r="Q305" i="1"/>
  <c r="Q310" i="1"/>
  <c r="Q313" i="1"/>
  <c r="Q5" i="1"/>
  <c r="Q26" i="1"/>
  <c r="Q180" i="1"/>
  <c r="Q196" i="1"/>
  <c r="Q212" i="1"/>
  <c r="Q228" i="1"/>
  <c r="Q49" i="1"/>
  <c r="Q57" i="1"/>
  <c r="Q178" i="1"/>
  <c r="Q194" i="1"/>
  <c r="Q308" i="1"/>
  <c r="Q40" i="1"/>
  <c r="Q47" i="1"/>
  <c r="Q55" i="1"/>
  <c r="Q63" i="1"/>
  <c r="Q71" i="1"/>
  <c r="Q79" i="1"/>
  <c r="Q87" i="1"/>
  <c r="Q95" i="1"/>
  <c r="Q103" i="1"/>
  <c r="Q111" i="1"/>
  <c r="Q119" i="1"/>
  <c r="Q127" i="1"/>
  <c r="Q135" i="1"/>
  <c r="Q143" i="1"/>
  <c r="Q151" i="1"/>
  <c r="Q159" i="1"/>
  <c r="Q174" i="1"/>
  <c r="Q190" i="1"/>
  <c r="Q206" i="1"/>
  <c r="Q222" i="1"/>
  <c r="Q238" i="1"/>
  <c r="Q254" i="1"/>
  <c r="Q270" i="1"/>
  <c r="Q286" i="1"/>
  <c r="Q360" i="1"/>
  <c r="Q363" i="1"/>
  <c r="Q368" i="1"/>
  <c r="Q371" i="1"/>
  <c r="Q376" i="1"/>
  <c r="Q384" i="1"/>
  <c r="Q392" i="1"/>
  <c r="Q400" i="1"/>
  <c r="Q318" i="1"/>
  <c r="Q321" i="1"/>
  <c r="Q326" i="1"/>
  <c r="Q334" i="1"/>
  <c r="Q342" i="1"/>
  <c r="Q350" i="1"/>
  <c r="Q358" i="1"/>
  <c r="Q366" i="1"/>
  <c r="Q369" i="1"/>
  <c r="Q374" i="1"/>
  <c r="Q377" i="1"/>
  <c r="Q382" i="1"/>
  <c r="Q385" i="1"/>
  <c r="Q390" i="1"/>
  <c r="Q393" i="1"/>
  <c r="Q401" i="1"/>
  <c r="Q316" i="1"/>
  <c r="Q324" i="1"/>
  <c r="Q332" i="1"/>
  <c r="Q340" i="1"/>
  <c r="Q348" i="1"/>
  <c r="Q356" i="1"/>
  <c r="Q364" i="1"/>
  <c r="Q372" i="1"/>
  <c r="Q380" i="1"/>
  <c r="Q388" i="1"/>
  <c r="Q396" i="1"/>
  <c r="Q406" i="1"/>
  <c r="Q293" i="1"/>
  <c r="Q301" i="1"/>
  <c r="Q306" i="1"/>
  <c r="Q309" i="1"/>
  <c r="Q314" i="1"/>
  <c r="Q317" i="1"/>
  <c r="Q322" i="1"/>
  <c r="Q325" i="1"/>
  <c r="Q330" i="1"/>
  <c r="Q333" i="1"/>
  <c r="Q338" i="1"/>
  <c r="Q341" i="1"/>
  <c r="Q346" i="1"/>
  <c r="Q349" i="1"/>
  <c r="Q354" i="1"/>
  <c r="Q357" i="1"/>
  <c r="Q362" i="1"/>
  <c r="Q365" i="1"/>
  <c r="Q370" i="1"/>
  <c r="Q373" i="1"/>
  <c r="Q381" i="1"/>
  <c r="Q389" i="1"/>
  <c r="Q397" i="1"/>
  <c r="Q404" i="1"/>
  <c r="Q34" i="1"/>
  <c r="Q65" i="1"/>
  <c r="Q73" i="1"/>
  <c r="Q81" i="1"/>
  <c r="Q89" i="1"/>
  <c r="Q97" i="1"/>
  <c r="Q105" i="1"/>
  <c r="Q113" i="1"/>
  <c r="Q121" i="1"/>
  <c r="Q129" i="1"/>
  <c r="Q137" i="1"/>
  <c r="Q145" i="1"/>
  <c r="Q153" i="1"/>
  <c r="Q161" i="1"/>
  <c r="Q20" i="1"/>
  <c r="Q48" i="1"/>
  <c r="Q52" i="1"/>
  <c r="Q60" i="1"/>
  <c r="Q68" i="1"/>
  <c r="Q76" i="1"/>
  <c r="Q84" i="1"/>
  <c r="Q92" i="1"/>
  <c r="Q100" i="1"/>
  <c r="Q108" i="1"/>
  <c r="Q116" i="1"/>
  <c r="Q124" i="1"/>
  <c r="Q132" i="1"/>
  <c r="Q140" i="1"/>
  <c r="Q148" i="1"/>
  <c r="Q156" i="1"/>
  <c r="Q32" i="1"/>
  <c r="Q35" i="1"/>
  <c r="Q42" i="1"/>
  <c r="Q53" i="1"/>
  <c r="Q61" i="1"/>
  <c r="Q69" i="1"/>
  <c r="Q77" i="1"/>
  <c r="Q85" i="1"/>
  <c r="Q93" i="1"/>
  <c r="Q101" i="1"/>
  <c r="Q109" i="1"/>
  <c r="Q117" i="1"/>
  <c r="Q125" i="1"/>
  <c r="Q133" i="1"/>
  <c r="Q141" i="1"/>
  <c r="Q149" i="1"/>
  <c r="Q157" i="1"/>
  <c r="Q2" i="1"/>
  <c r="Q56" i="1"/>
  <c r="Q64" i="1"/>
  <c r="Q72" i="1"/>
  <c r="Q80" i="1"/>
  <c r="Q88" i="1"/>
  <c r="Q96" i="1"/>
  <c r="Q104" i="1"/>
  <c r="Q112" i="1"/>
  <c r="Q120" i="1"/>
  <c r="Q128" i="1"/>
  <c r="Q136" i="1"/>
  <c r="Q144" i="1"/>
  <c r="Q152" i="1"/>
  <c r="Q160" i="1"/>
  <c r="Q18" i="1"/>
</calcChain>
</file>

<file path=xl/sharedStrings.xml><?xml version="1.0" encoding="utf-8"?>
<sst xmlns="http://schemas.openxmlformats.org/spreadsheetml/2006/main" count="16097" uniqueCount="3173">
  <si>
    <t>name</t>
  </si>
  <si>
    <t>num_technicians</t>
  </si>
  <si>
    <t>num_tasks</t>
  </si>
  <si>
    <t>num_days</t>
  </si>
  <si>
    <t>total_time</t>
  </si>
  <si>
    <t>solution_value</t>
  </si>
  <si>
    <t>mip_status</t>
  </si>
  <si>
    <t>gap</t>
  </si>
  <si>
    <t>avg_path_length</t>
  </si>
  <si>
    <t>num_used_technicians</t>
  </si>
  <si>
    <t>number_served_tasks</t>
  </si>
  <si>
    <t>number_unserved_tasks</t>
  </si>
  <si>
    <t>unserved_task_costs</t>
  </si>
  <si>
    <t>instance type</t>
  </si>
  <si>
    <t>repeats</t>
  </si>
  <si>
    <t>Inst_type_size</t>
  </si>
  <si>
    <t>,,/,,/data/mathlouthi_gendreau_potvin_bp_multi_attribute_trsp_2021/Data10-25/Data10-25/RedSkills/Narrow/40-40/40-40-10/inst1</t>
  </si>
  <si>
    <t>OPTIMAL</t>
  </si>
  <si>
    <t>,,/,,/data/mathlouthi_gendreau_potvin_bp_multi_attribute_trsp_2021/Data10-25/Data10-25/AllSkills/Narrow/40-40/40-40-10/inst1</t>
  </si>
  <si>
    <t>,,/,,/data/mathlouthi_gendreau_potvin_bp_multi_attribute_trsp_2021/Data10-25/Data10-25/TpsRep10-20/Narrow/40-40/40-40-10/inst1</t>
  </si>
  <si>
    <t>,,/,,/data/mathlouthi_gendreau_potvin_bp_multi_attribute_trsp_2021/Data10-25/Data10-25/RedSkills/Narrow/40-40/40-40-10/inst2</t>
  </si>
  <si>
    <t>,,/,,/data/mathlouthi_gendreau_potvin_bp_multi_attribute_trsp_2021/Data10-25/Data10-25/AllSkills/Narrow/40-40/40-40-10/inst2</t>
  </si>
  <si>
    <t>,,/,,/data/mathlouthi_gendreau_potvin_bp_multi_attribute_trsp_2021/Data10-25/Data10-25/TpsRep10-20/Narrow/40-40/40-40-10/inst2</t>
  </si>
  <si>
    <t>,,/,,/data/mathlouthi_gendreau_potvin_bp_multi_attribute_trsp_2021/Data10-25/Data10-25/RedSkills/Narrow/40-40/40-40-10/inst3</t>
  </si>
  <si>
    <t>,,/,,/data/mathlouthi_gendreau_potvin_bp_multi_attribute_trsp_2021/Data10-25/Data10-25/AllSkills/Narrow/40-40/40-40-10/inst3</t>
  </si>
  <si>
    <t>,,/,,/data/mathlouthi_gendreau_potvin_bp_multi_attribute_trsp_2021/Data10-25/Data10-25/TpsRep10-20/Narrow/40-40/40-40-10/inst3</t>
  </si>
  <si>
    <t>,,/,,/data/mathlouthi_gendreau_potvin_bp_multi_attribute_trsp_2021/Data10-25/Data10-25/RedSkills/Narrow/40-40/40-40-10/inst4</t>
  </si>
  <si>
    <t>,,/,,/data/mathlouthi_gendreau_potvin_bp_multi_attribute_trsp_2021/Data10-25/Data10-25/AllSkills/Narrow/40-40/40-40-10/inst4</t>
  </si>
  <si>
    <t>,,/,,/data/mathlouthi_gendreau_potvin_bp_multi_attribute_trsp_2021/Data10-25/Data10-25/TpsRep10-20/Narrow/40-40/40-40-10/inst4</t>
  </si>
  <si>
    <t>,,/,,/data/mathlouthi_gendreau_potvin_bp_multi_attribute_trsp_2021/Data10-25/Data10-25/RedSkills/Narrow/40-40/40-40-10/inst5</t>
  </si>
  <si>
    <t>,,/,,/data/mathlouthi_gendreau_potvin_bp_multi_attribute_trsp_2021/Data10-25/Data10-25/AllSkills/Narrow/40-40/40-40-10/inst5</t>
  </si>
  <si>
    <t>,,/,,/data/mathlouthi_gendreau_potvin_bp_multi_attribute_trsp_2021/Data10-25/Data10-25/TpsRep10-20/Narrow/40-40/40-40-10/inst5</t>
  </si>
  <si>
    <t>,,/,,/data/mathlouthi_gendreau_potvin_bp_multi_attribute_trsp_2021/Data10-25/Data10-25/RedSkills/Narrow/40-40/40-40-15/inst1</t>
  </si>
  <si>
    <t>,,/,,/data/mathlouthi_gendreau_potvin_bp_multi_attribute_trsp_2021/Data10-25/Data10-25/AllSkills/Narrow/40-40/40-40-15/inst1</t>
  </si>
  <si>
    <t>,,/,,/data/mathlouthi_gendreau_potvin_bp_multi_attribute_trsp_2021/Data10-25/Data10-25/TpsRep10-20/Narrow/40-40/40-40-15/inst1</t>
  </si>
  <si>
    <t>,,/,,/data/mathlouthi_gendreau_potvin_bp_multi_attribute_trsp_2021/Data10-25/Data10-25/RedSkills/Narrow/40-40/40-40-15/inst2</t>
  </si>
  <si>
    <t>,,/,,/data/mathlouthi_gendreau_potvin_bp_multi_attribute_trsp_2021/Data10-25/Data10-25/AllSkills/Narrow/40-40/40-40-15/inst2</t>
  </si>
  <si>
    <t>,,/,,/data/mathlouthi_gendreau_potvin_bp_multi_attribute_trsp_2021/Data10-25/Data10-25/TpsRep10-20/Narrow/40-40/40-40-15/inst2</t>
  </si>
  <si>
    <t>,,/,,/data/mathlouthi_gendreau_potvin_bp_multi_attribute_trsp_2021/Data10-25/Data10-25/RedSkills/Narrow/40-40/40-40-15/inst3</t>
  </si>
  <si>
    <t>,,/,,/data/mathlouthi_gendreau_potvin_bp_multi_attribute_trsp_2021/Data10-25/Data10-25/AllSkills/Narrow/40-40/40-40-15/inst3</t>
  </si>
  <si>
    <t>,,/,,/data/mathlouthi_gendreau_potvin_bp_multi_attribute_trsp_2021/Data10-25/Data10-25/TpsRep10-20/Narrow/40-40/40-40-15/inst3</t>
  </si>
  <si>
    <t>,,/,,/data/mathlouthi_gendreau_potvin_bp_multi_attribute_trsp_2021/Data10-25/Data10-25/RedSkills/Narrow/40-40/40-40-15/inst4</t>
  </si>
  <si>
    <t>,,/,,/data/mathlouthi_gendreau_potvin_bp_multi_attribute_trsp_2021/Data10-25/Data10-25/AllSkills/Narrow/40-40/40-40-15/inst4</t>
  </si>
  <si>
    <t>,,/,,/data/mathlouthi_gendreau_potvin_bp_multi_attribute_trsp_2021/Data10-25/Data10-25/RedSkills/Narrow/40-40/40-40-15/inst5</t>
  </si>
  <si>
    <t>,,/,,/data/mathlouthi_gendreau_potvin_bp_multi_attribute_trsp_2021/Data10-25/Data10-25/TpsRep10-20/Narrow/40-40/40-40-15/inst4</t>
  </si>
  <si>
    <t>,,/,,/data/mathlouthi_gendreau_potvin_bp_multi_attribute_trsp_2021/Data10-25/Data10-25/AllSkills/Narrow/40-40/40-40-15/inst5</t>
  </si>
  <si>
    <t>,,/,,/data/mathlouthi_gendreau_potvin_bp_multi_attribute_trsp_2021/Data10-25/Data10-25/RedSkills/Narrow/40-40/40-40-20/inst1</t>
  </si>
  <si>
    <t>,,/,,/data/mathlouthi_gendreau_potvin_bp_multi_attribute_trsp_2021/Data10-25/Data10-25/AllSkills/Narrow/40-40/40-40-20/inst1</t>
  </si>
  <si>
    <t>,,/,,/data/mathlouthi_gendreau_potvin_bp_multi_attribute_trsp_2021/Data10-25/Data10-25/TpsRep10-20/Narrow/40-40/40-40-15/inst5</t>
  </si>
  <si>
    <t>,,/,,/data/mathlouthi_gendreau_potvin_bp_multi_attribute_trsp_2021/Data10-25/Data10-25/RedSkills/Narrow/40-40/40-40-20/inst2</t>
  </si>
  <si>
    <t>,,/,,/data/mathlouthi_gendreau_potvin_bp_multi_attribute_trsp_2021/Data10-25/Data10-25/AllSkills/Narrow/40-40/40-40-20/inst2</t>
  </si>
  <si>
    <t>,,/,,/data/mathlouthi_gendreau_potvin_bp_multi_attribute_trsp_2021/Data10-25/Data10-25/RedSkills/Narrow/40-40/40-40-20/inst3</t>
  </si>
  <si>
    <t>,,/,,/data/mathlouthi_gendreau_potvin_bp_multi_attribute_trsp_2021/Data10-25/Data10-25/TpsRep10-20/Narrow/40-40/40-40-20/inst1</t>
  </si>
  <si>
    <t>,,/,,/data/mathlouthi_gendreau_potvin_bp_multi_attribute_trsp_2021/Data10-25/Data10-25/RedSkills/Narrow/40-40/40-40-20/inst4</t>
  </si>
  <si>
    <t>,,/,,/data/mathlouthi_gendreau_potvin_bp_multi_attribute_trsp_2021/Data10-25/Data10-25/AllSkills/Narrow/40-40/40-40-20/inst3</t>
  </si>
  <si>
    <t>,,/,,/data/mathlouthi_gendreau_potvin_bp_multi_attribute_trsp_2021/Data10-25/Data10-25/TpsRep10-20/Narrow/40-40/40-40-20/inst2</t>
  </si>
  <si>
    <t>,,/,,/data/mathlouthi_gendreau_potvin_bp_multi_attribute_trsp_2021/Data10-25/Data10-25/RedSkills/Narrow/40-40/40-40-20/inst5</t>
  </si>
  <si>
    <t>,,/,,/data/mathlouthi_gendreau_potvin_bp_multi_attribute_trsp_2021/Data10-25/Data10-25/AllSkills/Narrow/40-40/40-40-20/inst4</t>
  </si>
  <si>
    <t>,,/,,/data/mathlouthi_gendreau_potvin_bp_multi_attribute_trsp_2021/Data10-25/Data10-25/TpsRep10-20/Narrow/40-40/40-40-20/inst3</t>
  </si>
  <si>
    <t>,,/,,/data/mathlouthi_gendreau_potvin_bp_multi_attribute_trsp_2021/Data10-25/Data10-25/RedSkills/Narrow/40-40/40-40-25/inst1</t>
  </si>
  <si>
    <t>,,/,,/data/mathlouthi_gendreau_potvin_bp_multi_attribute_trsp_2021/Data10-25/Data10-25/AllSkills/Narrow/40-40/40-40-20/inst5</t>
  </si>
  <si>
    <t>,,/,,/data/mathlouthi_gendreau_potvin_bp_multi_attribute_trsp_2021/Data10-25/Data10-25/RedSkills/Narrow/40-40/40-40-25/inst2</t>
  </si>
  <si>
    <t>,,/,,/data/mathlouthi_gendreau_potvin_bp_multi_attribute_trsp_2021/Data10-25/Data10-25/TpsRep10-20/Narrow/40-40/40-40-20/inst4</t>
  </si>
  <si>
    <t>,,/,,/data/mathlouthi_gendreau_potvin_bp_multi_attribute_trsp_2021/Data10-25/Data10-25/AllSkills/Narrow/40-40/40-40-25/inst1</t>
  </si>
  <si>
    <t>,,/,,/data/mathlouthi_gendreau_potvin_bp_multi_attribute_trsp_2021/Data10-25/Data10-25/RedSkills/Narrow/40-40/40-40-25/inst3</t>
  </si>
  <si>
    <t>,,/,,/data/mathlouthi_gendreau_potvin_bp_multi_attribute_trsp_2021/Data10-25/Data10-25/AllSkills/Narrow/40-40/40-40-25/inst2</t>
  </si>
  <si>
    <t>,,/,,/data/mathlouthi_gendreau_potvin_bp_multi_attribute_trsp_2021/Data10-25/Data10-25/TpsRep10-20/Narrow/40-40/40-40-20/inst5</t>
  </si>
  <si>
    <t>,,/,,/data/mathlouthi_gendreau_potvin_bp_multi_attribute_trsp_2021/Data10-25/Data10-25/RedSkills/Narrow/40-40/40-40-25/inst4</t>
  </si>
  <si>
    <t>,,/,,/data/mathlouthi_gendreau_potvin_bp_multi_attribute_trsp_2021/Data10-25/Data10-25/RedSkills/Narrow/40-40/40-40-25/inst5</t>
  </si>
  <si>
    <t>,,/,,/data/mathlouthi_gendreau_potvin_bp_multi_attribute_trsp_2021/Data10-25/Data10-25/AllSkills/Narrow/40-40/40-40-25/inst3</t>
  </si>
  <si>
    <t>,,/,,/data/mathlouthi_gendreau_potvin_bp_multi_attribute_trsp_2021/Data10-25/Data10-25/RedSkills/Narrow/50-50/50-50-10/inst1</t>
  </si>
  <si>
    <t>,,/,,/data/mathlouthi_gendreau_potvin_bp_multi_attribute_trsp_2021/Data10-25/Data10-25/AllSkills/Narrow/40-40/40-40-25/inst4</t>
  </si>
  <si>
    <t>,,/,,/data/mathlouthi_gendreau_potvin_bp_multi_attribute_trsp_2021/Data10-25/Data10-25/TpsRep10-20/Narrow/40-40/40-40-25/inst1</t>
  </si>
  <si>
    <t>,,/,,/data/mathlouthi_gendreau_potvin_bp_multi_attribute_trsp_2021/Data10-25/Data10-25/RedSkills/Narrow/50-50/50-50-10/inst2</t>
  </si>
  <si>
    <t>,,/,,/data/mathlouthi_gendreau_potvin_bp_multi_attribute_trsp_2021/Data10-25/Data10-25/AllSkills/Narrow/40-40/40-40-25/inst5</t>
  </si>
  <si>
    <t>,,/,,/data/mathlouthi_gendreau_potvin_bp_multi_attribute_trsp_2021/Data10-25/Data10-25/RedSkills/Narrow/50-50/50-50-10/inst3</t>
  </si>
  <si>
    <t>,,/,,/data/mathlouthi_gendreau_potvin_bp_multi_attribute_trsp_2021/Data10-25/Data10-25/AllSkills/Narrow/50-50/50-50-10/inst1</t>
  </si>
  <si>
    <t>,,/,,/data/mathlouthi_gendreau_potvin_bp_multi_attribute_trsp_2021/Data10-25/Data10-25/TpsRep10-20/Narrow/40-40/40-40-25/inst2</t>
  </si>
  <si>
    <t>TIME_LIMIT</t>
  </si>
  <si>
    <t>,,/,,/data/mathlouthi_gendreau_potvin_bp_multi_attribute_trsp_2021/Data10-25/Data10-25/RedSkills/Narrow/50-50/50-50-10/inst4</t>
  </si>
  <si>
    <t>,,/,,/data/mathlouthi_gendreau_potvin_bp_multi_attribute_trsp_2021/Data10-25/Data10-25/AllSkills/Narrow/50-50/50-50-10/inst2</t>
  </si>
  <si>
    <t>,,/,,/data/mathlouthi_gendreau_potvin_bp_multi_attribute_trsp_2021/Data10-25/Data10-25/RedSkills/Narrow/50-50/50-50-10/inst5</t>
  </si>
  <si>
    <t>,,/,,/data/mathlouthi_gendreau_potvin_bp_multi_attribute_trsp_2021/Data10-25/Data10-25/AllSkills/Narrow/50-50/50-50-10/inst3</t>
  </si>
  <si>
    <t>,,/,,/data/mathlouthi_gendreau_potvin_bp_multi_attribute_trsp_2021/Data10-25/Data10-25/TpsRep10-20/Narrow/40-40/40-40-25/inst3</t>
  </si>
  <si>
    <t>,,/,,/data/mathlouthi_gendreau_potvin_bp_multi_attribute_trsp_2021/Data10-25/Data10-25/RedSkills/Narrow/50-50/50-50-15/inst1</t>
  </si>
  <si>
    <t>,,/,,/data/mathlouthi_gendreau_potvin_bp_multi_attribute_trsp_2021/Data10-25/Data10-25/AllSkills/Narrow/50-50/50-50-10/inst4</t>
  </si>
  <si>
    <t>,,/,,/data/mathlouthi_gendreau_potvin_bp_multi_attribute_trsp_2021/Data10-25/Data10-25/RedSkills/Narrow/50-50/50-50-15/inst2</t>
  </si>
  <si>
    <t>,,/,,/data/mathlouthi_gendreau_potvin_bp_multi_attribute_trsp_2021/Data10-25/Data10-25/AllSkills/Narrow/50-50/50-50-10/inst5</t>
  </si>
  <si>
    <t>,,/,,/data/mathlouthi_gendreau_potvin_bp_multi_attribute_trsp_2021/Data10-25/Data10-25/TpsRep10-20/Narrow/40-40/40-40-25/inst4</t>
  </si>
  <si>
    <t>,,/,,/data/mathlouthi_gendreau_potvin_bp_multi_attribute_trsp_2021/Data10-25/Data10-25/RedSkills/Narrow/50-50/50-50-15/inst3</t>
  </si>
  <si>
    <t>,,/,,/data/mathlouthi_gendreau_potvin_bp_multi_attribute_trsp_2021/Data10-25/Data10-25/AllSkills/Narrow/50-50/50-50-15/inst1</t>
  </si>
  <si>
    <t>,,/,,/data/mathlouthi_gendreau_potvin_bp_multi_attribute_trsp_2021/Data10-25/Data10-25/RedSkills/Narrow/50-50/50-50-15/inst4</t>
  </si>
  <si>
    <t>,,/,,/data/mathlouthi_gendreau_potvin_bp_multi_attribute_trsp_2021/Data10-25/Data10-25/AllSkills/Narrow/50-50/50-50-15/inst2</t>
  </si>
  <si>
    <t>,,/,,/data/mathlouthi_gendreau_potvin_bp_multi_attribute_trsp_2021/Data10-25/Data10-25/RedSkills/Narrow/50-50/50-50-15/inst5</t>
  </si>
  <si>
    <t>,,/,,/data/mathlouthi_gendreau_potvin_bp_multi_attribute_trsp_2021/Data10-25/Data10-25/TpsRep10-20/Narrow/40-40/40-40-25/inst5</t>
  </si>
  <si>
    <t>,,/,,/data/mathlouthi_gendreau_potvin_bp_multi_attribute_trsp_2021/Data10-25/Data10-25/AllSkills/Narrow/50-50/50-50-15/inst3</t>
  </si>
  <si>
    <t>,,/,,/data/mathlouthi_gendreau_potvin_bp_multi_attribute_trsp_2021/Data10-25/Data10-25/RedSkills/Narrow/50-50/50-50-20/inst1</t>
  </si>
  <si>
    <t>,,/,,/data/mathlouthi_gendreau_potvin_bp_multi_attribute_trsp_2021/Data10-25/Data10-25/TpsRep10-20/Narrow/50-50/50-50-10/inst1</t>
  </si>
  <si>
    <t>,,/,,/data/mathlouthi_gendreau_potvin_bp_multi_attribute_trsp_2021/Data10-25/Data10-25/AllSkills/Narrow/50-50/50-50-15/inst4</t>
  </si>
  <si>
    <t>,,/,,/data/mathlouthi_gendreau_potvin_bp_multi_attribute_trsp_2021/Data10-25/Data10-25/RedSkills/Narrow/50-50/50-50-20/inst2</t>
  </si>
  <si>
    <t>,,/,,/data/mathlouthi_gendreau_potvin_bp_multi_attribute_trsp_2021/Data10-25/Data10-25/TpsRep10-20/Narrow/50-50/50-50-10/inst2</t>
  </si>
  <si>
    <t>,,/,,/data/mathlouthi_gendreau_potvin_bp_multi_attribute_trsp_2021/Data10-25/Data10-25/AllSkills/Narrow/50-50/50-50-15/inst5</t>
  </si>
  <si>
    <t>,,/,,/data/mathlouthi_gendreau_potvin_bp_multi_attribute_trsp_2021/Data10-25/Data10-25/RedSkills/Narrow/50-50/50-50-20/inst3</t>
  </si>
  <si>
    <t>,,/,,/data/mathlouthi_gendreau_potvin_bp_multi_attribute_trsp_2021/Data10-25/Data10-25/TpsRep10-20/Narrow/50-50/50-50-10/inst3</t>
  </si>
  <si>
    <t>,,/,,/data/mathlouthi_gendreau_potvin_bp_multi_attribute_trsp_2021/Data10-25/Data10-25/RedSkills/Narrow/50-50/50-50-20/inst4</t>
  </si>
  <si>
    <t>,,/,,/data/mathlouthi_gendreau_potvin_bp_multi_attribute_trsp_2021/Data10-25/Data10-25/AllSkills/Narrow/50-50/50-50-20/inst1</t>
  </si>
  <si>
    <t>,,/,,/data/mathlouthi_gendreau_potvin_bp_multi_attribute_trsp_2021/Data10-25/Data10-25/TpsRep10-20/Narrow/50-50/50-50-10/inst4</t>
  </si>
  <si>
    <t>,,/,,/data/mathlouthi_gendreau_potvin_bp_multi_attribute_trsp_2021/Data10-25/Data10-25/RedSkills/Narrow/50-50/50-50-20/inst5</t>
  </si>
  <si>
    <t>,,/,,/data/mathlouthi_gendreau_potvin_bp_multi_attribute_trsp_2021/Data10-25/Data10-25/AllSkills/Narrow/50-50/50-50-20/inst2</t>
  </si>
  <si>
    <t>,,/,,/data/mathlouthi_gendreau_potvin_bp_multi_attribute_trsp_2021/Data10-25/Data10-25/TpsRep10-20/Narrow/50-50/50-50-10/inst5</t>
  </si>
  <si>
    <t>,,/,,/data/mathlouthi_gendreau_potvin_bp_multi_attribute_trsp_2021/Data10-25/Data10-25/RedSkills/Narrow/50-50/50-50-25/inst1</t>
  </si>
  <si>
    <t>,,/,,/data/mathlouthi_gendreau_potvin_bp_multi_attribute_trsp_2021/Data10-25/Data10-25/AllSkills/Narrow/50-50/50-50-20/inst3</t>
  </si>
  <si>
    <t>,,/,,/data/mathlouthi_gendreau_potvin_bp_multi_attribute_trsp_2021/Data10-25/Data10-25/TpsRep10-20/Narrow/50-50/50-50-15/inst1</t>
  </si>
  <si>
    <t>,,/,,/data/mathlouthi_gendreau_potvin_bp_multi_attribute_trsp_2021/Data10-25/Data10-25/RedSkills/Narrow/50-50/50-50-25/inst2</t>
  </si>
  <si>
    <t>,,/,,/data/mathlouthi_gendreau_potvin_bp_multi_attribute_trsp_2021/Data10-25/Data10-25/AllSkills/Narrow/50-50/50-50-20/inst4</t>
  </si>
  <si>
    <t>,,/,,/data/mathlouthi_gendreau_potvin_bp_multi_attribute_trsp_2021/Data10-25/Data10-25/TpsRep10-20/Narrow/50-50/50-50-15/inst2</t>
  </si>
  <si>
    <t>,,/,,/data/mathlouthi_gendreau_potvin_bp_multi_attribute_trsp_2021/Data10-25/Data10-25/RedSkills/Narrow/50-50/50-50-25/inst3</t>
  </si>
  <si>
    <t>,,/,,/data/mathlouthi_gendreau_potvin_bp_multi_attribute_trsp_2021/Data10-25/Data10-25/AllSkills/Narrow/50-50/50-50-20/inst5</t>
  </si>
  <si>
    <t>,,/,,/data/mathlouthi_gendreau_potvin_bp_multi_attribute_trsp_2021/Data10-25/Data10-25/RedSkills/Narrow/50-50/50-50-25/inst4</t>
  </si>
  <si>
    <t>,,/,,/data/mathlouthi_gendreau_potvin_bp_multi_attribute_trsp_2021/Data10-25/Data10-25/TpsRep10-20/Narrow/50-50/50-50-15/inst3</t>
  </si>
  <si>
    <t>,,/,,/data/mathlouthi_gendreau_potvin_bp_multi_attribute_trsp_2021/Data10-25/Data10-25/AllSkills/Narrow/50-50/50-50-25/inst1</t>
  </si>
  <si>
    <t>,,/,,/data/mathlouthi_gendreau_potvin_bp_multi_attribute_trsp_2021/Data10-25/Data10-25/RedSkills/Narrow/50-50/50-50-25/inst5</t>
  </si>
  <si>
    <t>,,/,,/data/mathlouthi_gendreau_potvin_bp_multi_attribute_trsp_2021/Data10-25/Data10-25/TpsRep10-20/Narrow/50-50/50-50-15/inst4</t>
  </si>
  <si>
    <t>,,/,,/data/mathlouthi_gendreau_potvin_bp_multi_attribute_trsp_2021/Data10-25/Data10-25/AllSkills/Narrow/50-50/50-50-25/inst2</t>
  </si>
  <si>
    <t>,,/,,/data/mathlouthi_gendreau_potvin_bp_multi_attribute_trsp_2021/Data10-25/Data10-25/RedSkills/Wide/40-40/40-40-10/inst1</t>
  </si>
  <si>
    <t>,,/,,/data/mathlouthi_gendreau_potvin_bp_multi_attribute_trsp_2021/Data10-25/Data10-25/TpsRep10-20/Narrow/50-50/50-50-15/inst5</t>
  </si>
  <si>
    <t>,,/,,/data/mathlouthi_gendreau_potvin_bp_multi_attribute_trsp_2021/Data10-25/Data10-25/RedSkills/Wide/40-40/40-40-10/inst2</t>
  </si>
  <si>
    <t>,,/,,/data/mathlouthi_gendreau_potvin_bp_multi_attribute_trsp_2021/Data10-25/Data10-25/AllSkills/Narrow/50-50/50-50-25/inst3</t>
  </si>
  <si>
    <t>,,/,,/data/mathlouthi_gendreau_potvin_bp_multi_attribute_trsp_2021/Data10-25/Data10-25/TpsRep10-20/Narrow/50-50/50-50-20/inst1</t>
  </si>
  <si>
    <t>,,/,,/data/mathlouthi_gendreau_potvin_bp_multi_attribute_trsp_2021/Data10-25/Data10-25/RedSkills/Wide/40-40/40-40-10/inst3</t>
  </si>
  <si>
    <t>,,/,,/data/mathlouthi_gendreau_potvin_bp_multi_attribute_trsp_2021/Data10-25/Data10-25/AllSkills/Narrow/50-50/50-50-25/inst4</t>
  </si>
  <si>
    <t>,,/,,/data/mathlouthi_gendreau_potvin_bp_multi_attribute_trsp_2021/Data10-25/Data10-25/RedSkills/Wide/40-40/40-40-10/inst4</t>
  </si>
  <si>
    <t>,,/,,/data/mathlouthi_gendreau_potvin_bp_multi_attribute_trsp_2021/Data10-25/Data10-25/TpsRep10-20/Narrow/50-50/50-50-20/inst2</t>
  </si>
  <si>
    <t>,,/,,/data/mathlouthi_gendreau_potvin_bp_multi_attribute_trsp_2021/Data10-25/Data10-25/AllSkills/Narrow/50-50/50-50-25/inst5</t>
  </si>
  <si>
    <t>,,/,,/data/mathlouthi_gendreau_potvin_bp_multi_attribute_trsp_2021/Data10-25/Data10-25/RedSkills/Wide/40-40/40-40-10/inst5</t>
  </si>
  <si>
    <t>,,/,,/data/mathlouthi_gendreau_potvin_bp_multi_attribute_trsp_2021/Data10-25/Data10-25/TpsRep10-20/Narrow/50-50/50-50-20/inst3</t>
  </si>
  <si>
    <t>,,/,,/data/mathlouthi_gendreau_potvin_bp_multi_attribute_trsp_2021/Data10-25/Data10-25/AllSkills/Wide/40-40/40-40-10/inst1</t>
  </si>
  <si>
    <t>,,/,,/data/mathlouthi_gendreau_potvin_bp_multi_attribute_trsp_2021/Data10-25/Data10-25/RedSkills/Wide/40-40/40-40-15/inst1</t>
  </si>
  <si>
    <t>,,/,,/data/mathlouthi_gendreau_potvin_bp_multi_attribute_trsp_2021/Data10-25/Data10-25/RedSkills/Wide/40-40/40-40-15/inst2</t>
  </si>
  <si>
    <t>,,/,,/data/mathlouthi_gendreau_potvin_bp_multi_attribute_trsp_2021/Data10-25/Data10-25/AllSkills/Wide/40-40/40-40-10/inst2</t>
  </si>
  <si>
    <t>,,/,,/data/mathlouthi_gendreau_potvin_bp_multi_attribute_trsp_2021/Data10-25/Data10-25/TpsRep10-20/Narrow/50-50/50-50-20/inst4</t>
  </si>
  <si>
    <t>,,/,,/data/mathlouthi_gendreau_potvin_bp_multi_attribute_trsp_2021/Data10-25/Data10-25/RedSkills/Wide/40-40/40-40-15/inst3</t>
  </si>
  <si>
    <t>,,/,,/data/mathlouthi_gendreau_potvin_bp_multi_attribute_trsp_2021/Data10-25/Data10-25/AllSkills/Wide/40-40/40-40-10/inst3</t>
  </si>
  <si>
    <t>,,/,,/data/mathlouthi_gendreau_potvin_bp_multi_attribute_trsp_2021/Data10-25/Data10-25/TpsRep10-20/Narrow/50-50/50-50-20/inst5</t>
  </si>
  <si>
    <t>,,/,,/data/mathlouthi_gendreau_potvin_bp_multi_attribute_trsp_2021/Data10-25/Data10-25/RedSkills/Wide/40-40/40-40-15/inst4</t>
  </si>
  <si>
    <t>,,/,,/data/mathlouthi_gendreau_potvin_bp_multi_attribute_trsp_2021/Data10-25/Data10-25/AllSkills/Wide/40-40/40-40-10/inst4</t>
  </si>
  <si>
    <t>,,/,,/data/mathlouthi_gendreau_potvin_bp_multi_attribute_trsp_2021/Data10-25/Data10-25/RedSkills/Wide/40-40/40-40-15/inst5</t>
  </si>
  <si>
    <t>,,/,,/data/mathlouthi_gendreau_potvin_bp_multi_attribute_trsp_2021/Data10-25/Data10-25/AllSkills/Wide/40-40/40-40-10/inst5</t>
  </si>
  <si>
    <t>,,/,,/data/mathlouthi_gendreau_potvin_bp_multi_attribute_trsp_2021/Data10-25/Data10-25/TpsRep10-20/Narrow/50-50/50-50-25/inst1</t>
  </si>
  <si>
    <t>,,/,,/data/mathlouthi_gendreau_potvin_bp_multi_attribute_trsp_2021/Data10-25/Data10-25/RedSkills/Wide/40-40/40-40-20/inst1</t>
  </si>
  <si>
    <t>,,/,,/data/mathlouthi_gendreau_potvin_bp_multi_attribute_trsp_2021/Data10-25/Data10-25/AllSkills/Wide/40-40/40-40-15/inst1</t>
  </si>
  <si>
    <t>,,/,,/data/mathlouthi_gendreau_potvin_bp_multi_attribute_trsp_2021/Data10-25/Data10-25/TpsRep10-20/Narrow/50-50/50-50-25/inst2</t>
  </si>
  <si>
    <t>,,/,,/data/mathlouthi_gendreau_potvin_bp_multi_attribute_trsp_2021/Data10-25/Data10-25/RedSkills/Wide/40-40/40-40-20/inst2</t>
  </si>
  <si>
    <t>,,/,,/data/mathlouthi_gendreau_potvin_bp_multi_attribute_trsp_2021/Data10-25/Data10-25/AllSkills/Wide/40-40/40-40-15/inst2</t>
  </si>
  <si>
    <t>,,/,,/data/mathlouthi_gendreau_potvin_bp_multi_attribute_trsp_2021/Data10-25/Data10-25/TpsRep10-20/Narrow/50-50/50-50-25/inst3</t>
  </si>
  <si>
    <t>,,/,,/data/mathlouthi_gendreau_potvin_bp_multi_attribute_trsp_2021/Data10-25/Data10-25/RedSkills/Wide/40-40/40-40-20/inst3</t>
  </si>
  <si>
    <t>,,/,,/data/mathlouthi_gendreau_potvin_bp_multi_attribute_trsp_2021/Data10-25/Data10-25/AllSkills/Wide/40-40/40-40-15/inst3</t>
  </si>
  <si>
    <t>,,/,,/data/mathlouthi_gendreau_potvin_bp_multi_attribute_trsp_2021/Data10-25/Data10-25/RedSkills/Wide/40-40/40-40-20/inst4</t>
  </si>
  <si>
    <t>,,/,,/data/mathlouthi_gendreau_potvin_bp_multi_attribute_trsp_2021/Data10-25/Data10-25/TpsRep10-20/Narrow/50-50/50-50-25/inst4</t>
  </si>
  <si>
    <t>,,/,,/data/mathlouthi_gendreau_potvin_bp_multi_attribute_trsp_2021/Data10-25/Data10-25/RedSkills/Wide/40-40/40-40-20/inst5</t>
  </si>
  <si>
    <t>,,/,,/data/mathlouthi_gendreau_potvin_bp_multi_attribute_trsp_2021/Data10-25/Data10-25/AllSkills/Wide/40-40/40-40-15/inst4</t>
  </si>
  <si>
    <t>,,/,,/data/mathlouthi_gendreau_potvin_bp_multi_attribute_trsp_2021/Data10-25/Data10-25/RedSkills/Wide/40-40/40-40-25/inst1</t>
  </si>
  <si>
    <t>,,/,,/data/mathlouthi_gendreau_potvin_bp_multi_attribute_trsp_2021/Data10-25/Data10-25/AllSkills/Wide/40-40/40-40-15/inst5</t>
  </si>
  <si>
    <t>,,/,,/data/mathlouthi_gendreau_potvin_bp_multi_attribute_trsp_2021/Data10-25/Data10-25/TpsRep10-20/Narrow/50-50/50-50-25/inst5</t>
  </si>
  <si>
    <t>,,/,,/data/mathlouthi_gendreau_potvin_bp_multi_attribute_trsp_2021/Data10-25/Data10-25/RedSkills/Wide/40-40/40-40-25/inst2</t>
  </si>
  <si>
    <t>,,/,,/data/mathlouthi_gendreau_potvin_bp_multi_attribute_trsp_2021/Data10-25/Data10-25/TpsRep10-20/Wide/40-40/40-40-10/inst1</t>
  </si>
  <si>
    <t>,,/,,/data/mathlouthi_gendreau_potvin_bp_multi_attribute_trsp_2021/Data10-25/Data10-25/RedSkills/Wide/40-40/40-40-25/inst3</t>
  </si>
  <si>
    <t>,,/,,/data/mathlouthi_gendreau_potvin_bp_multi_attribute_trsp_2021/Data10-25/Data10-25/AllSkills/Wide/40-40/40-40-20/inst1</t>
  </si>
  <si>
    <t>,,/,,/data/mathlouthi_gendreau_potvin_bp_multi_attribute_trsp_2021/Data10-25/Data10-25/TpsRep10-20/Wide/40-40/40-40-10/inst2</t>
  </si>
  <si>
    <t>,,/,,/data/mathlouthi_gendreau_potvin_bp_multi_attribute_trsp_2021/Data10-25/Data10-25/RedSkills/Wide/40-40/40-40-25/inst4</t>
  </si>
  <si>
    <t>,,/,,/data/mathlouthi_gendreau_potvin_bp_multi_attribute_trsp_2021/Data10-25/Data10-25/TpsRep10-20/Wide/40-40/40-40-10/inst3</t>
  </si>
  <si>
    <t>,,/,,/data/mathlouthi_gendreau_potvin_bp_multi_attribute_trsp_2021/Data10-25/Data10-25/RedSkills/Wide/40-40/40-40-25/inst5</t>
  </si>
  <si>
    <t>,,/,,/data/mathlouthi_gendreau_potvin_bp_multi_attribute_trsp_2021/Data10-25/Data10-25/AllSkills/Wide/40-40/40-40-20/inst2</t>
  </si>
  <si>
    <t>,,/,,/data/mathlouthi_gendreau_potvin_bp_multi_attribute_trsp_2021/Data10-25/Data10-25/TpsRep10-20/Wide/40-40/40-40-10/inst4</t>
  </si>
  <si>
    <t>,,/,,/data/mathlouthi_gendreau_potvin_bp_multi_attribute_trsp_2021/Data10-25/Data10-25/RedSkills/Wide/50-50/50-50-10/inst1</t>
  </si>
  <si>
    <t>,,/,,/data/mathlouthi_gendreau_potvin_bp_multi_attribute_trsp_2021/Data10-25/Data10-25/TpsRep10-20/Wide/40-40/40-40-10/inst5</t>
  </si>
  <si>
    <t>,,/,,/data/mathlouthi_gendreau_potvin_bp_multi_attribute_trsp_2021/Data10-25/Data10-25/RedSkills/Wide/50-50/50-50-10/inst2</t>
  </si>
  <si>
    <t>,,/,,/data/mathlouthi_gendreau_potvin_bp_multi_attribute_trsp_2021/Data10-25/Data10-25/AllSkills/Wide/40-40/40-40-20/inst3</t>
  </si>
  <si>
    <t>,,/,,/data/mathlouthi_gendreau_potvin_bp_multi_attribute_trsp_2021/Data10-25/Data10-25/RedSkills/Wide/50-50/50-50-10/inst3</t>
  </si>
  <si>
    <t>,,/,,/data/mathlouthi_gendreau_potvin_bp_multi_attribute_trsp_2021/Data10-25/Data10-25/RedSkills/Wide/50-50/50-50-10/inst4</t>
  </si>
  <si>
    <t>,,/,,/data/mathlouthi_gendreau_potvin_bp_multi_attribute_trsp_2021/Data10-25/Data10-25/RedSkills/Wide/50-50/50-50-10/inst5</t>
  </si>
  <si>
    <t>,,/,,/data/mathlouthi_gendreau_potvin_bp_multi_attribute_trsp_2021/Data10-25/Data10-25/RedSkills/Wide/50-50/50-50-15/inst1</t>
  </si>
  <si>
    <t>,,/,,/data/mathlouthi_gendreau_potvin_bp_multi_attribute_trsp_2021/Data10-25/Data10-25/RedSkills/Wide/50-50/50-50-15/inst2</t>
  </si>
  <si>
    <t>,,/,,/data/mathlouthi_gendreau_potvin_bp_multi_attribute_trsp_2021/Data10-25/Data10-25/AllSkills/Wide/40-40/40-40-25/inst1</t>
  </si>
  <si>
    <t>,,/,,/data/mathlouthi_gendreau_potvin_bp_multi_attribute_trsp_2021/Data10-25/Data10-25/RedSkills/Wide/50-50/50-50-15/inst3</t>
  </si>
  <si>
    <t>,,/,,/data/mathlouthi_gendreau_potvin_bp_multi_attribute_trsp_2021/Data10-25/Data10-25/TpsRep10-20/Wide/40-40/40-40-15/inst1</t>
  </si>
  <si>
    <t>,,/,,/data/mathlouthi_gendreau_potvin_bp_multi_attribute_trsp_2021/Data10-25/Data10-25/RedSkills/Wide/50-50/50-50-15/inst4</t>
  </si>
  <si>
    <t>,,/,,/data/mathlouthi_gendreau_potvin_bp_multi_attribute_trsp_2021/Data10-25/Data10-25/AllSkills/Wide/40-40/40-40-25/inst2</t>
  </si>
  <si>
    <t>,,/,,/data/mathlouthi_gendreau_potvin_bp_multi_attribute_trsp_2021/Data10-25/Data10-25/TpsRep10-20/Wide/40-40/40-40-15/inst2</t>
  </si>
  <si>
    <t>,,/,,/data/mathlouthi_gendreau_potvin_bp_multi_attribute_trsp_2021/Data10-25/Data10-25/RedSkills/Wide/50-50/50-50-15/inst5</t>
  </si>
  <si>
    <t>,,/,,/data/mathlouthi_gendreau_potvin_bp_multi_attribute_trsp_2021/Data10-25/Data10-25/RedSkills/Wide/50-50/50-50-20/inst1</t>
  </si>
  <si>
    <t>,,/,,/data/mathlouthi_gendreau_potvin_bp_multi_attribute_trsp_2021/Data10-25/Data10-25/TpsRep10-20/Wide/40-40/40-40-15/inst3</t>
  </si>
  <si>
    <t>,,/,,/data/mathlouthi_gendreau_potvin_bp_multi_attribute_trsp_2021/Data10-25/Data10-25/RedSkills/Wide/50-50/50-50-20/inst2</t>
  </si>
  <si>
    <t>,,/,,/data/mathlouthi_gendreau_potvin_bp_multi_attribute_trsp_2021/Data10-25/Data10-25/AllSkills/Wide/40-40/40-40-25/inst3</t>
  </si>
  <si>
    <t>,,/,,/data/mathlouthi_gendreau_potvin_bp_multi_attribute_trsp_2021/Data10-25/Data10-25/RedSkills/Wide/50-50/50-50-20/inst3</t>
  </si>
  <si>
    <t>,,/,,/data/mathlouthi_gendreau_potvin_bp_multi_attribute_trsp_2021/Data10-25/Data10-25/TpsRep10-20/Wide/40-40/40-40-15/inst4</t>
  </si>
  <si>
    <t>,,/,,/data/mathlouthi_gendreau_potvin_bp_multi_attribute_trsp_2021/Data10-25/Data10-25/RedSkills/Wide/50-50/50-50-20/inst4</t>
  </si>
  <si>
    <t>,,/,,/data/mathlouthi_gendreau_potvin_bp_multi_attribute_trsp_2021/Data10-25/Data10-25/AllSkills/Wide/40-40/40-40-25/inst4</t>
  </si>
  <si>
    <t>,,/,,/data/mathlouthi_gendreau_potvin_bp_multi_attribute_trsp_2021/Data10-25/Data10-25/RedSkills/Wide/50-50/50-50-20/inst5</t>
  </si>
  <si>
    <t>,,/,,/data/mathlouthi_gendreau_potvin_bp_multi_attribute_trsp_2021/Data10-25/Data10-25/TpsRep10-20/Wide/40-40/40-40-15/inst5</t>
  </si>
  <si>
    <t>,,/,,/data/mathlouthi_gendreau_potvin_bp_multi_attribute_trsp_2021/Data10-25/Data10-25/RedSkills/Wide/50-50/50-50-25/inst1</t>
  </si>
  <si>
    <t>,,/,,/data/mathlouthi_gendreau_potvin_bp_multi_attribute_trsp_2021/Data10-25/Data10-25/RedSkills/Wide/50-50/50-50-25/inst2</t>
  </si>
  <si>
    <t>,,/,,/data/mathlouthi_gendreau_potvin_bp_multi_attribute_trsp_2021/Data10-25/Data10-25/TpsRep10-20/Wide/40-40/40-40-20/inst1</t>
  </si>
  <si>
    <t>,,/,,/data/mathlouthi_gendreau_potvin_bp_multi_attribute_trsp_2021/Data10-25/Data10-25/RedSkills/Wide/50-50/50-50-25/inst3</t>
  </si>
  <si>
    <t>,,/,,/data/mathlouthi_gendreau_potvin_bp_multi_attribute_trsp_2021/Data10-25/Data10-25/AllSkills/Wide/50-50/50-50-10/inst1</t>
  </si>
  <si>
    <t>,,/,,/data/mathlouthi_gendreau_potvin_bp_multi_attribute_trsp_2021/Data10-25/Data10-25/RedSkills/Wide/50-50/50-50-25/inst4</t>
  </si>
  <si>
    <t>,,/,,/data/mathlouthi_gendreau_potvin_bp_multi_attribute_trsp_2021/Data10-25/Data10-25/AllSkills/Wide/50-50/50-50-10/inst2</t>
  </si>
  <si>
    <t>,,/,,/data/mathlouthi_gendreau_potvin_bp_multi_attribute_trsp_2021/Data10-25/Data10-25/RedSkills/Wide/50-50/50-50-25/inst5</t>
  </si>
  <si>
    <t>,,/,,/data/mathlouthi_gendreau_potvin_bp_multi_attribute_trsp_2021/Data10-25/Data10-25/AllSkills/Wide/50-50/50-50-10/inst3</t>
  </si>
  <si>
    <t>,,/,,/data/mathlouthi_gendreau_potvin_bp_multi_attribute_trsp_2021/Data10-25/Data10-25/TpsRep10-20/Wide/40-40/40-40-20/inst2</t>
  </si>
  <si>
    <t>,,/,,/data/mathlouthi_gendreau_potvin_bp_multi_attribute_trsp_2021/Data10-25/Data10-25/AllSkills/Wide/50-50/50-50-10/inst4</t>
  </si>
  <si>
    <t>,,/,,/data/mathlouthi_gendreau_potvin_bp_multi_attribute_trsp_2021/Data10-25/Data10-25/ConfigurationDeBase/Wide/40-40/40-40-10/inst1</t>
  </si>
  <si>
    <t>,,/,,/data/mathlouthi_gendreau_potvin_bp_multi_attribute_trsp_2021/Data10-25/Data10-25/ConfigurationDeBase/Wide/40-40/40-40-10/inst2</t>
  </si>
  <si>
    <t>,,/,,/data/mathlouthi_gendreau_potvin_bp_multi_attribute_trsp_2021/Data10-25/Data10-25/AllSkills/Wide/50-50/50-50-10/inst5</t>
  </si>
  <si>
    <t>,,/,,/data/mathlouthi_gendreau_potvin_bp_multi_attribute_trsp_2021/Data10-25/Data10-25/ConfigurationDeBase/Wide/40-40/40-40-10/inst3</t>
  </si>
  <si>
    <t>,,/,,/data/mathlouthi_gendreau_potvin_bp_multi_attribute_trsp_2021/Data10-25/Data10-25/TpsRep10-20/Wide/40-40/40-40-20/inst3</t>
  </si>
  <si>
    <t>,,/,,/data/mathlouthi_gendreau_potvin_bp_multi_attribute_trsp_2021/Data10-25/Data10-25/AllSkills/Wide/50-50/50-50-15/inst1</t>
  </si>
  <si>
    <t>,,/,,/data/mathlouthi_gendreau_potvin_bp_multi_attribute_trsp_2021/Data10-25/Data10-25/ConfigurationDeBase/Wide/40-40/40-40-10/inst4</t>
  </si>
  <si>
    <t>,,/,,/data/mathlouthi_gendreau_potvin_bp_multi_attribute_trsp_2021/Data10-25/Data10-25/AllSkills/Wide/50-50/50-50-15/inst2</t>
  </si>
  <si>
    <t>,,/,,/data/mathlouthi_gendreau_potvin_bp_multi_attribute_trsp_2021/Data10-25/Data10-25/ConfigurationDeBase/Wide/40-40/40-40-10/inst5</t>
  </si>
  <si>
    <t>,,/,,/data/mathlouthi_gendreau_potvin_bp_multi_attribute_trsp_2021/Data10-25/Data10-25/TpsRep10-20/Wide/40-40/40-40-20/inst4</t>
  </si>
  <si>
    <t>,,/,,/data/mathlouthi_gendreau_potvin_bp_multi_attribute_trsp_2021/Data10-25/Data10-25/ConfigurationDeBase/Wide/40-40/40-40-15/inst1</t>
  </si>
  <si>
    <t>,,/,,/data/mathlouthi_gendreau_potvin_bp_multi_attribute_trsp_2021/Data10-25/Data10-25/AllSkills/Wide/50-50/50-50-15/inst3</t>
  </si>
  <si>
    <t>,,/,,/data/mathlouthi_gendreau_potvin_bp_multi_attribute_trsp_2021/Data10-25/Data10-25/ConfigurationDeBase/Wide/40-40/40-40-15/inst2</t>
  </si>
  <si>
    <t>,,/,,/data/mathlouthi_gendreau_potvin_bp_multi_attribute_trsp_2021/Data10-25/Data10-25/AllSkills/Wide/50-50/50-50-15/inst4</t>
  </si>
  <si>
    <t>,,/,,/data/mathlouthi_gendreau_potvin_bp_multi_attribute_trsp_2021/Data10-25/Data10-25/ConfigurationDeBase/Wide/40-40/40-40-15/inst3</t>
  </si>
  <si>
    <t>,,/,,/data/mathlouthi_gendreau_potvin_bp_multi_attribute_trsp_2021/Data10-25/Data10-25/TpsRep10-20/Wide/40-40/40-40-20/inst5</t>
  </si>
  <si>
    <t>,,/,,/data/mathlouthi_gendreau_potvin_bp_multi_attribute_trsp_2021/Data10-25/Data10-25/AllSkills/Wide/50-50/50-50-15/inst5</t>
  </si>
  <si>
    <t>,,/,,/data/mathlouthi_gendreau_potvin_bp_multi_attribute_trsp_2021/Data10-25/Data10-25/ConfigurationDeBase/Wide/40-40/40-40-15/inst4</t>
  </si>
  <si>
    <t>,,/,,/data/mathlouthi_gendreau_potvin_bp_multi_attribute_trsp_2021/Data10-25/Data10-25/ConfigurationDeBase/Wide/40-40/40-40-15/inst5</t>
  </si>
  <si>
    <t>,,/,,/data/mathlouthi_gendreau_potvin_bp_multi_attribute_trsp_2021/Data10-25/Data10-25/AllSkills/Wide/50-50/50-50-20/inst1</t>
  </si>
  <si>
    <t>,,/,,/data/mathlouthi_gendreau_potvin_bp_multi_attribute_trsp_2021/Data10-25/Data10-25/TpsRep10-20/Wide/40-40/40-40-25/inst1</t>
  </si>
  <si>
    <t>,,/,,/data/mathlouthi_gendreau_potvin_bp_multi_attribute_trsp_2021/Data10-25/Data10-25/ConfigurationDeBase/Wide/40-40/40-40-20/inst1</t>
  </si>
  <si>
    <t>,,/,,/data/mathlouthi_gendreau_potvin_bp_multi_attribute_trsp_2021/Data10-25/Data10-25/AllSkills/Wide/50-50/50-50-20/inst2</t>
  </si>
  <si>
    <t>,,/,,/data/mathlouthi_gendreau_potvin_bp_multi_attribute_trsp_2021/Data10-25/Data10-25/ConfigurationDeBase/Wide/40-40/40-40-20/inst2</t>
  </si>
  <si>
    <t>,,/,,/data/mathlouthi_gendreau_potvin_bp_multi_attribute_trsp_2021/Data10-25/Data10-25/TpsRep10-20/Wide/40-40/40-40-25/inst2</t>
  </si>
  <si>
    <t>,,/,,/data/mathlouthi_gendreau_potvin_bp_multi_attribute_trsp_2021/Data10-25/Data10-25/ConfigurationDeBase/Wide/40-40/40-40-20/inst3</t>
  </si>
  <si>
    <t>,,/,,/data/mathlouthi_gendreau_potvin_bp_multi_attribute_trsp_2021/Data10-25/Data10-25/AllSkills/Wide/50-50/50-50-20/inst3</t>
  </si>
  <si>
    <t>,,/,,/data/mathlouthi_gendreau_potvin_bp_multi_attribute_trsp_2021/Data10-25/Data10-25/ConfigurationDeBase/Wide/40-40/40-40-20/inst4</t>
  </si>
  <si>
    <t>,,/,,/data/mathlouthi_gendreau_potvin_bp_multi_attribute_trsp_2021/Data10-25/Data10-25/TpsRep10-20/Wide/40-40/40-40-25/inst3</t>
  </si>
  <si>
    <t>,,/,,/data/mathlouthi_gendreau_potvin_bp_multi_attribute_trsp_2021/Data10-25/Data10-25/ConfigurationDeBase/Wide/40-40/40-40-20/inst5</t>
  </si>
  <si>
    <t>,,/,,/data/mathlouthi_gendreau_potvin_bp_multi_attribute_trsp_2021/Data10-25/Data10-25/AllSkills/Wide/50-50/50-50-20/inst4</t>
  </si>
  <si>
    <t>,,/,,/data/mathlouthi_gendreau_potvin_bp_multi_attribute_trsp_2021/Data10-25/Data10-25/ConfigurationDeBase/Wide/40-40/40-40-25/inst1</t>
  </si>
  <si>
    <t>,,/,,/data/mathlouthi_gendreau_potvin_bp_multi_attribute_trsp_2021/Data10-25/Data10-25/TpsRep10-20/Wide/40-40/40-40-25/inst4</t>
  </si>
  <si>
    <t>,,/,,/data/mathlouthi_gendreau_potvin_bp_multi_attribute_trsp_2021/Data10-25/Data10-25/AllSkills/Wide/50-50/50-50-20/inst5</t>
  </si>
  <si>
    <t>,,/,,/data/mathlouthi_gendreau_potvin_bp_multi_attribute_trsp_2021/Data10-25/Data10-25/ConfigurationDeBase/Wide/40-40/40-40-25/inst2</t>
  </si>
  <si>
    <t>,,/,,/data/mathlouthi_gendreau_potvin_bp_multi_attribute_trsp_2021/Data10-25/Data10-25/AllSkills/Wide/50-50/50-50-25/inst1</t>
  </si>
  <si>
    <t>,,/,,/data/mathlouthi_gendreau_potvin_bp_multi_attribute_trsp_2021/Data10-25/Data10-25/ConfigurationDeBase/Wide/40-40/40-40-25/inst3</t>
  </si>
  <si>
    <t>,,/,,/data/mathlouthi_gendreau_potvin_bp_multi_attribute_trsp_2021/Data10-25/Data10-25/TpsRep10-20/Wide/40-40/40-40-25/inst5</t>
  </si>
  <si>
    <t>,,/,,/data/mathlouthi_gendreau_potvin_bp_multi_attribute_trsp_2021/Data10-25/Data10-25/TpsRep10-20/Wide/50-50/50-50-10/inst1</t>
  </si>
  <si>
    <t>,,/,,/data/mathlouthi_gendreau_potvin_bp_multi_attribute_trsp_2021/Data10-25/Data10-25/ConfigurationDeBase/Wide/40-40/40-40-25/inst4</t>
  </si>
  <si>
    <t>,,/,,/data/mathlouthi_gendreau_potvin_bp_multi_attribute_trsp_2021/Data10-25/Data10-25/AllSkills/Wide/50-50/50-50-25/inst2</t>
  </si>
  <si>
    <t>,,/,,/data/mathlouthi_gendreau_potvin_bp_multi_attribute_trsp_2021/Data10-25/Data10-25/TpsRep10-20/Wide/50-50/50-50-10/inst2</t>
  </si>
  <si>
    <t>,,/,,/data/mathlouthi_gendreau_potvin_bp_multi_attribute_trsp_2021/Data10-25/Data10-25/TpsRep10-20/Wide/50-50/50-50-10/inst3</t>
  </si>
  <si>
    <t>,,/,,/data/mathlouthi_gendreau_potvin_bp_multi_attribute_trsp_2021/Data10-25/Data10-25/ConfigurationDeBase/Wide/40-40/40-40-25/inst5</t>
  </si>
  <si>
    <t>,,/,,/data/mathlouthi_gendreau_potvin_bp_multi_attribute_trsp_2021/Data10-25/Data10-25/TpsRep10-20/Wide/50-50/50-50-10/inst4</t>
  </si>
  <si>
    <t>,,/,,/data/mathlouthi_gendreau_potvin_bp_multi_attribute_trsp_2021/Data10-25/Data10-25/AllSkills/Wide/50-50/50-50-25/inst3</t>
  </si>
  <si>
    <t>,,/,,/data/mathlouthi_gendreau_potvin_bp_multi_attribute_trsp_2021/Data10-25/Data10-25/ConfigurationDeBase/Wide/50-50/50-50-10/inst1</t>
  </si>
  <si>
    <t>,,/,,/data/mathlouthi_gendreau_potvin_bp_multi_attribute_trsp_2021/Data10-25/Data10-25/TpsRep10-20/Wide/50-50/50-50-10/inst5</t>
  </si>
  <si>
    <t>,,/,,/data/mathlouthi_gendreau_potvin_bp_multi_attribute_trsp_2021/Data10-25/Data10-25/ConfigurationDeBase/Wide/50-50/50-50-10/inst2</t>
  </si>
  <si>
    <t>,,/,,/data/mathlouthi_gendreau_potvin_bp_multi_attribute_trsp_2021/Data10-25/Data10-25/ConfigurationDeBase/Wide/50-50/50-50-10/inst3</t>
  </si>
  <si>
    <t>,,/,,/data/mathlouthi_gendreau_potvin_bp_multi_attribute_trsp_2021/Data10-25/Data10-25/TpsRep10-20/Wide/50-50/50-50-15/inst1</t>
  </si>
  <si>
    <t>,,/,,/data/mathlouthi_gendreau_potvin_bp_multi_attribute_trsp_2021/Data10-25/Data10-25/AllSkills/Wide/50-50/50-50-25/inst4</t>
  </si>
  <si>
    <t>,,/,,/data/mathlouthi_gendreau_potvin_bp_multi_attribute_trsp_2021/Data10-25/Data10-25/ConfigurationDeBase/Wide/50-50/50-50-10/inst4</t>
  </si>
  <si>
    <t>,,/,,/data/mathlouthi_gendreau_potvin_bp_multi_attribute_trsp_2021/Data10-25/Data10-25/TpsRep10-20/Wide/50-50/50-50-15/inst2</t>
  </si>
  <si>
    <t>,,/,,/data/mathlouthi_gendreau_potvin_bp_multi_attribute_trsp_2021/Data10-25/Data10-25/ConfigurationDeBase/Wide/50-50/50-50-10/inst5</t>
  </si>
  <si>
    <t>,,/,,/data/mathlouthi_gendreau_potvin_bp_multi_attribute_trsp_2021/Data10-25/Data10-25/AllSkills/Wide/50-50/50-50-25/inst5</t>
  </si>
  <si>
    <t>,,/,,/data/mathlouthi_gendreau_potvin_bp_multi_attribute_trsp_2021/Data10-25/Data10-25/ConfigurationDeBase/Wide/50-50/50-50-15/inst1</t>
  </si>
  <si>
    <t>,,/,,/data/mathlouthi_gendreau_potvin_bp_multi_attribute_trsp_2021/Data10-25/Data10-25/TpsRep10-20/Wide/50-50/50-50-15/inst3</t>
  </si>
  <si>
    <t>,,/,,/data/mathlouthi_gendreau_potvin_bp_multi_attribute_trsp_2021/Data10-25/Data10-25/ConfigurationDeBase/Narrow/40-40/40-40-10/inst1</t>
  </si>
  <si>
    <t>,,/,,/data/mathlouthi_gendreau_potvin_bp_multi_attribute_trsp_2021/Data10-25/Data10-25/ConfigurationDeBase/Wide/50-50/50-50-15/inst2</t>
  </si>
  <si>
    <t>,,/,,/data/mathlouthi_gendreau_potvin_bp_multi_attribute_trsp_2021/Data10-25/Data10-25/TpsRep10-20/Wide/50-50/50-50-15/inst4</t>
  </si>
  <si>
    <t>,,/,,/data/mathlouthi_gendreau_potvin_bp_multi_attribute_trsp_2021/Data10-25/Data10-25/ConfigurationDeBase/Narrow/40-40/40-40-10/inst2</t>
  </si>
  <si>
    <t>,,/,,/data/mathlouthi_gendreau_potvin_bp_multi_attribute_trsp_2021/Data10-25/Data10-25/ConfigurationDeBase/Wide/50-50/50-50-15/inst3</t>
  </si>
  <si>
    <t>,,/,,/data/mathlouthi_gendreau_potvin_bp_multi_attribute_trsp_2021/Data10-25/Data10-25/ConfigurationDeBase/Narrow/40-40/40-40-10/inst3</t>
  </si>
  <si>
    <t>,,/,,/data/mathlouthi_gendreau_potvin_bp_multi_attribute_trsp_2021/Data10-25/Data10-25/ConfigurationDeBase/Wide/50-50/50-50-15/inst4</t>
  </si>
  <si>
    <t>,,/,,/data/mathlouthi_gendreau_potvin_bp_multi_attribute_trsp_2021/Data10-25/Data10-25/TpsRep10-20/Wide/50-50/50-50-15/inst5</t>
  </si>
  <si>
    <t>,,/,,/data/mathlouthi_gendreau_potvin_bp_multi_attribute_trsp_2021/Data10-25/Data10-25/ConfigurationDeBase/Narrow/40-40/40-40-10/inst4</t>
  </si>
  <si>
    <t>,,/,,/data/mathlouthi_gendreau_potvin_bp_multi_attribute_trsp_2021/Data10-25/Data10-25/ConfigurationDeBase/Wide/50-50/50-50-15/inst5</t>
  </si>
  <si>
    <t>,,/,,/data/mathlouthi_gendreau_potvin_bp_multi_attribute_trsp_2021/Data10-25/Data10-25/ConfigurationDeBase/Narrow/40-40/40-40-10/inst5</t>
  </si>
  <si>
    <t>,,/,,/data/mathlouthi_gendreau_potvin_bp_multi_attribute_trsp_2021/Data10-25/Data10-25/ConfigurationDeBase/Wide/50-50/50-50-20/inst1</t>
  </si>
  <si>
    <t>,,/,,/data/mathlouthi_gendreau_potvin_bp_multi_attribute_trsp_2021/Data10-25/Data10-25/ConfigurationDeBase/Narrow/40-40/40-40-15/inst1</t>
  </si>
  <si>
    <t>,,/,,/data/mathlouthi_gendreau_potvin_bp_multi_attribute_trsp_2021/Data10-25/Data10-25/TpsRep10-20/Wide/50-50/50-50-20/inst1</t>
  </si>
  <si>
    <t>,,/,,/data/mathlouthi_gendreau_potvin_bp_multi_attribute_trsp_2021/Data10-25/Data10-25/ConfigurationDeBase/Wide/50-50/50-50-20/inst2</t>
  </si>
  <si>
    <t>,,/,,/data/mathlouthi_gendreau_potvin_bp_multi_attribute_trsp_2021/Data10-25/Data10-25/ConfigurationDeBase/Narrow/40-40/40-40-15/inst2</t>
  </si>
  <si>
    <t>,,/,,/data/mathlouthi_gendreau_potvin_bp_multi_attribute_trsp_2021/Data10-25/Data10-25/ConfigurationDeBase/Wide/50-50/50-50-20/inst3</t>
  </si>
  <si>
    <t>,,/,,/data/mathlouthi_gendreau_potvin_bp_multi_attribute_trsp_2021/Data10-25/Data10-25/ConfigurationDeBase/Narrow/40-40/40-40-15/inst3</t>
  </si>
  <si>
    <t>,,/,,/data/mathlouthi_gendreau_potvin_bp_multi_attribute_trsp_2021/Data10-25/Data10-25/TpsRep10-20/Wide/50-50/50-50-20/inst2</t>
  </si>
  <si>
    <t>,,/,,/data/mathlouthi_gendreau_potvin_bp_multi_attribute_trsp_2021/Data10-25/Data10-25/ConfigurationDeBase/Wide/50-50/50-50-20/inst4</t>
  </si>
  <si>
    <t>,,/,,/data/mathlouthi_gendreau_potvin_bp_multi_attribute_trsp_2021/Data10-25/Data10-25/ConfigurationDeBase/Narrow/40-40/40-40-15/inst4</t>
  </si>
  <si>
    <t>,,/,,/data/mathlouthi_gendreau_potvin_bp_multi_attribute_trsp_2021/Data10-25/Data10-25/ConfigurationDeBase/Wide/50-50/50-50-20/inst5</t>
  </si>
  <si>
    <t>,,/,,/data/mathlouthi_gendreau_potvin_bp_multi_attribute_trsp_2021/Data10-25/Data10-25/ConfigurationDeBase/Narrow/40-40/40-40-15/inst5</t>
  </si>
  <si>
    <t>,,/,,/data/mathlouthi_gendreau_potvin_bp_multi_attribute_trsp_2021/Data10-25/Data10-25/TpsRep10-20/Wide/50-50/50-50-20/inst3</t>
  </si>
  <si>
    <t>,,/,,/data/mathlouthi_gendreau_potvin_bp_multi_attribute_trsp_2021/Data10-25/Data10-25/ConfigurationDeBase/Narrow/40-40/40-40-20/inst1</t>
  </si>
  <si>
    <t>,,/,,/data/mathlouthi_gendreau_potvin_bp_multi_attribute_trsp_2021/Data10-25/Data10-25/ConfigurationDeBase/Wide/50-50/50-50-25/inst1</t>
  </si>
  <si>
    <t>,,/,,/data/mathlouthi_gendreau_potvin_bp_multi_attribute_trsp_2021/Data10-25/Data10-25/ConfigurationDeBase/Narrow/40-40/40-40-20/inst2</t>
  </si>
  <si>
    <t>,,/,,/data/mathlouthi_gendreau_potvin_bp_multi_attribute_trsp_2021/Data10-25/Data10-25/ConfigurationDeBase/Wide/50-50/50-50-25/inst2</t>
  </si>
  <si>
    <t>,,/,,/data/mathlouthi_gendreau_potvin_bp_multi_attribute_trsp_2021/Data10-25/Data10-25/TpsRep10-20/Wide/50-50/50-50-20/inst4</t>
  </si>
  <si>
    <t>,,/,,/data/mathlouthi_gendreau_potvin_bp_multi_attribute_trsp_2021/Data10-25/Data10-25/ConfigurationDeBase/Narrow/40-40/40-40-20/inst3</t>
  </si>
  <si>
    <t>,,/,,/data/mathlouthi_gendreau_potvin_bp_multi_attribute_trsp_2021/Data10-25/Data10-25/ConfigurationDeBase/Wide/50-50/50-50-25/inst3</t>
  </si>
  <si>
    <t>,,/,,/data/mathlouthi_gendreau_potvin_bp_multi_attribute_trsp_2021/Data10-25/Data10-25/ConfigurationDeBase/Narrow/40-40/40-40-20/inst4</t>
  </si>
  <si>
    <t>,,/,,/data/mathlouthi_gendreau_potvin_bp_multi_attribute_trsp_2021/Data10-25/Data10-25/ConfigurationDeBase/Wide/50-50/50-50-25/inst4</t>
  </si>
  <si>
    <t>,,/,,/data/mathlouthi_gendreau_potvin_bp_multi_attribute_trsp_2021/Data10-25/Data10-25/ConfigurationDeBase/Narrow/40-40/40-40-20/inst5</t>
  </si>
  <si>
    <t>,,/,,/data/mathlouthi_gendreau_potvin_bp_multi_attribute_trsp_2021/Data10-25/Data10-25/TpsRep10-20/Wide/50-50/50-50-20/inst5</t>
  </si>
  <si>
    <t>,,/,,/data/mathlouthi_gendreau_potvin_bp_multi_attribute_trsp_2021/Data10-25/Data10-25/ConfigurationDeBase/Narrow/40-40/40-40-25/inst1</t>
  </si>
  <si>
    <t>,,/,,/data/mathlouthi_gendreau_potvin_bp_multi_attribute_trsp_2021/Data10-25/Data10-25/ConfigurationDeBase/Wide/50-50/50-50-25/inst5</t>
  </si>
  <si>
    <t>,,/,,/data/mathlouthi_gendreau_potvin_bp_multi_attribute_trsp_2021/Data10-25/Data10-25/ConfigurationDeBase/Narrow/40-40/40-40-25/inst2</t>
  </si>
  <si>
    <t>,,/,,/data/mathlouthi_gendreau_potvin_bp_multi_attribute_trsp_2021/Data10-25/Data10-25/nbrTech/Narrow/40-40/40-40-10/inst1</t>
  </si>
  <si>
    <t>,,/,,/data/mathlouthi_gendreau_potvin_bp_multi_attribute_trsp_2021/Data10-25/Data10-25/nbrTech/Narrow/40-40/40-40-10/inst2</t>
  </si>
  <si>
    <t>,,/,,/data/mathlouthi_gendreau_potvin_bp_multi_attribute_trsp_2021/Data10-25/Data10-25/ConfigurationDeBase/Narrow/40-40/40-40-25/inst3</t>
  </si>
  <si>
    <t>,,/,,/data/mathlouthi_gendreau_potvin_bp_multi_attribute_trsp_2021/Data10-25/Data10-25/nbrTech/Narrow/40-40/40-40-10/inst3</t>
  </si>
  <si>
    <t>,,/,,/data/mathlouthi_gendreau_potvin_bp_multi_attribute_trsp_2021/Data10-25/Data10-25/nbrTech/Narrow/40-40/40-40-10/inst4</t>
  </si>
  <si>
    <t>,,/,,/data/mathlouthi_gendreau_potvin_bp_multi_attribute_trsp_2021/Data10-25/Data10-25/nbrTech/Narrow/40-40/40-40-10/inst5</t>
  </si>
  <si>
    <t>,,/,,/data/mathlouthi_gendreau_potvin_bp_multi_attribute_trsp_2021/Data10-25/Data10-25/nbrTech/Narrow/40-40/40-40-15/inst1</t>
  </si>
  <si>
    <t>,,/,,/data/mathlouthi_gendreau_potvin_bp_multi_attribute_trsp_2021/Data10-25/Data10-25/nbrTech/Narrow/40-40/40-40-15/inst2</t>
  </si>
  <si>
    <t>,,/,,/data/mathlouthi_gendreau_potvin_bp_multi_attribute_trsp_2021/Data10-25/Data10-25/nbrTech/Narrow/40-40/40-40-15/inst3</t>
  </si>
  <si>
    <t>,,/,,/data/mathlouthi_gendreau_potvin_bp_multi_attribute_trsp_2021/Data10-25/Data10-25/nbrTech/Narrow/40-40/40-40-15/inst4</t>
  </si>
  <si>
    <t>,,/,,/data/mathlouthi_gendreau_potvin_bp_multi_attribute_trsp_2021/Data10-25/Data10-25/nbrTech/Narrow/40-40/40-40-15/inst5</t>
  </si>
  <si>
    <t>,,/,,/data/mathlouthi_gendreau_potvin_bp_multi_attribute_trsp_2021/Data10-25/Data10-25/nbrTech/Narrow/40-40/40-40-20/inst1</t>
  </si>
  <si>
    <t>,,/,,/data/mathlouthi_gendreau_potvin_bp_multi_attribute_trsp_2021/Data10-25/Data10-25/nbrTech/Narrow/40-40/40-40-20/inst2</t>
  </si>
  <si>
    <t>,,/,,/data/mathlouthi_gendreau_potvin_bp_multi_attribute_trsp_2021/Data10-25/Data10-25/nbrTech/Narrow/40-40/40-40-20/inst3</t>
  </si>
  <si>
    <t>,,/,,/data/mathlouthi_gendreau_potvin_bp_multi_attribute_trsp_2021/Data10-25/Data10-25/nbrTech/Narrow/40-40/40-40-20/inst4</t>
  </si>
  <si>
    <t>,,/,,/data/mathlouthi_gendreau_potvin_bp_multi_attribute_trsp_2021/Data10-25/Data10-25/nbrTech/Narrow/40-40/40-40-20/inst5</t>
  </si>
  <si>
    <t>,,/,,/data/mathlouthi_gendreau_potvin_bp_multi_attribute_trsp_2021/Data10-25/Data10-25/nbrTech/Narrow/40-40/40-40-25/inst1</t>
  </si>
  <si>
    <t>,,/,,/data/mathlouthi_gendreau_potvin_bp_multi_attribute_trsp_2021/Data10-25/Data10-25/nbrTech/Narrow/40-40/40-40-25/inst2</t>
  </si>
  <si>
    <t>,,/,,/data/mathlouthi_gendreau_potvin_bp_multi_attribute_trsp_2021/Data10-25/Data10-25/nbrTech/Narrow/40-40/40-40-25/inst3</t>
  </si>
  <si>
    <t>,,/,,/data/mathlouthi_gendreau_potvin_bp_multi_attribute_trsp_2021/Data10-25/Data10-25/nbrTech/Narrow/40-40/40-40-25/inst4</t>
  </si>
  <si>
    <t>,,/,,/data/mathlouthi_gendreau_potvin_bp_multi_attribute_trsp_2021/Data10-25/Data10-25/nbrTech/Narrow/40-40/40-40-25/inst5</t>
  </si>
  <si>
    <t>,,/,,/data/mathlouthi_gendreau_potvin_bp_multi_attribute_trsp_2021/Data10-25/Data10-25/nbrTech/Wide/40-40/40-40-10/inst1</t>
  </si>
  <si>
    <t>,,/,,/data/mathlouthi_gendreau_potvin_bp_multi_attribute_trsp_2021/Data10-25/Data10-25/nbrTech/Wide/50-50/50-50-10/inst1</t>
  </si>
  <si>
    <t>,,/,,/data/mathlouthi_gendreau_potvin_bp_multi_attribute_trsp_2021/Data10-25/Data10-25/nbrTech/Wide/40-40/40-40-10/inst2</t>
  </si>
  <si>
    <t>,,/,,/data/mathlouthi_gendreau_potvin_bp_multi_attribute_trsp_2021/Data10-25/Data10-25/nbrTech/Wide/50-50/50-50-10/inst2</t>
  </si>
  <si>
    <t>,,/,,/data/mathlouthi_gendreau_potvin_bp_multi_attribute_trsp_2021/Data10-25/Data10-25/AllSkills/Wide/40-40/40-40-20/inst4</t>
  </si>
  <si>
    <t>,,/,,/data/mathlouthi_gendreau_potvin_bp_multi_attribute_trsp_2021/Data10-25/Data10-25/nbrTech/Wide/40-40/40-40-10/inst3</t>
  </si>
  <si>
    <t>,,/,,/data/mathlouthi_gendreau_potvin_bp_multi_attribute_trsp_2021/Data10-25/Data10-25/nbrTech/Wide/50-50/50-50-10/inst3</t>
  </si>
  <si>
    <t>,,/,,/data/mathlouthi_gendreau_potvin_bp_multi_attribute_trsp_2021/Data10-25/Data10-25/nbrTech/Wide/40-40/40-40-10/inst4</t>
  </si>
  <si>
    <t>,,/,,/data/mathlouthi_gendreau_potvin_bp_multi_attribute_trsp_2021/Data10-25/Data10-25/nbrTech/Wide/50-50/50-50-10/inst4</t>
  </si>
  <si>
    <t>,,/,,/data/mathlouthi_gendreau_potvin_bp_multi_attribute_trsp_2021/Data10-25/Data10-25/AllSkills/Wide/40-40/40-40-20/inst5</t>
  </si>
  <si>
    <t>,,/,,/data/mathlouthi_gendreau_potvin_bp_multi_attribute_trsp_2021/Data10-25/Data10-25/nbrTech/Wide/40-40/40-40-10/inst5</t>
  </si>
  <si>
    <t>,,/,,/data/mathlouthi_gendreau_potvin_bp_multi_attribute_trsp_2021/Data10-25/Data10-25/nbrTech/Wide/50-50/50-50-10/inst5</t>
  </si>
  <si>
    <t>,,/,,/data/mathlouthi_gendreau_potvin_bp_multi_attribute_trsp_2021/Data10-25/Data10-25/nbrTech/Wide/50-50/50-50-15/inst1</t>
  </si>
  <si>
    <t>,,/,,/data/mathlouthi_gendreau_potvin_bp_multi_attribute_trsp_2021/Data10-25/Data10-25/nbrTech/Wide/40-40/40-40-15/inst1</t>
  </si>
  <si>
    <t>,,/,,/data/mathlouthi_gendreau_potvin_bp_multi_attribute_trsp_2021/Data10-25/Data10-25/AllSkills/Wide/40-40/40-40-25/inst5</t>
  </si>
  <si>
    <t>,,/,,/data/mathlouthi_gendreau_potvin_bp_multi_attribute_trsp_2021/Data10-25/Data10-25/nbrTech/Wide/50-50/50-50-15/inst2</t>
  </si>
  <si>
    <t>,,/,,/data/mathlouthi_gendreau_potvin_bp_multi_attribute_trsp_2021/Data10-25/Data10-25/nbrTech/Wide/40-40/40-40-15/inst2</t>
  </si>
  <si>
    <t>,,/,,/data/mathlouthi_gendreau_potvin_bp_multi_attribute_trsp_2021/Data10-25/Data10-25/ConfigurationDeBase/Narrow/40-40/40-40-25/inst4</t>
  </si>
  <si>
    <t>,,/,,/data/mathlouthi_gendreau_potvin_bp_multi_attribute_trsp_2021/Data10-25/Data10-25/nbrTech/Wide/50-50/50-50-15/inst3</t>
  </si>
  <si>
    <t>,,/,,/data/mathlouthi_gendreau_potvin_bp_multi_attribute_trsp_2021/Data10-25/Data10-25/nbrTech/Wide/40-40/40-40-15/inst3</t>
  </si>
  <si>
    <t>,,/,,/data/mathlouthi_gendreau_potvin_bp_multi_attribute_trsp_2021/Data10-25/Data10-25/nbrTech/Wide/50-50/50-50-15/inst4</t>
  </si>
  <si>
    <t>,,/,,/data/mathlouthi_gendreau_potvin_bp_multi_attribute_trsp_2021/Data10-25/Data10-25/nbrTech/Wide/40-40/40-40-15/inst4</t>
  </si>
  <si>
    <t>,,/,,/data/mathlouthi_gendreau_potvin_bp_multi_attribute_trsp_2021/Data10-25/Data10-25/ConfigurationDeBase/Narrow/40-40/40-40-25/inst5</t>
  </si>
  <si>
    <t>,,/,,/data/mathlouthi_gendreau_potvin_bp_multi_attribute_trsp_2021/Data10-25/Data10-25/nbrTech/Wide/50-50/50-50-15/inst5</t>
  </si>
  <si>
    <t>,,/,,/data/mathlouthi_gendreau_potvin_bp_multi_attribute_trsp_2021/Data10-25/Data10-25/nbrTech/Wide/40-40/40-40-15/inst5</t>
  </si>
  <si>
    <t>,,/,,/data/mathlouthi_gendreau_potvin_bp_multi_attribute_trsp_2021/Data10-25/Data10-25/ConfigurationDeBase/Narrow/50-50/50-50-10/inst1</t>
  </si>
  <si>
    <t>,,/,,/data/mathlouthi_gendreau_potvin_bp_multi_attribute_trsp_2021/Data10-25/Data10-25/ConfigurationDeBase/Narrow/50-50/50-50-10/inst2</t>
  </si>
  <si>
    <t>,,/,,/data/mathlouthi_gendreau_potvin_bp_multi_attribute_trsp_2021/Data10-25/Data10-25/nbrTech/Wide/50-50/50-50-20/inst1</t>
  </si>
  <si>
    <t>,,/,,/data/mathlouthi_gendreau_potvin_bp_multi_attribute_trsp_2021/Data10-25/Data10-25/nbrTech/Wide/40-40/40-40-20/inst1</t>
  </si>
  <si>
    <t>,,/,,/data/mathlouthi_gendreau_potvin_bp_multi_attribute_trsp_2021/Data10-25/Data10-25/ConfigurationDeBase/Narrow/50-50/50-50-10/inst3</t>
  </si>
  <si>
    <t>,,/,,/data/mathlouthi_gendreau_potvin_bp_multi_attribute_trsp_2021/Data10-25/Data10-25/nbrTech/Wide/50-50/50-50-20/inst2</t>
  </si>
  <si>
    <t>,,/,,/data/mathlouthi_gendreau_potvin_bp_multi_attribute_trsp_2021/Data10-25/Data10-25/nbrTech/Wide/40-40/40-40-20/inst2</t>
  </si>
  <si>
    <t>,,/,,/data/mathlouthi_gendreau_potvin_bp_multi_attribute_trsp_2021/Data10-25/Data10-25/ConfigurationDeBase/Narrow/50-50/50-50-10/inst4</t>
  </si>
  <si>
    <t>,,/,,/data/mathlouthi_gendreau_potvin_bp_multi_attribute_trsp_2021/Data10-25/Data10-25/nbrTech/Wide/50-50/50-50-20/inst3</t>
  </si>
  <si>
    <t>,,/,,/data/mathlouthi_gendreau_potvin_bp_multi_attribute_trsp_2021/Data10-25/Data10-25/ConfigurationDeBase/Narrow/50-50/50-50-10/inst5</t>
  </si>
  <si>
    <t>,,/,,/data/mathlouthi_gendreau_potvin_bp_multi_attribute_trsp_2021/Data10-25/Data10-25/nbrTech/Wide/40-40/40-40-20/inst3</t>
  </si>
  <si>
    <t>,,/,,/data/mathlouthi_gendreau_potvin_bp_multi_attribute_trsp_2021/Data10-25/Data10-25/nbrTech/Wide/50-50/50-50-20/inst4</t>
  </si>
  <si>
    <t>,,/,,/data/mathlouthi_gendreau_potvin_bp_multi_attribute_trsp_2021/Data10-25/Data10-25/ConfigurationDeBase/Narrow/50-50/50-50-15/inst1</t>
  </si>
  <si>
    <t>,,/,,/data/mathlouthi_gendreau_potvin_bp_multi_attribute_trsp_2021/Data10-25/Data10-25/nbrTech/Wide/40-40/40-40-20/inst4</t>
  </si>
  <si>
    <t>,,/,,/data/mathlouthi_gendreau_potvin_bp_multi_attribute_trsp_2021/Data10-25/Data10-25/ConfigurationDeBase/Narrow/50-50/50-50-15/inst2</t>
  </si>
  <si>
    <t>,,/,,/data/mathlouthi_gendreau_potvin_bp_multi_attribute_trsp_2021/Data10-25/Data10-25/nbrTech/Wide/50-50/50-50-20/inst5</t>
  </si>
  <si>
    <t>,,/,,/data/mathlouthi_gendreau_potvin_bp_multi_attribute_trsp_2021/Data10-25/Data10-25/nbrTech/Wide/40-40/40-40-20/inst5</t>
  </si>
  <si>
    <t>,,/,,/data/mathlouthi_gendreau_potvin_bp_multi_attribute_trsp_2021/Data10-25/Data10-25/ConfigurationDeBase/Narrow/50-50/50-50-15/inst3</t>
  </si>
  <si>
    <t>,,/,,/data/mathlouthi_gendreau_potvin_bp_multi_attribute_trsp_2021/Data10-25/Data10-25/nbrTech/Wide/50-50/50-50-25/inst1</t>
  </si>
  <si>
    <t>,,/,,/data/mathlouthi_gendreau_potvin_bp_multi_attribute_trsp_2021/Data10-25/Data10-25/ConfigurationDeBase/Narrow/50-50/50-50-15/inst4</t>
  </si>
  <si>
    <t>,,/,,/data/mathlouthi_gendreau_potvin_bp_multi_attribute_trsp_2021/Data10-25/Data10-25/nbrTech/Wide/40-40/40-40-25/inst1</t>
  </si>
  <si>
    <t>,,/,,/data/mathlouthi_gendreau_potvin_bp_multi_attribute_trsp_2021/Data10-25/Data10-25/ConfigurationDeBase/Narrow/50-50/50-50-15/inst5</t>
  </si>
  <si>
    <t>,,/,,/data/mathlouthi_gendreau_potvin_bp_multi_attribute_trsp_2021/Data10-25/Data10-25/nbrTech/Wide/50-50/50-50-25/inst2</t>
  </si>
  <si>
    <t>,,/,,/data/mathlouthi_gendreau_potvin_bp_multi_attribute_trsp_2021/Data10-25/Data10-25/nbrTech/Wide/40-40/40-40-25/inst2</t>
  </si>
  <si>
    <t>,,/,,/data/mathlouthi_gendreau_potvin_bp_multi_attribute_trsp_2021/Data10-25/Data10-25/ConfigurationDeBase/Narrow/50-50/50-50-20/inst1</t>
  </si>
  <si>
    <t>,,/,,/data/mathlouthi_gendreau_potvin_bp_multi_attribute_trsp_2021/Data10-25/Data10-25/nbrTech/Wide/50-50/50-50-25/inst3</t>
  </si>
  <si>
    <t>,,/,,/data/mathlouthi_gendreau_potvin_bp_multi_attribute_trsp_2021/Data10-25/Data10-25/ConfigurationDeBase/Narrow/50-50/50-50-20/inst2</t>
  </si>
  <si>
    <t>,,/,,/data/mathlouthi_gendreau_potvin_bp_multi_attribute_trsp_2021/Data10-25/Data10-25/nbrTech/Wide/40-40/40-40-25/inst3</t>
  </si>
  <si>
    <t>,,/,,/data/mathlouthi_gendreau_potvin_bp_multi_attribute_trsp_2021/Data10-25/Data10-25/ConfigurationDeBase/Narrow/50-50/50-50-20/inst3</t>
  </si>
  <si>
    <t>,,/,,/data/mathlouthi_gendreau_potvin_bp_multi_attribute_trsp_2021/Data10-25/Data10-25/nbrTech/Wide/50-50/50-50-25/inst4</t>
  </si>
  <si>
    <t>,,/,,/data/mathlouthi_gendreau_potvin_bp_multi_attribute_trsp_2021/Data10-25/Data10-25/ConfigurationDeBase/Narrow/50-50/50-50-20/inst4</t>
  </si>
  <si>
    <t>,,/,,/data/mathlouthi_gendreau_potvin_bp_multi_attribute_trsp_2021/Data10-25/Data10-25/nbrTech/Wide/40-40/40-40-25/inst4</t>
  </si>
  <si>
    <t>,,/,,/data/mathlouthi_gendreau_potvin_bp_multi_attribute_trsp_2021/Data10-25/Data10-25/nbrTech/Wide/50-50/50-50-25/inst5</t>
  </si>
  <si>
    <t>,,/,,/data/mathlouthi_gendreau_potvin_bp_multi_attribute_trsp_2021/Data10-25/Data10-25/ConfigurationDeBase/Narrow/50-50/50-50-20/inst5</t>
  </si>
  <si>
    <t>,,/,,/data/mathlouthi_gendreau_potvin_bp_multi_attribute_trsp_2021/Data10-25/Data10-25/nbrTech/Wide/40-40/40-40-25/inst5</t>
  </si>
  <si>
    <t>,,/,,/data/mathlouthi_gendreau_potvin_bp_multi_attribute_trsp_2021/Data10-25/Data10-25/ConfigurationDeBase/Narrow/50-50/50-50-25/inst1</t>
  </si>
  <si>
    <t>,,/,,/data/mathlouthi_gendreau_potvin_bp_multi_attribute_trsp_2021/Data10-25/Data10-25/nbrTech/Narrow/50-50/50-50-15/inst1</t>
  </si>
  <si>
    <t>,,/,,/data/mathlouthi_gendreau_potvin_bp_multi_attribute_trsp_2021/Data10-25/Data10-25/TpsRep10-20/Wide/50-50/50-50-25/inst1</t>
  </si>
  <si>
    <t>,,/,,/data/mathlouthi_gendreau_potvin_bp_multi_attribute_trsp_2021/Data10-25/Data10-25/ConfigurationDeBase/Narrow/50-50/50-50-25/inst2</t>
  </si>
  <si>
    <t>,,/,,/data/mathlouthi_gendreau_potvin_bp_multi_attribute_trsp_2021/Data10-25/Data10-25/nbrTech/Narrow/50-50/50-50-15/inst2</t>
  </si>
  <si>
    <t>,,/,,/data/mathlouthi_gendreau_potvin_bp_multi_attribute_trsp_2021/Data10-25/Data10-25/ConfigurationDeBase/Narrow/50-50/50-50-25/inst3</t>
  </si>
  <si>
    <t>,,/,,/data/mathlouthi_gendreau_potvin_bp_multi_attribute_trsp_2021/Data10-25/Data10-25/nbrTech/Narrow/50-50/50-50-15/inst3</t>
  </si>
  <si>
    <t>,,/,,/data/mathlouthi_gendreau_potvin_bp_multi_attribute_trsp_2021/Data10-25/Data10-25/TpsRep10-20/Wide/50-50/50-50-25/inst2</t>
  </si>
  <si>
    <t>,,/,,/data/mathlouthi_gendreau_potvin_bp_multi_attribute_trsp_2021/Data10-25/Data10-25/ConfigurationDeBase/Narrow/50-50/50-50-25/inst4</t>
  </si>
  <si>
    <t>,,/,,/data/mathlouthi_gendreau_potvin_bp_multi_attribute_trsp_2021/Data10-25/Data10-25/nbrTech/Narrow/50-50/50-50-15/inst4</t>
  </si>
  <si>
    <t>,,/,,/data/mathlouthi_gendreau_potvin_bp_multi_attribute_trsp_2021/Data10-25/Data10-25/ConfigurationDeBase/Narrow/50-50/50-50-25/inst5</t>
  </si>
  <si>
    <t>,,/,,/data/mathlouthi_gendreau_potvin_bp_multi_attribute_trsp_2021/Data10-25/Data10-25/nbrTech/Narrow/50-50/50-50-15/inst5</t>
  </si>
  <si>
    <t>,,/,,/data/mathlouthi_gendreau_potvin_bp_multi_attribute_trsp_2021/Data10-25/Data10-25/nbrTech/Narrow/50-50/50-50-10/inst1</t>
  </si>
  <si>
    <t>,,/,,/data/mathlouthi_gendreau_potvin_bp_multi_attribute_trsp_2021/Data10-25/Data10-25/nbrTech/Narrow/50-50/50-50-20/inst1</t>
  </si>
  <si>
    <t>,,/,,/data/mathlouthi_gendreau_potvin_bp_multi_attribute_trsp_2021/Data10-25/Data10-25/TpsRep10-20/Wide/50-50/50-50-25/inst3</t>
  </si>
  <si>
    <t>,,/,,/data/mathlouthi_gendreau_potvin_bp_multi_attribute_trsp_2021/Data10-25/Data10-25/nbrTech/Narrow/50-50/50-50-10/inst2</t>
  </si>
  <si>
    <t>,,/,,/data/mathlouthi_gendreau_potvin_bp_multi_attribute_trsp_2021/Data10-25/Data10-25/nbrTech/Narrow/50-50/50-50-20/inst2</t>
  </si>
  <si>
    <t>,,/,,/data/mathlouthi_gendreau_potvin_bp_multi_attribute_trsp_2021/Data10-25/Data10-25/nbrTech/Narrow/50-50/50-50-10/inst3</t>
  </si>
  <si>
    <t>,,/,,/data/mathlouthi_gendreau_potvin_bp_multi_attribute_trsp_2021/Data10-25/Data10-25/nbrTech/Narrow/50-50/50-50-20/inst3</t>
  </si>
  <si>
    <t>,,/,,/data/mathlouthi_gendreau_potvin_bp_multi_attribute_trsp_2021/Data10-25/Data10-25/nbrTech/Narrow/50-50/50-50-10/inst4</t>
  </si>
  <si>
    <t>,,/,,/data/mathlouthi_gendreau_potvin_bp_multi_attribute_trsp_2021/Data10-25/Data10-25/nbrTech/Narrow/50-50/50-50-20/inst4</t>
  </si>
  <si>
    <t>,,/,,/data/mathlouthi_gendreau_potvin_bp_multi_attribute_trsp_2021/Data10-25/Data10-25/nbrTech/Narrow/50-50/50-50-10/inst5</t>
  </si>
  <si>
    <t>,,/,,/data/mathlouthi_gendreau_potvin_bp_multi_attribute_trsp_2021/Data10-25/Data10-25/nbrTech/Narrow/50-50/50-50-20/inst5</t>
  </si>
  <si>
    <t>,,/,,/data/mathlouthi_gendreau_potvin_bp_multi_attribute_trsp_2021/Data30-50/Data30-50/AllSkills/Wide/50-50/50-50-50/inst1</t>
  </si>
  <si>
    <t>,,/,,/data/mathlouthi_gendreau_potvin_bp_multi_attribute_trsp_2021/Data10-25/Data10-25/nbrTech/Narrow/50-50/50-50-25/inst1</t>
  </si>
  <si>
    <t>,,/,,/data/mathlouthi_gendreau_potvin_bp_multi_attribute_trsp_2021/Data30-50/Data30-50/AllSkills/Wide/50-50/50-50-50/inst2</t>
  </si>
  <si>
    <t>,,/,,/data/mathlouthi_gendreau_potvin_bp_multi_attribute_trsp_2021/Data10-25/Data10-25/nbrTech/Narrow/50-50/50-50-25/inst2</t>
  </si>
  <si>
    <t>,,/,,/data/mathlouthi_gendreau_potvin_bp_multi_attribute_trsp_2021/Data10-25/Data10-25/nbrTech/Narrow/50-50/50-50-25/inst3</t>
  </si>
  <si>
    <t>,,/,,/data/mathlouthi_gendreau_potvin_bp_multi_attribute_trsp_2021/Data30-50/Data30-50/AllSkills/Wide/50-50/50-50-50/inst3</t>
  </si>
  <si>
    <t>,,/,,/data/mathlouthi_gendreau_potvin_bp_multi_attribute_trsp_2021/Data10-25/Data10-25/nbrTech/Narrow/50-50/50-50-25/inst4</t>
  </si>
  <si>
    <t>,,/,,/data/mathlouthi_gendreau_potvin_bp_multi_attribute_trsp_2021/Data10-25/Data10-25/nbrTech/Narrow/50-50/50-50-25/inst5</t>
  </si>
  <si>
    <t>,,/,,/data/mathlouthi_gendreau_potvin_bp_multi_attribute_trsp_2021/Data30-50/Data30-50/AllSkills/Wide/50-50/50-50-50/inst4</t>
  </si>
  <si>
    <t>,,/,,/data/mathlouthi_gendreau_potvin_bp_multi_attribute_trsp_2021/Data30-50/Data30-50/AllSkills/Wide/50-50/50-50-50/inst5</t>
  </si>
  <si>
    <t>,,/,,/data/mathlouthi_gendreau_potvin_bp_multi_attribute_trsp_2021/Data10-25/Data10-25/TpsRep10-20/Wide/50-50/50-50-25/inst4</t>
  </si>
  <si>
    <t>,,/,,/data/mathlouthi_gendreau_potvin_bp_multi_attribute_trsp_2021/Data10-25/Data10-25/TpsRep10-20/Wide/50-50/50-50-25/inst5</t>
  </si>
  <si>
    <t>total_task_dur</t>
  </si>
  <si>
    <t>total_worktime</t>
  </si>
  <si>
    <t>avg_relevant_tech_length</t>
  </si>
  <si>
    <t>totalTime</t>
  </si>
  <si>
    <t>solutionValue</t>
  </si>
  <si>
    <t>initalSolutionVal</t>
  </si>
  <si>
    <t>ALNSAvgTime</t>
  </si>
  <si>
    <t>ALNSBestUB</t>
  </si>
  <si>
    <t>ALNSAvgUB</t>
  </si>
  <si>
    <t>ALNSAvgIter</t>
  </si>
  <si>
    <t>ALNSRetries</t>
  </si>
  <si>
    <t>NumberServedCustomers</t>
  </si>
  <si>
    <t>NumberUnservedCustomers</t>
  </si>
  <si>
    <t>,,/,,/data/mathlouthi_gendreau_potvin_bp_multi_attribute_trsp_2021/Data50-100-200/Data50-100-200/ConfigurationDeBase/Narrow/40-40/40-40-200-24Tech/inst1</t>
  </si>
  <si>
    <t>,,/,,/data/mathlouthi_gendreau_potvin_bp_multi_attribute_trsp_2021/Data50-100-200/Data50-100-200/ConfigurationDeBase/Narrow/40-40/40-40-200-24Tech/inst10</t>
  </si>
  <si>
    <t>,,/,,/data/mathlouthi_gendreau_potvin_bp_multi_attribute_trsp_2021/Data50-100-200/Data50-100-200/ConfigurationDeBase/Narrow/40-40/40-40-200-24Tech/inst2</t>
  </si>
  <si>
    <t>,,/,,/data/mathlouthi_gendreau_potvin_bp_multi_attribute_trsp_2021/Data50-100-200/Data50-100-200/ConfigurationDeBase/Narrow/40-40/40-40-200-24Tech/inst3</t>
  </si>
  <si>
    <t>,,/,,/data/mathlouthi_gendreau_potvin_bp_multi_attribute_trsp_2021/Data30-50/Data30-50/RedSkills/Wide/50-50/50-50-50/inst3</t>
  </si>
  <si>
    <t>,,/,,/data/mathlouthi_gendreau_potvin_bp_multi_attribute_trsp_2021/Data50-100-200/Data50-100-200/ConfigurationDeBase/Narrow/40-40/40-40-200-24Tech/inst4</t>
  </si>
  <si>
    <t>,,/,,/data/mathlouthi_gendreau_potvin_bp_multi_attribute_trsp_2021/Data30-50/Data30-50/RedSkills/Wide/50-50/50-50-50/inst4</t>
  </si>
  <si>
    <t>,,/,,/data/mathlouthi_gendreau_potvin_bp_multi_attribute_trsp_2021/Data30-50/Data30-50/RedSkills/Wide/50-50/50-50-50/inst5</t>
  </si>
  <si>
    <t>,,/,,/data/mathlouthi_gendreau_potvin_bp_multi_attribute_trsp_2021/Data50-100-200/Data50-100-200/ConfigurationDeBase/Narrow/40-40/40-40-200-24Tech/inst5</t>
  </si>
  <si>
    <t>,,/,,/data/mathlouthi_gendreau_potvin_bp_multi_attribute_trsp_2021/Data50-100-200/Data50-100-200/ConfigurationDeBase/Narrow/40-40/40-40-200-24Tech/inst6</t>
  </si>
  <si>
    <t>,,/,,/data/mathlouthi_gendreau_potvin_bp_multi_attribute_trsp_2021/Data50-100-200/Data50-100-200/ConfigurationDeBase/Narrow/40-40/40-40-200-24Tech/inst7</t>
  </si>
  <si>
    <t>,,/,,/data/mathlouthi_gendreau_potvin_bp_multi_attribute_trsp_2021/Data50-100-200/Data50-100-200/ConfigurationDeBase/Narrow/40-40/40-40-200-24Tech/inst8</t>
  </si>
  <si>
    <t>,,/,,/data/mathlouthi_gendreau_potvin_bp_multi_attribute_trsp_2021/Data50-100-200/Data50-100-200/ConfigurationDeBase/Narrow/40-40/40-40-200-24Tech/inst9</t>
  </si>
  <si>
    <t>,,/,,/data/mathlouthi_gendreau_potvin_bp_multi_attribute_trsp_2021/Data50-100-200/Data50-100-200/ConfigurationDeBase/Narrow/50-50/50-50-50-3Tech/inst1</t>
  </si>
  <si>
    <t>,,/,,/data/mathlouthi_gendreau_potvin_bp_multi_attribute_trsp_2021/Data50-100-200/Data50-100-200/ConfigurationDeBase/Narrow/50-50/50-50-50-3Tech/inst10</t>
  </si>
  <si>
    <t>,,/,,/data/mathlouthi_gendreau_potvin_bp_multi_attribute_trsp_2021/Data50-100-200/Data50-100-200/ConfigurationDeBase/Narrow/50-50/50-50-50-3Tech/inst2</t>
  </si>
  <si>
    <t>,,/,,/data/mathlouthi_gendreau_potvin_bp_multi_attribute_trsp_2021/Data50-100-200/Data50-100-200/ConfigurationDeBase/Narrow/50-50/50-50-50-3Tech/inst3</t>
  </si>
  <si>
    <t>,,/,,/data/mathlouthi_gendreau_potvin_bp_multi_attribute_trsp_2021/Data50-100-200/Data50-100-200/ConfigurationDeBase/Narrow/50-50/50-50-50-3Tech/inst4</t>
  </si>
  <si>
    <t>,,/,,/data/mathlouthi_gendreau_potvin_bp_multi_attribute_trsp_2021/Data50-100-200/Data50-100-200/ConfigurationDeBase/Narrow/50-50/50-50-50-3Tech/inst5</t>
  </si>
  <si>
    <t>,,/,,/data/mathlouthi_gendreau_potvin_bp_multi_attribute_trsp_2021/Data50-100-200/Data50-100-200/ConfigurationDeBase/Narrow/50-50/50-50-50-3Tech/inst6</t>
  </si>
  <si>
    <t>,,/,,/data/mathlouthi_gendreau_potvin_bp_multi_attribute_trsp_2021/Data50-100-200/Data50-100-200/ConfigurationDeBase/Narrow/50-50/50-50-50-3Tech/inst7</t>
  </si>
  <si>
    <t>,,/,,/data/mathlouthi_gendreau_potvin_bp_multi_attribute_trsp_2021/Data50-100-200/Data50-100-200/ConfigurationDeBase/Narrow/50-50/50-50-50-3Tech/inst8</t>
  </si>
  <si>
    <t>,,/,,/data/mathlouthi_gendreau_potvin_bp_multi_attribute_trsp_2021/Data50-100-200/Data50-100-200/ConfigurationDeBase/Narrow/50-50/50-50-50-3Tech/inst9</t>
  </si>
  <si>
    <t>,,/,,/data/mathlouthi_gendreau_potvin_bp_multi_attribute_trsp_2021/Data50-100-200/Data50-100-200/ConfigurationDeBase/Narrow/50-50/50-50-50-6Tech/inst1</t>
  </si>
  <si>
    <t>,,/,,/data/mathlouthi_gendreau_potvin_bp_multi_attribute_trsp_2021/Data50-100-200/Data50-100-200/ConfigurationDeBase/Narrow/50-50/50-50-50-6Tech/inst10</t>
  </si>
  <si>
    <t>,,/,,/data/mathlouthi_gendreau_potvin_bp_multi_attribute_trsp_2021/Data50-100-200/Data50-100-200/ConfigurationDeBase/Narrow/50-50/50-50-50-6Tech/inst2</t>
  </si>
  <si>
    <t>,,/,,/data/mathlouthi_gendreau_potvin_bp_multi_attribute_trsp_2021/Data50-100-200/Data50-100-200/ConfigurationDeBase/Narrow/50-50/50-50-50-6Tech/inst3</t>
  </si>
  <si>
    <t>,,/,,/data/mathlouthi_gendreau_potvin_bp_multi_attribute_trsp_2021/Data50-100-200/Data50-100-200/ConfigurationDeBase/Narrow/50-50/50-50-50-6Tech/inst4</t>
  </si>
  <si>
    <t>,,/,,/data/mathlouthi_gendreau_potvin_bp_multi_attribute_trsp_2021/Data50-100-200/Data50-100-200/ConfigurationDeBase/Narrow/50-50/50-50-50-6Tech/inst5</t>
  </si>
  <si>
    <t>,,/,,/data/mathlouthi_gendreau_potvin_bp_multi_attribute_trsp_2021/Data50-100-200/Data50-100-200/ConfigurationDeBase/Narrow/50-50/50-50-50-6Tech/inst6</t>
  </si>
  <si>
    <t>,,/,,/data/mathlouthi_gendreau_potvin_bp_multi_attribute_trsp_2021/Data50-100-200/Data50-100-200/ConfigurationDeBase/Narrow/50-50/50-50-50-6Tech/inst7</t>
  </si>
  <si>
    <t>,,/,,/data/mathlouthi_gendreau_potvin_bp_multi_attribute_trsp_2021/Data50-100-200/Data50-100-200/ConfigurationDeBase/Narrow/50-50/50-50-50-6Tech/inst8</t>
  </si>
  <si>
    <t>,,/,,/data/mathlouthi_gendreau_potvin_bp_multi_attribute_trsp_2021/Data50-100-200/Data50-100-200/ConfigurationDeBase/Narrow/50-50/50-50-50-6Tech/inst9</t>
  </si>
  <si>
    <t>,,/,,/data/mathlouthi_gendreau_potvin_bp_multi_attribute_trsp_2021/Data50-100-200/Data50-100-200/ConfigurationDeBase/Narrow/50-50/50-50-100-6Tech/inst1</t>
  </si>
  <si>
    <t>,,/,,/data/mathlouthi_gendreau_potvin_bp_multi_attribute_trsp_2021/Data50-100-200/Data50-100-200/ConfigurationDeBase/Narrow/50-50/50-50-100-6Tech/inst10</t>
  </si>
  <si>
    <t>,,/,,/data/mathlouthi_gendreau_potvin_bp_multi_attribute_trsp_2021/Data50-100-200/Data50-100-200/ConfigurationDeBase/Narrow/50-50/50-50-100-6Tech/inst2</t>
  </si>
  <si>
    <t>,,/,,/data/mathlouthi_gendreau_potvin_bp_multi_attribute_trsp_2021/Data50-100-200/Data50-100-200/ConfigurationDeBase/Narrow/50-50/50-50-100-6Tech/inst3</t>
  </si>
  <si>
    <t>,,/,,/data/mathlouthi_gendreau_potvin_bp_multi_attribute_trsp_2021/Data50-100-200/Data50-100-200/ConfigurationDeBase/Narrow/50-50/50-50-100-6Tech/inst4</t>
  </si>
  <si>
    <t>,,/,,/data/mathlouthi_gendreau_potvin_bp_multi_attribute_trsp_2021/Data50-100-200/Data50-100-200/ConfigurationDeBase/Narrow/50-50/50-50-100-6Tech/inst5</t>
  </si>
  <si>
    <t>,,/,,/data/mathlouthi_gendreau_potvin_bp_multi_attribute_trsp_2021/Data50-100-200/Data50-100-200/ConfigurationDeBase/Narrow/50-50/50-50-100-6Tech/inst6</t>
  </si>
  <si>
    <t>,,/,,/data/mathlouthi_gendreau_potvin_bp_multi_attribute_trsp_2021/Data50-100-200/Data50-100-200/ConfigurationDeBase/Narrow/50-50/50-50-100-6Tech/inst7</t>
  </si>
  <si>
    <t>,,/,,/data/mathlouthi_gendreau_potvin_bp_multi_attribute_trsp_2021/Data50-100-200/Data50-100-200/ConfigurationDeBase/Narrow/50-50/50-50-100-6Tech/inst8</t>
  </si>
  <si>
    <t>,,/,,/data/mathlouthi_gendreau_potvin_bp_multi_attribute_trsp_2021/Data50-100-200/Data50-100-200/ConfigurationDeBase/Narrow/50-50/50-50-100-6Tech/inst9</t>
  </si>
  <si>
    <t>,,/,,/data/mathlouthi_gendreau_potvin_bp_multi_attribute_trsp_2021/Data50-100-200/Data50-100-200/ConfigurationDeBase/Narrow/50-50/50-50-100-12Tech/inst1</t>
  </si>
  <si>
    <t>,,/,,/data/mathlouthi_gendreau_potvin_bp_multi_attribute_trsp_2021/Data50-100-200/Data50-100-200/ConfigurationDeBase/Narrow/50-50/50-50-100-12Tech/inst10</t>
  </si>
  <si>
    <t>,,/,,/data/mathlouthi_gendreau_potvin_bp_multi_attribute_trsp_2021/Data50-100-200/Data50-100-200/ConfigurationDeBase/Narrow/50-50/50-50-100-12Tech/inst2</t>
  </si>
  <si>
    <t>,,/,,/data/mathlouthi_gendreau_potvin_bp_multi_attribute_trsp_2021/Data50-100-200/Data50-100-200/ConfigurationDeBase/Narrow/50-50/50-50-100-12Tech/inst3</t>
  </si>
  <si>
    <t>,,/,,/data/mathlouthi_gendreau_potvin_bp_multi_attribute_trsp_2021/Data50-100-200/Data50-100-200/ConfigurationDeBase/Narrow/50-50/50-50-100-12Tech/inst4</t>
  </si>
  <si>
    <t>,,/,,/data/mathlouthi_gendreau_potvin_bp_multi_attribute_trsp_2021/Data50-100-200/Data50-100-200/ConfigurationDeBase/Narrow/50-50/50-50-100-12Tech/inst5</t>
  </si>
  <si>
    <t>,,/,,/data/mathlouthi_gendreau_potvin_bp_multi_attribute_trsp_2021/Data50-100-200/Data50-100-200/ConfigurationDeBase/Narrow/50-50/50-50-100-12Tech/inst6</t>
  </si>
  <si>
    <t>,,/,,/data/mathlouthi_gendreau_potvin_bp_multi_attribute_trsp_2021/Data50-100-200/Data50-100-200/ConfigurationDeBase/Narrow/50-50/50-50-100-12Tech/inst7</t>
  </si>
  <si>
    <t>,,/,,/data/mathlouthi_gendreau_potvin_bp_multi_attribute_trsp_2021/Data50-100-200/Data50-100-200/ConfigurationDeBase/Narrow/50-50/50-50-100-12Tech/inst8</t>
  </si>
  <si>
    <t>,,/,,/data/mathlouthi_gendreau_potvin_bp_multi_attribute_trsp_2021/Data50-100-200/Data50-100-200/ConfigurationDeBase/Narrow/50-50/50-50-100-12Tech/inst9</t>
  </si>
  <si>
    <t>,,/,,/data/mathlouthi_gendreau_potvin_bp_multi_attribute_trsp_2021/Data50-100-200/Data50-100-200/ConfigurationDeBase/Narrow/50-50/50-50-200-12Tech/inst1</t>
  </si>
  <si>
    <t>,,/,,/data/mathlouthi_gendreau_potvin_bp_multi_attribute_trsp_2021/Data50-100-200/Data50-100-200/ConfigurationDeBase/Narrow/50-50/50-50-200-12Tech/inst10</t>
  </si>
  <si>
    <t>,,/,,/data/mathlouthi_gendreau_potvin_bp_multi_attribute_trsp_2021/Data50-100-200/Data50-100-200/ConfigurationDeBase/Narrow/50-50/50-50-200-12Tech/inst2</t>
  </si>
  <si>
    <t>,,/,,/data/mathlouthi_gendreau_potvin_bp_multi_attribute_trsp_2021/Data50-100-200/Data50-100-200/ConfigurationDeBase/Narrow/50-50/50-50-200-12Tech/inst3</t>
  </si>
  <si>
    <t>,,/,,/data/mathlouthi_gendreau_potvin_bp_multi_attribute_trsp_2021/Data50-100-200/Data50-100-200/ConfigurationDeBase/Narrow/50-50/50-50-200-12Tech/inst4</t>
  </si>
  <si>
    <t>,,/,,/data/mathlouthi_gendreau_potvin_bp_multi_attribute_trsp_2021/Data50-100-200/Data50-100-200/ConfigurationDeBase/Narrow/50-50/50-50-200-12Tech/inst5</t>
  </si>
  <si>
    <t>,,/,,/data/mathlouthi_gendreau_potvin_bp_multi_attribute_trsp_2021/Data50-100-200/Data50-100-200/ConfigurationDeBase/Narrow/50-50/50-50-200-12Tech/inst6</t>
  </si>
  <si>
    <t>,,/,,/data/mathlouthi_gendreau_potvin_bp_multi_attribute_trsp_2021/Data50-100-200/Data50-100-200/ConfigurationDeBase/Narrow/50-50/50-50-200-12Tech/inst7</t>
  </si>
  <si>
    <t>,,/,,/data/mathlouthi_gendreau_potvin_bp_multi_attribute_trsp_2021/Data50-100-200/Data50-100-200/ConfigurationDeBase/Narrow/50-50/50-50-200-12Tech/inst8</t>
  </si>
  <si>
    <t>,,/,,/data/mathlouthi_gendreau_potvin_bp_multi_attribute_trsp_2021/Data50-100-200/Data50-100-200/ConfigurationDeBase/Narrow/50-50/50-50-200-12Tech/inst9</t>
  </si>
  <si>
    <t>,,/,,/data/mathlouthi_gendreau_potvin_bp_multi_attribute_trsp_2021/Data50-100-200/Data50-100-200/ConfigurationDeBase/Narrow/50-50/50-50-200-24Tech/inst1</t>
  </si>
  <si>
    <t>,,/,,/data/mathlouthi_gendreau_potvin_bp_multi_attribute_trsp_2021/Data50-100-200/Data50-100-200/ConfigurationDeBase/Narrow/50-50/50-50-200-24Tech/inst10</t>
  </si>
  <si>
    <t>,,/,,/data/mathlouthi_gendreau_potvin_bp_multi_attribute_trsp_2021/Data50-100-200/Data50-100-200/ConfigurationDeBase/Narrow/50-50/50-50-200-24Tech/inst2</t>
  </si>
  <si>
    <t>,,/,,/data/mathlouthi_gendreau_potvin_bp_multi_attribute_trsp_2021/Data50-100-200/Data50-100-200/ConfigurationDeBase/Narrow/50-50/50-50-200-24Tech/inst3</t>
  </si>
  <si>
    <t>,,/,,/data/mathlouthi_gendreau_potvin_bp_multi_attribute_trsp_2021/Data50-100-200/Data50-100-200/ConfigurationDeBase/Narrow/50-50/50-50-200-24Tech/inst4</t>
  </si>
  <si>
    <t>,,/,,/data/mathlouthi_gendreau_potvin_bp_multi_attribute_trsp_2021/Data50-100-200/Data50-100-200/ConfigurationDeBase/Narrow/50-50/50-50-200-24Tech/inst5</t>
  </si>
  <si>
    <t>,,/,,/data/mathlouthi_gendreau_potvin_bp_multi_attribute_trsp_2021/Data50-100-200/Data50-100-200/ConfigurationDeBase/Narrow/50-50/50-50-200-24Tech/inst6</t>
  </si>
  <si>
    <t>,,/,,/data/mathlouthi_gendreau_potvin_bp_multi_attribute_trsp_2021/Data50-100-200/Data50-100-200/ConfigurationDeBase/Narrow/50-50/50-50-200-24Tech/inst7</t>
  </si>
  <si>
    <t>,,/,,/data/mathlouthi_gendreau_potvin_bp_multi_attribute_trsp_2021/Data50-100-200/Data50-100-200/ConfigurationDeBase/Narrow/50-50/50-50-200-24Tech/inst8</t>
  </si>
  <si>
    <t>,,/,,/data/mathlouthi_gendreau_potvin_bp_multi_attribute_trsp_2021/Data50-100-200/Data50-100-200/ConfigurationDeBase/Narrow/50-50/50-50-200-24Tech/inst9</t>
  </si>
  <si>
    <t>,,/,,/data/mathlouthi_gendreau_potvin_bp_multi_attribute_trsp_2021/Data50-100-200/Data50-100-200/ConfigurationDeBase/Wide/40-40/40-40-50-3Tech/inst1</t>
  </si>
  <si>
    <t>,,/,,/data/mathlouthi_gendreau_potvin_bp_multi_attribute_trsp_2021/Data50-100-200/Data50-100-200/ConfigurationDeBase/Wide/40-40/40-40-50-3Tech/inst10</t>
  </si>
  <si>
    <t>,,/,,/data/mathlouthi_gendreau_potvin_bp_multi_attribute_trsp_2021/Data50-100-200/Data50-100-200/ConfigurationDeBase/Wide/40-40/40-40-50-3Tech/inst2</t>
  </si>
  <si>
    <t>,,/,,/data/mathlouthi_gendreau_potvin_bp_multi_attribute_trsp_2021/Data50-100-200/Data50-100-200/ConfigurationDeBase/Wide/40-40/40-40-50-3Tech/inst3</t>
  </si>
  <si>
    <t>,,/,,/data/mathlouthi_gendreau_potvin_bp_multi_attribute_trsp_2021/Data50-100-200/Data50-100-200/ConfigurationDeBase/Wide/40-40/40-40-50-3Tech/inst4</t>
  </si>
  <si>
    <t>,,/,,/data/mathlouthi_gendreau_potvin_bp_multi_attribute_trsp_2021/Data50-100-200/Data50-100-200/ConfigurationDeBase/Wide/40-40/40-40-50-3Tech/inst5</t>
  </si>
  <si>
    <t>,,/,,/data/mathlouthi_gendreau_potvin_bp_multi_attribute_trsp_2021/Data50-100-200/Data50-100-200/ConfigurationDeBase/Wide/40-40/40-40-50-3Tech/inst6</t>
  </si>
  <si>
    <t>,,/,,/data/mathlouthi_gendreau_potvin_bp_multi_attribute_trsp_2021/Data50-100-200/Data50-100-200/ConfigurationDeBase/Wide/40-40/40-40-50-3Tech/inst7</t>
  </si>
  <si>
    <t>,,/,,/data/mathlouthi_gendreau_potvin_bp_multi_attribute_trsp_2021/Data50-100-200/Data50-100-200/ConfigurationDeBase/Wide/40-40/40-40-50-3Tech/inst8</t>
  </si>
  <si>
    <t>,,/,,/data/mathlouthi_gendreau_potvin_bp_multi_attribute_trsp_2021/Data50-100-200/Data50-100-200/ConfigurationDeBase/Wide/40-40/40-40-50-3Tech/inst9</t>
  </si>
  <si>
    <t>,,/,,/data/mathlouthi_gendreau_potvin_bp_multi_attribute_trsp_2021/Data50-100-200/Data50-100-200/ConfigurationDeBase/Wide/40-40/40-40-50-6Tech/inst1</t>
  </si>
  <si>
    <t>,,/,,/data/mathlouthi_gendreau_potvin_bp_multi_attribute_trsp_2021/Data50-100-200/Data50-100-200/ConfigurationDeBase/Wide/40-40/40-40-50-6Tech/inst10</t>
  </si>
  <si>
    <t>,,/,,/data/mathlouthi_gendreau_potvin_bp_multi_attribute_trsp_2021/Data50-100-200/Data50-100-200/ConfigurationDeBase/Wide/40-40/40-40-50-6Tech/inst2</t>
  </si>
  <si>
    <t>,,/,,/data/mathlouthi_gendreau_potvin_bp_multi_attribute_trsp_2021/Data50-100-200/Data50-100-200/ConfigurationDeBase/Wide/40-40/40-40-50-6Tech/inst3</t>
  </si>
  <si>
    <t>,,/,,/data/mathlouthi_gendreau_potvin_bp_multi_attribute_trsp_2021/Data50-100-200/Data50-100-200/ConfigurationDeBase/Wide/40-40/40-40-50-6Tech/inst4</t>
  </si>
  <si>
    <t>,,/,,/data/mathlouthi_gendreau_potvin_bp_multi_attribute_trsp_2021/Data50-100-200/Data50-100-200/ConfigurationDeBase/Wide/40-40/40-40-50-6Tech/inst5</t>
  </si>
  <si>
    <t>,,/,,/data/mathlouthi_gendreau_potvin_bp_multi_attribute_trsp_2021/Data50-100-200/Data50-100-200/ConfigurationDeBase/Wide/40-40/40-40-50-6Tech/inst6</t>
  </si>
  <si>
    <t>,,/,,/data/mathlouthi_gendreau_potvin_bp_multi_attribute_trsp_2021/Data50-100-200/Data50-100-200/ConfigurationDeBase/Wide/40-40/40-40-50-6Tech/inst7</t>
  </si>
  <si>
    <t>,,/,,/data/mathlouthi_gendreau_potvin_bp_multi_attribute_trsp_2021/Data50-100-200/Data50-100-200/ConfigurationDeBase/Wide/40-40/40-40-50-6Tech/inst8</t>
  </si>
  <si>
    <t>,,/,,/data/mathlouthi_gendreau_potvin_bp_multi_attribute_trsp_2021/Data50-100-200/Data50-100-200/ConfigurationDeBase/Wide/40-40/40-40-50-6Tech/inst9</t>
  </si>
  <si>
    <t>,,/,,/data/mathlouthi_gendreau_potvin_bp_multi_attribute_trsp_2021/Data50-100-200/Data50-100-200/ConfigurationDeBase/Wide/40-40/40-40-100-6Tech/inst1</t>
  </si>
  <si>
    <t>,,/,,/data/mathlouthi_gendreau_potvin_bp_multi_attribute_trsp_2021/Data50-100-200/Data50-100-200/ConfigurationDeBase/Wide/40-40/40-40-100-6Tech/inst10</t>
  </si>
  <si>
    <t>,,/,,/data/mathlouthi_gendreau_potvin_bp_multi_attribute_trsp_2021/Data50-100-200/Data50-100-200/ConfigurationDeBase/Wide/40-40/40-40-100-6Tech/inst2</t>
  </si>
  <si>
    <t>,,/,,/data/mathlouthi_gendreau_potvin_bp_multi_attribute_trsp_2021/Data50-100-200/Data50-100-200/ConfigurationDeBase/Wide/40-40/40-40-100-6Tech/inst3</t>
  </si>
  <si>
    <t>,,/,,/data/mathlouthi_gendreau_potvin_bp_multi_attribute_trsp_2021/Data50-100-200/Data50-100-200/ConfigurationDeBase/Wide/40-40/40-40-100-6Tech/inst4</t>
  </si>
  <si>
    <t>,,/,,/data/mathlouthi_gendreau_potvin_bp_multi_attribute_trsp_2021/Data50-100-200/Data50-100-200/ConfigurationDeBase/Wide/40-40/40-40-100-6Tech/inst5</t>
  </si>
  <si>
    <t>,,/,,/data/mathlouthi_gendreau_potvin_bp_multi_attribute_trsp_2021/Data50-100-200/Data50-100-200/ConfigurationDeBase/Wide/40-40/40-40-100-6Tech/inst6</t>
  </si>
  <si>
    <t>,,/,,/data/mathlouthi_gendreau_potvin_bp_multi_attribute_trsp_2021/Data50-100-200/Data50-100-200/ConfigurationDeBase/Wide/40-40/40-40-100-6Tech/inst7</t>
  </si>
  <si>
    <t>,,/,,/data/mathlouthi_gendreau_potvin_bp_multi_attribute_trsp_2021/Data50-100-200/Data50-100-200/ConfigurationDeBase/Wide/40-40/40-40-100-6Tech/inst8</t>
  </si>
  <si>
    <t>,,/,,/data/mathlouthi_gendreau_potvin_bp_multi_attribute_trsp_2021/Data50-100-200/Data50-100-200/ConfigurationDeBase/Wide/40-40/40-40-100-6Tech/inst9</t>
  </si>
  <si>
    <t>,,/,,/data/mathlouthi_gendreau_potvin_bp_multi_attribute_trsp_2021/Data50-100-200/Data50-100-200/ConfigurationDeBase/Wide/40-40/40-40-100-12Tech/inst1</t>
  </si>
  <si>
    <t>,,/,,/data/mathlouthi_gendreau_potvin_bp_multi_attribute_trsp_2021/Data50-100-200/Data50-100-200/ConfigurationDeBase/Wide/40-40/40-40-100-12Tech/inst10</t>
  </si>
  <si>
    <t>,,/,,/data/mathlouthi_gendreau_potvin_bp_multi_attribute_trsp_2021/Data50-100-200/Data50-100-200/ConfigurationDeBase/Wide/40-40/40-40-100-12Tech/inst2</t>
  </si>
  <si>
    <t>,,/,,/data/mathlouthi_gendreau_potvin_bp_multi_attribute_trsp_2021/Data50-100-200/Data50-100-200/ConfigurationDeBase/Wide/40-40/40-40-100-12Tech/inst3</t>
  </si>
  <si>
    <t>,,/,,/data/mathlouthi_gendreau_potvin_bp_multi_attribute_trsp_2021/Data50-100-200/Data50-100-200/ConfigurationDeBase/Wide/40-40/40-40-100-12Tech/inst4</t>
  </si>
  <si>
    <t>,,/,,/data/mathlouthi_gendreau_potvin_bp_multi_attribute_trsp_2021/Data50-100-200/Data50-100-200/ConfigurationDeBase/Wide/40-40/40-40-100-12Tech/inst5</t>
  </si>
  <si>
    <t>,,/,,/data/mathlouthi_gendreau_potvin_bp_multi_attribute_trsp_2021/Data50-100-200/Data50-100-200/ConfigurationDeBase/Wide/40-40/40-40-100-12Tech/inst6</t>
  </si>
  <si>
    <t>,,/,,/data/mathlouthi_gendreau_potvin_bp_multi_attribute_trsp_2021/Data50-100-200/Data50-100-200/ConfigurationDeBase/Wide/40-40/40-40-100-12Tech/inst7</t>
  </si>
  <si>
    <t>,,/,,/data/mathlouthi_gendreau_potvin_bp_multi_attribute_trsp_2021/Data50-100-200/Data50-100-200/ConfigurationDeBase/Wide/40-40/40-40-100-12Tech/inst8</t>
  </si>
  <si>
    <t>,,/,,/data/mathlouthi_gendreau_potvin_bp_multi_attribute_trsp_2021/Data50-100-200/Data50-100-200/ConfigurationDeBase/Wide/40-40/40-40-100-12Tech/inst9</t>
  </si>
  <si>
    <t>,,/,,/data/mathlouthi_gendreau_potvin_bp_multi_attribute_trsp_2021/Data30-50/Data30-50/ConfigurationDeBase/Wide/40-40/40-40-100/inst1</t>
  </si>
  <si>
    <t>,,/,,/data/mathlouthi_gendreau_potvin_bp_multi_attribute_trsp_2021/Data30-50/Data30-50/ConfigurationDeBase/Wide/40-40/40-40-100/inst2</t>
  </si>
  <si>
    <t>,,/,,/data/mathlouthi_gendreau_potvin_bp_multi_attribute_trsp_2021/Data30-50/Data30-50/ConfigurationDeBase/Wide/40-40/40-40-100/inst3</t>
  </si>
  <si>
    <t>,,/,,/data/mathlouthi_gendreau_potvin_bp_multi_attribute_trsp_2021/Data30-50/Data30-50/ConfigurationDeBase/Wide/40-40/40-40-100/inst4</t>
  </si>
  <si>
    <t>,,/,,/data/mathlouthi_gendreau_potvin_bp_multi_attribute_trsp_2021/Data30-50/Data30-50/ConfigurationDeBase/Wide/40-40/40-40-100/inst5</t>
  </si>
  <si>
    <t>,,/,,/data/mathlouthi_gendreau_potvin_bp_multi_attribute_trsp_2021/Data30-50/Data30-50/ConfigurationDeBase/Wide/40-40/40-40-30/inst1</t>
  </si>
  <si>
    <t>,,/,,/data/mathlouthi_gendreau_potvin_bp_multi_attribute_trsp_2021/Data30-50/Data30-50/ConfigurationDeBase/Wide/40-40/40-40-30/inst2</t>
  </si>
  <si>
    <t>,,/,,/data/mathlouthi_gendreau_potvin_bp_multi_attribute_trsp_2021/Data30-50/Data30-50/ConfigurationDeBase/Wide/40-40/40-40-30/inst3</t>
  </si>
  <si>
    <t>,,/,,/data/mathlouthi_gendreau_potvin_bp_multi_attribute_trsp_2021/Data30-50/Data30-50/ConfigurationDeBase/Wide/40-40/40-40-30/inst4</t>
  </si>
  <si>
    <t>,,/,,/data/mathlouthi_gendreau_potvin_bp_multi_attribute_trsp_2021/Data30-50/Data30-50/ConfigurationDeBase/Wide/40-40/40-40-30/inst5</t>
  </si>
  <si>
    <t>,,/,,/data/mathlouthi_gendreau_potvin_bp_multi_attribute_trsp_2021/Data30-50/Data30-50/ConfigurationDeBase/Wide/40-40/40-40-35/inst1</t>
  </si>
  <si>
    <t>,,/,,/data/mathlouthi_gendreau_potvin_bp_multi_attribute_trsp_2021/Data30-50/Data30-50/ConfigurationDeBase/Wide/40-40/40-40-35/inst2</t>
  </si>
  <si>
    <t>,,/,,/data/mathlouthi_gendreau_potvin_bp_multi_attribute_trsp_2021/Data30-50/Data30-50/ConfigurationDeBase/Wide/40-40/40-40-35/inst3</t>
  </si>
  <si>
    <t>,,/,,/data/mathlouthi_gendreau_potvin_bp_multi_attribute_trsp_2021/Data30-50/Data30-50/ConfigurationDeBase/Wide/40-40/40-40-35/inst4</t>
  </si>
  <si>
    <t>,,/,,/data/mathlouthi_gendreau_potvin_bp_multi_attribute_trsp_2021/Data30-50/Data30-50/ConfigurationDeBase/Wide/40-40/40-40-35/inst5</t>
  </si>
  <si>
    <t>,,/,,/data/mathlouthi_gendreau_potvin_bp_multi_attribute_trsp_2021/Data30-50/Data30-50/ConfigurationDeBase/Wide/40-40/40-40-40/inst1</t>
  </si>
  <si>
    <t>,,/,,/data/mathlouthi_gendreau_potvin_bp_multi_attribute_trsp_2021/Data30-50/Data30-50/ConfigurationDeBase/Wide/40-40/40-40-40/inst2</t>
  </si>
  <si>
    <t>,,/,,/data/mathlouthi_gendreau_potvin_bp_multi_attribute_trsp_2021/Data30-50/Data30-50/ConfigurationDeBase/Wide/40-40/40-40-40/inst3</t>
  </si>
  <si>
    <t>,,/,,/data/mathlouthi_gendreau_potvin_bp_multi_attribute_trsp_2021/Data30-50/Data30-50/ConfigurationDeBase/Wide/40-40/40-40-40/inst4</t>
  </si>
  <si>
    <t>,,/,,/data/mathlouthi_gendreau_potvin_bp_multi_attribute_trsp_2021/Data30-50/Data30-50/ConfigurationDeBase/Wide/40-40/40-40-40/inst5</t>
  </si>
  <si>
    <t>,,/,,/data/mathlouthi_gendreau_potvin_bp_multi_attribute_trsp_2021/Data30-50/Data30-50/ConfigurationDeBase/Wide/40-40/40-40-45/inst1</t>
  </si>
  <si>
    <t>,,/,,/data/mathlouthi_gendreau_potvin_bp_multi_attribute_trsp_2021/Data30-50/Data30-50/ConfigurationDeBase/Wide/40-40/40-40-45/inst2</t>
  </si>
  <si>
    <t>,,/,,/data/mathlouthi_gendreau_potvin_bp_multi_attribute_trsp_2021/Data30-50/Data30-50/ConfigurationDeBase/Wide/40-40/40-40-45/inst3</t>
  </si>
  <si>
    <t>,,/,,/data/mathlouthi_gendreau_potvin_bp_multi_attribute_trsp_2021/Data30-50/Data30-50/ConfigurationDeBase/Wide/40-40/40-40-45/inst4</t>
  </si>
  <si>
    <t>,,/,,/data/mathlouthi_gendreau_potvin_bp_multi_attribute_trsp_2021/Data30-50/Data30-50/ConfigurationDeBase/Wide/40-40/40-40-45/inst5</t>
  </si>
  <si>
    <t>,,/,,/data/mathlouthi_gendreau_potvin_bp_multi_attribute_trsp_2021/Data30-50/Data30-50/ConfigurationDeBase/Wide/40-40/40-40-50/inst1</t>
  </si>
  <si>
    <t>,,/,,/data/mathlouthi_gendreau_potvin_bp_multi_attribute_trsp_2021/Data30-50/Data30-50/ConfigurationDeBase/Wide/40-40/40-40-50/inst2</t>
  </si>
  <si>
    <t>,,/,,/data/mathlouthi_gendreau_potvin_bp_multi_attribute_trsp_2021/Data30-50/Data30-50/ConfigurationDeBase/Wide/40-40/40-40-50/inst3</t>
  </si>
  <si>
    <t>,,/,,/data/mathlouthi_gendreau_potvin_bp_multi_attribute_trsp_2021/Data30-50/Data30-50/ConfigurationDeBase/Wide/40-40/40-40-50/inst4</t>
  </si>
  <si>
    <t>,,/,,/data/mathlouthi_gendreau_potvin_bp_multi_attribute_trsp_2021/Data30-50/Data30-50/ConfigurationDeBase/Wide/40-40/40-40-50/inst5</t>
  </si>
  <si>
    <t>,,/,,/data/mathlouthi_gendreau_potvin_bp_multi_attribute_trsp_2021/Data30-50/Data30-50/ConfigurationDeBase/Wide/40-40/40-40-70/inst1</t>
  </si>
  <si>
    <t>,,/,,/data/mathlouthi_gendreau_potvin_bp_multi_attribute_trsp_2021/Data30-50/Data30-50/ConfigurationDeBase/Wide/40-40/40-40-70/inst2</t>
  </si>
  <si>
    <t>,,/,,/data/mathlouthi_gendreau_potvin_bp_multi_attribute_trsp_2021/Data30-50/Data30-50/ConfigurationDeBase/Wide/40-40/40-40-70/inst3</t>
  </si>
  <si>
    <t>,,/,,/data/mathlouthi_gendreau_potvin_bp_multi_attribute_trsp_2021/Data30-50/Data30-50/ConfigurationDeBase/Wide/40-40/40-40-70/inst4</t>
  </si>
  <si>
    <t>,,/,,/data/mathlouthi_gendreau_potvin_bp_multi_attribute_trsp_2021/Data30-50/Data30-50/ConfigurationDeBase/Wide/40-40/40-40-70/inst5</t>
  </si>
  <si>
    <t>,,/,,/data/mathlouthi_gendreau_potvin_bp_multi_attribute_trsp_2021/Data30-50/Data30-50/ConfigurationDeBase/Wide/50-50/50-50-100/inst1</t>
  </si>
  <si>
    <t>,,/,,/data/mathlouthi_gendreau_potvin_bp_multi_attribute_trsp_2021/Data30-50/Data30-50/ConfigurationDeBase/Wide/50-50/50-50-100/inst2</t>
  </si>
  <si>
    <t>,,/,,/data/mathlouthi_gendreau_potvin_bp_multi_attribute_trsp_2021/Data30-50/Data30-50/ConfigurationDeBase/Wide/50-50/50-50-100/inst3</t>
  </si>
  <si>
    <t>,,/,,/data/mathlouthi_gendreau_potvin_bp_multi_attribute_trsp_2021/Data30-50/Data30-50/ConfigurationDeBase/Wide/50-50/50-50-100/inst4</t>
  </si>
  <si>
    <t>,,/,,/data/mathlouthi_gendreau_potvin_bp_multi_attribute_trsp_2021/Data30-50/Data30-50/ConfigurationDeBase/Wide/50-50/50-50-100/inst5</t>
  </si>
  <si>
    <t>,,/,,/data/mathlouthi_gendreau_potvin_bp_multi_attribute_trsp_2021/Data30-50/Data30-50/ConfigurationDeBase/Wide/50-50/50-50-30/inst1</t>
  </si>
  <si>
    <t>,,/,,/data/mathlouthi_gendreau_potvin_bp_multi_attribute_trsp_2021/Data30-50/Data30-50/ConfigurationDeBase/Wide/50-50/50-50-30/inst2</t>
  </si>
  <si>
    <t>,,/,,/data/mathlouthi_gendreau_potvin_bp_multi_attribute_trsp_2021/Data30-50/Data30-50/ConfigurationDeBase/Wide/50-50/50-50-30/inst3</t>
  </si>
  <si>
    <t>,,/,,/data/mathlouthi_gendreau_potvin_bp_multi_attribute_trsp_2021/Data30-50/Data30-50/ConfigurationDeBase/Wide/50-50/50-50-30/inst4</t>
  </si>
  <si>
    <t>,,/,,/data/mathlouthi_gendreau_potvin_bp_multi_attribute_trsp_2021/Data30-50/Data30-50/ConfigurationDeBase/Wide/50-50/50-50-30/inst5</t>
  </si>
  <si>
    <t>,,/,,/data/mathlouthi_gendreau_potvin_bp_multi_attribute_trsp_2021/Data30-50/Data30-50/ConfigurationDeBase/Wide/50-50/50-50-35/inst1</t>
  </si>
  <si>
    <t>,,/,,/data/mathlouthi_gendreau_potvin_bp_multi_attribute_trsp_2021/Data30-50/Data30-50/ConfigurationDeBase/Wide/50-50/50-50-35/inst2</t>
  </si>
  <si>
    <t>,,/,,/data/mathlouthi_gendreau_potvin_bp_multi_attribute_trsp_2021/Data30-50/Data30-50/ConfigurationDeBase/Wide/50-50/50-50-35/inst3</t>
  </si>
  <si>
    <t>,,/,,/data/mathlouthi_gendreau_potvin_bp_multi_attribute_trsp_2021/Data30-50/Data30-50/ConfigurationDeBase/Wide/50-50/50-50-35/inst4</t>
  </si>
  <si>
    <t>,,/,,/data/mathlouthi_gendreau_potvin_bp_multi_attribute_trsp_2021/Data30-50/Data30-50/ConfigurationDeBase/Wide/50-50/50-50-35/inst5</t>
  </si>
  <si>
    <t>,,/,,/data/mathlouthi_gendreau_potvin_bp_multi_attribute_trsp_2021/Data30-50/Data30-50/ConfigurationDeBase/Wide/50-50/50-50-40/inst1</t>
  </si>
  <si>
    <t>,,/,,/data/mathlouthi_gendreau_potvin_bp_multi_attribute_trsp_2021/Data30-50/Data30-50/ConfigurationDeBase/Wide/50-50/50-50-40/inst2</t>
  </si>
  <si>
    <t>,,/,,/data/mathlouthi_gendreau_potvin_bp_multi_attribute_trsp_2021/Data30-50/Data30-50/ConfigurationDeBase/Wide/50-50/50-50-40/inst3</t>
  </si>
  <si>
    <t>,,/,,/data/mathlouthi_gendreau_potvin_bp_multi_attribute_trsp_2021/Data30-50/Data30-50/ConfigurationDeBase/Wide/50-50/50-50-40/inst4</t>
  </si>
  <si>
    <t>,,/,,/data/mathlouthi_gendreau_potvin_bp_multi_attribute_trsp_2021/Data30-50/Data30-50/ConfigurationDeBase/Wide/50-50/50-50-40/inst5</t>
  </si>
  <si>
    <t>,,/,,/data/mathlouthi_gendreau_potvin_bp_multi_attribute_trsp_2021/Data30-50/Data30-50/ConfigurationDeBase/Wide/50-50/50-50-45/inst1</t>
  </si>
  <si>
    <t>,,/,,/data/mathlouthi_gendreau_potvin_bp_multi_attribute_trsp_2021/Data30-50/Data30-50/ConfigurationDeBase/Wide/50-50/50-50-45/inst2</t>
  </si>
  <si>
    <t>,,/,,/data/mathlouthi_gendreau_potvin_bp_multi_attribute_trsp_2021/Data30-50/Data30-50/ConfigurationDeBase/Wide/50-50/50-50-45/inst3</t>
  </si>
  <si>
    <t>,,/,,/data/mathlouthi_gendreau_potvin_bp_multi_attribute_trsp_2021/Data30-50/Data30-50/ConfigurationDeBase/Wide/50-50/50-50-45/inst4</t>
  </si>
  <si>
    <t>,,/,,/data/mathlouthi_gendreau_potvin_bp_multi_attribute_trsp_2021/Data30-50/Data30-50/ConfigurationDeBase/Wide/50-50/50-50-45/inst5</t>
  </si>
  <si>
    <t>,,/,,/data/mathlouthi_gendreau_potvin_bp_multi_attribute_trsp_2021/Data30-50/Data30-50/ConfigurationDeBase/Wide/50-50/50-50-50/inst1</t>
  </si>
  <si>
    <t>,,/,,/data/mathlouthi_gendreau_potvin_bp_multi_attribute_trsp_2021/Data30-50/Data30-50/ConfigurationDeBase/Wide/50-50/50-50-50/inst2</t>
  </si>
  <si>
    <t>,,/,,/data/mathlouthi_gendreau_potvin_bp_multi_attribute_trsp_2021/Data30-50/Data30-50/ConfigurationDeBase/Wide/50-50/50-50-50/inst3</t>
  </si>
  <si>
    <t>,,/,,/data/mathlouthi_gendreau_potvin_bp_multi_attribute_trsp_2021/Data30-50/Data30-50/ConfigurationDeBase/Wide/50-50/50-50-50/inst4</t>
  </si>
  <si>
    <t>,,/,,/data/mathlouthi_gendreau_potvin_bp_multi_attribute_trsp_2021/Data30-50/Data30-50/ConfigurationDeBase/Wide/50-50/50-50-50/inst5</t>
  </si>
  <si>
    <t>,,/,,/data/mathlouthi_gendreau_potvin_bp_multi_attribute_trsp_2021/Data30-50/Data30-50/ConfigurationDeBase/Wide/50-50/50-50-70/inst1</t>
  </si>
  <si>
    <t>,,/,,/data/mathlouthi_gendreau_potvin_bp_multi_attribute_trsp_2021/Data30-50/Data30-50/ConfigurationDeBase/Wide/50-50/50-50-70/inst2</t>
  </si>
  <si>
    <t>,,/,,/data/mathlouthi_gendreau_potvin_bp_multi_attribute_trsp_2021/Data30-50/Data30-50/ConfigurationDeBase/Wide/50-50/50-50-70/inst3</t>
  </si>
  <si>
    <t>,,/,,/data/mathlouthi_gendreau_potvin_bp_multi_attribute_trsp_2021/Data30-50/Data30-50/ConfigurationDeBase/Wide/50-50/50-50-70/inst4</t>
  </si>
  <si>
    <t>,,/,,/data/mathlouthi_gendreau_potvin_bp_multi_attribute_trsp_2021/Data30-50/Data30-50/ConfigurationDeBase/Wide/50-50/50-50-70/inst5</t>
  </si>
  <si>
    <t>,,/,,/data/mathlouthi_gendreau_potvin_bp_multi_attribute_trsp_2021/Data30-50/Data30-50/nbrTech/Narrow/40-40/40-40-30/inst1</t>
  </si>
  <si>
    <t>,,/,,/data/mathlouthi_gendreau_potvin_bp_multi_attribute_trsp_2021/Data30-50/Data30-50/nbrTech/Narrow/40-40/40-40-30/inst2</t>
  </si>
  <si>
    <t>,,/,,/data/mathlouthi_gendreau_potvin_bp_multi_attribute_trsp_2021/Data30-50/Data30-50/nbrTech/Narrow/40-40/40-40-30/inst3</t>
  </si>
  <si>
    <t>,,/,,/data/mathlouthi_gendreau_potvin_bp_multi_attribute_trsp_2021/Data30-50/Data30-50/nbrTech/Narrow/40-40/40-40-30/inst4</t>
  </si>
  <si>
    <t>,,/,,/data/mathlouthi_gendreau_potvin_bp_multi_attribute_trsp_2021/Data30-50/Data30-50/nbrTech/Narrow/40-40/40-40-30/inst5</t>
  </si>
  <si>
    <t>,,/,,/data/mathlouthi_gendreau_potvin_bp_multi_attribute_trsp_2021/Data30-50/Data30-50/nbrTech/Narrow/40-40/40-40-35/inst1</t>
  </si>
  <si>
    <t>,,/,,/data/mathlouthi_gendreau_potvin_bp_multi_attribute_trsp_2021/Data30-50/Data30-50/nbrTech/Narrow/40-40/40-40-35/inst2</t>
  </si>
  <si>
    <t>,,/,,/data/mathlouthi_gendreau_potvin_bp_multi_attribute_trsp_2021/Data30-50/Data30-50/nbrTech/Narrow/40-40/40-40-35/inst3</t>
  </si>
  <si>
    <t>,,/,,/data/mathlouthi_gendreau_potvin_bp_multi_attribute_trsp_2021/Data30-50/Data30-50/nbrTech/Narrow/40-40/40-40-35/inst4</t>
  </si>
  <si>
    <t>,,/,,/data/mathlouthi_gendreau_potvin_bp_multi_attribute_trsp_2021/Data30-50/Data30-50/nbrTech/Narrow/40-40/40-40-35/inst5</t>
  </si>
  <si>
    <t>,,/,,/data/mathlouthi_gendreau_potvin_bp_multi_attribute_trsp_2021/Data30-50/Data30-50/nbrTech/Narrow/40-40/40-40-40/inst1</t>
  </si>
  <si>
    <t>,,/,,/data/mathlouthi_gendreau_potvin_bp_multi_attribute_trsp_2021/Data30-50/Data30-50/nbrTech/Narrow/40-40/40-40-40/inst2</t>
  </si>
  <si>
    <t>,,/,,/data/mathlouthi_gendreau_potvin_bp_multi_attribute_trsp_2021/Data30-50/Data30-50/nbrTech/Narrow/40-40/40-40-40/inst3</t>
  </si>
  <si>
    <t>,,/,,/data/mathlouthi_gendreau_potvin_bp_multi_attribute_trsp_2021/Data30-50/Data30-50/nbrTech/Narrow/40-40/40-40-40/inst4</t>
  </si>
  <si>
    <t>,,/,,/data/mathlouthi_gendreau_potvin_bp_multi_attribute_trsp_2021/Data30-50/Data30-50/nbrTech/Narrow/40-40/40-40-40/inst5</t>
  </si>
  <si>
    <t>,,/,,/data/mathlouthi_gendreau_potvin_bp_multi_attribute_trsp_2021/Data30-50/Data30-50/nbrTech/Narrow/40-40/40-40-45/inst1</t>
  </si>
  <si>
    <t>,,/,,/data/mathlouthi_gendreau_potvin_bp_multi_attribute_trsp_2021/Data30-50/Data30-50/nbrTech/Narrow/40-40/40-40-45/inst2</t>
  </si>
  <si>
    <t>,,/,,/data/mathlouthi_gendreau_potvin_bp_multi_attribute_trsp_2021/Data30-50/Data30-50/nbrTech/Narrow/40-40/40-40-45/inst3</t>
  </si>
  <si>
    <t>,,/,,/data/mathlouthi_gendreau_potvin_bp_multi_attribute_trsp_2021/Data30-50/Data30-50/nbrTech/Narrow/40-40/40-40-45/inst4</t>
  </si>
  <si>
    <t>,,/,,/data/mathlouthi_gendreau_potvin_bp_multi_attribute_trsp_2021/Data30-50/Data30-50/nbrTech/Narrow/40-40/40-40-45/inst5</t>
  </si>
  <si>
    <t>,,/,,/data/mathlouthi_gendreau_potvin_bp_multi_attribute_trsp_2021/Data30-50/Data30-50/nbrTech/Narrow/40-40/40-40-50/inst1</t>
  </si>
  <si>
    <t>,,/,,/data/mathlouthi_gendreau_potvin_bp_multi_attribute_trsp_2021/Data30-50/Data30-50/nbrTech/Narrow/40-40/40-40-50/inst2</t>
  </si>
  <si>
    <t>,,/,,/data/mathlouthi_gendreau_potvin_bp_multi_attribute_trsp_2021/Data30-50/Data30-50/nbrTech/Narrow/40-40/40-40-50/inst3</t>
  </si>
  <si>
    <t>,,/,,/data/mathlouthi_gendreau_potvin_bp_multi_attribute_trsp_2021/Data30-50/Data30-50/nbrTech/Narrow/40-40/40-40-50/inst4</t>
  </si>
  <si>
    <t>,,/,,/data/mathlouthi_gendreau_potvin_bp_multi_attribute_trsp_2021/Data30-50/Data30-50/nbrTech/Narrow/40-40/40-40-50/inst5</t>
  </si>
  <si>
    <t>,,/,,/data/mathlouthi_gendreau_potvin_bp_multi_attribute_trsp_2021/Data30-50/Data30-50/nbrTech/Narrow/50-50/50-50-30/inst1</t>
  </si>
  <si>
    <t>,,/,,/data/mathlouthi_gendreau_potvin_bp_multi_attribute_trsp_2021/Data30-50/Data30-50/nbrTech/Narrow/50-50/50-50-30/inst2</t>
  </si>
  <si>
    <t>,,/,,/data/mathlouthi_gendreau_potvin_bp_multi_attribute_trsp_2021/Data30-50/Data30-50/nbrTech/Narrow/50-50/50-50-30/inst3</t>
  </si>
  <si>
    <t>,,/,,/data/mathlouthi_gendreau_potvin_bp_multi_attribute_trsp_2021/Data30-50/Data30-50/nbrTech/Narrow/50-50/50-50-30/inst4</t>
  </si>
  <si>
    <t>,,/,,/data/mathlouthi_gendreau_potvin_bp_multi_attribute_trsp_2021/Data30-50/Data30-50/nbrTech/Narrow/50-50/50-50-30/inst5</t>
  </si>
  <si>
    <t>,,/,,/data/mathlouthi_gendreau_potvin_bp_multi_attribute_trsp_2021/Data30-50/Data30-50/nbrTech/Narrow/50-50/50-50-35/inst1</t>
  </si>
  <si>
    <t>,,/,,/data/mathlouthi_gendreau_potvin_bp_multi_attribute_trsp_2021/Data30-50/Data30-50/nbrTech/Narrow/50-50/50-50-35/inst2</t>
  </si>
  <si>
    <t>,,/,,/data/mathlouthi_gendreau_potvin_bp_multi_attribute_trsp_2021/Data30-50/Data30-50/nbrTech/Narrow/50-50/50-50-35/inst3</t>
  </si>
  <si>
    <t>,,/,,/data/mathlouthi_gendreau_potvin_bp_multi_attribute_trsp_2021/Data30-50/Data30-50/nbrTech/Narrow/50-50/50-50-35/inst4</t>
  </si>
  <si>
    <t>,,/,,/data/mathlouthi_gendreau_potvin_bp_multi_attribute_trsp_2021/Data30-50/Data30-50/nbrTech/Narrow/50-50/50-50-35/inst5</t>
  </si>
  <si>
    <t>,,/,,/data/mathlouthi_gendreau_potvin_bp_multi_attribute_trsp_2021/Data30-50/Data30-50/nbrTech/Narrow/50-50/50-50-40/inst1</t>
  </si>
  <si>
    <t>,,/,,/data/mathlouthi_gendreau_potvin_bp_multi_attribute_trsp_2021/Data30-50/Data30-50/nbrTech/Narrow/50-50/50-50-40/inst2</t>
  </si>
  <si>
    <t>,,/,,/data/mathlouthi_gendreau_potvin_bp_multi_attribute_trsp_2021/Data30-50/Data30-50/nbrTech/Narrow/50-50/50-50-40/inst3</t>
  </si>
  <si>
    <t>,,/,,/data/mathlouthi_gendreau_potvin_bp_multi_attribute_trsp_2021/Data30-50/Data30-50/nbrTech/Narrow/50-50/50-50-40/inst4</t>
  </si>
  <si>
    <t>,,/,,/data/mathlouthi_gendreau_potvin_bp_multi_attribute_trsp_2021/Data30-50/Data30-50/nbrTech/Narrow/50-50/50-50-40/inst5</t>
  </si>
  <si>
    <t>,,/,,/data/mathlouthi_gendreau_potvin_bp_multi_attribute_trsp_2021/Data30-50/Data30-50/nbrTech/Narrow/50-50/50-50-45/inst1</t>
  </si>
  <si>
    <t>,,/,,/data/mathlouthi_gendreau_potvin_bp_multi_attribute_trsp_2021/Data30-50/Data30-50/nbrTech/Narrow/50-50/50-50-45/inst2</t>
  </si>
  <si>
    <t>,,/,,/data/mathlouthi_gendreau_potvin_bp_multi_attribute_trsp_2021/Data30-50/Data30-50/nbrTech/Narrow/50-50/50-50-45/inst3</t>
  </si>
  <si>
    <t>,,/,,/data/mathlouthi_gendreau_potvin_bp_multi_attribute_trsp_2021/Data30-50/Data30-50/nbrTech/Narrow/50-50/50-50-45/inst4</t>
  </si>
  <si>
    <t>,,/,,/data/mathlouthi_gendreau_potvin_bp_multi_attribute_trsp_2021/Data30-50/Data30-50/nbrTech/Narrow/50-50/50-50-45/inst5</t>
  </si>
  <si>
    <t>,,/,,/data/mathlouthi_gendreau_potvin_bp_multi_attribute_trsp_2021/Data30-50/Data30-50/nbrTech/Narrow/50-50/50-50-50/inst1</t>
  </si>
  <si>
    <t>,,/,,/data/mathlouthi_gendreau_potvin_bp_multi_attribute_trsp_2021/Data30-50/Data30-50/nbrTech/Narrow/50-50/50-50-50/inst2</t>
  </si>
  <si>
    <t>,,/,,/data/mathlouthi_gendreau_potvin_bp_multi_attribute_trsp_2021/Data30-50/Data30-50/nbrTech/Narrow/50-50/50-50-50/inst3</t>
  </si>
  <si>
    <t>,,/,,/data/mathlouthi_gendreau_potvin_bp_multi_attribute_trsp_2021/Data30-50/Data30-50/nbrTech/Narrow/50-50/50-50-50/inst4</t>
  </si>
  <si>
    <t>,,/,,/data/mathlouthi_gendreau_potvin_bp_multi_attribute_trsp_2021/Data30-50/Data30-50/nbrTech/Narrow/50-50/50-50-50/inst5</t>
  </si>
  <si>
    <t>,,/,,/data/mathlouthi_gendreau_potvin_bp_multi_attribute_trsp_2021/Data30-50/Data30-50/nbrTech/Wide/40-40/40-40-30/inst1</t>
  </si>
  <si>
    <t>,,/,,/data/mathlouthi_gendreau_potvin_bp_multi_attribute_trsp_2021/Data30-50/Data30-50/nbrTech/Wide/40-40/40-40-30/inst2</t>
  </si>
  <si>
    <t>,,/,,/data/mathlouthi_gendreau_potvin_bp_multi_attribute_trsp_2021/Data30-50/Data30-50/nbrTech/Wide/40-40/40-40-30/inst3</t>
  </si>
  <si>
    <t>,,/,,/data/mathlouthi_gendreau_potvin_bp_multi_attribute_trsp_2021/Data30-50/Data30-50/nbrTech/Wide/40-40/40-40-30/inst4</t>
  </si>
  <si>
    <t>,,/,,/data/mathlouthi_gendreau_potvin_bp_multi_attribute_trsp_2021/Data30-50/Data30-50/nbrTech/Wide/40-40/40-40-30/inst5</t>
  </si>
  <si>
    <t>,,/,,/data/mathlouthi_gendreau_potvin_bp_multi_attribute_trsp_2021/Data30-50/Data30-50/nbrTech/Wide/40-40/40-40-35/inst1</t>
  </si>
  <si>
    <t>,,/,,/data/mathlouthi_gendreau_potvin_bp_multi_attribute_trsp_2021/Data30-50/Data30-50/nbrTech/Wide/40-40/40-40-35/inst2</t>
  </si>
  <si>
    <t>,,/,,/data/mathlouthi_gendreau_potvin_bp_multi_attribute_trsp_2021/Data30-50/Data30-50/nbrTech/Wide/40-40/40-40-35/inst3</t>
  </si>
  <si>
    <t>,,/,,/data/mathlouthi_gendreau_potvin_bp_multi_attribute_trsp_2021/Data30-50/Data30-50/nbrTech/Wide/40-40/40-40-35/inst4</t>
  </si>
  <si>
    <t>,,/,,/data/mathlouthi_gendreau_potvin_bp_multi_attribute_trsp_2021/Data30-50/Data30-50/nbrTech/Wide/40-40/40-40-35/inst5</t>
  </si>
  <si>
    <t>,,/,,/data/mathlouthi_gendreau_potvin_bp_multi_attribute_trsp_2021/Data30-50/Data30-50/nbrTech/Wide/40-40/40-40-40/inst1</t>
  </si>
  <si>
    <t>,,/,,/data/mathlouthi_gendreau_potvin_bp_multi_attribute_trsp_2021/Data30-50/Data30-50/nbrTech/Wide/40-40/40-40-40/inst2</t>
  </si>
  <si>
    <t>,,/,,/data/mathlouthi_gendreau_potvin_bp_multi_attribute_trsp_2021/Data30-50/Data30-50/nbrTech/Wide/40-40/40-40-40/inst3</t>
  </si>
  <si>
    <t>,,/,,/data/mathlouthi_gendreau_potvin_bp_multi_attribute_trsp_2021/Data30-50/Data30-50/nbrTech/Wide/40-40/40-40-40/inst4</t>
  </si>
  <si>
    <t>,,/,,/data/mathlouthi_gendreau_potvin_bp_multi_attribute_trsp_2021/Data30-50/Data30-50/nbrTech/Wide/40-40/40-40-40/inst5</t>
  </si>
  <si>
    <t>,,/,,/data/mathlouthi_gendreau_potvin_bp_multi_attribute_trsp_2021/Data30-50/Data30-50/nbrTech/Wide/40-40/40-40-45/inst1</t>
  </si>
  <si>
    <t>,,/,,/data/mathlouthi_gendreau_potvin_bp_multi_attribute_trsp_2021/Data30-50/Data30-50/nbrTech/Wide/40-40/40-40-45/inst2</t>
  </si>
  <si>
    <t>,,/,,/data/mathlouthi_gendreau_potvin_bp_multi_attribute_trsp_2021/Data30-50/Data30-50/nbrTech/Wide/40-40/40-40-45/inst3</t>
  </si>
  <si>
    <t>,,/,,/data/mathlouthi_gendreau_potvin_bp_multi_attribute_trsp_2021/Data30-50/Data30-50/nbrTech/Wide/40-40/40-40-45/inst4</t>
  </si>
  <si>
    <t>,,/,,/data/mathlouthi_gendreau_potvin_bp_multi_attribute_trsp_2021/Data30-50/Data30-50/nbrTech/Wide/40-40/40-40-45/inst5</t>
  </si>
  <si>
    <t>,,/,,/data/mathlouthi_gendreau_potvin_bp_multi_attribute_trsp_2021/Data30-50/Data30-50/nbrTech/Wide/40-40/40-40-50/inst1</t>
  </si>
  <si>
    <t>,,/,,/data/mathlouthi_gendreau_potvin_bp_multi_attribute_trsp_2021/Data30-50/Data30-50/nbrTech/Wide/40-40/40-40-50/inst2</t>
  </si>
  <si>
    <t>,,/,,/data/mathlouthi_gendreau_potvin_bp_multi_attribute_trsp_2021/Data30-50/Data30-50/nbrTech/Wide/40-40/40-40-50/inst3</t>
  </si>
  <si>
    <t>,,/,,/data/mathlouthi_gendreau_potvin_bp_multi_attribute_trsp_2021/Data30-50/Data30-50/nbrTech/Wide/40-40/40-40-50/inst4</t>
  </si>
  <si>
    <t>,,/,,/data/mathlouthi_gendreau_potvin_bp_multi_attribute_trsp_2021/Data30-50/Data30-50/nbrTech/Wide/40-40/40-40-50/inst5</t>
  </si>
  <si>
    <t>,,/,,/data/mathlouthi_gendreau_potvin_bp_multi_attribute_trsp_2021/Data30-50/Data30-50/nbrTech/Wide/50-50/50-50-30/inst1</t>
  </si>
  <si>
    <t>,,/,,/data/mathlouthi_gendreau_potvin_bp_multi_attribute_trsp_2021/Data30-50/Data30-50/nbrTech/Wide/50-50/50-50-30/inst2</t>
  </si>
  <si>
    <t>,,/,,/data/mathlouthi_gendreau_potvin_bp_multi_attribute_trsp_2021/Data30-50/Data30-50/nbrTech/Wide/50-50/50-50-30/inst3</t>
  </si>
  <si>
    <t>,,/,,/data/mathlouthi_gendreau_potvin_bp_multi_attribute_trsp_2021/Data30-50/Data30-50/nbrTech/Wide/50-50/50-50-30/inst4</t>
  </si>
  <si>
    <t>,,/,,/data/mathlouthi_gendreau_potvin_bp_multi_attribute_trsp_2021/Data30-50/Data30-50/nbrTech/Wide/50-50/50-50-30/inst5</t>
  </si>
  <si>
    <t>,,/,,/data/mathlouthi_gendreau_potvin_bp_multi_attribute_trsp_2021/Data30-50/Data30-50/nbrTech/Wide/50-50/50-50-35/inst1</t>
  </si>
  <si>
    <t>,,/,,/data/mathlouthi_gendreau_potvin_bp_multi_attribute_trsp_2021/Data30-50/Data30-50/nbrTech/Wide/50-50/50-50-35/inst2</t>
  </si>
  <si>
    <t>,,/,,/data/mathlouthi_gendreau_potvin_bp_multi_attribute_trsp_2021/Data30-50/Data30-50/nbrTech/Wide/50-50/50-50-35/inst3</t>
  </si>
  <si>
    <t>,,/,,/data/mathlouthi_gendreau_potvin_bp_multi_attribute_trsp_2021/Data30-50/Data30-50/nbrTech/Wide/50-50/50-50-35/inst4</t>
  </si>
  <si>
    <t>,,/,,/data/mathlouthi_gendreau_potvin_bp_multi_attribute_trsp_2021/Data30-50/Data30-50/nbrTech/Wide/50-50/50-50-35/inst5</t>
  </si>
  <si>
    <t>,,/,,/data/mathlouthi_gendreau_potvin_bp_multi_attribute_trsp_2021/Data30-50/Data30-50/nbrTech/Wide/50-50/50-50-40/inst1</t>
  </si>
  <si>
    <t>,,/,,/data/mathlouthi_gendreau_potvin_bp_multi_attribute_trsp_2021/Data30-50/Data30-50/nbrTech/Wide/50-50/50-50-40/inst2</t>
  </si>
  <si>
    <t>,,/,,/data/mathlouthi_gendreau_potvin_bp_multi_attribute_trsp_2021/Data30-50/Data30-50/nbrTech/Wide/50-50/50-50-40/inst3</t>
  </si>
  <si>
    <t>,,/,,/data/mathlouthi_gendreau_potvin_bp_multi_attribute_trsp_2021/Data30-50/Data30-50/nbrTech/Wide/50-50/50-50-40/inst4</t>
  </si>
  <si>
    <t>,,/,,/data/mathlouthi_gendreau_potvin_bp_multi_attribute_trsp_2021/Data30-50/Data30-50/nbrTech/Wide/50-50/50-50-40/inst5</t>
  </si>
  <si>
    <t>,,/,,/data/mathlouthi_gendreau_potvin_bp_multi_attribute_trsp_2021/Data30-50/Data30-50/nbrTech/Wide/50-50/50-50-45/inst1</t>
  </si>
  <si>
    <t>,,/,,/data/mathlouthi_gendreau_potvin_bp_multi_attribute_trsp_2021/Data30-50/Data30-50/nbrTech/Wide/50-50/50-50-45/inst2</t>
  </si>
  <si>
    <t>,,/,,/data/mathlouthi_gendreau_potvin_bp_multi_attribute_trsp_2021/Data30-50/Data30-50/nbrTech/Wide/50-50/50-50-45/inst3</t>
  </si>
  <si>
    <t>,,/,,/data/mathlouthi_gendreau_potvin_bp_multi_attribute_trsp_2021/Data30-50/Data30-50/nbrTech/Wide/50-50/50-50-45/inst4</t>
  </si>
  <si>
    <t>,,/,,/data/mathlouthi_gendreau_potvin_bp_multi_attribute_trsp_2021/Data30-50/Data30-50/nbrTech/Wide/50-50/50-50-45/inst5</t>
  </si>
  <si>
    <t>,,/,,/data/mathlouthi_gendreau_potvin_bp_multi_attribute_trsp_2021/Data30-50/Data30-50/nbrTech/Wide/50-50/50-50-50/inst1</t>
  </si>
  <si>
    <t>,,/,,/data/mathlouthi_gendreau_potvin_bp_multi_attribute_trsp_2021/Data30-50/Data30-50/nbrTech/Wide/50-50/50-50-50/inst2</t>
  </si>
  <si>
    <t>,,/,,/data/mathlouthi_gendreau_potvin_bp_multi_attribute_trsp_2021/Data30-50/Data30-50/nbrTech/Wide/50-50/50-50-50/inst3</t>
  </si>
  <si>
    <t>,,/,,/data/mathlouthi_gendreau_potvin_bp_multi_attribute_trsp_2021/Data30-50/Data30-50/nbrTech/Wide/50-50/50-50-50/inst4</t>
  </si>
  <si>
    <t>,,/,,/data/mathlouthi_gendreau_potvin_bp_multi_attribute_trsp_2021/Data30-50/Data30-50/nbrTech/Wide/50-50/50-50-50/inst5</t>
  </si>
  <si>
    <t>,,/,,/data/mathlouthi_gendreau_potvin_bp_multi_attribute_trsp_2021/Data30-50/Data30-50/TpsRep10-20/Wide/50-50/50-50-45/inst5</t>
  </si>
  <si>
    <t>,,/,,/data/mathlouthi_gendreau_potvin_bp_multi_attribute_trsp_2021/Data30-50/Data30-50/TpsRep10-20/Wide/50-50/50-50-50/inst1</t>
  </si>
  <si>
    <t>,,/,,/data/mathlouthi_gendreau_potvin_bp_multi_attribute_trsp_2021/Data30-50/Data30-50/TpsRep10-20/Wide/50-50/50-50-50/inst2</t>
  </si>
  <si>
    <t>,,/,,/data/mathlouthi_gendreau_potvin_bp_multi_attribute_trsp_2021/Data30-50/Data30-50/TpsRep10-20/Wide/50-50/50-50-50/inst3</t>
  </si>
  <si>
    <t>,,/,,/data/mathlouthi_gendreau_potvin_bp_multi_attribute_trsp_2021/Data30-50/Data30-50/TpsRep10-20/Wide/50-50/50-50-50/inst4</t>
  </si>
  <si>
    <t>,,/,,/data/mathlouthi_gendreau_potvin_bp_multi_attribute_trsp_2021/Data30-50/Data30-50/TpsRep10-20/Wide/50-50/50-50-50/inst5</t>
  </si>
  <si>
    <t>,,/,,/data/mathlouthi_gendreau_potvin_bp_multi_attribute_trsp_2021/Data50-100-200/Data50-100-200/ConfigurationDeBase/Narrow/40-40/40-40-100-12Tech/inst1</t>
  </si>
  <si>
    <t>,,/,,/data/mathlouthi_gendreau_potvin_bp_multi_attribute_trsp_2021/Data50-100-200/Data50-100-200/ConfigurationDeBase/Narrow/40-40/40-40-100-12Tech/inst10</t>
  </si>
  <si>
    <t>,,/,,/data/mathlouthi_gendreau_potvin_bp_multi_attribute_trsp_2021/Data50-100-200/Data50-100-200/ConfigurationDeBase/Narrow/40-40/40-40-100-12Tech/inst2</t>
  </si>
  <si>
    <t>,,/,,/data/mathlouthi_gendreau_potvin_bp_multi_attribute_trsp_2021/Data50-100-200/Data50-100-200/ConfigurationDeBase/Narrow/40-40/40-40-100-12Tech/inst3</t>
  </si>
  <si>
    <t>,,/,,/data/mathlouthi_gendreau_potvin_bp_multi_attribute_trsp_2021/Data50-100-200/Data50-100-200/ConfigurationDeBase/Narrow/40-40/40-40-100-12Tech/inst4</t>
  </si>
  <si>
    <t>,,/,,/data/mathlouthi_gendreau_potvin_bp_multi_attribute_trsp_2021/Data50-100-200/Data50-100-200/ConfigurationDeBase/Narrow/40-40/40-40-100-12Tech/inst5</t>
  </si>
  <si>
    <t>,,/,,/data/mathlouthi_gendreau_potvin_bp_multi_attribute_trsp_2021/Data50-100-200/Data50-100-200/ConfigurationDeBase/Narrow/40-40/40-40-100-12Tech/inst6</t>
  </si>
  <si>
    <t>,,/,,/data/mathlouthi_gendreau_potvin_bp_multi_attribute_trsp_2021/Data50-100-200/Data50-100-200/ConfigurationDeBase/Narrow/40-40/40-40-100-12Tech/inst7</t>
  </si>
  <si>
    <t>,,/,,/data/mathlouthi_gendreau_potvin_bp_multi_attribute_trsp_2021/Data50-100-200/Data50-100-200/ConfigurationDeBase/Narrow/40-40/40-40-100-12Tech/inst8</t>
  </si>
  <si>
    <t>,,/,,/data/mathlouthi_gendreau_potvin_bp_multi_attribute_trsp_2021/Data50-100-200/Data50-100-200/ConfigurationDeBase/Narrow/40-40/40-40-100-12Tech/inst9</t>
  </si>
  <si>
    <t>,,/,,/data/mathlouthi_gendreau_potvin_bp_multi_attribute_trsp_2021/Data50-100-200/Data50-100-200/ConfigurationDeBase/Narrow/40-40/40-40-100-6Tech/inst1</t>
  </si>
  <si>
    <t>,,/,,/data/mathlouthi_gendreau_potvin_bp_multi_attribute_trsp_2021/Data50-100-200/Data50-100-200/ConfigurationDeBase/Narrow/40-40/40-40-100-6Tech/inst10</t>
  </si>
  <si>
    <t>,,/,,/data/mathlouthi_gendreau_potvin_bp_multi_attribute_trsp_2021/Data50-100-200/Data50-100-200/ConfigurationDeBase/Narrow/40-40/40-40-100-6Tech/inst2</t>
  </si>
  <si>
    <t>,,/,,/data/mathlouthi_gendreau_potvin_bp_multi_attribute_trsp_2021/Data50-100-200/Data50-100-200/ConfigurationDeBase/Narrow/40-40/40-40-100-6Tech/inst3</t>
  </si>
  <si>
    <t>,,/,,/data/mathlouthi_gendreau_potvin_bp_multi_attribute_trsp_2021/Data50-100-200/Data50-100-200/ConfigurationDeBase/Narrow/40-40/40-40-100-6Tech/inst4</t>
  </si>
  <si>
    <t>,,/,,/data/mathlouthi_gendreau_potvin_bp_multi_attribute_trsp_2021/Data50-100-200/Data50-100-200/ConfigurationDeBase/Narrow/40-40/40-40-100-6Tech/inst5</t>
  </si>
  <si>
    <t>,,/,,/data/mathlouthi_gendreau_potvin_bp_multi_attribute_trsp_2021/Data50-100-200/Data50-100-200/ConfigurationDeBase/Narrow/40-40/40-40-100-6Tech/inst6</t>
  </si>
  <si>
    <t>,,/,,/data/mathlouthi_gendreau_potvin_bp_multi_attribute_trsp_2021/Data50-100-200/Data50-100-200/ConfigurationDeBase/Narrow/40-40/40-40-100-6Tech/inst7</t>
  </si>
  <si>
    <t>,,/,,/data/mathlouthi_gendreau_potvin_bp_multi_attribute_trsp_2021/Data50-100-200/Data50-100-200/ConfigurationDeBase/Narrow/40-40/40-40-100-6Tech/inst8</t>
  </si>
  <si>
    <t>,,/,,/data/mathlouthi_gendreau_potvin_bp_multi_attribute_trsp_2021/Data50-100-200/Data50-100-200/ConfigurationDeBase/Narrow/40-40/40-40-100-6Tech/inst9</t>
  </si>
  <si>
    <t>,,/,,/data/mathlouthi_gendreau_potvin_bp_multi_attribute_trsp_2021/Data50-100-200/Data50-100-200/ConfigurationDeBase/Narrow/40-40/40-40-200-12Tech/inst1</t>
  </si>
  <si>
    <t>,,/,,/data/mathlouthi_gendreau_potvin_bp_multi_attribute_trsp_2021/Data50-100-200/Data50-100-200/ConfigurationDeBase/Narrow/40-40/40-40-200-12Tech/inst10</t>
  </si>
  <si>
    <t>,,/,,/data/mathlouthi_gendreau_potvin_bp_multi_attribute_trsp_2021/Data50-100-200/Data50-100-200/ConfigurationDeBase/Narrow/40-40/40-40-200-12Tech/inst2</t>
  </si>
  <si>
    <t>,,/,,/data/mathlouthi_gendreau_potvin_bp_multi_attribute_trsp_2021/Data50-100-200/Data50-100-200/ConfigurationDeBase/Narrow/40-40/40-40-200-12Tech/inst3</t>
  </si>
  <si>
    <t>,,/,,/data/mathlouthi_gendreau_potvin_bp_multi_attribute_trsp_2021/Data50-100-200/Data50-100-200/ConfigurationDeBase/Narrow/40-40/40-40-200-12Tech/inst4</t>
  </si>
  <si>
    <t>,,/,,/data/mathlouthi_gendreau_potvin_bp_multi_attribute_trsp_2021/Data50-100-200/Data50-100-200/ConfigurationDeBase/Narrow/40-40/40-40-200-12Tech/inst5</t>
  </si>
  <si>
    <t>,,/,,/data/mathlouthi_gendreau_potvin_bp_multi_attribute_trsp_2021/Data50-100-200/Data50-100-200/ConfigurationDeBase/Narrow/40-40/40-40-200-12Tech/inst6</t>
  </si>
  <si>
    <t>,,/,,/data/mathlouthi_gendreau_potvin_bp_multi_attribute_trsp_2021/Data50-100-200/Data50-100-200/ConfigurationDeBase/Narrow/40-40/40-40-200-12Tech/inst7</t>
  </si>
  <si>
    <t>,,/,,/data/mathlouthi_gendreau_potvin_bp_multi_attribute_trsp_2021/Data50-100-200/Data50-100-200/ConfigurationDeBase/Narrow/40-40/40-40-200-12Tech/inst8</t>
  </si>
  <si>
    <t>,,/,,/data/mathlouthi_gendreau_potvin_bp_multi_attribute_trsp_2021/Data50-100-200/Data50-100-200/ConfigurationDeBase/Narrow/40-40/40-40-200-12Tech/inst9</t>
  </si>
  <si>
    <t>,,/,,/data/mathlouthi_gendreau_potvin_bp_multi_attribute_trsp_2021/Data50-100-200/Data50-100-200/ConfigurationDeBase/Narrow/40-40/40-40-50-3Tech/inst1</t>
  </si>
  <si>
    <t>,,/,,/data/mathlouthi_gendreau_potvin_bp_multi_attribute_trsp_2021/Data50-100-200/Data50-100-200/ConfigurationDeBase/Narrow/40-40/40-40-50-3Tech/inst10</t>
  </si>
  <si>
    <t>,,/,,/data/mathlouthi_gendreau_potvin_bp_multi_attribute_trsp_2021/Data50-100-200/Data50-100-200/ConfigurationDeBase/Narrow/40-40/40-40-50-3Tech/inst2</t>
  </si>
  <si>
    <t>,,/,,/data/mathlouthi_gendreau_potvin_bp_multi_attribute_trsp_2021/Data50-100-200/Data50-100-200/ConfigurationDeBase/Narrow/40-40/40-40-50-3Tech/inst3</t>
  </si>
  <si>
    <t>,,/,,/data/mathlouthi_gendreau_potvin_bp_multi_attribute_trsp_2021/Data50-100-200/Data50-100-200/ConfigurationDeBase/Narrow/40-40/40-40-50-3Tech/inst4</t>
  </si>
  <si>
    <t>,,/,,/data/mathlouthi_gendreau_potvin_bp_multi_attribute_trsp_2021/Data50-100-200/Data50-100-200/ConfigurationDeBase/Narrow/40-40/40-40-50-3Tech/inst5</t>
  </si>
  <si>
    <t>,,/,,/data/mathlouthi_gendreau_potvin_bp_multi_attribute_trsp_2021/Data50-100-200/Data50-100-200/ConfigurationDeBase/Narrow/40-40/40-40-50-3Tech/inst6</t>
  </si>
  <si>
    <t>,,/,,/data/mathlouthi_gendreau_potvin_bp_multi_attribute_trsp_2021/Data50-100-200/Data50-100-200/ConfigurationDeBase/Narrow/40-40/40-40-50-3Tech/inst7</t>
  </si>
  <si>
    <t>,,/,,/data/mathlouthi_gendreau_potvin_bp_multi_attribute_trsp_2021/Data50-100-200/Data50-100-200/ConfigurationDeBase/Narrow/40-40/40-40-50-3Tech/inst8</t>
  </si>
  <si>
    <t>,,/,,/data/mathlouthi_gendreau_potvin_bp_multi_attribute_trsp_2021/Data50-100-200/Data50-100-200/ConfigurationDeBase/Narrow/40-40/40-40-50-3Tech/inst9</t>
  </si>
  <si>
    <t>,,/,,/data/mathlouthi_gendreau_potvin_bp_multi_attribute_trsp_2021/Data50-100-200/Data50-100-200/ConfigurationDeBase/Narrow/40-40/40-40-50-6Tech/inst1</t>
  </si>
  <si>
    <t>,,/,,/data/mathlouthi_gendreau_potvin_bp_multi_attribute_trsp_2021/Data50-100-200/Data50-100-200/ConfigurationDeBase/Narrow/40-40/40-40-50-6Tech/inst10</t>
  </si>
  <si>
    <t>,,/,,/data/mathlouthi_gendreau_potvin_bp_multi_attribute_trsp_2021/Data50-100-200/Data50-100-200/ConfigurationDeBase/Narrow/40-40/40-40-50-6Tech/inst2</t>
  </si>
  <si>
    <t>,,/,,/data/mathlouthi_gendreau_potvin_bp_multi_attribute_trsp_2021/Data50-100-200/Data50-100-200/ConfigurationDeBase/Narrow/40-40/40-40-50-6Tech/inst3</t>
  </si>
  <si>
    <t>,,/,,/data/mathlouthi_gendreau_potvin_bp_multi_attribute_trsp_2021/Data50-100-200/Data50-100-200/ConfigurationDeBase/Narrow/40-40/40-40-50-6Tech/inst4</t>
  </si>
  <si>
    <t>,,/,,/data/mathlouthi_gendreau_potvin_bp_multi_attribute_trsp_2021/Data50-100-200/Data50-100-200/ConfigurationDeBase/Narrow/40-40/40-40-50-6Tech/inst5</t>
  </si>
  <si>
    <t>,,/,,/data/mathlouthi_gendreau_potvin_bp_multi_attribute_trsp_2021/Data50-100-200/Data50-100-200/ConfigurationDeBase/Narrow/40-40/40-40-50-6Tech/inst6</t>
  </si>
  <si>
    <t>,,/,,/data/mathlouthi_gendreau_potvin_bp_multi_attribute_trsp_2021/Data50-100-200/Data50-100-200/ConfigurationDeBase/Narrow/40-40/40-40-50-6Tech/inst7</t>
  </si>
  <si>
    <t>,,/,,/data/mathlouthi_gendreau_potvin_bp_multi_attribute_trsp_2021/Data50-100-200/Data50-100-200/ConfigurationDeBase/Narrow/40-40/40-40-50-6Tech/inst8</t>
  </si>
  <si>
    <t>,,/,,/data/mathlouthi_gendreau_potvin_bp_multi_attribute_trsp_2021/Data50-100-200/Data50-100-200/ConfigurationDeBase/Narrow/40-40/40-40-50-6Tech/inst9</t>
  </si>
  <si>
    <t>,,/,,/data/mathlouthi_gendreau_potvin_bp_multi_attribute_trsp_2021/Data30-50/Data30-50/RedSkills/Narrow/40-40/40-40-30/inst1</t>
  </si>
  <si>
    <t>,,/,,/data/mathlouthi_gendreau_potvin_bp_multi_attribute_trsp_2021/Data30-50/Data30-50/AllSkills/Narrow/40-40/40-40-30/inst1</t>
  </si>
  <si>
    <t>,,/,,/data/mathlouthi_gendreau_potvin_bp_multi_attribute_trsp_2021/Data30-50/Data30-50/TpsRep10-20/Narrow/40-40/40-40-30/inst1</t>
  </si>
  <si>
    <t>,,/,,/data/mathlouthi_gendreau_potvin_bp_multi_attribute_trsp_2021/Data30-50/Data30-50/RedSkills/Narrow/40-40/40-40-30/inst2</t>
  </si>
  <si>
    <t>,,/,,/data/mathlouthi_gendreau_potvin_bp_multi_attribute_trsp_2021/Data30-50/Data30-50/AllSkills/Narrow/40-40/40-40-30/inst2</t>
  </si>
  <si>
    <t>,,/,,/data/mathlouthi_gendreau_potvin_bp_multi_attribute_trsp_2021/Data30-50/Data30-50/TpsRep10-20/Narrow/40-40/40-40-30/inst2</t>
  </si>
  <si>
    <t>,,/,,/data/mathlouthi_gendreau_potvin_bp_multi_attribute_trsp_2021/Data30-50/Data30-50/RedSkills/Narrow/40-40/40-40-30/inst3</t>
  </si>
  <si>
    <t>,,/,,/data/mathlouthi_gendreau_potvin_bp_multi_attribute_trsp_2021/Data30-50/Data30-50/AllSkills/Narrow/40-40/40-40-30/inst3</t>
  </si>
  <si>
    <t>,,/,,/data/mathlouthi_gendreau_potvin_bp_multi_attribute_trsp_2021/Data30-50/Data30-50/TpsRep10-20/Narrow/40-40/40-40-30/inst3</t>
  </si>
  <si>
    <t>,,/,,/data/mathlouthi_gendreau_potvin_bp_multi_attribute_trsp_2021/Data30-50/Data30-50/RedSkills/Narrow/40-40/40-40-30/inst4</t>
  </si>
  <si>
    <t>,,/,,/data/mathlouthi_gendreau_potvin_bp_multi_attribute_trsp_2021/Data30-50/Data30-50/AllSkills/Narrow/40-40/40-40-30/inst4</t>
  </si>
  <si>
    <t>,,/,,/data/mathlouthi_gendreau_potvin_bp_multi_attribute_trsp_2021/Data30-50/Data30-50/TpsRep10-20/Narrow/40-40/40-40-30/inst4</t>
  </si>
  <si>
    <t>,,/,,/data/mathlouthi_gendreau_potvin_bp_multi_attribute_trsp_2021/Data30-50/Data30-50/RedSkills/Narrow/40-40/40-40-30/inst5</t>
  </si>
  <si>
    <t>,,/,,/data/mathlouthi_gendreau_potvin_bp_multi_attribute_trsp_2021/Data30-50/Data30-50/AllSkills/Narrow/40-40/40-40-30/inst5</t>
  </si>
  <si>
    <t>,,/,,/data/mathlouthi_gendreau_potvin_bp_multi_attribute_trsp_2021/Data30-50/Data30-50/TpsRep10-20/Narrow/40-40/40-40-30/inst5</t>
  </si>
  <si>
    <t>,,/,,/data/mathlouthi_gendreau_potvin_bp_multi_attribute_trsp_2021/Data30-50/Data30-50/RedSkills/Narrow/40-40/40-40-35/inst1</t>
  </si>
  <si>
    <t>,,/,,/data/mathlouthi_gendreau_potvin_bp_multi_attribute_trsp_2021/Data30-50/Data30-50/AllSkills/Narrow/40-40/40-40-35/inst1</t>
  </si>
  <si>
    <t>,,/,,/data/mathlouthi_gendreau_potvin_bp_multi_attribute_trsp_2021/Data30-50/Data30-50/TpsRep10-20/Narrow/40-40/40-40-35/inst1</t>
  </si>
  <si>
    <t>,,/,,/data/mathlouthi_gendreau_potvin_bp_multi_attribute_trsp_2021/Data30-50/Data30-50/RedSkills/Narrow/40-40/40-40-35/inst2</t>
  </si>
  <si>
    <t>,,/,,/data/mathlouthi_gendreau_potvin_bp_multi_attribute_trsp_2021/Data30-50/Data30-50/AllSkills/Narrow/40-40/40-40-35/inst2</t>
  </si>
  <si>
    <t>,,/,,/data/mathlouthi_gendreau_potvin_bp_multi_attribute_trsp_2021/Data30-50/Data30-50/TpsRep10-20/Narrow/40-40/40-40-35/inst2</t>
  </si>
  <si>
    <t>,,/,,/data/mathlouthi_gendreau_potvin_bp_multi_attribute_trsp_2021/Data30-50/Data30-50/RedSkills/Narrow/40-40/40-40-35/inst3</t>
  </si>
  <si>
    <t>,,/,,/data/mathlouthi_gendreau_potvin_bp_multi_attribute_trsp_2021/Data30-50/Data30-50/AllSkills/Narrow/40-40/40-40-35/inst3</t>
  </si>
  <si>
    <t>,,/,,/data/mathlouthi_gendreau_potvin_bp_multi_attribute_trsp_2021/Data30-50/Data30-50/TpsRep10-20/Narrow/40-40/40-40-35/inst3</t>
  </si>
  <si>
    <t>,,/,,/data/mathlouthi_gendreau_potvin_bp_multi_attribute_trsp_2021/Data30-50/Data30-50/RedSkills/Narrow/40-40/40-40-35/inst4</t>
  </si>
  <si>
    <t>,,/,,/data/mathlouthi_gendreau_potvin_bp_multi_attribute_trsp_2021/Data30-50/Data30-50/TpsRep10-20/Narrow/40-40/40-40-35/inst4</t>
  </si>
  <si>
    <t>,,/,,/data/mathlouthi_gendreau_potvin_bp_multi_attribute_trsp_2021/Data30-50/Data30-50/AllSkills/Narrow/40-40/40-40-35/inst4</t>
  </si>
  <si>
    <t>,,/,,/data/mathlouthi_gendreau_potvin_bp_multi_attribute_trsp_2021/Data30-50/Data30-50/RedSkills/Narrow/40-40/40-40-35/inst5</t>
  </si>
  <si>
    <t>,,/,,/data/mathlouthi_gendreau_potvin_bp_multi_attribute_trsp_2021/Data30-50/Data30-50/TpsRep10-20/Narrow/40-40/40-40-35/inst5</t>
  </si>
  <si>
    <t>,,/,,/data/mathlouthi_gendreau_potvin_bp_multi_attribute_trsp_2021/Data30-50/Data30-50/AllSkills/Narrow/40-40/40-40-35/inst5</t>
  </si>
  <si>
    <t>,,/,,/data/mathlouthi_gendreau_potvin_bp_multi_attribute_trsp_2021/Data30-50/Data30-50/RedSkills/Narrow/40-40/40-40-40/inst1</t>
  </si>
  <si>
    <t>,,/,,/data/mathlouthi_gendreau_potvin_bp_multi_attribute_trsp_2021/Data30-50/Data30-50/TpsRep10-20/Narrow/40-40/40-40-40/inst1</t>
  </si>
  <si>
    <t>,,/,,/data/mathlouthi_gendreau_potvin_bp_multi_attribute_trsp_2021/Data30-50/Data30-50/RedSkills/Narrow/40-40/40-40-40/inst2</t>
  </si>
  <si>
    <t>,,/,,/data/mathlouthi_gendreau_potvin_bp_multi_attribute_trsp_2021/Data30-50/Data30-50/AllSkills/Narrow/40-40/40-40-40/inst1</t>
  </si>
  <si>
    <t>,,/,,/data/mathlouthi_gendreau_potvin_bp_multi_attribute_trsp_2021/Data30-50/Data30-50/TpsRep10-20/Narrow/40-40/40-40-40/inst2</t>
  </si>
  <si>
    <t>,,/,,/data/mathlouthi_gendreau_potvin_bp_multi_attribute_trsp_2021/Data30-50/Data30-50/RedSkills/Narrow/40-40/40-40-40/inst3</t>
  </si>
  <si>
    <t>,,/,,/data/mathlouthi_gendreau_potvin_bp_multi_attribute_trsp_2021/Data30-50/Data30-50/AllSkills/Narrow/40-40/40-40-40/inst2</t>
  </si>
  <si>
    <t>,,/,,/data/mathlouthi_gendreau_potvin_bp_multi_attribute_trsp_2021/Data30-50/Data30-50/TpsRep10-20/Narrow/40-40/40-40-40/inst3</t>
  </si>
  <si>
    <t>,,/,,/data/mathlouthi_gendreau_potvin_bp_multi_attribute_trsp_2021/Data30-50/Data30-50/RedSkills/Narrow/40-40/40-40-40/inst4</t>
  </si>
  <si>
    <t>,,/,,/data/mathlouthi_gendreau_potvin_bp_multi_attribute_trsp_2021/Data30-50/Data30-50/AllSkills/Narrow/40-40/40-40-40/inst3</t>
  </si>
  <si>
    <t>,,/,,/data/mathlouthi_gendreau_potvin_bp_multi_attribute_trsp_2021/Data30-50/Data30-50/TpsRep10-20/Narrow/40-40/40-40-40/inst4</t>
  </si>
  <si>
    <t>,,/,,/data/mathlouthi_gendreau_potvin_bp_multi_attribute_trsp_2021/Data30-50/Data30-50/RedSkills/Narrow/40-40/40-40-40/inst5</t>
  </si>
  <si>
    <t>,,/,,/data/mathlouthi_gendreau_potvin_bp_multi_attribute_trsp_2021/Data30-50/Data30-50/TpsRep10-20/Narrow/40-40/40-40-40/inst5</t>
  </si>
  <si>
    <t>,,/,,/data/mathlouthi_gendreau_potvin_bp_multi_attribute_trsp_2021/Data30-50/Data30-50/AllSkills/Narrow/40-40/40-40-40/inst4</t>
  </si>
  <si>
    <t>,,/,,/data/mathlouthi_gendreau_potvin_bp_multi_attribute_trsp_2021/Data30-50/Data30-50/RedSkills/Narrow/40-40/40-40-45/inst1</t>
  </si>
  <si>
    <t>,,/,,/data/mathlouthi_gendreau_potvin_bp_multi_attribute_trsp_2021/Data30-50/Data30-50/AllSkills/Narrow/40-40/40-40-40/inst5</t>
  </si>
  <si>
    <t>,,/,,/data/mathlouthi_gendreau_potvin_bp_multi_attribute_trsp_2021/Data30-50/Data30-50/TpsRep10-20/Narrow/40-40/40-40-45/inst1</t>
  </si>
  <si>
    <t>,,/,,/data/mathlouthi_gendreau_potvin_bp_multi_attribute_trsp_2021/Data30-50/Data30-50/RedSkills/Narrow/40-40/40-40-45/inst2</t>
  </si>
  <si>
    <t>,,/,,/data/mathlouthi_gendreau_potvin_bp_multi_attribute_trsp_2021/Data30-50/Data30-50/TpsRep10-20/Narrow/40-40/40-40-45/inst2</t>
  </si>
  <si>
    <t>,,/,,/data/mathlouthi_gendreau_potvin_bp_multi_attribute_trsp_2021/Data30-50/Data30-50/AllSkills/Narrow/40-40/40-40-45/inst1</t>
  </si>
  <si>
    <t>,,/,,/data/mathlouthi_gendreau_potvin_bp_multi_attribute_trsp_2021/Data30-50/Data30-50/RedSkills/Narrow/40-40/40-40-45/inst3</t>
  </si>
  <si>
    <t>,,/,,/data/mathlouthi_gendreau_potvin_bp_multi_attribute_trsp_2021/Data30-50/Data30-50/TpsRep10-20/Narrow/40-40/40-40-45/inst3</t>
  </si>
  <si>
    <t>,,/,,/data/mathlouthi_gendreau_potvin_bp_multi_attribute_trsp_2021/Data30-50/Data30-50/AllSkills/Narrow/40-40/40-40-45/inst2</t>
  </si>
  <si>
    <t>,,/,,/data/mathlouthi_gendreau_potvin_bp_multi_attribute_trsp_2021/Data30-50/Data30-50/RedSkills/Narrow/40-40/40-40-45/inst4</t>
  </si>
  <si>
    <t>,,/,,/data/mathlouthi_gendreau_potvin_bp_multi_attribute_trsp_2021/Data30-50/Data30-50/TpsRep10-20/Narrow/40-40/40-40-45/inst4</t>
  </si>
  <si>
    <t>,,/,,/data/mathlouthi_gendreau_potvin_bp_multi_attribute_trsp_2021/Data30-50/Data30-50/AllSkills/Narrow/40-40/40-40-45/inst3</t>
  </si>
  <si>
    <t>,,/,,/data/mathlouthi_gendreau_potvin_bp_multi_attribute_trsp_2021/Data30-50/Data30-50/TpsRep10-20/Narrow/40-40/40-40-45/inst5</t>
  </si>
  <si>
    <t>,,/,,/data/mathlouthi_gendreau_potvin_bp_multi_attribute_trsp_2021/Data30-50/Data30-50/RedSkills/Narrow/40-40/40-40-45/inst5</t>
  </si>
  <si>
    <t>,,/,,/data/mathlouthi_gendreau_potvin_bp_multi_attribute_trsp_2021/Data30-50/Data30-50/AllSkills/Narrow/40-40/40-40-45/inst4</t>
  </si>
  <si>
    <t>,,/,,/data/mathlouthi_gendreau_potvin_bp_multi_attribute_trsp_2021/Data30-50/Data30-50/TpsRep10-20/Narrow/40-40/40-40-50/inst1</t>
  </si>
  <si>
    <t>,,/,,/data/mathlouthi_gendreau_potvin_bp_multi_attribute_trsp_2021/Data30-50/Data30-50/RedSkills/Narrow/40-40/40-40-50/inst1</t>
  </si>
  <si>
    <t>,,/,,/data/mathlouthi_gendreau_potvin_bp_multi_attribute_trsp_2021/Data30-50/Data30-50/AllSkills/Narrow/40-40/40-40-45/inst5</t>
  </si>
  <si>
    <t>,,/,,/data/mathlouthi_gendreau_potvin_bp_multi_attribute_trsp_2021/Data30-50/Data30-50/TpsRep10-20/Narrow/40-40/40-40-50/inst2</t>
  </si>
  <si>
    <t>,,/,,/data/mathlouthi_gendreau_potvin_bp_multi_attribute_trsp_2021/Data30-50/Data30-50/RedSkills/Narrow/40-40/40-40-50/inst2</t>
  </si>
  <si>
    <t>,,/,,/data/mathlouthi_gendreau_potvin_bp_multi_attribute_trsp_2021/Data30-50/Data30-50/AllSkills/Narrow/40-40/40-40-50/inst1</t>
  </si>
  <si>
    <t>,,/,,/data/mathlouthi_gendreau_potvin_bp_multi_attribute_trsp_2021/Data30-50/Data30-50/TpsRep10-20/Narrow/40-40/40-40-50/inst3</t>
  </si>
  <si>
    <t>,,/,,/data/mathlouthi_gendreau_potvin_bp_multi_attribute_trsp_2021/Data30-50/Data30-50/RedSkills/Narrow/40-40/40-40-50/inst3</t>
  </si>
  <si>
    <t>,,/,,/data/mathlouthi_gendreau_potvin_bp_multi_attribute_trsp_2021/Data30-50/Data30-50/AllSkills/Narrow/40-40/40-40-50/inst2</t>
  </si>
  <si>
    <t>,,/,,/data/mathlouthi_gendreau_potvin_bp_multi_attribute_trsp_2021/Data30-50/Data30-50/TpsRep10-20/Narrow/40-40/40-40-50/inst4</t>
  </si>
  <si>
    <t>,,/,,/data/mathlouthi_gendreau_potvin_bp_multi_attribute_trsp_2021/Data30-50/Data30-50/RedSkills/Narrow/40-40/40-40-50/inst4</t>
  </si>
  <si>
    <t>,,/,,/data/mathlouthi_gendreau_potvin_bp_multi_attribute_trsp_2021/Data30-50/Data30-50/AllSkills/Narrow/40-40/40-40-50/inst3</t>
  </si>
  <si>
    <t>,,/,,/data/mathlouthi_gendreau_potvin_bp_multi_attribute_trsp_2021/Data30-50/Data30-50/TpsRep10-20/Narrow/40-40/40-40-50/inst5</t>
  </si>
  <si>
    <t>,,/,,/data/mathlouthi_gendreau_potvin_bp_multi_attribute_trsp_2021/Data30-50/Data30-50/RedSkills/Narrow/40-40/40-40-50/inst5</t>
  </si>
  <si>
    <t>,,/,,/data/mathlouthi_gendreau_potvin_bp_multi_attribute_trsp_2021/Data30-50/Data30-50/AllSkills/Narrow/40-40/40-40-50/inst4</t>
  </si>
  <si>
    <t>,,/,,/data/mathlouthi_gendreau_potvin_bp_multi_attribute_trsp_2021/Data30-50/Data30-50/TpsRep10-20/Narrow/50-50/50-50-30/inst1</t>
  </si>
  <si>
    <t>,,/,,/data/mathlouthi_gendreau_potvin_bp_multi_attribute_trsp_2021/Data30-50/Data30-50/RedSkills/Narrow/50-50/50-50-30/inst1</t>
  </si>
  <si>
    <t>,,/,,/data/mathlouthi_gendreau_potvin_bp_multi_attribute_trsp_2021/Data30-50/Data30-50/AllSkills/Narrow/40-40/40-40-50/inst5</t>
  </si>
  <si>
    <t>,,/,,/data/mathlouthi_gendreau_potvin_bp_multi_attribute_trsp_2021/Data30-50/Data30-50/TpsRep10-20/Narrow/50-50/50-50-30/inst2</t>
  </si>
  <si>
    <t>,,/,,/data/mathlouthi_gendreau_potvin_bp_multi_attribute_trsp_2021/Data30-50/Data30-50/RedSkills/Narrow/50-50/50-50-30/inst2</t>
  </si>
  <si>
    <t>,,/,,/data/mathlouthi_gendreau_potvin_bp_multi_attribute_trsp_2021/Data30-50/Data30-50/TpsRep10-20/Narrow/50-50/50-50-30/inst3</t>
  </si>
  <si>
    <t>,,/,,/data/mathlouthi_gendreau_potvin_bp_multi_attribute_trsp_2021/Data30-50/Data30-50/RedSkills/Narrow/50-50/50-50-30/inst3</t>
  </si>
  <si>
    <t>,,/,,/data/mathlouthi_gendreau_potvin_bp_multi_attribute_trsp_2021/Data30-50/Data30-50/AllSkills/Narrow/50-50/50-50-30/inst1</t>
  </si>
  <si>
    <t>,,/,,/data/mathlouthi_gendreau_potvin_bp_multi_attribute_trsp_2021/Data30-50/Data30-50/RedSkills/Narrow/50-50/50-50-30/inst4</t>
  </si>
  <si>
    <t>,,/,,/data/mathlouthi_gendreau_potvin_bp_multi_attribute_trsp_2021/Data30-50/Data30-50/TpsRep10-20/Narrow/50-50/50-50-30/inst4</t>
  </si>
  <si>
    <t>,,/,,/data/mathlouthi_gendreau_potvin_bp_multi_attribute_trsp_2021/Data30-50/Data30-50/AllSkills/Narrow/50-50/50-50-30/inst2</t>
  </si>
  <si>
    <t>,,/,,/data/mathlouthi_gendreau_potvin_bp_multi_attribute_trsp_2021/Data30-50/Data30-50/RedSkills/Narrow/50-50/50-50-30/inst5</t>
  </si>
  <si>
    <t>,,/,,/data/mathlouthi_gendreau_potvin_bp_multi_attribute_trsp_2021/Data30-50/Data30-50/TpsRep10-20/Narrow/50-50/50-50-30/inst5</t>
  </si>
  <si>
    <t>,,/,,/data/mathlouthi_gendreau_potvin_bp_multi_attribute_trsp_2021/Data30-50/Data30-50/AllSkills/Narrow/50-50/50-50-30/inst3</t>
  </si>
  <si>
    <t>,,/,,/data/mathlouthi_gendreau_potvin_bp_multi_attribute_trsp_2021/Data30-50/Data30-50/RedSkills/Narrow/50-50/50-50-35/inst1</t>
  </si>
  <si>
    <t>,,/,,/data/mathlouthi_gendreau_potvin_bp_multi_attribute_trsp_2021/Data30-50/Data30-50/AllSkills/Narrow/50-50/50-50-30/inst4</t>
  </si>
  <si>
    <t>,,/,,/data/mathlouthi_gendreau_potvin_bp_multi_attribute_trsp_2021/Data30-50/Data30-50/TpsRep10-20/Narrow/50-50/50-50-35/inst1</t>
  </si>
  <si>
    <t>,,/,,/data/mathlouthi_gendreau_potvin_bp_multi_attribute_trsp_2021/Data30-50/Data30-50/RedSkills/Narrow/50-50/50-50-35/inst2</t>
  </si>
  <si>
    <t>,,/,,/data/mathlouthi_gendreau_potvin_bp_multi_attribute_trsp_2021/Data30-50/Data30-50/TpsRep10-20/Narrow/50-50/50-50-35/inst2</t>
  </si>
  <si>
    <t>,,/,,/data/mathlouthi_gendreau_potvin_bp_multi_attribute_trsp_2021/Data30-50/Data30-50/AllSkills/Narrow/50-50/50-50-30/inst5</t>
  </si>
  <si>
    <t>,,/,,/data/mathlouthi_gendreau_potvin_bp_multi_attribute_trsp_2021/Data30-50/Data30-50/RedSkills/Narrow/50-50/50-50-35/inst3</t>
  </si>
  <si>
    <t>,,/,,/data/mathlouthi_gendreau_potvin_bp_multi_attribute_trsp_2021/Data30-50/Data30-50/TpsRep10-20/Narrow/50-50/50-50-35/inst3</t>
  </si>
  <si>
    <t>,,/,,/data/mathlouthi_gendreau_potvin_bp_multi_attribute_trsp_2021/Data30-50/Data30-50/AllSkills/Narrow/50-50/50-50-35/inst1</t>
  </si>
  <si>
    <t>,,/,,/data/mathlouthi_gendreau_potvin_bp_multi_attribute_trsp_2021/Data30-50/Data30-50/RedSkills/Narrow/50-50/50-50-35/inst4</t>
  </si>
  <si>
    <t>,,/,,/data/mathlouthi_gendreau_potvin_bp_multi_attribute_trsp_2021/Data30-50/Data30-50/TpsRep10-20/Narrow/50-50/50-50-35/inst4</t>
  </si>
  <si>
    <t>,,/,,/data/mathlouthi_gendreau_potvin_bp_multi_attribute_trsp_2021/Data30-50/Data30-50/AllSkills/Narrow/50-50/50-50-35/inst2</t>
  </si>
  <si>
    <t>,,/,,/data/mathlouthi_gendreau_potvin_bp_multi_attribute_trsp_2021/Data30-50/Data30-50/RedSkills/Narrow/50-50/50-50-35/inst5</t>
  </si>
  <si>
    <t>,,/,,/data/mathlouthi_gendreau_potvin_bp_multi_attribute_trsp_2021/Data30-50/Data30-50/TpsRep10-20/Narrow/50-50/50-50-35/inst5</t>
  </si>
  <si>
    <t>,,/,,/data/mathlouthi_gendreau_potvin_bp_multi_attribute_trsp_2021/Data30-50/Data30-50/AllSkills/Narrow/50-50/50-50-35/inst3</t>
  </si>
  <si>
    <t>,,/,,/data/mathlouthi_gendreau_potvin_bp_multi_attribute_trsp_2021/Data30-50/Data30-50/RedSkills/Narrow/50-50/50-50-40/inst1</t>
  </si>
  <si>
    <t>,,/,,/data/mathlouthi_gendreau_potvin_bp_multi_attribute_trsp_2021/Data30-50/Data30-50/TpsRep10-20/Narrow/50-50/50-50-40/inst1</t>
  </si>
  <si>
    <t>,,/,,/data/mathlouthi_gendreau_potvin_bp_multi_attribute_trsp_2021/Data30-50/Data30-50/AllSkills/Narrow/50-50/50-50-35/inst4</t>
  </si>
  <si>
    <t>,,/,,/data/mathlouthi_gendreau_potvin_bp_multi_attribute_trsp_2021/Data30-50/Data30-50/RedSkills/Narrow/50-50/50-50-40/inst2</t>
  </si>
  <si>
    <t>,,/,,/data/mathlouthi_gendreau_potvin_bp_multi_attribute_trsp_2021/Data30-50/Data30-50/TpsRep10-20/Narrow/50-50/50-50-40/inst2</t>
  </si>
  <si>
    <t>,,/,,/data/mathlouthi_gendreau_potvin_bp_multi_attribute_trsp_2021/Data30-50/Data30-50/AllSkills/Narrow/50-50/50-50-35/inst5</t>
  </si>
  <si>
    <t>,,/,,/data/mathlouthi_gendreau_potvin_bp_multi_attribute_trsp_2021/Data30-50/Data30-50/RedSkills/Narrow/50-50/50-50-40/inst3</t>
  </si>
  <si>
    <t>,,/,,/data/mathlouthi_gendreau_potvin_bp_multi_attribute_trsp_2021/Data30-50/Data30-50/TpsRep10-20/Narrow/50-50/50-50-40/inst3</t>
  </si>
  <si>
    <t>,,/,,/data/mathlouthi_gendreau_potvin_bp_multi_attribute_trsp_2021/Data30-50/Data30-50/RedSkills/Narrow/50-50/50-50-40/inst4</t>
  </si>
  <si>
    <t>,,/,,/data/mathlouthi_gendreau_potvin_bp_multi_attribute_trsp_2021/Data30-50/Data30-50/AllSkills/Narrow/50-50/50-50-40/inst1</t>
  </si>
  <si>
    <t>,,/,,/data/mathlouthi_gendreau_potvin_bp_multi_attribute_trsp_2021/Data30-50/Data30-50/TpsRep10-20/Narrow/50-50/50-50-40/inst4</t>
  </si>
  <si>
    <t>,,/,,/data/mathlouthi_gendreau_potvin_bp_multi_attribute_trsp_2021/Data30-50/Data30-50/RedSkills/Narrow/50-50/50-50-40/inst5</t>
  </si>
  <si>
    <t>,,/,,/data/mathlouthi_gendreau_potvin_bp_multi_attribute_trsp_2021/Data30-50/Data30-50/AllSkills/Narrow/50-50/50-50-40/inst2</t>
  </si>
  <si>
    <t>,,/,,/data/mathlouthi_gendreau_potvin_bp_multi_attribute_trsp_2021/Data30-50/Data30-50/TpsRep10-20/Narrow/50-50/50-50-40/inst5</t>
  </si>
  <si>
    <t>,,/,,/data/mathlouthi_gendreau_potvin_bp_multi_attribute_trsp_2021/Data30-50/Data30-50/AllSkills/Narrow/50-50/50-50-40/inst3</t>
  </si>
  <si>
    <t>,,/,,/data/mathlouthi_gendreau_potvin_bp_multi_attribute_trsp_2021/Data30-50/Data30-50/RedSkills/Narrow/50-50/50-50-45/inst1</t>
  </si>
  <si>
    <t>,,/,,/data/mathlouthi_gendreau_potvin_bp_multi_attribute_trsp_2021/Data30-50/Data30-50/TpsRep10-20/Narrow/50-50/50-50-45/inst1</t>
  </si>
  <si>
    <t>,,/,,/data/mathlouthi_gendreau_potvin_bp_multi_attribute_trsp_2021/Data30-50/Data30-50/AllSkills/Narrow/50-50/50-50-40/inst4</t>
  </si>
  <si>
    <t>,,/,,/data/mathlouthi_gendreau_potvin_bp_multi_attribute_trsp_2021/Data30-50/Data30-50/RedSkills/Narrow/50-50/50-50-45/inst2</t>
  </si>
  <si>
    <t>,,/,,/data/mathlouthi_gendreau_potvin_bp_multi_attribute_trsp_2021/Data30-50/Data30-50/TpsRep10-20/Narrow/50-50/50-50-45/inst2</t>
  </si>
  <si>
    <t>,,/,,/data/mathlouthi_gendreau_potvin_bp_multi_attribute_trsp_2021/Data30-50/Data30-50/AllSkills/Narrow/50-50/50-50-40/inst5</t>
  </si>
  <si>
    <t>,,/,,/data/mathlouthi_gendreau_potvin_bp_multi_attribute_trsp_2021/Data30-50/Data30-50/RedSkills/Narrow/50-50/50-50-45/inst3</t>
  </si>
  <si>
    <t>,,/,,/data/mathlouthi_gendreau_potvin_bp_multi_attribute_trsp_2021/Data30-50/Data30-50/TpsRep10-20/Narrow/50-50/50-50-45/inst3</t>
  </si>
  <si>
    <t>,,/,,/data/mathlouthi_gendreau_potvin_bp_multi_attribute_trsp_2021/Data30-50/Data30-50/RedSkills/Narrow/50-50/50-50-45/inst4</t>
  </si>
  <si>
    <t>,,/,,/data/mathlouthi_gendreau_potvin_bp_multi_attribute_trsp_2021/Data30-50/Data30-50/AllSkills/Narrow/50-50/50-50-45/inst1</t>
  </si>
  <si>
    <t>,,/,,/data/mathlouthi_gendreau_potvin_bp_multi_attribute_trsp_2021/Data30-50/Data30-50/TpsRep10-20/Narrow/50-50/50-50-45/inst4</t>
  </si>
  <si>
    <t>,,/,,/data/mathlouthi_gendreau_potvin_bp_multi_attribute_trsp_2021/Data30-50/Data30-50/RedSkills/Narrow/50-50/50-50-45/inst5</t>
  </si>
  <si>
    <t>,,/,,/data/mathlouthi_gendreau_potvin_bp_multi_attribute_trsp_2021/Data30-50/Data30-50/AllSkills/Narrow/50-50/50-50-45/inst2</t>
  </si>
  <si>
    <t>,,/,,/data/mathlouthi_gendreau_potvin_bp_multi_attribute_trsp_2021/Data30-50/Data30-50/TpsRep10-20/Narrow/50-50/50-50-45/inst5</t>
  </si>
  <si>
    <t>,,/,,/data/mathlouthi_gendreau_potvin_bp_multi_attribute_trsp_2021/Data30-50/Data30-50/AllSkills/Narrow/50-50/50-50-45/inst3</t>
  </si>
  <si>
    <t>,,/,,/data/mathlouthi_gendreau_potvin_bp_multi_attribute_trsp_2021/Data30-50/Data30-50/RedSkills/Narrow/50-50/50-50-50/inst1</t>
  </si>
  <si>
    <t>,,/,,/data/mathlouthi_gendreau_potvin_bp_multi_attribute_trsp_2021/Data30-50/Data30-50/TpsRep10-20/Narrow/50-50/50-50-50/inst1</t>
  </si>
  <si>
    <t>,,/,,/data/mathlouthi_gendreau_potvin_bp_multi_attribute_trsp_2021/Data30-50/Data30-50/AllSkills/Narrow/50-50/50-50-45/inst4</t>
  </si>
  <si>
    <t>,,/,,/data/mathlouthi_gendreau_potvin_bp_multi_attribute_trsp_2021/Data30-50/Data30-50/RedSkills/Narrow/50-50/50-50-50/inst2</t>
  </si>
  <si>
    <t>,,/,,/data/mathlouthi_gendreau_potvin_bp_multi_attribute_trsp_2021/Data30-50/Data30-50/TpsRep10-20/Narrow/50-50/50-50-50/inst2</t>
  </si>
  <si>
    <t>,,/,,/data/mathlouthi_gendreau_potvin_bp_multi_attribute_trsp_2021/Data30-50/Data30-50/AllSkills/Narrow/50-50/50-50-45/inst5</t>
  </si>
  <si>
    <t>,,/,,/data/mathlouthi_gendreau_potvin_bp_multi_attribute_trsp_2021/Data30-50/Data30-50/RedSkills/Narrow/50-50/50-50-50/inst3</t>
  </si>
  <si>
    <t>,,/,,/data/mathlouthi_gendreau_potvin_bp_multi_attribute_trsp_2021/Data30-50/Data30-50/TpsRep10-20/Narrow/50-50/50-50-50/inst3</t>
  </si>
  <si>
    <t>,,/,,/data/mathlouthi_gendreau_potvin_bp_multi_attribute_trsp_2021/Data30-50/Data30-50/RedSkills/Narrow/50-50/50-50-50/inst4</t>
  </si>
  <si>
    <t>,,/,,/data/mathlouthi_gendreau_potvin_bp_multi_attribute_trsp_2021/Data30-50/Data30-50/TpsRep10-20/Narrow/50-50/50-50-50/inst4</t>
  </si>
  <si>
    <t>,,/,,/data/mathlouthi_gendreau_potvin_bp_multi_attribute_trsp_2021/Data30-50/Data30-50/AllSkills/Narrow/50-50/50-50-50/inst1</t>
  </si>
  <si>
    <t>,,/,,/data/mathlouthi_gendreau_potvin_bp_multi_attribute_trsp_2021/Data30-50/Data30-50/RedSkills/Narrow/50-50/50-50-50/inst5</t>
  </si>
  <si>
    <t>,,/,,/data/mathlouthi_gendreau_potvin_bp_multi_attribute_trsp_2021/Data30-50/Data30-50/TpsRep10-20/Narrow/50-50/50-50-50/inst5</t>
  </si>
  <si>
    <t>,,/,,/data/mathlouthi_gendreau_potvin_bp_multi_attribute_trsp_2021/Data30-50/Data30-50/AllSkills/Narrow/50-50/50-50-50/inst2</t>
  </si>
  <si>
    <t>,,/,,/data/mathlouthi_gendreau_potvin_bp_multi_attribute_trsp_2021/Data30-50/Data30-50/AllSkills/Narrow/50-50/50-50-50/inst3</t>
  </si>
  <si>
    <t>,,/,,/data/mathlouthi_gendreau_potvin_bp_multi_attribute_trsp_2021/Data30-50/Data30-50/RedSkills/Wide/40-40/40-40-30/inst1</t>
  </si>
  <si>
    <t>,,/,,/data/mathlouthi_gendreau_potvin_bp_multi_attribute_trsp_2021/Data30-50/Data30-50/TpsRep10-20/Wide/40-40/40-40-30/inst1</t>
  </si>
  <si>
    <t>,,/,,/data/mathlouthi_gendreau_potvin_bp_multi_attribute_trsp_2021/Data30-50/Data30-50/RedSkills/Wide/40-40/40-40-30/inst2</t>
  </si>
  <si>
    <t>,,/,,/data/mathlouthi_gendreau_potvin_bp_multi_attribute_trsp_2021/Data30-50/Data30-50/TpsRep10-20/Wide/40-40/40-40-30/inst2</t>
  </si>
  <si>
    <t>,,/,,/data/mathlouthi_gendreau_potvin_bp_multi_attribute_trsp_2021/Data30-50/Data30-50/AllSkills/Narrow/50-50/50-50-50/inst4</t>
  </si>
  <si>
    <t>,,/,,/data/mathlouthi_gendreau_potvin_bp_multi_attribute_trsp_2021/Data30-50/Data30-50/RedSkills/Wide/40-40/40-40-30/inst3</t>
  </si>
  <si>
    <t>,,/,,/data/mathlouthi_gendreau_potvin_bp_multi_attribute_trsp_2021/Data30-50/Data30-50/TpsRep10-20/Wide/40-40/40-40-30/inst3</t>
  </si>
  <si>
    <t>,,/,,/data/mathlouthi_gendreau_potvin_bp_multi_attribute_trsp_2021/Data30-50/Data30-50/AllSkills/Narrow/50-50/50-50-50/inst5</t>
  </si>
  <si>
    <t>,,/,,/data/mathlouthi_gendreau_potvin_bp_multi_attribute_trsp_2021/Data30-50/Data30-50/RedSkills/Wide/40-40/40-40-30/inst4</t>
  </si>
  <si>
    <t>,,/,,/data/mathlouthi_gendreau_potvin_bp_multi_attribute_trsp_2021/Data30-50/Data30-50/TpsRep10-20/Wide/40-40/40-40-30/inst4</t>
  </si>
  <si>
    <t>,,/,,/data/mathlouthi_gendreau_potvin_bp_multi_attribute_trsp_2021/Data30-50/Data30-50/AllSkills/Wide/40-40/40-40-30/inst1</t>
  </si>
  <si>
    <t>,,/,,/data/mathlouthi_gendreau_potvin_bp_multi_attribute_trsp_2021/Data30-50/Data30-50/RedSkills/Wide/40-40/40-40-30/inst5</t>
  </si>
  <si>
    <t>,,/,,/data/mathlouthi_gendreau_potvin_bp_multi_attribute_trsp_2021/Data30-50/Data30-50/TpsRep10-20/Wide/40-40/40-40-30/inst5</t>
  </si>
  <si>
    <t>,,/,,/data/mathlouthi_gendreau_potvin_bp_multi_attribute_trsp_2021/Data30-50/Data30-50/AllSkills/Wide/40-40/40-40-30/inst2</t>
  </si>
  <si>
    <t>,,/,,/data/mathlouthi_gendreau_potvin_bp_multi_attribute_trsp_2021/Data30-50/Data30-50/RedSkills/Wide/40-40/40-40-35/inst1</t>
  </si>
  <si>
    <t>,,/,,/data/mathlouthi_gendreau_potvin_bp_multi_attribute_trsp_2021/Data30-50/Data30-50/TpsRep10-20/Wide/40-40/40-40-35/inst1</t>
  </si>
  <si>
    <t>,,/,,/data/mathlouthi_gendreau_potvin_bp_multi_attribute_trsp_2021/Data30-50/Data30-50/AllSkills/Wide/40-40/40-40-30/inst3</t>
  </si>
  <si>
    <t>,,/,,/data/mathlouthi_gendreau_potvin_bp_multi_attribute_trsp_2021/Data30-50/Data30-50/RedSkills/Wide/40-40/40-40-35/inst2</t>
  </si>
  <si>
    <t>,,/,,/data/mathlouthi_gendreau_potvin_bp_multi_attribute_trsp_2021/Data30-50/Data30-50/TpsRep10-20/Wide/40-40/40-40-35/inst2</t>
  </si>
  <si>
    <t>,,/,,/data/mathlouthi_gendreau_potvin_bp_multi_attribute_trsp_2021/Data30-50/Data30-50/AllSkills/Wide/40-40/40-40-30/inst4</t>
  </si>
  <si>
    <t>,,/,,/data/mathlouthi_gendreau_potvin_bp_multi_attribute_trsp_2021/Data30-50/Data30-50/RedSkills/Wide/40-40/40-40-35/inst3</t>
  </si>
  <si>
    <t>,,/,,/data/mathlouthi_gendreau_potvin_bp_multi_attribute_trsp_2021/Data30-50/Data30-50/TpsRep10-20/Wide/40-40/40-40-35/inst3</t>
  </si>
  <si>
    <t>,,/,,/data/mathlouthi_gendreau_potvin_bp_multi_attribute_trsp_2021/Data30-50/Data30-50/AllSkills/Wide/40-40/40-40-30/inst5</t>
  </si>
  <si>
    <t>,,/,,/data/mathlouthi_gendreau_potvin_bp_multi_attribute_trsp_2021/Data30-50/Data30-50/RedSkills/Wide/40-40/40-40-35/inst4</t>
  </si>
  <si>
    <t>,,/,,/data/mathlouthi_gendreau_potvin_bp_multi_attribute_trsp_2021/Data30-50/Data30-50/TpsRep10-20/Wide/40-40/40-40-35/inst4</t>
  </si>
  <si>
    <t>,,/,,/data/mathlouthi_gendreau_potvin_bp_multi_attribute_trsp_2021/Data30-50/Data30-50/AllSkills/Wide/40-40/40-40-35/inst1</t>
  </si>
  <si>
    <t>,,/,,/data/mathlouthi_gendreau_potvin_bp_multi_attribute_trsp_2021/Data30-50/Data30-50/RedSkills/Wide/40-40/40-40-35/inst5</t>
  </si>
  <si>
    <t>,,/,,/data/mathlouthi_gendreau_potvin_bp_multi_attribute_trsp_2021/Data30-50/Data30-50/TpsRep10-20/Wide/40-40/40-40-35/inst5</t>
  </si>
  <si>
    <t>,,/,,/data/mathlouthi_gendreau_potvin_bp_multi_attribute_trsp_2021/Data30-50/Data30-50/AllSkills/Wide/40-40/40-40-35/inst2</t>
  </si>
  <si>
    <t>,,/,,/data/mathlouthi_gendreau_potvin_bp_multi_attribute_trsp_2021/Data30-50/Data30-50/RedSkills/Wide/40-40/40-40-40/inst1</t>
  </si>
  <si>
    <t>,,/,,/data/mathlouthi_gendreau_potvin_bp_multi_attribute_trsp_2021/Data30-50/Data30-50/TpsRep10-20/Wide/40-40/40-40-40/inst1</t>
  </si>
  <si>
    <t>,,/,,/data/mathlouthi_gendreau_potvin_bp_multi_attribute_trsp_2021/Data30-50/Data30-50/AllSkills/Wide/40-40/40-40-35/inst3</t>
  </si>
  <si>
    <t>,,/,,/data/mathlouthi_gendreau_potvin_bp_multi_attribute_trsp_2021/Data30-50/Data30-50/RedSkills/Wide/40-40/40-40-40/inst2</t>
  </si>
  <si>
    <t>,,/,,/data/mathlouthi_gendreau_potvin_bp_multi_attribute_trsp_2021/Data30-50/Data30-50/TpsRep10-20/Wide/40-40/40-40-40/inst2</t>
  </si>
  <si>
    <t>,,/,,/data/mathlouthi_gendreau_potvin_bp_multi_attribute_trsp_2021/Data30-50/Data30-50/AllSkills/Wide/40-40/40-40-35/inst4</t>
  </si>
  <si>
    <t>,,/,,/data/mathlouthi_gendreau_potvin_bp_multi_attribute_trsp_2021/Data30-50/Data30-50/RedSkills/Wide/40-40/40-40-40/inst3</t>
  </si>
  <si>
    <t>,,/,,/data/mathlouthi_gendreau_potvin_bp_multi_attribute_trsp_2021/Data30-50/Data30-50/TpsRep10-20/Wide/40-40/40-40-40/inst3</t>
  </si>
  <si>
    <t>,,/,,/data/mathlouthi_gendreau_potvin_bp_multi_attribute_trsp_2021/Data30-50/Data30-50/AllSkills/Wide/40-40/40-40-35/inst5</t>
  </si>
  <si>
    <t>,,/,,/data/mathlouthi_gendreau_potvin_bp_multi_attribute_trsp_2021/Data30-50/Data30-50/TpsRep10-20/Wide/40-40/40-40-40/inst4</t>
  </si>
  <si>
    <t>,,/,,/data/mathlouthi_gendreau_potvin_bp_multi_attribute_trsp_2021/Data30-50/Data30-50/RedSkills/Wide/40-40/40-40-40/inst4</t>
  </si>
  <si>
    <t>,,/,,/data/mathlouthi_gendreau_potvin_bp_multi_attribute_trsp_2021/Data30-50/Data30-50/TpsRep10-20/Wide/40-40/40-40-40/inst5</t>
  </si>
  <si>
    <t>,,/,,/data/mathlouthi_gendreau_potvin_bp_multi_attribute_trsp_2021/Data30-50/Data30-50/AllSkills/Wide/40-40/40-40-40/inst1</t>
  </si>
  <si>
    <t>,,/,,/data/mathlouthi_gendreau_potvin_bp_multi_attribute_trsp_2021/Data30-50/Data30-50/RedSkills/Wide/40-40/40-40-40/inst5</t>
  </si>
  <si>
    <t>,,/,,/data/mathlouthi_gendreau_potvin_bp_multi_attribute_trsp_2021/Data30-50/Data30-50/AllSkills/Wide/40-40/40-40-40/inst2</t>
  </si>
  <si>
    <t>,,/,,/data/mathlouthi_gendreau_potvin_bp_multi_attribute_trsp_2021/Data30-50/Data30-50/TpsRep10-20/Wide/40-40/40-40-45/inst1</t>
  </si>
  <si>
    <t>,,/,,/data/mathlouthi_gendreau_potvin_bp_multi_attribute_trsp_2021/Data30-50/Data30-50/RedSkills/Wide/40-40/40-40-45/inst1</t>
  </si>
  <si>
    <t>,,/,,/data/mathlouthi_gendreau_potvin_bp_multi_attribute_trsp_2021/Data30-50/Data30-50/AllSkills/Wide/40-40/40-40-40/inst3</t>
  </si>
  <si>
    <t>,,/,,/data/mathlouthi_gendreau_potvin_bp_multi_attribute_trsp_2021/Data30-50/Data30-50/TpsRep10-20/Wide/40-40/40-40-45/inst2</t>
  </si>
  <si>
    <t>,,/,,/data/mathlouthi_gendreau_potvin_bp_multi_attribute_trsp_2021/Data30-50/Data30-50/RedSkills/Wide/40-40/40-40-45/inst2</t>
  </si>
  <si>
    <t>,,/,,/data/mathlouthi_gendreau_potvin_bp_multi_attribute_trsp_2021/Data30-50/Data30-50/AllSkills/Wide/40-40/40-40-40/inst4</t>
  </si>
  <si>
    <t>,,/,,/data/mathlouthi_gendreau_potvin_bp_multi_attribute_trsp_2021/Data30-50/Data30-50/TpsRep10-20/Wide/40-40/40-40-45/inst3</t>
  </si>
  <si>
    <t>,,/,,/data/mathlouthi_gendreau_potvin_bp_multi_attribute_trsp_2021/Data30-50/Data30-50/RedSkills/Wide/40-40/40-40-45/inst3</t>
  </si>
  <si>
    <t>,,/,,/data/mathlouthi_gendreau_potvin_bp_multi_attribute_trsp_2021/Data30-50/Data30-50/AllSkills/Wide/40-40/40-40-40/inst5</t>
  </si>
  <si>
    <t>,,/,,/data/mathlouthi_gendreau_potvin_bp_multi_attribute_trsp_2021/Data30-50/Data30-50/TpsRep10-20/Wide/40-40/40-40-45/inst4</t>
  </si>
  <si>
    <t>,,/,,/data/mathlouthi_gendreau_potvin_bp_multi_attribute_trsp_2021/Data30-50/Data30-50/RedSkills/Wide/40-40/40-40-45/inst4</t>
  </si>
  <si>
    <t>,,/,,/data/mathlouthi_gendreau_potvin_bp_multi_attribute_trsp_2021/Data30-50/Data30-50/TpsRep10-20/Wide/40-40/40-40-45/inst5</t>
  </si>
  <si>
    <t>,,/,,/data/mathlouthi_gendreau_potvin_bp_multi_attribute_trsp_2021/Data30-50/Data30-50/AllSkills/Wide/40-40/40-40-45/inst1</t>
  </si>
  <si>
    <t>,,/,,/data/mathlouthi_gendreau_potvin_bp_multi_attribute_trsp_2021/Data30-50/Data30-50/RedSkills/Wide/40-40/40-40-45/inst5</t>
  </si>
  <si>
    <t>,,/,,/data/mathlouthi_gendreau_potvin_bp_multi_attribute_trsp_2021/Data30-50/Data30-50/AllSkills/Wide/40-40/40-40-45/inst2</t>
  </si>
  <si>
    <t>,,/,,/data/mathlouthi_gendreau_potvin_bp_multi_attribute_trsp_2021/Data30-50/Data30-50/TpsRep10-20/Wide/40-40/40-40-50/inst1</t>
  </si>
  <si>
    <t>,,/,,/data/mathlouthi_gendreau_potvin_bp_multi_attribute_trsp_2021/Data30-50/Data30-50/RedSkills/Wide/40-40/40-40-50/inst1</t>
  </si>
  <si>
    <t>,,/,,/data/mathlouthi_gendreau_potvin_bp_multi_attribute_trsp_2021/Data30-50/Data30-50/AllSkills/Wide/40-40/40-40-45/inst3</t>
  </si>
  <si>
    <t>,,/,,/data/mathlouthi_gendreau_potvin_bp_multi_attribute_trsp_2021/Data30-50/Data30-50/TpsRep10-20/Wide/40-40/40-40-50/inst2</t>
  </si>
  <si>
    <t>,,/,,/data/mathlouthi_gendreau_potvin_bp_multi_attribute_trsp_2021/Data30-50/Data30-50/RedSkills/Wide/40-40/40-40-50/inst2</t>
  </si>
  <si>
    <t>,,/,,/data/mathlouthi_gendreau_potvin_bp_multi_attribute_trsp_2021/Data30-50/Data30-50/AllSkills/Wide/40-40/40-40-45/inst4</t>
  </si>
  <si>
    <t>,,/,,/data/mathlouthi_gendreau_potvin_bp_multi_attribute_trsp_2021/Data30-50/Data30-50/TpsRep10-20/Wide/40-40/40-40-50/inst3</t>
  </si>
  <si>
    <t>,,/,,/data/mathlouthi_gendreau_potvin_bp_multi_attribute_trsp_2021/Data30-50/Data30-50/RedSkills/Wide/40-40/40-40-50/inst3</t>
  </si>
  <si>
    <t>,,/,,/data/mathlouthi_gendreau_potvin_bp_multi_attribute_trsp_2021/Data30-50/Data30-50/AllSkills/Wide/40-40/40-40-45/inst5</t>
  </si>
  <si>
    <t>,,/,,/data/mathlouthi_gendreau_potvin_bp_multi_attribute_trsp_2021/Data30-50/Data30-50/TpsRep10-20/Wide/40-40/40-40-50/inst4</t>
  </si>
  <si>
    <t>,,/,,/data/mathlouthi_gendreau_potvin_bp_multi_attribute_trsp_2021/Data30-50/Data30-50/RedSkills/Wide/40-40/40-40-50/inst4</t>
  </si>
  <si>
    <t>,,/,,/data/mathlouthi_gendreau_potvin_bp_multi_attribute_trsp_2021/Data30-50/Data30-50/TpsRep10-20/Wide/40-40/40-40-50/inst5</t>
  </si>
  <si>
    <t>,,/,,/data/mathlouthi_gendreau_potvin_bp_multi_attribute_trsp_2021/Data30-50/Data30-50/AllSkills/Wide/40-40/40-40-50/inst1</t>
  </si>
  <si>
    <t>,,/,,/data/mathlouthi_gendreau_potvin_bp_multi_attribute_trsp_2021/Data30-50/Data30-50/RedSkills/Wide/40-40/40-40-50/inst5</t>
  </si>
  <si>
    <t>,,/,,/data/mathlouthi_gendreau_potvin_bp_multi_attribute_trsp_2021/Data30-50/Data30-50/AllSkills/Wide/40-40/40-40-50/inst2</t>
  </si>
  <si>
    <t>,,/,,/data/mathlouthi_gendreau_potvin_bp_multi_attribute_trsp_2021/Data30-50/Data30-50/TpsRep10-20/Wide/50-50/50-50-30/inst1</t>
  </si>
  <si>
    <t>,,/,,/data/mathlouthi_gendreau_potvin_bp_multi_attribute_trsp_2021/Data30-50/Data30-50/RedSkills/Wide/50-50/50-50-30/inst1</t>
  </si>
  <si>
    <t>,,/,,/data/mathlouthi_gendreau_potvin_bp_multi_attribute_trsp_2021/Data30-50/Data30-50/AllSkills/Wide/40-40/40-40-50/inst3</t>
  </si>
  <si>
    <t>,,/,,/data/mathlouthi_gendreau_potvin_bp_multi_attribute_trsp_2021/Data30-50/Data30-50/TpsRep10-20/Wide/50-50/50-50-30/inst2</t>
  </si>
  <si>
    <t>,,/,,/data/mathlouthi_gendreau_potvin_bp_multi_attribute_trsp_2021/Data30-50/Data30-50/RedSkills/Wide/50-50/50-50-30/inst2</t>
  </si>
  <si>
    <t>,,/,,/data/mathlouthi_gendreau_potvin_bp_multi_attribute_trsp_2021/Data30-50/Data30-50/AllSkills/Wide/40-40/40-40-50/inst4</t>
  </si>
  <si>
    <t>,,/,,/data/mathlouthi_gendreau_potvin_bp_multi_attribute_trsp_2021/Data30-50/Data30-50/TpsRep10-20/Wide/50-50/50-50-30/inst3</t>
  </si>
  <si>
    <t>,,/,,/data/mathlouthi_gendreau_potvin_bp_multi_attribute_trsp_2021/Data30-50/Data30-50/RedSkills/Wide/50-50/50-50-30/inst3</t>
  </si>
  <si>
    <t>,,/,,/data/mathlouthi_gendreau_potvin_bp_multi_attribute_trsp_2021/Data30-50/Data30-50/AllSkills/Wide/40-40/40-40-50/inst5</t>
  </si>
  <si>
    <t>,,/,,/data/mathlouthi_gendreau_potvin_bp_multi_attribute_trsp_2021/Data30-50/Data30-50/TpsRep10-20/Wide/50-50/50-50-30/inst4</t>
  </si>
  <si>
    <t>,,/,,/data/mathlouthi_gendreau_potvin_bp_multi_attribute_trsp_2021/Data30-50/Data30-50/RedSkills/Wide/50-50/50-50-30/inst4</t>
  </si>
  <si>
    <t>,,/,,/data/mathlouthi_gendreau_potvin_bp_multi_attribute_trsp_2021/Data30-50/Data30-50/TpsRep10-20/Wide/50-50/50-50-30/inst5</t>
  </si>
  <si>
    <t>,,/,,/data/mathlouthi_gendreau_potvin_bp_multi_attribute_trsp_2021/Data30-50/Data30-50/AllSkills/Wide/50-50/50-50-30/inst1</t>
  </si>
  <si>
    <t>,,/,,/data/mathlouthi_gendreau_potvin_bp_multi_attribute_trsp_2021/Data30-50/Data30-50/RedSkills/Wide/50-50/50-50-30/inst5</t>
  </si>
  <si>
    <t>,,/,,/data/mathlouthi_gendreau_potvin_bp_multi_attribute_trsp_2021/Data30-50/Data30-50/AllSkills/Wide/50-50/50-50-30/inst2</t>
  </si>
  <si>
    <t>,,/,,/data/mathlouthi_gendreau_potvin_bp_multi_attribute_trsp_2021/Data30-50/Data30-50/TpsRep10-20/Wide/50-50/50-50-35/inst1</t>
  </si>
  <si>
    <t>,,/,,/data/mathlouthi_gendreau_potvin_bp_multi_attribute_trsp_2021/Data30-50/Data30-50/RedSkills/Wide/50-50/50-50-35/inst1</t>
  </si>
  <si>
    <t>,,/,,/data/mathlouthi_gendreau_potvin_bp_multi_attribute_trsp_2021/Data30-50/Data30-50/TpsRep10-20/Wide/50-50/50-50-35/inst2</t>
  </si>
  <si>
    <t>,,/,,/data/mathlouthi_gendreau_potvin_bp_multi_attribute_trsp_2021/Data30-50/Data30-50/AllSkills/Wide/50-50/50-50-30/inst3</t>
  </si>
  <si>
    <t>,,/,,/data/mathlouthi_gendreau_potvin_bp_multi_attribute_trsp_2021/Data30-50/Data30-50/RedSkills/Wide/50-50/50-50-35/inst2</t>
  </si>
  <si>
    <t>,,/,,/data/mathlouthi_gendreau_potvin_bp_multi_attribute_trsp_2021/Data30-50/Data30-50/TpsRep10-20/Wide/50-50/50-50-35/inst3</t>
  </si>
  <si>
    <t>,,/,,/data/mathlouthi_gendreau_potvin_bp_multi_attribute_trsp_2021/Data30-50/Data30-50/AllSkills/Wide/50-50/50-50-30/inst4</t>
  </si>
  <si>
    <t>,,/,,/data/mathlouthi_gendreau_potvin_bp_multi_attribute_trsp_2021/Data30-50/Data30-50/RedSkills/Wide/50-50/50-50-35/inst3</t>
  </si>
  <si>
    <t>,,/,,/data/mathlouthi_gendreau_potvin_bp_multi_attribute_trsp_2021/Data30-50/Data30-50/TpsRep10-20/Wide/50-50/50-50-35/inst4</t>
  </si>
  <si>
    <t>,,/,,/data/mathlouthi_gendreau_potvin_bp_multi_attribute_trsp_2021/Data30-50/Data30-50/AllSkills/Wide/50-50/50-50-30/inst5</t>
  </si>
  <si>
    <t>,,/,,/data/mathlouthi_gendreau_potvin_bp_multi_attribute_trsp_2021/Data30-50/Data30-50/RedSkills/Wide/50-50/50-50-35/inst4</t>
  </si>
  <si>
    <t>,,/,,/data/mathlouthi_gendreau_potvin_bp_multi_attribute_trsp_2021/Data30-50/Data30-50/TpsRep10-20/Wide/50-50/50-50-35/inst5</t>
  </si>
  <si>
    <t>,,/,,/data/mathlouthi_gendreau_potvin_bp_multi_attribute_trsp_2021/Data30-50/Data30-50/RedSkills/Wide/50-50/50-50-35/inst5</t>
  </si>
  <si>
    <t>,,/,,/data/mathlouthi_gendreau_potvin_bp_multi_attribute_trsp_2021/Data30-50/Data30-50/AllSkills/Wide/50-50/50-50-35/inst1</t>
  </si>
  <si>
    <t>,,/,,/data/mathlouthi_gendreau_potvin_bp_multi_attribute_trsp_2021/Data30-50/Data30-50/TpsRep10-20/Wide/50-50/50-50-40/inst1</t>
  </si>
  <si>
    <t>,,/,,/data/mathlouthi_gendreau_potvin_bp_multi_attribute_trsp_2021/Data30-50/Data30-50/RedSkills/Wide/50-50/50-50-40/inst1</t>
  </si>
  <si>
    <t>,,/,,/data/mathlouthi_gendreau_potvin_bp_multi_attribute_trsp_2021/Data30-50/Data30-50/AllSkills/Wide/50-50/50-50-35/inst2</t>
  </si>
  <si>
    <t>,,/,,/data/mathlouthi_gendreau_potvin_bp_multi_attribute_trsp_2021/Data30-50/Data30-50/TpsRep10-20/Wide/50-50/50-50-40/inst2</t>
  </si>
  <si>
    <t>,,/,,/data/mathlouthi_gendreau_potvin_bp_multi_attribute_trsp_2021/Data30-50/Data30-50/RedSkills/Wide/50-50/50-50-40/inst2</t>
  </si>
  <si>
    <t>,,/,,/data/mathlouthi_gendreau_potvin_bp_multi_attribute_trsp_2021/Data30-50/Data30-50/AllSkills/Wide/50-50/50-50-35/inst3</t>
  </si>
  <si>
    <t>,,/,,/data/mathlouthi_gendreau_potvin_bp_multi_attribute_trsp_2021/Data30-50/Data30-50/TpsRep10-20/Wide/50-50/50-50-40/inst3</t>
  </si>
  <si>
    <t>,,/,,/data/mathlouthi_gendreau_potvin_bp_multi_attribute_trsp_2021/Data30-50/Data30-50/RedSkills/Wide/50-50/50-50-40/inst3</t>
  </si>
  <si>
    <t>,,/,,/data/mathlouthi_gendreau_potvin_bp_multi_attribute_trsp_2021/Data30-50/Data30-50/AllSkills/Wide/50-50/50-50-35/inst4</t>
  </si>
  <si>
    <t>,,/,,/data/mathlouthi_gendreau_potvin_bp_multi_attribute_trsp_2021/Data30-50/Data30-50/TpsRep10-20/Wide/50-50/50-50-40/inst4</t>
  </si>
  <si>
    <t>,,/,,/data/mathlouthi_gendreau_potvin_bp_multi_attribute_trsp_2021/Data30-50/Data30-50/AllSkills/Wide/50-50/50-50-35/inst5</t>
  </si>
  <si>
    <t>,,/,,/data/mathlouthi_gendreau_potvin_bp_multi_attribute_trsp_2021/Data30-50/Data30-50/RedSkills/Wide/50-50/50-50-40/inst4</t>
  </si>
  <si>
    <t>,,/,,/data/mathlouthi_gendreau_potvin_bp_multi_attribute_trsp_2021/Data30-50/Data30-50/TpsRep10-20/Wide/50-50/50-50-40/inst5</t>
  </si>
  <si>
    <t>,,/,,/data/mathlouthi_gendreau_potvin_bp_multi_attribute_trsp_2021/Data30-50/Data30-50/RedSkills/Wide/50-50/50-50-40/inst5</t>
  </si>
  <si>
    <t>,,/,,/data/mathlouthi_gendreau_potvin_bp_multi_attribute_trsp_2021/Data30-50/Data30-50/AllSkills/Wide/50-50/50-50-40/inst1</t>
  </si>
  <si>
    <t>,,/,,/data/mathlouthi_gendreau_potvin_bp_multi_attribute_trsp_2021/Data30-50/Data30-50/TpsRep10-20/Wide/50-50/50-50-45/inst1</t>
  </si>
  <si>
    <t>,,/,,/data/mathlouthi_gendreau_potvin_bp_multi_attribute_trsp_2021/Data30-50/Data30-50/AllSkills/Wide/50-50/50-50-40/inst2</t>
  </si>
  <si>
    <t>,,/,,/data/mathlouthi_gendreau_potvin_bp_multi_attribute_trsp_2021/Data30-50/Data30-50/RedSkills/Wide/50-50/50-50-45/inst1</t>
  </si>
  <si>
    <t>,,/,,/data/mathlouthi_gendreau_potvin_bp_multi_attribute_trsp_2021/Data30-50/Data30-50/TpsRep10-20/Wide/50-50/50-50-45/inst2</t>
  </si>
  <si>
    <t>,,/,,/data/mathlouthi_gendreau_potvin_bp_multi_attribute_trsp_2021/Data30-50/Data30-50/AllSkills/Wide/50-50/50-50-40/inst3</t>
  </si>
  <si>
    <t>,,/,,/data/mathlouthi_gendreau_potvin_bp_multi_attribute_trsp_2021/Data30-50/Data30-50/RedSkills/Wide/50-50/50-50-45/inst2</t>
  </si>
  <si>
    <t>,,/,,/data/mathlouthi_gendreau_potvin_bp_multi_attribute_trsp_2021/Data30-50/Data30-50/TpsRep10-20/Wide/50-50/50-50-45/inst3</t>
  </si>
  <si>
    <t>,,/,,/data/mathlouthi_gendreau_potvin_bp_multi_attribute_trsp_2021/Data30-50/Data30-50/AllSkills/Wide/50-50/50-50-40/inst4</t>
  </si>
  <si>
    <t>,,/,,/data/mathlouthi_gendreau_potvin_bp_multi_attribute_trsp_2021/Data30-50/Data30-50/RedSkills/Wide/50-50/50-50-45/inst3</t>
  </si>
  <si>
    <t>,,/,,/data/mathlouthi_gendreau_potvin_bp_multi_attribute_trsp_2021/Data30-50/Data30-50/TpsRep10-20/Wide/50-50/50-50-45/inst4</t>
  </si>
  <si>
    <t>,,/,,/data/mathlouthi_gendreau_potvin_bp_multi_attribute_trsp_2021/Data30-50/Data30-50/AllSkills/Wide/50-50/50-50-40/inst5</t>
  </si>
  <si>
    <t>,,/,,/data/mathlouthi_gendreau_potvin_bp_multi_attribute_trsp_2021/Data30-50/Data30-50/RedSkills/Wide/50-50/50-50-45/inst4</t>
  </si>
  <si>
    <t>,,/,,/data/mathlouthi_gendreau_potvin_bp_multi_attribute_trsp_2021/Data30-50/Data30-50/RedSkills/Wide/50-50/50-50-45/inst5</t>
  </si>
  <si>
    <t>,,/,,/data/mathlouthi_gendreau_potvin_bp_multi_attribute_trsp_2021/Data30-50/Data30-50/AllSkills/Wide/50-50/50-50-45/inst1</t>
  </si>
  <si>
    <t>,,/,,/data/mathlouthi_gendreau_potvin_bp_multi_attribute_trsp_2021/Data30-50/Data30-50/AllSkills/Wide/50-50/50-50-45/inst2</t>
  </si>
  <si>
    <t>,,/,,/data/mathlouthi_gendreau_potvin_bp_multi_attribute_trsp_2021/Data30-50/Data30-50/RedSkills/Wide/50-50/50-50-50/inst1</t>
  </si>
  <si>
    <t>,,/,,/data/mathlouthi_gendreau_potvin_bp_multi_attribute_trsp_2021/Data30-50/Data30-50/AllSkills/Wide/50-50/50-50-45/inst3</t>
  </si>
  <si>
    <t>,,/,,/data/mathlouthi_gendreau_potvin_bp_multi_attribute_trsp_2021/Data30-50/Data30-50/RedSkills/Wide/50-50/50-50-50/inst2</t>
  </si>
  <si>
    <t>,,/,,/data/mathlouthi_gendreau_potvin_bp_multi_attribute_trsp_2021/Data30-50/Data30-50/AllSkills/Wide/50-50/50-50-45/inst4</t>
  </si>
  <si>
    <t>,,/,,/data/mathlouthi_gendreau_potvin_bp_multi_attribute_trsp_2021/Data30-50/Data30-50/AllSkills/Wide/50-50/50-50-45/inst5</t>
  </si>
  <si>
    <t>,,/,,/data/mathlouthi_gendreau_potvin_bp_multi_attribute_trsp_2021/Data30-50/Data30-50/ConfigurationDeBase/Narrow/40-40/40-40-30/inst1</t>
  </si>
  <si>
    <t>,,/,,/data/mathlouthi_gendreau_potvin_bp_multi_attribute_trsp_2021/Data30-50/Data30-50/ConfigurationDeBase/Narrow/40-40/40-40-30/inst2</t>
  </si>
  <si>
    <t>,,/,,/data/mathlouthi_gendreau_potvin_bp_multi_attribute_trsp_2021/Data30-50/Data30-50/ConfigurationDeBase/Narrow/40-40/40-40-30/inst3</t>
  </si>
  <si>
    <t>,,/,,/data/mathlouthi_gendreau_potvin_bp_multi_attribute_trsp_2021/Data30-50/Data30-50/ConfigurationDeBase/Narrow/40-40/40-40-30/inst4</t>
  </si>
  <si>
    <t>,,/,,/data/mathlouthi_gendreau_potvin_bp_multi_attribute_trsp_2021/Data30-50/Data30-50/ConfigurationDeBase/Narrow/40-40/40-40-30/inst5</t>
  </si>
  <si>
    <t>,,/,,/data/mathlouthi_gendreau_potvin_bp_multi_attribute_trsp_2021/Data30-50/Data30-50/ConfigurationDeBase/Narrow/40-40/40-40-35/inst1</t>
  </si>
  <si>
    <t>,,/,,/data/mathlouthi_gendreau_potvin_bp_multi_attribute_trsp_2021/Data30-50/Data30-50/ConfigurationDeBase/Narrow/40-40/40-40-35/inst2</t>
  </si>
  <si>
    <t>,,/,,/data/mathlouthi_gendreau_potvin_bp_multi_attribute_trsp_2021/Data30-50/Data30-50/ConfigurationDeBase/Narrow/40-40/40-40-35/inst3</t>
  </si>
  <si>
    <t>,,/,,/data/mathlouthi_gendreau_potvin_bp_multi_attribute_trsp_2021/Data30-50/Data30-50/ConfigurationDeBase/Narrow/40-40/40-40-35/inst4</t>
  </si>
  <si>
    <t>,,/,,/data/mathlouthi_gendreau_potvin_bp_multi_attribute_trsp_2021/Data30-50/Data30-50/ConfigurationDeBase/Narrow/40-40/40-40-35/inst5</t>
  </si>
  <si>
    <t>,,/,,/data/mathlouthi_gendreau_potvin_bp_multi_attribute_trsp_2021/Data30-50/Data30-50/ConfigurationDeBase/Narrow/40-40/40-40-40/inst1</t>
  </si>
  <si>
    <t>,,/,,/data/mathlouthi_gendreau_potvin_bp_multi_attribute_trsp_2021/Data30-50/Data30-50/ConfigurationDeBase/Narrow/40-40/40-40-40/inst2</t>
  </si>
  <si>
    <t>,,/,,/data/mathlouthi_gendreau_potvin_bp_multi_attribute_trsp_2021/Data30-50/Data30-50/ConfigurationDeBase/Narrow/40-40/40-40-40/inst3</t>
  </si>
  <si>
    <t>,,/,,/data/mathlouthi_gendreau_potvin_bp_multi_attribute_trsp_2021/Data30-50/Data30-50/ConfigurationDeBase/Narrow/40-40/40-40-40/inst4</t>
  </si>
  <si>
    <t>,,/,,/data/mathlouthi_gendreau_potvin_bp_multi_attribute_trsp_2021/Data30-50/Data30-50/ConfigurationDeBase/Narrow/40-40/40-40-40/inst5</t>
  </si>
  <si>
    <t>,,/,,/data/mathlouthi_gendreau_potvin_bp_multi_attribute_trsp_2021/Data30-50/Data30-50/ConfigurationDeBase/Narrow/40-40/40-40-45/inst1</t>
  </si>
  <si>
    <t>,,/,,/data/mathlouthi_gendreau_potvin_bp_multi_attribute_trsp_2021/Data30-50/Data30-50/ConfigurationDeBase/Narrow/40-40/40-40-45/inst2</t>
  </si>
  <si>
    <t>,,/,,/data/mathlouthi_gendreau_potvin_bp_multi_attribute_trsp_2021/Data30-50/Data30-50/ConfigurationDeBase/Narrow/40-40/40-40-45/inst3</t>
  </si>
  <si>
    <t>,,/,,/data/mathlouthi_gendreau_potvin_bp_multi_attribute_trsp_2021/Data30-50/Data30-50/ConfigurationDeBase/Narrow/40-40/40-40-45/inst4</t>
  </si>
  <si>
    <t>,,/,,/data/mathlouthi_gendreau_potvin_bp_multi_attribute_trsp_2021/Data30-50/Data30-50/ConfigurationDeBase/Narrow/40-40/40-40-45/inst5</t>
  </si>
  <si>
    <t>,,/,,/data/mathlouthi_gendreau_potvin_bp_multi_attribute_trsp_2021/Data30-50/Data30-50/ConfigurationDeBase/Narrow/40-40/40-40-50/inst1</t>
  </si>
  <si>
    <t>,,/,,/data/mathlouthi_gendreau_potvin_bp_multi_attribute_trsp_2021/Data30-50/Data30-50/ConfigurationDeBase/Narrow/40-40/40-40-50/inst2</t>
  </si>
  <si>
    <t>,,/,,/data/mathlouthi_gendreau_potvin_bp_multi_attribute_trsp_2021/Data30-50/Data30-50/ConfigurationDeBase/Narrow/40-40/40-40-50/inst3</t>
  </si>
  <si>
    <t>,,/,,/data/mathlouthi_gendreau_potvin_bp_multi_attribute_trsp_2021/Data30-50/Data30-50/ConfigurationDeBase/Narrow/40-40/40-40-50/inst4</t>
  </si>
  <si>
    <t>,,/,,/data/mathlouthi_gendreau_potvin_bp_multi_attribute_trsp_2021/Data30-50/Data30-50/ConfigurationDeBase/Narrow/40-40/40-40-50/inst5</t>
  </si>
  <si>
    <t>,,/,,/data/mathlouthi_gendreau_potvin_bp_multi_attribute_trsp_2021/Data30-50/Data30-50/ConfigurationDeBase/Narrow/40-40/40-40-70/inst1</t>
  </si>
  <si>
    <t>,,/,,/data/mathlouthi_gendreau_potvin_bp_multi_attribute_trsp_2021/Data30-50/Data30-50/ConfigurationDeBase/Narrow/40-40/40-40-70/inst2</t>
  </si>
  <si>
    <t>,,/,,/data/mathlouthi_gendreau_potvin_bp_multi_attribute_trsp_2021/Data30-50/Data30-50/ConfigurationDeBase/Narrow/40-40/40-40-70/inst3</t>
  </si>
  <si>
    <t>,,/,,/data/mathlouthi_gendreau_potvin_bp_multi_attribute_trsp_2021/Data30-50/Data30-50/ConfigurationDeBase/Narrow/40-40/40-40-70/inst4</t>
  </si>
  <si>
    <t>,,/,,/data/mathlouthi_gendreau_potvin_bp_multi_attribute_trsp_2021/Data30-50/Data30-50/ConfigurationDeBase/Narrow/40-40/40-40-70/inst5</t>
  </si>
  <si>
    <t>,,/,,/data/mathlouthi_gendreau_potvin_bp_multi_attribute_trsp_2021/Data30-50/Data30-50/ConfigurationDeBase/Narrow/40-40/40-40-100/inst1</t>
  </si>
  <si>
    <t>,,/,,/data/mathlouthi_gendreau_potvin_bp_multi_attribute_trsp_2021/Data30-50/Data30-50/ConfigurationDeBase/Narrow/40-40/40-40-100/inst2</t>
  </si>
  <si>
    <t>,,/,,/data/mathlouthi_gendreau_potvin_bp_multi_attribute_trsp_2021/Data30-50/Data30-50/ConfigurationDeBase/Narrow/40-40/40-40-100/inst3</t>
  </si>
  <si>
    <t>,,/,,/data/mathlouthi_gendreau_potvin_bp_multi_attribute_trsp_2021/Data30-50/Data30-50/ConfigurationDeBase/Narrow/40-40/40-40-100/inst4</t>
  </si>
  <si>
    <t>,,/,,/data/mathlouthi_gendreau_potvin_bp_multi_attribute_trsp_2021/Data30-50/Data30-50/ConfigurationDeBase/Narrow/40-40/40-40-100/inst5</t>
  </si>
  <si>
    <t>,,/,,/data/mathlouthi_gendreau_potvin_bp_multi_attribute_trsp_2021/Data30-50/Data30-50/ConfigurationDeBase/Narrow/50-50/50-50-30/inst1</t>
  </si>
  <si>
    <t>,,/,,/data/mathlouthi_gendreau_potvin_bp_multi_attribute_trsp_2021/Data30-50/Data30-50/ConfigurationDeBase/Narrow/50-50/50-50-30/inst2</t>
  </si>
  <si>
    <t>,,/,,/data/mathlouthi_gendreau_potvin_bp_multi_attribute_trsp_2021/Data30-50/Data30-50/ConfigurationDeBase/Narrow/50-50/50-50-30/inst3</t>
  </si>
  <si>
    <t>,,/,,/data/mathlouthi_gendreau_potvin_bp_multi_attribute_trsp_2021/Data30-50/Data30-50/ConfigurationDeBase/Narrow/50-50/50-50-30/inst4</t>
  </si>
  <si>
    <t>,,/,,/data/mathlouthi_gendreau_potvin_bp_multi_attribute_trsp_2021/Data30-50/Data30-50/ConfigurationDeBase/Narrow/50-50/50-50-30/inst5</t>
  </si>
  <si>
    <t>,,/,,/data/mathlouthi_gendreau_potvin_bp_multi_attribute_trsp_2021/Data30-50/Data30-50/ConfigurationDeBase/Narrow/50-50/50-50-35/inst1</t>
  </si>
  <si>
    <t>,,/,,/data/mathlouthi_gendreau_potvin_bp_multi_attribute_trsp_2021/Data30-50/Data30-50/ConfigurationDeBase/Narrow/50-50/50-50-35/inst2</t>
  </si>
  <si>
    <t>,,/,,/data/mathlouthi_gendreau_potvin_bp_multi_attribute_trsp_2021/Data30-50/Data30-50/ConfigurationDeBase/Narrow/50-50/50-50-35/inst3</t>
  </si>
  <si>
    <t>,,/,,/data/mathlouthi_gendreau_potvin_bp_multi_attribute_trsp_2021/Data30-50/Data30-50/ConfigurationDeBase/Narrow/50-50/50-50-35/inst4</t>
  </si>
  <si>
    <t>,,/,,/data/mathlouthi_gendreau_potvin_bp_multi_attribute_trsp_2021/Data30-50/Data30-50/ConfigurationDeBase/Narrow/50-50/50-50-35/inst5</t>
  </si>
  <si>
    <t>,,/,,/data/mathlouthi_gendreau_potvin_bp_multi_attribute_trsp_2021/Data30-50/Data30-50/ConfigurationDeBase/Narrow/50-50/50-50-40/inst1</t>
  </si>
  <si>
    <t>,,/,,/data/mathlouthi_gendreau_potvin_bp_multi_attribute_trsp_2021/Data30-50/Data30-50/ConfigurationDeBase/Narrow/50-50/50-50-40/inst2</t>
  </si>
  <si>
    <t>,,/,,/data/mathlouthi_gendreau_potvin_bp_multi_attribute_trsp_2021/Data30-50/Data30-50/ConfigurationDeBase/Narrow/50-50/50-50-40/inst3</t>
  </si>
  <si>
    <t>,,/,,/data/mathlouthi_gendreau_potvin_bp_multi_attribute_trsp_2021/Data30-50/Data30-50/ConfigurationDeBase/Narrow/50-50/50-50-40/inst4</t>
  </si>
  <si>
    <t>,,/,,/data/mathlouthi_gendreau_potvin_bp_multi_attribute_trsp_2021/Data30-50/Data30-50/ConfigurationDeBase/Narrow/50-50/50-50-40/inst5</t>
  </si>
  <si>
    <t>,,/,,/data/mathlouthi_gendreau_potvin_bp_multi_attribute_trsp_2021/Data30-50/Data30-50/ConfigurationDeBase/Narrow/50-50/50-50-45/inst1</t>
  </si>
  <si>
    <t>,,/,,/data/mathlouthi_gendreau_potvin_bp_multi_attribute_trsp_2021/Data30-50/Data30-50/ConfigurationDeBase/Narrow/50-50/50-50-45/inst2</t>
  </si>
  <si>
    <t>,,/,,/data/mathlouthi_gendreau_potvin_bp_multi_attribute_trsp_2021/Data30-50/Data30-50/ConfigurationDeBase/Narrow/50-50/50-50-45/inst3</t>
  </si>
  <si>
    <t>,,/,,/data/mathlouthi_gendreau_potvin_bp_multi_attribute_trsp_2021/Data30-50/Data30-50/ConfigurationDeBase/Narrow/50-50/50-50-45/inst4</t>
  </si>
  <si>
    <t>,,/,,/data/mathlouthi_gendreau_potvin_bp_multi_attribute_trsp_2021/Data30-50/Data30-50/ConfigurationDeBase/Narrow/50-50/50-50-45/inst5</t>
  </si>
  <si>
    <t>,,/,,/data/mathlouthi_gendreau_potvin_bp_multi_attribute_trsp_2021/Data30-50/Data30-50/ConfigurationDeBase/Narrow/50-50/50-50-50/inst1</t>
  </si>
  <si>
    <t>,,/,,/data/mathlouthi_gendreau_potvin_bp_multi_attribute_trsp_2021/Data30-50/Data30-50/ConfigurationDeBase/Narrow/50-50/50-50-50/inst2</t>
  </si>
  <si>
    <t>,,/,,/data/mathlouthi_gendreau_potvin_bp_multi_attribute_trsp_2021/Data30-50/Data30-50/ConfigurationDeBase/Narrow/50-50/50-50-50/inst3</t>
  </si>
  <si>
    <t>,,/,,/data/mathlouthi_gendreau_potvin_bp_multi_attribute_trsp_2021/Data30-50/Data30-50/ConfigurationDeBase/Narrow/50-50/50-50-50/inst4</t>
  </si>
  <si>
    <t>,,/,,/data/mathlouthi_gendreau_potvin_bp_multi_attribute_trsp_2021/Data30-50/Data30-50/ConfigurationDeBase/Narrow/50-50/50-50-50/inst5</t>
  </si>
  <si>
    <t>,,/,,/data/mathlouthi_gendreau_potvin_bp_multi_attribute_trsp_2021/Data30-50/Data30-50/ConfigurationDeBase/Narrow/50-50/50-50-70/inst1</t>
  </si>
  <si>
    <t>,,/,,/data/mathlouthi_gendreau_potvin_bp_multi_attribute_trsp_2021/Data30-50/Data30-50/ConfigurationDeBase/Narrow/50-50/50-50-70/inst2</t>
  </si>
  <si>
    <t>,,/,,/data/mathlouthi_gendreau_potvin_bp_multi_attribute_trsp_2021/Data30-50/Data30-50/ConfigurationDeBase/Narrow/50-50/50-50-70/inst3</t>
  </si>
  <si>
    <t>,,/,,/data/mathlouthi_gendreau_potvin_bp_multi_attribute_trsp_2021/Data30-50/Data30-50/ConfigurationDeBase/Narrow/50-50/50-50-70/inst4</t>
  </si>
  <si>
    <t>,,/,,/data/mathlouthi_gendreau_potvin_bp_multi_attribute_trsp_2021/Data30-50/Data30-50/ConfigurationDeBase/Narrow/50-50/50-50-70/inst5</t>
  </si>
  <si>
    <t>,,/,,/data/mathlouthi_gendreau_potvin_bp_multi_attribute_trsp_2021/Data30-50/Data30-50/ConfigurationDeBase/Narrow/50-50/50-50-100/inst1</t>
  </si>
  <si>
    <t>,,/,,/data/mathlouthi_gendreau_potvin_bp_multi_attribute_trsp_2021/Data30-50/Data30-50/ConfigurationDeBase/Narrow/50-50/50-50-100/inst2</t>
  </si>
  <si>
    <t>,,/,,/data/mathlouthi_gendreau_potvin_bp_multi_attribute_trsp_2021/Data30-50/Data30-50/ConfigurationDeBase/Narrow/50-50/50-50-100/inst3</t>
  </si>
  <si>
    <t>,,/,,/data/mathlouthi_gendreau_potvin_bp_multi_attribute_trsp_2021/Data30-50/Data30-50/ConfigurationDeBase/Narrow/50-50/50-50-100/inst4</t>
  </si>
  <si>
    <t>,,/,,/data/mathlouthi_gendreau_potvin_bp_multi_attribute_trsp_2021/Data30-50/Data30-50/ConfigurationDeBase/Narrow/50-50/50-50-100/inst5</t>
  </si>
  <si>
    <t>,,/,,/data/mathlouthi_gendreau_potvin_bp_multi_attribute_trsp_2021/Data30-50/Data30-50/ConfigurationDeBase/Narrow/50-50/50-50-200/inst1</t>
  </si>
  <si>
    <t>,,/,,/data/mathlouthi_gendreau_potvin_bp_multi_attribute_trsp_2021/Data30-50/Data30-50/ConfigurationDeBase/Narrow/50-50/50-50-200/inst2</t>
  </si>
  <si>
    <t>,,/,,/data/mathlouthi_gendreau_potvin_bp_multi_attribute_trsp_2021/Data30-50/Data30-50/ConfigurationDeBase/Narrow/50-50/50-50-200/inst3</t>
  </si>
  <si>
    <t>,,/,,/data/mathlouthi_gendreau_potvin_bp_multi_attribute_trsp_2021/Data30-50/Data30-50/ConfigurationDeBase/Narrow/50-50/50-50-200/inst4</t>
  </si>
  <si>
    <t>,,/,,/data/mathlouthi_gendreau_potvin_bp_multi_attribute_trsp_2021/Data30-50/Data30-50/ConfigurationDeBase/Narrow/50-50/50-50-200/inst5</t>
  </si>
  <si>
    <t>,,/,,/data/mathlouthi_gendreau_potvin_bp_multi_attribute_trsp_2021/Data50-100-200/Data50-100-200/ConfigurationDeBase/Wide/50-50/50-50-100-6Tech/inst1</t>
  </si>
  <si>
    <t>,,/,,/data/mathlouthi_gendreau_potvin_bp_multi_attribute_trsp_2021/Data50-100-200/Data50-100-200/ConfigurationDeBase/Wide/40-40/40-40-200-12Tech/inst1</t>
  </si>
  <si>
    <t>,,/,,/data/mathlouthi_gendreau_potvin_bp_multi_attribute_trsp_2021/Data50-100-200/Data50-100-200/ConfigurationDeBase/Wide/50-50/50-50-100-6Tech/inst10</t>
  </si>
  <si>
    <t>,,/,,/data/mathlouthi_gendreau_potvin_bp_multi_attribute_trsp_2021/Data50-100-200/Data50-100-200/ConfigurationDeBase/Wide/40-40/40-40-200-12Tech/inst10</t>
  </si>
  <si>
    <t>,,/,,/data/mathlouthi_gendreau_potvin_bp_multi_attribute_trsp_2021/Data50-100-200/Data50-100-200/ConfigurationDeBase/Wide/50-50/50-50-100-6Tech/inst2</t>
  </si>
  <si>
    <t>,,/,,/data/mathlouthi_gendreau_potvin_bp_multi_attribute_trsp_2021/Data50-100-200/Data50-100-200/ConfigurationDeBase/Wide/40-40/40-40-200-12Tech/inst2</t>
  </si>
  <si>
    <t>,,/,,/data/mathlouthi_gendreau_potvin_bp_multi_attribute_trsp_2021/Data50-100-200/Data50-100-200/ConfigurationDeBase/Wide/50-50/50-50-100-6Tech/inst3</t>
  </si>
  <si>
    <t>,,/,,/data/mathlouthi_gendreau_potvin_bp_multi_attribute_trsp_2021/Data50-100-200/Data50-100-200/ConfigurationDeBase/Wide/40-40/40-40-200-12Tech/inst3</t>
  </si>
  <si>
    <t>,,/,,/data/mathlouthi_gendreau_potvin_bp_multi_attribute_trsp_2021/Data50-100-200/Data50-100-200/ConfigurationDeBase/Wide/50-50/50-50-100-6Tech/inst4</t>
  </si>
  <si>
    <t>,,/,,/data/mathlouthi_gendreau_potvin_bp_multi_attribute_trsp_2021/Data50-100-200/Data50-100-200/ConfigurationDeBase/Wide/40-40/40-40-200-12Tech/inst4</t>
  </si>
  <si>
    <t>,,/,,/data/mathlouthi_gendreau_potvin_bp_multi_attribute_trsp_2021/Data50-100-200/Data50-100-200/ConfigurationDeBase/Wide/50-50/50-50-100-6Tech/inst5</t>
  </si>
  <si>
    <t>,,/,,/data/mathlouthi_gendreau_potvin_bp_multi_attribute_trsp_2021/Data50-100-200/Data50-100-200/ConfigurationDeBase/Wide/40-40/40-40-200-12Tech/inst5</t>
  </si>
  <si>
    <t>,,/,,/data/mathlouthi_gendreau_potvin_bp_multi_attribute_trsp_2021/Data50-100-200/Data50-100-200/ConfigurationDeBase/Wide/50-50/50-50-100-6Tech/inst6</t>
  </si>
  <si>
    <t>,,/,,/data/mathlouthi_gendreau_potvin_bp_multi_attribute_trsp_2021/Data50-100-200/Data50-100-200/ConfigurationDeBase/Wide/40-40/40-40-200-12Tech/inst6</t>
  </si>
  <si>
    <t>,,/,,/data/mathlouthi_gendreau_potvin_bp_multi_attribute_trsp_2021/Data50-100-200/Data50-100-200/ConfigurationDeBase/Wide/50-50/50-50-100-6Tech/inst7</t>
  </si>
  <si>
    <t>,,/,,/data/mathlouthi_gendreau_potvin_bp_multi_attribute_trsp_2021/Data50-100-200/Data50-100-200/ConfigurationDeBase/Wide/40-40/40-40-200-12Tech/inst7</t>
  </si>
  <si>
    <t>,,/,,/data/mathlouthi_gendreau_potvin_bp_multi_attribute_trsp_2021/Data50-100-200/Data50-100-200/ConfigurationDeBase/Wide/50-50/50-50-100-6Tech/inst8</t>
  </si>
  <si>
    <t>,,/,,/data/mathlouthi_gendreau_potvin_bp_multi_attribute_trsp_2021/Data50-100-200/Data50-100-200/ConfigurationDeBase/Wide/40-40/40-40-200-12Tech/inst8</t>
  </si>
  <si>
    <t>,,/,,/data/mathlouthi_gendreau_potvin_bp_multi_attribute_trsp_2021/Data50-100-200/Data50-100-200/ConfigurationDeBase/Wide/50-50/50-50-100-6Tech/inst9</t>
  </si>
  <si>
    <t>,,/,,/data/mathlouthi_gendreau_potvin_bp_multi_attribute_trsp_2021/Data50-100-200/Data50-100-200/ConfigurationDeBase/Wide/40-40/40-40-200-12Tech/inst9</t>
  </si>
  <si>
    <t>,,/,,/data/mathlouthi_gendreau_potvin_bp_multi_attribute_trsp_2021/Data50-100-200/Data50-100-200/ConfigurationDeBase/Wide/50-50/50-50-100-12Tech/inst1</t>
  </si>
  <si>
    <t>,,/,,/data/mathlouthi_gendreau_potvin_bp_multi_attribute_trsp_2021/Data50-100-200/Data50-100-200/ConfigurationDeBase/Wide/40-40/40-40-200-24Tech/inst1</t>
  </si>
  <si>
    <t>,,/,,/data/mathlouthi_gendreau_potvin_bp_multi_attribute_trsp_2021/Data50-100-200/Data50-100-200/ConfigurationDeBase/Wide/50-50/50-50-100-12Tech/inst10</t>
  </si>
  <si>
    <t>,,/,,/data/mathlouthi_gendreau_potvin_bp_multi_attribute_trsp_2021/Data50-100-200/Data50-100-200/ConfigurationDeBase/Wide/40-40/40-40-200-24Tech/inst10</t>
  </si>
  <si>
    <t>,,/,,/data/mathlouthi_gendreau_potvin_bp_multi_attribute_trsp_2021/Data50-100-200/Data50-100-200/ConfigurationDeBase/Wide/50-50/50-50-100-12Tech/inst2</t>
  </si>
  <si>
    <t>,,/,,/data/mathlouthi_gendreau_potvin_bp_multi_attribute_trsp_2021/Data50-100-200/Data50-100-200/ConfigurationDeBase/Wide/40-40/40-40-200-24Tech/inst2</t>
  </si>
  <si>
    <t>,,/,,/data/mathlouthi_gendreau_potvin_bp_multi_attribute_trsp_2021/Data50-100-200/Data50-100-200/ConfigurationDeBase/Wide/50-50/50-50-100-12Tech/inst3</t>
  </si>
  <si>
    <t>,,/,,/data/mathlouthi_gendreau_potvin_bp_multi_attribute_trsp_2021/Data50-100-200/Data50-100-200/ConfigurationDeBase/Wide/40-40/40-40-200-24Tech/inst3</t>
  </si>
  <si>
    <t>,,/,,/data/mathlouthi_gendreau_potvin_bp_multi_attribute_trsp_2021/Data50-100-200/Data50-100-200/ConfigurationDeBase/Wide/50-50/50-50-100-12Tech/inst4</t>
  </si>
  <si>
    <t>,,/,,/data/mathlouthi_gendreau_potvin_bp_multi_attribute_trsp_2021/Data50-100-200/Data50-100-200/ConfigurationDeBase/Wide/50-50/50-50-100-12Tech/inst5</t>
  </si>
  <si>
    <t>,,/,,/data/mathlouthi_gendreau_potvin_bp_multi_attribute_trsp_2021/Data50-100-200/Data50-100-200/ConfigurationDeBase/Wide/40-40/40-40-200-24Tech/inst4</t>
  </si>
  <si>
    <t>,,/,,/data/mathlouthi_gendreau_potvin_bp_multi_attribute_trsp_2021/Data50-100-200/Data50-100-200/ConfigurationDeBase/Wide/50-50/50-50-100-12Tech/inst6</t>
  </si>
  <si>
    <t>,,/,,/data/mathlouthi_gendreau_potvin_bp_multi_attribute_trsp_2021/Data50-100-200/Data50-100-200/ConfigurationDeBase/Wide/40-40/40-40-200-24Tech/inst5</t>
  </si>
  <si>
    <t>,,/,,/data/mathlouthi_gendreau_potvin_bp_multi_attribute_trsp_2021/Data50-100-200/Data50-100-200/ConfigurationDeBase/Wide/50-50/50-50-100-12Tech/inst7</t>
  </si>
  <si>
    <t>,,/,,/data/mathlouthi_gendreau_potvin_bp_multi_attribute_trsp_2021/Data50-100-200/Data50-100-200/ConfigurationDeBase/Wide/40-40/40-40-200-24Tech/inst6</t>
  </si>
  <si>
    <t>,,/,,/data/mathlouthi_gendreau_potvin_bp_multi_attribute_trsp_2021/Data50-100-200/Data50-100-200/ConfigurationDeBase/Wide/50-50/50-50-100-12Tech/inst8</t>
  </si>
  <si>
    <t>,,/,,/data/mathlouthi_gendreau_potvin_bp_multi_attribute_trsp_2021/Data50-100-200/Data50-100-200/ConfigurationDeBase/Wide/40-40/40-40-200-24Tech/inst7</t>
  </si>
  <si>
    <t>,,/,,/data/mathlouthi_gendreau_potvin_bp_multi_attribute_trsp_2021/Data50-100-200/Data50-100-200/ConfigurationDeBase/Wide/50-50/50-50-100-12Tech/inst9</t>
  </si>
  <si>
    <t>,,/,,/data/mathlouthi_gendreau_potvin_bp_multi_attribute_trsp_2021/Data50-100-200/Data50-100-200/ConfigurationDeBase/Wide/40-40/40-40-200-24Tech/inst8</t>
  </si>
  <si>
    <t>,,/,,/data/mathlouthi_gendreau_potvin_bp_multi_attribute_trsp_2021/Data50-100-200/Data50-100-200/ConfigurationDeBase/Wide/50-50/50-50-200-12Tech/inst1</t>
  </si>
  <si>
    <t>,,/,,/data/mathlouthi_gendreau_potvin_bp_multi_attribute_trsp_2021/Data50-100-200/Data50-100-200/ConfigurationDeBase/Wide/50-50/50-50-200-12Tech/inst10</t>
  </si>
  <si>
    <t>,,/,,/data/mathlouthi_gendreau_potvin_bp_multi_attribute_trsp_2021/Data50-100-200/Data50-100-200/ConfigurationDeBase/Wide/40-40/40-40-200-24Tech/inst9</t>
  </si>
  <si>
    <t>,,/,,/data/mathlouthi_gendreau_potvin_bp_multi_attribute_trsp_2021/Data50-100-200/Data50-100-200/ConfigurationDeBase/Wide/50-50/50-50-200-12Tech/inst2</t>
  </si>
  <si>
    <t>,,/,,/data/mathlouthi_gendreau_potvin_bp_multi_attribute_trsp_2021/Data50-100-200/Data50-100-200/ConfigurationDeBase/Wide/50-50/50-50-50-3Tech/inst1</t>
  </si>
  <si>
    <t>,,/,,/data/mathlouthi_gendreau_potvin_bp_multi_attribute_trsp_2021/Data50-100-200/Data50-100-200/ConfigurationDeBase/Wide/50-50/50-50-200-12Tech/inst3</t>
  </si>
  <si>
    <t>,,/,,/data/mathlouthi_gendreau_potvin_bp_multi_attribute_trsp_2021/Data50-100-200/Data50-100-200/ConfigurationDeBase/Wide/50-50/50-50-50-3Tech/inst10</t>
  </si>
  <si>
    <t>,,/,,/data/mathlouthi_gendreau_potvin_bp_multi_attribute_trsp_2021/Data50-100-200/Data50-100-200/ConfigurationDeBase/Wide/50-50/50-50-200-12Tech/inst4</t>
  </si>
  <si>
    <t>,,/,,/data/mathlouthi_gendreau_potvin_bp_multi_attribute_trsp_2021/Data50-100-200/Data50-100-200/ConfigurationDeBase/Wide/50-50/50-50-50-3Tech/inst2</t>
  </si>
  <si>
    <t>,,/,,/data/mathlouthi_gendreau_potvin_bp_multi_attribute_trsp_2021/Data50-100-200/Data50-100-200/ConfigurationDeBase/Wide/50-50/50-50-200-12Tech/inst5</t>
  </si>
  <si>
    <t>,,/,,/data/mathlouthi_gendreau_potvin_bp_multi_attribute_trsp_2021/Data50-100-200/Data50-100-200/ConfigurationDeBase/Wide/50-50/50-50-50-3Tech/inst3</t>
  </si>
  <si>
    <t>,,/,,/data/mathlouthi_gendreau_potvin_bp_multi_attribute_trsp_2021/Data50-100-200/Data50-100-200/ConfigurationDeBase/Wide/50-50/50-50-200-12Tech/inst6</t>
  </si>
  <si>
    <t>,,/,,/data/mathlouthi_gendreau_potvin_bp_multi_attribute_trsp_2021/Data50-100-200/Data50-100-200/ConfigurationDeBase/Wide/50-50/50-50-50-3Tech/inst4</t>
  </si>
  <si>
    <t>,,/,,/data/mathlouthi_gendreau_potvin_bp_multi_attribute_trsp_2021/Data50-100-200/Data50-100-200/ConfigurationDeBase/Wide/50-50/50-50-200-12Tech/inst7</t>
  </si>
  <si>
    <t>,,/,,/data/mathlouthi_gendreau_potvin_bp_multi_attribute_trsp_2021/Data50-100-200/Data50-100-200/ConfigurationDeBase/Wide/50-50/50-50-50-3Tech/inst5</t>
  </si>
  <si>
    <t>,,/,,/data/mathlouthi_gendreau_potvin_bp_multi_attribute_trsp_2021/Data50-100-200/Data50-100-200/ConfigurationDeBase/Wide/50-50/50-50-200-12Tech/inst8</t>
  </si>
  <si>
    <t>,,/,,/data/mathlouthi_gendreau_potvin_bp_multi_attribute_trsp_2021/Data50-100-200/Data50-100-200/ConfigurationDeBase/Wide/50-50/50-50-50-3Tech/inst6</t>
  </si>
  <si>
    <t>,,/,,/data/mathlouthi_gendreau_potvin_bp_multi_attribute_trsp_2021/Data50-100-200/Data50-100-200/ConfigurationDeBase/Wide/50-50/50-50-200-12Tech/inst9</t>
  </si>
  <si>
    <t>,,/,,/data/mathlouthi_gendreau_potvin_bp_multi_attribute_trsp_2021/Data50-100-200/Data50-100-200/ConfigurationDeBase/Wide/50-50/50-50-50-3Tech/inst7</t>
  </si>
  <si>
    <t>,,/,,/data/mathlouthi_gendreau_potvin_bp_multi_attribute_trsp_2021/Data50-100-200/Data50-100-200/ConfigurationDeBase/Wide/50-50/50-50-200-24Tech/inst1</t>
  </si>
  <si>
    <t>,,/,,/data/mathlouthi_gendreau_potvin_bp_multi_attribute_trsp_2021/Data50-100-200/Data50-100-200/ConfigurationDeBase/Wide/50-50/50-50-50-3Tech/inst8</t>
  </si>
  <si>
    <t>,,/,,/data/mathlouthi_gendreau_potvin_bp_multi_attribute_trsp_2021/Data50-100-200/Data50-100-200/ConfigurationDeBase/Wide/50-50/50-50-200-24Tech/inst10</t>
  </si>
  <si>
    <t>,,/,,/data/mathlouthi_gendreau_potvin_bp_multi_attribute_trsp_2021/Data50-100-200/Data50-100-200/ConfigurationDeBase/Wide/50-50/50-50-50-3Tech/inst9</t>
  </si>
  <si>
    <t>,,/,,/data/mathlouthi_gendreau_potvin_bp_multi_attribute_trsp_2021/Data50-100-200/Data50-100-200/ConfigurationDeBase/Wide/50-50/50-50-200-24Tech/inst2</t>
  </si>
  <si>
    <t>,,/,,/data/mathlouthi_gendreau_potvin_bp_multi_attribute_trsp_2021/Data50-100-200/Data50-100-200/ConfigurationDeBase/Wide/50-50/50-50-50-6Tech/inst1</t>
  </si>
  <si>
    <t>,,/,,/data/mathlouthi_gendreau_potvin_bp_multi_attribute_trsp_2021/Data50-100-200/Data50-100-200/ConfigurationDeBase/Wide/50-50/50-50-50-6Tech/inst10</t>
  </si>
  <si>
    <t>,,/,,/data/mathlouthi_gendreau_potvin_bp_multi_attribute_trsp_2021/Data50-100-200/Data50-100-200/ConfigurationDeBase/Wide/50-50/50-50-200-24Tech/inst3</t>
  </si>
  <si>
    <t>,,/,,/data/mathlouthi_gendreau_potvin_bp_multi_attribute_trsp_2021/Data50-100-200/Data50-100-200/ConfigurationDeBase/Wide/50-50/50-50-50-6Tech/inst2</t>
  </si>
  <si>
    <t>,,/,,/data/mathlouthi_gendreau_potvin_bp_multi_attribute_trsp_2021/Data50-100-200/Data50-100-200/ConfigurationDeBase/Wide/50-50/50-50-200-24Tech/inst4</t>
  </si>
  <si>
    <t>,,/,,/data/mathlouthi_gendreau_potvin_bp_multi_attribute_trsp_2021/Data50-100-200/Data50-100-200/ConfigurationDeBase/Wide/50-50/50-50-50-6Tech/inst3</t>
  </si>
  <si>
    <t>,,/,,/data/mathlouthi_gendreau_potvin_bp_multi_attribute_trsp_2021/Data50-100-200/Data50-100-200/ConfigurationDeBase/Wide/50-50/50-50-200-24Tech/inst5</t>
  </si>
  <si>
    <t>,,/,,/data/mathlouthi_gendreau_potvin_bp_multi_attribute_trsp_2021/Data50-100-200/Data50-100-200/ConfigurationDeBase/Wide/50-50/50-50-50-6Tech/inst4</t>
  </si>
  <si>
    <t>,,/,,/data/mathlouthi_gendreau_potvin_bp_multi_attribute_trsp_2021/Data50-100-200/Data50-100-200/ConfigurationDeBase/Wide/50-50/50-50-200-24Tech/inst6</t>
  </si>
  <si>
    <t>,,/,,/data/mathlouthi_gendreau_potvin_bp_multi_attribute_trsp_2021/Data50-100-200/Data50-100-200/ConfigurationDeBase/Wide/50-50/50-50-50-6Tech/inst5</t>
  </si>
  <si>
    <t>,,/,,/data/mathlouthi_gendreau_potvin_bp_multi_attribute_trsp_2021/Data50-100-200/Data50-100-200/ConfigurationDeBase/Wide/50-50/50-50-50-6Tech/inst6</t>
  </si>
  <si>
    <t>,,/,,/data/mathlouthi_gendreau_potvin_bp_multi_attribute_trsp_2021/Data50-100-200/Data50-100-200/ConfigurationDeBase/Wide/50-50/50-50-200-24Tech/inst7</t>
  </si>
  <si>
    <t>,,/,,/data/mathlouthi_gendreau_potvin_bp_multi_attribute_trsp_2021/Data50-100-200/Data50-100-200/ConfigurationDeBase/Wide/50-50/50-50-50-6Tech/inst7</t>
  </si>
  <si>
    <t>,,/,,/data/mathlouthi_gendreau_potvin_bp_multi_attribute_trsp_2021/Data50-100-200/Data50-100-200/ConfigurationDeBase/Wide/50-50/50-50-200-24Tech/inst8</t>
  </si>
  <si>
    <t>,,/,,/data/mathlouthi_gendreau_potvin_bp_multi_attribute_trsp_2021/Data50-100-200/Data50-100-200/ConfigurationDeBase/Wide/50-50/50-50-50-6Tech/inst8</t>
  </si>
  <si>
    <t>,,/,,/data/mathlouthi_gendreau_potvin_bp_multi_attribute_trsp_2021/Data50-100-200/Data50-100-200/ConfigurationDeBase/Wide/50-50/50-50-200-24Tech/inst9</t>
  </si>
  <si>
    <t>,,/,,/data/mathlouthi_gendreau_potvin_bp_multi_attribute_trsp_2021/Data50-100-200/Data50-100-200/ConfigurationDeBase/Wide/50-50/50-50-50-6Tech/inst9</t>
  </si>
  <si>
    <t>int_status</t>
  </si>
  <si>
    <t>cg_status</t>
  </si>
  <si>
    <t>obj_val</t>
  </si>
  <si>
    <t>obj_bound</t>
  </si>
  <si>
    <t>greedy_obj_val</t>
  </si>
  <si>
    <t>time_column_generation</t>
  </si>
  <si>
    <t>time_int_solution</t>
  </si>
  <si>
    <t>time_greedy</t>
  </si>
  <si>
    <t>num_cg_iterations</t>
  </si>
  <si>
    <t>num_generated_paths</t>
  </si>
  <si>
    <t>num_paths_in_solution</t>
  </si>
  <si>
    <t>num_unserved_tasks</t>
  </si>
  <si>
    <t>num_skill_investments</t>
  </si>
  <si>
    <t>skill_investment_costs</t>
  </si>
  <si>
    <t>num_new_technicians</t>
  </si>
  <si>
    <t>new_technician_costs</t>
  </si>
  <si>
    <t>num_digitization</t>
  </si>
  <si>
    <t>digitization_costs</t>
  </si>
  <si>
    <t>num_overtime</t>
  </si>
  <si>
    <t>overtime_costs</t>
  </si>
  <si>
    <t>true</t>
  </si>
  <si>
    <t>false</t>
  </si>
  <si>
    <t>skill_investment_groups</t>
  </si>
  <si>
    <t>new_technician_master_ids</t>
  </si>
  <si>
    <t>digitalized_task_ids</t>
  </si>
  <si>
    <t>overtime_technician_ids</t>
  </si>
  <si>
    <t>Int64[]</t>
  </si>
  <si>
    <t>[2, 3, 1]</t>
  </si>
  <si>
    <t>Tuple{Int64, Int64}[]</t>
  </si>
  <si>
    <t>[6]</t>
  </si>
  <si>
    <t>[12, 30, 15]</t>
  </si>
  <si>
    <t>[2, 1, 5]</t>
  </si>
  <si>
    <t>[(6, 1), (3, 1), (2, 3), (2, 4), (2, 5), (3, 5)]</t>
  </si>
  <si>
    <t>[(4, 1), (4, 2), (4, 3), (4, 4), (2, 5)]</t>
  </si>
  <si>
    <t>[4, 3, 1]</t>
  </si>
  <si>
    <t>[(6, 1), (3, 1), (1, 2), (2, 3), (2, 4), (2, 5), (3, 5)]</t>
  </si>
  <si>
    <t>[(2, 1), (3, 1), (2, 3), (2, 4), (2, 5)]</t>
  </si>
  <si>
    <t>[4]</t>
  </si>
  <si>
    <t>[12, 15]</t>
  </si>
  <si>
    <t>[5, 4, 6]</t>
  </si>
  <si>
    <t>[60, 30, 45, 90, 12, 27, 87, 81, 89, 15]</t>
  </si>
  <si>
    <t>[2, 3, 1, 6]</t>
  </si>
  <si>
    <t>[(4, 1), (2, 1), (8, 1), (3, 1), (4, 2), (7, 2), (2, 2), (3, 2), (4, 3), (4, 4), (6, 4), (7, 4), (2, 4), (3, 4), (4, 5), (7, 5), (8, 5), (3, 5)]</t>
  </si>
  <si>
    <t>[5, 6, 7, 8]</t>
  </si>
  <si>
    <t>[30, 45, 90, 12, 27, 87, 81, 21, 15]</t>
  </si>
  <si>
    <t>[4, 2, 3, 6, 7, 8]</t>
  </si>
  <si>
    <t>[(2, 1), (3, 1), (2, 2), (3, 2), (2, 3), (3, 3), (6, 4), (2, 4), (3, 4), (2, 5), (3, 5)]</t>
  </si>
  <si>
    <t>[45, 90, 12, 36, 27, 87, 81, 15]</t>
  </si>
  <si>
    <t>[2, 1, 4, 5]</t>
  </si>
  <si>
    <t>[(5, 1), (6, 1), (2, 1), (3, 1), (5, 2), (6, 2), (2, 2), (3, 2), (2, 3), (3, 3), (2, 4), (3, 4), (5, 5), (6, 5), (2, 5), (3, 5)]</t>
  </si>
  <si>
    <t>[(5, 1), (4, 1), (6, 1), (2, 1), (3, 1), (1, 1), (5, 2), (6, 2), (2, 2), (3, 2), (1, 2), (4, 3), (2, 3), (3, 3), (1, 3), (4, 4), (2, 4), (3, 4), (1, 4), (5, 5), (6, 5), (2, 5), (3, 5), (1, 5)]</t>
  </si>
  <si>
    <t>[(5, 1), (6, 1), (2, 1), (3, 1), (5, 2), (6, 2), (2, 2), (5, 3), (6, 3), (3, 3), (5, 4), (6, 4), (3, 4), (6, 5), (2, 5), (3, 5)]</t>
  </si>
  <si>
    <t>[5, 30, 6, 45, 73, 90, 150, 12, 28, 75, 111, 36, 126, 71, 10, 124, 87, 132, 81, 135, 109, 29, 57, 102, 120, 72, 89, 14, 80, 96, 149, 40, 15, 134]</t>
  </si>
  <si>
    <t>[2, 3, 1, 4, 5, 6]</t>
  </si>
  <si>
    <t>[(3, 2), (2, 3), (3, 3), (2, 4), (3, 4), (2, 5), (3, 5)]</t>
  </si>
  <si>
    <t>[5, 6]</t>
  </si>
  <si>
    <t>[12]</t>
  </si>
  <si>
    <t>[(2, 1), (3, 1), (1, 1), (2, 2), (3, 2), (2, 3), (3, 3), (1, 4), (3, 5)]</t>
  </si>
  <si>
    <t>[(4, 1), (2, 1), (4, 2), (2, 3), (4, 4), (2, 4), (4, 5), (2, 5)]</t>
  </si>
  <si>
    <t>[5]</t>
  </si>
  <si>
    <t>[4, 3, 1, 8]</t>
  </si>
  <si>
    <t>[(2, 1), (2, 2), (5, 3), (2, 3), (2, 4)]</t>
  </si>
  <si>
    <t>[4, 5]</t>
  </si>
  <si>
    <t>[(2, 1), (3, 1), (2, 2), (3, 2), (2, 3), (3, 3), (3, 4), (2, 5), (3, 5)]</t>
  </si>
  <si>
    <t>[60, 75, 57, 21, 15]</t>
  </si>
  <si>
    <t>[2, 4, 6]</t>
  </si>
  <si>
    <t>[60, 12, 75, 42, 87, 81, 57, 72, 89, 51, 15]</t>
  </si>
  <si>
    <t>[2, 3, 1, 5, 6]</t>
  </si>
  <si>
    <t>[(5, 1), (2, 1), (3, 1), (5, 2), (6, 2), (2, 2), (3, 2), (6, 3), (2, 3), (3, 3), (5, 4), (3, 4)]</t>
  </si>
  <si>
    <t>[60, 12, 75, 42, 87, 81, 57, 72, 80, 51, 15]</t>
  </si>
  <si>
    <t>[(5, 1), (4, 1), (2, 1), (3, 1), (1, 1), (5, 2), (2, 2), (3, 2), (1, 2), (6, 3), (2, 3), (3, 3), (1, 3), (5, 4), (6, 4), (2, 4), (3, 4), (1, 4), (5, 5), (4, 5), (3, 5), (1, 5)]</t>
  </si>
  <si>
    <t>[60, 12, 75, 42, 87, 81, 57, 72, 51, 15, 65]</t>
  </si>
  <si>
    <t>[(2, 1), (3, 1), (4, 2), (2, 2), (3, 2), (4, 3), (7, 3), (2, 3), (4, 4), (6, 4), (3, 4), (4, 5), (8, 5), (3, 5)]</t>
  </si>
  <si>
    <t>[12, 75, 42, 87, 81, 57, 72, 51]</t>
  </si>
  <si>
    <t>[(3, 1), (2, 2), (3, 2), (2, 3), (2, 4), (2, 5)]</t>
  </si>
  <si>
    <t>[5, 4]</t>
  </si>
  <si>
    <t>[27]</t>
  </si>
  <si>
    <t>[2, 6]</t>
  </si>
  <si>
    <t>[(4, 1), (2, 1), (2, 2), (2, 3), (1, 3), (2, 4), (3, 4), (3, 5)]</t>
  </si>
  <si>
    <t>[(4, 1), (2, 1), (4, 2), (4, 3), (4, 4), (2, 4), (4, 5)]</t>
  </si>
  <si>
    <t>[4, 8]</t>
  </si>
  <si>
    <t>[2, 5]</t>
  </si>
  <si>
    <t>[(2, 1), (2, 2), (6, 3), (2, 3), (2, 4)]</t>
  </si>
  <si>
    <t>[4, 6]</t>
  </si>
  <si>
    <t>[(5, 1), (2, 1), (3, 1), (5, 2), (6, 2), (2, 2), (3, 2), (5, 3), (6, 3), (2, 3), (3, 3), (3, 4), (6, 5), (3, 5)]</t>
  </si>
  <si>
    <t>[56, 6, 45, 117, 145, 150, 12, 75, 148, 118, 119, 125, 66, 27, 124, 42, 132, 81, 147, 44, 135, 29, 57, 101, 105, 133, 80, 96, 51, 149, 40, 65, 134]</t>
  </si>
  <si>
    <t>[(2, 2), (2, 3), (3, 3), (2, 4), (2, 5)]</t>
  </si>
  <si>
    <t>[15]</t>
  </si>
  <si>
    <t>[(2, 2), (2, 3), (1, 3), (2, 4), (2, 5)]</t>
  </si>
  <si>
    <t>[60, 30, 36, 27, 87, 81, 57, 72, 51]</t>
  </si>
  <si>
    <t>[(2, 1), (5, 2), (2, 2), (3, 2), (2, 3), (3, 3), (2, 4), (3, 4), (2, 5), (3, 5)]</t>
  </si>
  <si>
    <t>[60, 36, 66, 27, 81, 57, 72, 51, 15]</t>
  </si>
  <si>
    <t>[(5, 1), (2, 1), (3, 1), (1, 1), (4, 2), (2, 2), (3, 2), (1, 2), (2, 3), (3, 3), (6, 4), (2, 4), (3, 4), (2, 5), (3, 5), (1, 5)]</t>
  </si>
  <si>
    <t>[(5, 1), (2, 1), (3, 1), (5, 2), (3, 2), (2, 3), (3, 3), (3, 4), (5, 5), (6, 5), (2, 5), (3, 5)]</t>
  </si>
  <si>
    <t>[(4, 1), (7, 1), (2, 1), (3, 1), (2, 2), (3, 2), (4, 3), (6, 3), (7, 3), (2, 3), (8, 3), (3, 3), (4, 4), (3, 4), (4, 5), (2, 5), (8, 5)]</t>
  </si>
  <si>
    <t>[60, 36, 27, 87, 81, 57, 72, 51]</t>
  </si>
  <si>
    <t>[4, 2, 3, 7, 8]</t>
  </si>
  <si>
    <t>[(4, 1), (4, 2), (4, 3), (2, 3), (4, 4), (4, 5), (2, 5)]</t>
  </si>
  <si>
    <t>[(2, 1), (2, 2), (2, 4), (3, 5)]</t>
  </si>
  <si>
    <t>[3, 1]</t>
  </si>
  <si>
    <t>[(6, 1), (2, 1), (3, 1), (6, 2), (2, 2), (3, 2), (5, 3), (6, 3), (2, 3), (3, 3), (5, 4), (2, 4), (3, 4), (5, 5), (6, 5), (2, 5), (3, 5)]</t>
  </si>
  <si>
    <t>[56, 55, 4, 86, 12, 75, 111, 11, 118, 126, 26, 27, 124, 42, 87, 100, 132, 141, 94, 102, 21, 105, 133, 72, 14, 80, 96, 40, 15, 134]</t>
  </si>
  <si>
    <t>[(2, 1), (3, 3), (2, 5), (3, 5)]</t>
  </si>
  <si>
    <t>[30, 21]</t>
  </si>
  <si>
    <t>[2, 1, 6]</t>
  </si>
  <si>
    <t>[(2, 1), (1, 2), (6, 3), (3, 3), (1, 3), (6, 4), (2, 4), (3, 4)]</t>
  </si>
  <si>
    <t>[(4, 1), (4, 2), (2, 2), (3, 2), (4, 3), (2, 3), (2, 4), (4, 5)]</t>
  </si>
  <si>
    <t>[2, 1, 4]</t>
  </si>
  <si>
    <t>[60, 6, 45, 36, 27, 51, 15]</t>
  </si>
  <si>
    <t>[(6, 1), (2, 1), (3, 1), (1, 1), (6, 2), (2, 2), (3, 2), (1, 2), (4, 3), (6, 3), (2, 3), (3, 3), (1, 3), (5, 4), (2, 4), (3, 4), (1, 4), (5, 5), (4, 5), (6, 5), (2, 5), (3, 5)]</t>
  </si>
  <si>
    <t>[(5, 1), (6, 1), (2, 1), (3, 1), (6, 2), (2, 2), (3, 2), (2, 3), (3, 3), (5, 4), (6, 4), (2, 4), (3, 4), (6, 5), (2, 5), (3, 5)]</t>
  </si>
  <si>
    <t>[(2, 1), (3, 1), (2, 2), (3, 2), (2, 3), (3, 3), (2, 4), (3, 4), (5, 5), (6, 5), (2, 5), (3, 5)]</t>
  </si>
  <si>
    <t>[60, 6, 36, 27, 21, 51, 15]</t>
  </si>
  <si>
    <t>[1, 5]</t>
  </si>
  <si>
    <t>[(4, 1), (6, 1), (2, 1), (8, 1), (3, 1), (4, 2), (2, 2), (8, 2), (3, 2), (4, 3), (6, 3), (7, 3), (2, 3), (8, 3), (3, 3), (2, 4), (3, 4), (4, 5), (3, 5)]</t>
  </si>
  <si>
    <t>[60, 6, 45, 36, 21, 51, 15]</t>
  </si>
  <si>
    <t>[4, 2, 3, 5, 6]</t>
  </si>
  <si>
    <t>[(5, 1), (6, 1), (2, 1), (3, 1), (5, 2), (6, 2), (2, 2), (3, 2), (5, 3), (6, 3), (2, 3), (3, 3), (3, 4), (5, 5), (2, 5), (3, 5)]</t>
  </si>
  <si>
    <t>[6, 45, 117, 145, 13, 86, 12, 75, 111, 85, 130, 95, 126, 66, 42, 87, 132, 20, 81, 147, 141, 135, 21, 88, 105, 89, 14, 80, 96, 51, 40, 15, 65, 134]</t>
  </si>
  <si>
    <t>[(4, 1), (2, 1), (3, 1), (2, 2), (3, 2), (4, 3), (3, 3), (4, 4), (3, 4), (1, 4), (3, 5)]</t>
  </si>
  <si>
    <t>[30, 12, 15]</t>
  </si>
  <si>
    <t>[2, 3, 5, 6]</t>
  </si>
  <si>
    <t>[(2, 1), (3, 1), (2, 2), (3, 2), (3, 3), (3, 4), (3, 5)]</t>
  </si>
  <si>
    <t>[60, 30, 6, 36, 66, 42, 87, 21, 72, 51]</t>
  </si>
  <si>
    <t>[2, 3, 1, 4, 5]</t>
  </si>
  <si>
    <t>[(4, 1), (2, 1), (8, 1), (4, 2), (2, 2), (3, 2), (4, 3), (4, 4), (8, 4), (4, 5)]</t>
  </si>
  <si>
    <t>[5, 8]</t>
  </si>
  <si>
    <t>[4, 5, 8]</t>
  </si>
  <si>
    <t>[(6, 1), (2, 1), (3, 1), (1, 1), (5, 2), (3, 2), (1, 2), (6, 3), (2, 3), (3, 3), (1, 3), (2, 4), (3, 4), (4, 5), (6, 5), (2, 5), (3, 5), (1, 5)]</t>
  </si>
  <si>
    <t>[(6, 1), (2, 1), (3, 1), (5, 2), (2, 2), (3, 2), (2, 3), (3, 3), (2, 4), (3, 4), (6, 5), (2, 5), (3, 5)]</t>
  </si>
  <si>
    <t>[60, 30, 6, 45, 12, 66, 27, 57, 21, 72, 51]</t>
  </si>
  <si>
    <t>[2, 4, 5, 6]</t>
  </si>
  <si>
    <t>[(5, 1), (6, 1), (3, 1), (6, 2), (2, 2), (2, 3), (3, 3), (6, 4), (2, 4), (3, 4), (6, 5), (2, 5), (3, 5)]</t>
  </si>
  <si>
    <t>[(2, 1), (3, 1), (5, 2), (2, 2), (5, 4), (2, 4)]</t>
  </si>
  <si>
    <t>[(4, 1), (2, 1), (8, 1), (3, 1), (4, 2), (6, 2), (3, 2), (4, 3), (3, 3), (4, 4), (7, 4), (2, 4), (3, 4), (4, 5), (2, 5), (8, 5), (3, 5)]</t>
  </si>
  <si>
    <t>[30, 36, 66, 87, 21, 72]</t>
  </si>
  <si>
    <t>[4, 2, 3, 5, 8]</t>
  </si>
  <si>
    <t>[(5, 1), (3, 1), (5, 2), (6, 2), (2, 2), (3, 2), (5, 3), (2, 3), (3, 3), (6, 4), (2, 4), (3, 4), (2, 5), (3, 5)]</t>
  </si>
  <si>
    <t>[110, 60, 6, 117, 145, 139, 4, 13, 58, 148, 41, 66, 42, 87, 116, 79, 20, 81, 141, 135, 29, 57, 21, 120, 105, 133, 72, 14, 80, 96, 51, 149, 40, 15, 65, 134]</t>
  </si>
  <si>
    <t>[(2, 1), (3, 1), (2, 2), (3, 2), (4, 3), (2, 3), (3, 3), (2, 4), (3, 4), (4, 5), (3, 5)]</t>
  </si>
  <si>
    <t>[12, 42]</t>
  </si>
  <si>
    <t>[2, 3, 4, 6]</t>
  </si>
  <si>
    <t>[(2, 1), (3, 1), (2, 2), (3, 2), (2, 3), (3, 3), (3, 4), (3, 5)]</t>
  </si>
  <si>
    <t>[(4, 1), (2, 1), (4, 2), (2, 2), (4, 3), (2, 3), (4, 4), (2, 4), (2, 5)]</t>
  </si>
  <si>
    <t>[4, 2, 3, 8]</t>
  </si>
  <si>
    <t>[(2, 2), (3, 2), (2, 3), (2, 4), (2, 5)]</t>
  </si>
  <si>
    <t>[60, 30, 45, 90, 13, 12, 27, 87, 81, 102, 72, 96, 15]</t>
  </si>
  <si>
    <t>[(5, 1), (6, 1), (2, 1), (3, 1), (1, 1), (5, 2), (6, 2), (3, 2), (1, 2), (4, 3), (3, 3), (1, 3), (5, 4), (4, 4), (6, 4), (3, 4), (1, 4), (5, 5), (6, 5), (2, 5), (1, 5)]</t>
  </si>
  <si>
    <t>[60, 30, 45, 90, 13, 12, 27, 87, 81, 102, 72, 14, 96, 15]</t>
  </si>
  <si>
    <t>[(4, 1), (2, 1), (3, 1), (4, 2), (2, 2), (8, 2), (3, 2), (4, 3), (3, 3), (7, 4), (8, 4), (3, 4), (4, 5), (2, 5), (8, 5), (3, 5)]</t>
  </si>
  <si>
    <t>[60, 30, 45, 90, 12, 87, 81, 102, 96, 15]</t>
  </si>
  <si>
    <t>[4, 2, 3, 1, 7, 8]</t>
  </si>
  <si>
    <t>[(5, 1), (6, 1), (2, 1), (3, 1), (5, 2), (6, 2), (3, 2), (3, 3), (5, 4), (6, 4), (3, 4), (5, 5), (6, 5), (2, 5)]</t>
  </si>
  <si>
    <t>[(3, 1), (3, 2), (4, 4), (2, 4), (3, 4), (2, 5), (3, 5), (1, 5)]</t>
  </si>
  <si>
    <t>[36, 27]</t>
  </si>
  <si>
    <t>[2, 5, 6]</t>
  </si>
  <si>
    <t>[(5, 1), (2, 1), (3, 1), (2, 2), (3, 2), (3, 3), (6, 4), (2, 4), (3, 4), (5, 5), (2, 5), (3, 5)]</t>
  </si>
  <si>
    <t>[45, 90, 12, 36, 27, 87, 81, 102, 72, 96, 15]</t>
  </si>
  <si>
    <t>[2, 1, 5, 6]</t>
  </si>
  <si>
    <t>[(3, 1), (2, 2), (2, 3), (3, 3), (3, 4), (2, 5), (3, 5)]</t>
  </si>
  <si>
    <t>[(5, 1), (6, 1), (3, 1), (5, 2), (6, 2), (2, 2), (3, 2), (5, 3), (6, 3), (2, 3), (3, 3), (6, 4), (3, 4), (5, 5), (6, 5), (3, 5)]</t>
  </si>
  <si>
    <t>[60, 45, 117, 115, 90, 86, 150, 12, 75, 36, 125, 126, 66, 27, 42, 132, 79, 81, 49, 94, 131, 101, 105, 89, 14, 80, 96, 51, 149, 40, 15, 65, 134]</t>
  </si>
  <si>
    <t>[(4, 1), (2, 1), (3, 1), (4, 2), (2, 2), (3, 2), (4, 3), (2, 3), (4, 4), (2, 4), (4, 5), (2, 5)]</t>
  </si>
  <si>
    <t>[4, 2, 1, 8]</t>
  </si>
  <si>
    <t>[(2, 1), (2, 2), (3, 2), (2, 3), (2, 4), (6, 5), (2, 5)]</t>
  </si>
  <si>
    <t>[3]</t>
  </si>
  <si>
    <t>[(4, 1), (2, 1), (3, 1), (4, 2), (2, 2), (3, 2), (2, 3), (3, 3), (3, 4), (1, 4), (6, 5), (2, 5), (3, 5)]</t>
  </si>
  <si>
    <t>[36, 15]</t>
  </si>
  <si>
    <t>[90, 12, 75, 42, 87, 81, 57, 105, 72, 89, 14, 80, 51, 15, 65]</t>
  </si>
  <si>
    <t>[2, 3, 1, 4, 6]</t>
  </si>
  <si>
    <t>[(5, 1), (3, 1), (1, 1), (5, 2), (4, 2), (6, 2), (2, 2), (3, 2), (1, 2), (4, 3), (6, 3), (3, 3), (1, 3), (4, 4), (2, 4), (3, 4), (1, 4), (5, 5), (6, 5), (2, 5), (3, 5)]</t>
  </si>
  <si>
    <t>[(2, 1), (3, 1), (2, 2), (3, 2), (6, 3), (2, 3), (3, 3), (2, 4), (3, 4), (3, 5)]</t>
  </si>
  <si>
    <t>[(2, 1), (3, 1), (2, 2), (3, 2), (2, 3), (3, 3), (2, 4), (3, 4), (6, 5), (2, 5), (3, 5)]</t>
  </si>
  <si>
    <t>[60, 45, 75, 57, 105, 15]</t>
  </si>
  <si>
    <t>[(6, 1), (2, 1), (3, 1), (5, 2), (6, 2), (2, 2), (3, 2), (5, 3), (6, 3), (2, 3), (3, 3), (5, 4), (6, 4), (2, 4), (3, 4), (5, 5), (6, 5), (2, 5), (3, 5)]</t>
  </si>
  <si>
    <t>[2, 4]</t>
  </si>
  <si>
    <t>[(6, 1), (2, 1), (3, 1), (6, 2), (7, 2), (8, 2), (3, 2), (2, 3), (3, 3), (4, 4), (7, 4), (2, 4), (3, 4), (4, 5), (8, 5)]</t>
  </si>
  <si>
    <t>[60, 12, 75, 42, 87, 81, 57, 105, 72]</t>
  </si>
  <si>
    <t>[4, 2, 3, 1, 6, 7, 8]</t>
  </si>
  <si>
    <t>[(5, 1), (6, 1), (2, 1), (5, 2), (6, 2), (3, 2), (5, 3), (6, 3), (2, 3), (3, 3), (5, 4), (6, 4), (2, 4), (3, 4), (5, 5), (2, 5), (3, 5)]</t>
  </si>
  <si>
    <t>[30, 45, 117, 90, 75, 41, 43, 36, 71, 66, 26, 27, 42, 81, 147, 141, 57, 102, 131, 120, 101, 105, 133, 72, 89, 14, 80, 51, 40, 15, 65, 134]</t>
  </si>
  <si>
    <t>[(2, 1), (4, 2), (2, 2), (4, 3), (2, 3), (4, 4), (4, 5), (2, 5)]</t>
  </si>
  <si>
    <t>[(2, 1), (3, 1), (2, 2), (2, 3), (2, 4), (2, 5)]</t>
  </si>
  <si>
    <t>[(6, 1), (2, 1), (3, 1), (2, 2), (3, 2), (2, 3), (3, 3), (6, 4), (2, 4), (3, 4), (2, 5), (3, 5)]</t>
  </si>
  <si>
    <t>[30, 36, 21]</t>
  </si>
  <si>
    <t>[2, 3, 5]</t>
  </si>
  <si>
    <t>[60, 30, 75, 36, 27, 87, 81, 57, 102, 72, 96, 51]</t>
  </si>
  <si>
    <t>[(2, 1), (3, 1), (2, 2), (3, 2), (2, 3), (3, 3), (3, 4), (6, 5), (2, 5), (3, 5)]</t>
  </si>
  <si>
    <t>[(5, 1), (4, 1), (2, 1), (3, 1), (1, 1), (5, 2), (2, 2), (3, 2), (1, 2), (3, 3), (1, 3), (5, 4), (4, 4), (6, 4), (2, 4), (3, 4), (1, 4), (5, 5), (6, 5), (2, 5), (3, 5), (1, 5)]</t>
  </si>
  <si>
    <t>[(5, 1), (2, 1), (3, 1), (5, 2), (6, 2), (2, 2), (3, 2), (3, 3), (5, 4), (2, 4), (3, 4), (5, 5), (6, 5), (2, 5), (3, 5)]</t>
  </si>
  <si>
    <t>[(2, 1), (3, 1), (2, 2), (3, 2), (3, 3), (5, 4), (2, 4), (3, 4), (6, 5), (3, 5)]</t>
  </si>
  <si>
    <t>[60, 75, 36, 66, 27, 81, 57, 72, 96, 51, 15]</t>
  </si>
  <si>
    <t>[(4, 1), (2, 1), (4, 2), (2, 2), (3, 2), (4, 3), (4, 4), (2, 4), (3, 4), (4, 5), (2, 5)]</t>
  </si>
  <si>
    <t>[4, 2]</t>
  </si>
  <si>
    <t>[(6, 1), (2, 1), (3, 1), (5, 2), (6, 2), (2, 2), (3, 2), (6, 3), (2, 3), (6, 4), (3, 4), (6, 5), (2, 5), (3, 5)]</t>
  </si>
  <si>
    <t>[6, 45, 117, 145, 90, 13, 12, 75, 111, 118, 130, 103, 59, 27, 42, 87, 132, 79, 147, 57, 21, 88, 120, 105, 89, 14, 80, 96, 51, 149, 40, 15, 134]</t>
  </si>
  <si>
    <t>[(4, 1), (6, 1), (7, 1), (3, 1), (4, 2), (2, 2), (3, 2), (4, 3), (6, 3), (7, 3), (2, 3), (3, 3), (2, 4), (3, 4), (4, 5), (8, 5), (3, 5)]</t>
  </si>
  <si>
    <t>[60, 75, 36, 27, 87, 81, 57, 72, 51]</t>
  </si>
  <si>
    <t>[4, 2, 3, 1, 5, 7, 8]</t>
  </si>
  <si>
    <t>[(2, 1), (2, 2), (2, 3), (3, 3), (2, 4), (6, 5), (2, 5)]</t>
  </si>
  <si>
    <t>[1]</t>
  </si>
  <si>
    <t>[(2, 1), (3, 1), (5, 2), (6, 2), (2, 2), (3, 2), (1, 2), (4, 3), (3, 3), (5, 4), (2, 4), (3, 4), (1, 4), (3, 5), (1, 5)]</t>
  </si>
  <si>
    <t>[60, 30, 12, 27, 15]</t>
  </si>
  <si>
    <t>[60, 6, 45, 13, 36, 27, 81, 96, 51, 15]</t>
  </si>
  <si>
    <t>[(2, 1), (3, 1), (5, 2), (6, 2), (2, 2), (3, 2), (3, 3), (5, 4), (2, 4), (3, 4), (3, 5)]</t>
  </si>
  <si>
    <t>[(5, 1), (6, 1), (2, 1), (3, 1), (1, 1), (5, 2), (6, 2), (2, 2), (3, 2), (1, 2), (5, 3), (2, 3), (3, 3), (1, 3), (5, 4), (4, 4), (6, 4), (2, 4), (3, 4), (1, 4), (5, 5), (6, 5), (3, 5)]</t>
  </si>
  <si>
    <t>[60, 6, 45, 13, 36, 27, 81, 14, 96, 51, 15]</t>
  </si>
  <si>
    <t>[(5, 1), (2, 1), (3, 1), (5, 2), (6, 2), (2, 2), (3, 2), (5, 3), (2, 3), (3, 3), (5, 4), (6, 4), (2, 4), (3, 4), (5, 5), (6, 5), (2, 5), (3, 5)]</t>
  </si>
  <si>
    <t>[60, 6, 45, 13, 36, 27, 20, 81, 14, 96, 51, 15]</t>
  </si>
  <si>
    <t>[(2, 1), (3, 1), (2, 2), (2, 3), (3, 3), (6, 4), (2, 4), (3, 4), (5, 5), (3, 5)]</t>
  </si>
  <si>
    <t>[6, 36, 27, 81, 96, 51, 15]</t>
  </si>
  <si>
    <t>[(6, 1), (2, 1), (8, 1), (3, 1), (2, 2), (3, 2), (8, 3), (3, 3), (4, 4), (7, 4), (3, 4), (8, 5)]</t>
  </si>
  <si>
    <t>[30, 12, 57, 15]</t>
  </si>
  <si>
    <t>[4, 2, 1, 7, 8]</t>
  </si>
  <si>
    <t>[(5, 1), (6, 1), (2, 1), (3, 1), (5, 2), (6, 2), (3, 2), (5, 3), (6, 3), (2, 3), (3, 3), (5, 4), (6, 4), (2, 4), (3, 4), (5, 5), (6, 5), (3, 5)]</t>
  </si>
  <si>
    <t>[60, 30, 6, 45, 90, 150, 41, 43, 25, 126, 103, 10, 100, 132, 141, 57, 88, 131, 101, 105, 133, 89, 14, 96, 51, 149, 40, 15, 65, 134]</t>
  </si>
  <si>
    <t>[(4, 1), (6, 1), (2, 1), (8, 1), (3, 1), (4, 2), (2, 2), (3, 2), (2, 3), (3, 3), (4, 4), (6, 4), (2, 4), (8, 4), (3, 4), (4, 5), (6, 5), (3, 5)]</t>
  </si>
  <si>
    <t>[60, 6, 45, 36, 27, 81, 96, 51, 15]</t>
  </si>
  <si>
    <t>[(4, 1), (2, 1), (3, 1), (2, 2), (3, 2), (1, 2), (4, 3), (6, 3), (3, 3), (4, 4), (6, 4), (2, 4), (3, 4), (1, 4), (2, 5), (3, 5), (1, 5)]</t>
  </si>
  <si>
    <t>[60, 12, 42, 57, 51]</t>
  </si>
  <si>
    <t>[(2, 1), (3, 1), (2, 2), (3, 2), (6, 4), (2, 4), (3, 4), (3, 5)]</t>
  </si>
  <si>
    <t>[12, 27, 15]</t>
  </si>
  <si>
    <t>[(2, 1), (3, 1), (2, 2), (3, 2), (6, 3), (2, 3), (3, 3), (2, 4), (3, 4), (2, 5), (3, 5)]</t>
  </si>
  <si>
    <t>[(2, 1), (3, 1), (6, 2), (3, 2), (2, 3), (3, 3), (2, 4), (3, 4), (2, 5), (3, 5)]</t>
  </si>
  <si>
    <t>[60, 30, 6, 45, 12, 66, 27, 57, 21, 105, 72, 51]</t>
  </si>
  <si>
    <t>[(6, 1), (2, 1), (3, 1), (1, 1), (5, 2), (4, 2), (6, 2), (3, 2), (1, 2), (6, 3), (3, 3), (5, 4), (4, 4), (6, 4), (2, 4), (3, 4), (1, 4), (4, 5), (6, 5), (2, 5), (3, 5), (1, 5)]</t>
  </si>
  <si>
    <t>[60, 30, 6, 36, 66, 87, 21, 72, 51, 65]</t>
  </si>
  <si>
    <t>[(6, 1), (2, 1), (3, 1), (5, 2), (2, 2), (3, 2), (6, 3), (2, 3), (3, 3), (6, 4), (3, 4), (6, 5), (2, 5), (3, 5)]</t>
  </si>
  <si>
    <t>[60, 12, 42, 57, 15]</t>
  </si>
  <si>
    <t>[(4, 1), (2, 1), (3, 1), (4, 2), (2, 2), (3, 2), (4, 3), (2, 3), (3, 3), (4, 4), (4, 5), (3, 5)]</t>
  </si>
  <si>
    <t>[12, 42, 57]</t>
  </si>
  <si>
    <t>[4, 2, 6, 7, 8]</t>
  </si>
  <si>
    <t>[(2, 1), (3, 1), (1, 1), (3, 2), (1, 2), (4, 3), (2, 3), (3, 3), (2, 4), (3, 4), (6, 5), (3, 5), (1, 5)]</t>
  </si>
  <si>
    <t>[60, 36, 27, 57, 51]</t>
  </si>
  <si>
    <t>[(5, 1), (6, 1), (2, 1), (3, 1), (5, 2), (6, 2), (2, 2), (3, 2), (6, 3), (3, 3), (5, 4), (6, 4), (3, 4), (5, 5), (6, 5), (2, 5), (3, 5)]</t>
  </si>
  <si>
    <t>[60, 6, 45, 117, 145, 13, 150, 12, 75, 111, 148, 36, 126, 71, 66, 27, 87, 100, 132, 79, 81, 147, 102, 21, 131, 120, 101, 105, 133, 72, 89, 14, 80, 96, 51, 149, 40, 15, 65, 134]</t>
  </si>
  <si>
    <t>[(2, 1), (2, 2), (6, 3), (2, 3), (2, 4), (2, 5)]</t>
  </si>
  <si>
    <t>[57, 51]</t>
  </si>
  <si>
    <t>[2, 3, 6]</t>
  </si>
  <si>
    <t>[(3, 1), (2, 2), (3, 2), (6, 4), (3, 4), (2, 5), (3, 5)]</t>
  </si>
  <si>
    <t>[(4, 1), (7, 1), (2, 1), (8, 1), (3, 1), (4, 2), (6, 2), (7, 2), (2, 2), (8, 2), (4, 3), (2, 3), (8, 3), (3, 3), (4, 4), (8, 4), (3, 4), (4, 5), (6, 5), (2, 5), (8, 5), (3, 5)]</t>
  </si>
  <si>
    <t>[(4, 1), (6, 1), (3, 1), (4, 2), (3, 2), (4, 3), (2, 3), (3, 3), (4, 4), (2, 4), (3, 4), (4, 5), (2, 5), (3, 5)]</t>
  </si>
  <si>
    <t>[4, 2, 6, 8]</t>
  </si>
  <si>
    <t>[(6, 1), (2, 1), (3, 1), (5, 2), (6, 2), (2, 2), (3, 2), (6, 3), (3, 3), (6, 4), (2, 4), (3, 4), (5, 5), (6, 5), (2, 5), (3, 5)]</t>
  </si>
  <si>
    <t>[6, 45, 117, 90, 12, 27, 87, 81, 102, 72, 96, 15]</t>
  </si>
  <si>
    <t>[(5, 1), (4, 1), (6, 1), (2, 1), (3, 1), (1, 1), (5, 2), (6, 2), (2, 2), (3, 2), (4, 3), (6, 3), (3, 3), (1, 3), (5, 4), (4, 4), (6, 4), (2, 4), (1, 4), (5, 5), (6, 5), (3, 5), (1, 5)]</t>
  </si>
  <si>
    <t>[30, 45, 90, 12, 111, 27, 87, 81, 57, 102, 21, 72, 89, 14, 80, 96, 15]</t>
  </si>
  <si>
    <t>[(5, 1), (6, 1), (2, 1), (3, 1), (5, 2), (6, 2), (2, 2), (3, 2), (6, 3), (3, 3), (5, 4), (6, 4), (2, 4), (5, 5), (6, 5), (3, 5)]</t>
  </si>
  <si>
    <t>[(4, 1), (2, 1), (3, 1), (1, 1), (4, 2), (2, 2), (3, 2), (3, 3), (1, 3), (2, 4), (3, 4), (1, 4), (2, 5), (3, 5)]</t>
  </si>
  <si>
    <t>[60, 6, 36, 51, 15]</t>
  </si>
  <si>
    <t>[(2, 1), (3, 1), (3, 2), (2, 3), (3, 3), (2, 4), (3, 4), (2, 5), (3, 5)]</t>
  </si>
  <si>
    <t>[(2, 1), (6, 2), (2, 2), (2, 3), (2, 4)]</t>
  </si>
  <si>
    <t>[60, 36, 27, 57]</t>
  </si>
  <si>
    <t>[60, 36, 27, 51, 15]</t>
  </si>
  <si>
    <t>[(6, 1), (2, 1), (3, 1), (2, 2), (3, 2), (2, 3), (3, 3), (2, 4), (3, 4), (6, 5), (2, 5), (3, 5)]</t>
  </si>
  <si>
    <t>[75, 111, 27, 57, 102, 105, 15]</t>
  </si>
  <si>
    <t>[(4, 1), (2, 1), (3, 1), (4, 2), (6, 2), (2, 2), (8, 2), (4, 3), (2, 3), (4, 4), (2, 4), (4, 5), (2, 5), (3, 5)]</t>
  </si>
  <si>
    <t>[5, 6, 8]</t>
  </si>
  <si>
    <t>[36, 51, 15]</t>
  </si>
  <si>
    <t>[4, 2, 8]</t>
  </si>
  <si>
    <t>[(5, 1), (12, 1), (6, 1), (11, 1), (9, 1), (3, 1), (4, 1), (10, 1), (5, 2), (6, 2), (11, 2), (3, 2), (5, 3), (12, 3), (6, 3), (11, 3), (4, 3), (6, 4), (9, 4), (3, 4), (5, 5), (12, 5), (6, 5), (11, 5), (9, 5), (3, 5)]</t>
  </si>
  <si>
    <t>[7, 11, 10, 9, 12, 8]</t>
  </si>
  <si>
    <t>[30, 6, 45, 90, 150, 12, 75, 111, 36, 132, 81, 135, 57, 120, 72, 15]</t>
  </si>
  <si>
    <t>[5, 4, 6, 2, 3, 1, 8, 9, 11, 12]</t>
  </si>
  <si>
    <t>[(6, 1), (2, 1), (3, 1), (1, 1), (2, 2), (3, 2), (4, 3), (2, 3), (3, 3), (1, 3), (2, 4), (3, 4), (4, 5), (2, 5), (3, 5), (1, 5)]</t>
  </si>
  <si>
    <t>[60, 30, 36, 21]</t>
  </si>
  <si>
    <t>[(2, 2), (3, 2), (2, 3), (3, 3), (6, 4), (2, 4), (3, 4), (2, 5), (3, 5)]</t>
  </si>
  <si>
    <t>[(5, 1), (4, 1), (6, 1), (2, 1), (3, 1), (5, 2), (4, 2), (6, 2), (3, 2), (1, 2), (5, 3), (6, 3), (2, 3), (3, 3), (1, 3), (5, 4), (6, 4), (2, 4), (3, 4), (1, 4), (5, 5), (4, 5), (6, 5), (2, 5), (1, 5)]</t>
  </si>
  <si>
    <t>[90, 12, 75, 42, 87, 81, 57, 102, 21, 120, 105, 72, 89, 14, 80, 96, 51, 40, 15, 65]</t>
  </si>
  <si>
    <t>[(4, 1), (6, 1), (2, 1), (3, 1), (4, 2), (7, 2), (2, 2), (8, 2), (3, 2), (4, 3), (8, 3), (3, 3), (7, 4), (2, 4), (8, 4), (3, 4), (4, 5), (2, 5), (8, 5), (3, 5)]</t>
  </si>
  <si>
    <t>[30, 117, 90, 12, 111, 27, 87, 81, 57, 102, 120, 72, 14, 96, 15]</t>
  </si>
  <si>
    <t>[(6, 1), (2, 1), (2, 3), (2, 4), (3, 4), (2, 5)]</t>
  </si>
  <si>
    <t>[36, 27, 51, 15]</t>
  </si>
  <si>
    <t>[2, 1]</t>
  </si>
  <si>
    <t>[(5, 1), (6, 1), (2, 1), (3, 1), (5, 2), (6, 2), (2, 2), (3, 2), (5, 3), (6, 3), (3, 3), (6, 4), (2, 4), (5, 5), (6, 5), (2, 5), (3, 5)]</t>
  </si>
  <si>
    <t>[(4, 1), (2, 1), (4, 2), (3, 2), (4, 3), (4, 4), (2, 4), (3, 4), (4, 5), (2, 5)]</t>
  </si>
  <si>
    <t>[(6, 1), (2, 1), (3, 1), (6, 2), (2, 2), (3, 2), (6, 3), (2, 3), (3, 3), (6, 4), (2, 4), (3, 4), (5, 5), (6, 5), (2, 5)]</t>
  </si>
  <si>
    <t>[60, 117, 90, 36, 66, 27, 81, 57, 102, 72, 96, 51, 15]</t>
  </si>
  <si>
    <t>[2, 4, 5]</t>
  </si>
  <si>
    <t>[(2, 1), (3, 1), (6, 2), (2, 2), (3, 2), (1, 2), (4, 3), (6, 3), (2, 3), (3, 3), (5, 4), (3, 4), (1, 4), (6, 5), (3, 5), (1, 5)]</t>
  </si>
  <si>
    <t>[60, 30, 45, 12, 27, 15]</t>
  </si>
  <si>
    <t>[(5, 1), (2, 1), (3, 1), (4, 2), (6, 2), (2, 2), (1, 2), (5, 3), (6, 3), (3, 3), (1, 3), (5, 4), (4, 4), (6, 4), (2, 4), (3, 4), (1, 4), (5, 5), (6, 5), (2, 5), (3, 5), (1, 5)]</t>
  </si>
  <si>
    <t>[60, 117, 90, 111, 36, 27, 87, 81, 57, 120, 72, 89, 14, 80, 96, 51, 15, 65]</t>
  </si>
  <si>
    <t>[(5, 1), (2, 1), (3, 1), (5, 2), (6, 2), (2, 2), (3, 2), (6, 3), (2, 3), (3, 3), (5, 4), (3, 4), (5, 5), (6, 5), (3, 5)]</t>
  </si>
  <si>
    <t>[(5, 1), (6, 1), (2, 1), (3, 1), (5, 2), (6, 2), (2, 2), (3, 2), (5, 3), (6, 3), (2, 3), (3, 3), (6, 4), (3, 4), (6, 5), (2, 5), (3, 5)]</t>
  </si>
  <si>
    <t>[(4, 1), (6, 1), (2, 1), (8, 1), (4, 2), (7, 2), (2, 2), (8, 2), (3, 2), (4, 3), (6, 3), (7, 3), (2, 3), (8, 3), (3, 3), (2, 4), (3, 4), (4, 5), (8, 5), (3, 5)]</t>
  </si>
  <si>
    <t>[12, 75, 42, 87, 81, 57, 21, 120, 101, 105, 72, 51, 15]</t>
  </si>
  <si>
    <t>[4, 2, 3, 1, 5, 6, 7, 8]</t>
  </si>
  <si>
    <t>[(2, 1), (2, 2), (2, 3), (3, 3), (2, 4), (2, 5)]</t>
  </si>
  <si>
    <t>[60, 30, 6, 12, 21, 51]</t>
  </si>
  <si>
    <t>[(6, 1), (3, 1), (5, 2), (6, 2), (9, 2), (10, 2), (6, 3), (4, 3), (5, 4), (12, 4), (6, 4), (11, 4), (9, 4), (3, 4), (5, 5), (6, 5), (11, 5), (9, 5), (3, 5)]</t>
  </si>
  <si>
    <t>[6, 45, 150, 12, 75, 27, 42, 132, 81, 147, 135, 57, 96, 51]</t>
  </si>
  <si>
    <t>[5, 4, 6, 2, 3, 1, 8, 10, 12]</t>
  </si>
  <si>
    <t>[(2, 1), (3, 1), (5, 2), (6, 2), (2, 2), (3, 2), (2, 3), (3, 3), (6, 4), (2, 4), (3, 4), (5, 5), (3, 5)]</t>
  </si>
  <si>
    <t>[60, 6, 117, 36, 81, 57, 96, 51, 15]</t>
  </si>
  <si>
    <t>[(4, 1), (2, 1), (3, 1), (4, 2), (2, 2), (3, 2), (4, 3), (2, 3), (8, 3), (3, 3), (4, 4), (7, 4), (2, 4), (4, 5), (2, 5), (8, 5), (3, 5)]</t>
  </si>
  <si>
    <t>[30, 45, 12, 15]</t>
  </si>
  <si>
    <t>[(5, 1), (4, 1), (2, 1), (3, 1), (3, 2), (1, 2), (6, 3), (2, 3), (4, 4), (6, 4), (2, 4), (3, 4), (1, 4), (2, 5), (3, 5), (1, 5)]</t>
  </si>
  <si>
    <t>[12, 75, 42, 57, 21, 72, 51, 15]</t>
  </si>
  <si>
    <t>[(2, 1), (3, 1), (6, 2), (2, 2), (3, 2), (2, 3), (3, 3), (6, 4), (2, 4), (3, 4), (6, 5), (2, 5)]</t>
  </si>
  <si>
    <t>[60, 12, 75, 42, 57, 21, 72, 51]</t>
  </si>
  <si>
    <t>[60, 6, 45, 117, 111, 36, 27, 81, 57, 120, 89, 14, 96, 51, 15]</t>
  </si>
  <si>
    <t>[60, 12, 75, 42, 57, 21, 72, 15]</t>
  </si>
  <si>
    <t>[(5, 1), (6, 1), (2, 1), (3, 1), (5, 2), (6, 2), (2, 2), (3, 2), (5, 3), (6, 3), (2, 3), (5, 4), (6, 4), (2, 4), (3, 4), (6, 5), (2, 5), (3, 5)]</t>
  </si>
  <si>
    <t>[(5, 1), (6, 1), (2, 1), (3, 1), (1, 1), (5, 2), (6, 2), (2, 2), (3, 2), (1, 2), (5, 3), (2, 3), (3, 3), (5, 4), (4, 4), (6, 4), (3, 4), (1, 4), (4, 5), (6, 5), (2, 5), (3, 5), (1, 5)]</t>
  </si>
  <si>
    <t>[(4, 1), (6, 1), (2, 1), (3, 1), (4, 2), (2, 2), (3, 2), (2, 3), (3, 3), (4, 4), (2, 4), (3, 4), (4, 5), (2, 5), (3, 5)]</t>
  </si>
  <si>
    <t>[12, 75, 42, 57, 72, 51]</t>
  </si>
  <si>
    <t>[(5, 1), (2, 1), (3, 1), (2, 2), (3, 2), (2, 3), (3, 3), (6, 4), (2, 4), (3, 4), (5, 5), (2, 5), (3, 5)]</t>
  </si>
  <si>
    <t>[45, 12, 36, 27, 15]</t>
  </si>
  <si>
    <t>[(5, 1), (6, 1), (2, 1), (3, 1), (6, 2), (2, 2), (3, 2), (5, 3), (2, 3), (3, 3), (6, 4), (2, 4), (3, 4), (6, 5), (3, 5)]</t>
  </si>
  <si>
    <t>[30, 6, 45, 117, 90, 12, 66, 27, 57, 21, 105, 72, 51]</t>
  </si>
  <si>
    <t>[2, 3, 4, 5]</t>
  </si>
  <si>
    <t>[(6, 1), (2, 1), (3, 1), (4, 2), (7, 2), (2, 2), (3, 2), (4, 3), (7, 3), (2, 3), (8, 3), (3, 3), (4, 4), (6, 4), (7, 4), (2, 4), (8, 4), (3, 4), (4, 5), (6, 5), (7, 5), (2, 5), (8, 5), (3, 5)]</t>
  </si>
  <si>
    <t>[60, 117, 90, 111, 36, 27, 87, 81, 57, 72, 51, 40, 15]</t>
  </si>
  <si>
    <t>[4, 2, 3, 1, 6, 7]</t>
  </si>
  <si>
    <t>[(6, 1), (3, 1), (1, 1), (2, 2), (3, 2), (1, 2), (2, 3), (3, 3), (5, 4), (4, 4), (2, 4), (3, 4), (5, 5), (2, 5), (3, 5), (1, 5)]</t>
  </si>
  <si>
    <t>[60, 36, 27, 57, 72, 51]</t>
  </si>
  <si>
    <t>[(6, 1), (2, 1), (3, 1), (2, 2), (3, 2), (2, 3), (3, 3), (5, 4), (2, 4), (3, 4), (5, 5), (2, 5), (3, 5)]</t>
  </si>
  <si>
    <t>[(6, 1), (9, 1), (3, 1), (3, 2), (4, 2), (6, 3), (3, 3), (4, 3), (6, 4), (11, 4), (3, 4), (4, 4), (6, 5), (11, 5), (9, 5), (3, 5), (4, 5)]</t>
  </si>
  <si>
    <t>[7, 11, 10, 9, 8]</t>
  </si>
  <si>
    <t>[12, 111, 126, 27, 87, 132, 102, 105, 96]</t>
  </si>
  <si>
    <t>[5, 4, 6, 2, 3, 1, 8, 10, 11, 12]</t>
  </si>
  <si>
    <t>[30, 6, 45, 117, 36, 66, 87, 21, 120, 105, 72, 51, 40, 65]</t>
  </si>
  <si>
    <t>[(5, 1), (6, 1), (2, 1), (3, 1), (5, 2), (6, 2), (2, 2), (3, 2), (6, 3), (2, 3), (3, 3), (6, 4), (2, 4), (3, 4), (5, 5), (6, 5), (2, 5), (3, 5)]</t>
  </si>
  <si>
    <t>[(4, 1), (2, 1), (3, 1), (4, 2), (3, 2), (4, 3), (2, 3), (3, 3), (4, 4), (3, 4), (4, 5), (2, 5), (3, 5)]</t>
  </si>
  <si>
    <t>[4, 2, 3, 6, 8]</t>
  </si>
  <si>
    <t>[(6, 1), (2, 1), (3, 1), (4, 2), (6, 2), (2, 2), (3, 2), (1, 2), (5, 3), (6, 3), (2, 3), (3, 3), (1, 3), (5, 4), (6, 4), (2, 4), (3, 4), (1, 4), (5, 5), (6, 5), (2, 5), (3, 5), (1, 5)]</t>
  </si>
  <si>
    <t>[30, 6, 45, 117, 36, 66, 87, 21, 120, 105, 72, 80, 51, 65]</t>
  </si>
  <si>
    <t>[(5, 1), (6, 1), (2, 1), (3, 1), (5, 2), (2, 2), (3, 3), (5, 4), (2, 4), (5, 5), (2, 5), (3, 5)]</t>
  </si>
  <si>
    <t>[75, 57, 15]</t>
  </si>
  <si>
    <t>[(5, 1), (6, 1), (2, 1), (3, 1), (1, 1), (2, 2), (3, 2), (3, 3), (5, 4), (6, 4), (2, 4), (3, 4), (1, 4), (5, 5), (2, 5), (1, 5)]</t>
  </si>
  <si>
    <t>[(5, 1), (2, 1), (2, 2), (3, 2), (5, 3), (2, 3), (3, 3), (5, 4), (6, 4), (2, 4), (3, 4), (6, 5), (2, 5), (3, 5)]</t>
  </si>
  <si>
    <t>[(5, 1), (6, 1), (2, 1), (3, 1), (6, 2), (2, 2), (3, 2), (2, 3), (3, 3), (6, 4), (2, 4), (3, 4), (5, 5), (6, 5), (2, 5), (3, 5)]</t>
  </si>
  <si>
    <t>[45, 117, 90, 12, 126, 27, 87, 132, 81, 135, 102, 72, 96, 15]</t>
  </si>
  <si>
    <t>[(4, 1), (2, 1), (8, 1), (3, 1), (4, 2), (6, 2), (7, 2), (2, 2), (8, 2), (3, 2), (4, 3), (6, 3), (2, 3), (8, 3), (3, 3), (4, 4), (6, 4), (2, 4), (8, 4), (3, 4), (2, 5), (8, 5), (3, 5)]</t>
  </si>
  <si>
    <t>[60, 6, 45, 117, 75, 36, 27, 105, 96, 51, 15]</t>
  </si>
  <si>
    <t>[4, 2, 3, 1, 6, 8]</t>
  </si>
  <si>
    <t>[30, 6, 45, 90, 12, 111, 126, 27, 87, 132, 81, 44, 102, 120, 105, 133, 72, 89, 14, 80, 96, 15, 134]</t>
  </si>
  <si>
    <t>[(4, 1), (2, 1), (3, 1), (4, 2), (2, 2), (3, 2), (4, 3), (4, 4), (7, 4), (2, 4), (3, 4), (4, 5), (2, 5), (3, 5)]</t>
  </si>
  <si>
    <t>[6, 45, 36, 51, 15]</t>
  </si>
  <si>
    <t>[(3, 1), (5, 2), (6, 2), (2, 2), (3, 2), (2, 3), (3, 3), (2, 4), (2, 5), (3, 5)]</t>
  </si>
  <si>
    <t>[(2, 1), (3, 1), (4, 2), (2, 2), (3, 2), (1, 2), (6, 3), (2, 3), (3, 3), (2, 4), (3, 4), (1, 4), (4, 5), (6, 5), (2, 5), (3, 5), (1, 5)]</t>
  </si>
  <si>
    <t>[30, 6, 36, 66, 21, 72]</t>
  </si>
  <si>
    <t>[(5, 1), (6, 1), (2, 1), (3, 1), (5, 2), (6, 2), (2, 2), (3, 2), (5, 3), (6, 3), (2, 3), (3, 3), (5, 4), (6, 4), (2, 4), (3, 4), (5, 5), (6, 5), (2, 5), (3, 5)]</t>
  </si>
  <si>
    <t>[(5, 1), (4, 1), (6, 1), (2, 1), (3, 1), (1, 1), (5, 2), (4, 2), (6, 2), (2, 2), (3, 2), (1, 2), (5, 3), (6, 3), (2, 3), (3, 3), (1, 3), (5, 4), (6, 4), (2, 4), (3, 4), (1, 4), (5, 5), (6, 5), (2, 5), (3, 5), (1, 5)]</t>
  </si>
  <si>
    <t>[(6, 1), (2, 1), (3, 1), (2, 2), (3, 2), (6, 3), (2, 3), (3, 3), (2, 4), (3, 4), (2, 5), (3, 5)]</t>
  </si>
  <si>
    <t>[30, 36, 66, 21, 72, 51]</t>
  </si>
  <si>
    <t>[(5, 1), (12, 1), (6, 1), (3, 1), (10, 1), (5, 2), (12, 2), (6, 2), (11, 2), (9, 2), (4, 2), (5, 3), (6, 3), (3, 3), (4, 3), (11, 4), (3, 4), (4, 4), (5, 5), (6, 5), (9, 5), (3, 5)]</t>
  </si>
  <si>
    <t>[6, 45, 12, 75, 126, 66, 42, 81, 147, 141, 135, 21, 96, 51, 15]</t>
  </si>
  <si>
    <t>[5, 4, 6, 2, 3, 1, 9, 10, 11]</t>
  </si>
  <si>
    <t>[(6, 1), (2, 1), (3, 1), (6, 2), (2, 2), (3, 2), (2, 3), (3, 3), (5, 4), (6, 4), (2, 4), (3, 4), (2, 5), (3, 5)]</t>
  </si>
  <si>
    <t>[45, 90, 75, 111, 27, 57, 15]</t>
  </si>
  <si>
    <t>[(4, 1), (6, 1), (3, 1), (4, 2), (2, 2), (4, 3), (7, 3), (3, 3), (4, 4), (7, 4), (2, 4), (8, 4), (3, 4), (4, 5), (8, 5), (3, 5)]</t>
  </si>
  <si>
    <t>[30, 36, 66, 21, 72]</t>
  </si>
  <si>
    <t>[(4, 1), (7, 1), (2, 1), (8, 1), (3, 1), (4, 2), (7, 2), (8, 2), (3, 2), (4, 3), (7, 3), (8, 3), (3, 3), (4, 4), (2, 4), (8, 4), (4, 5), (7, 5), (2, 5), (8, 5), (3, 5)]</t>
  </si>
  <si>
    <t>[30, 6, 36, 66, 87, 21, 105, 72, 51]</t>
  </si>
  <si>
    <t>[90, 13, 12, 75, 11, 126, 42, 87, 81, 19, 57, 21, 120, 105, 133, 72, 89, 14, 80, 96, 51, 40, 15, 65, 134]</t>
  </si>
  <si>
    <t>[(5, 1), (2, 1), (3, 1), (2, 2), (3, 2), (5, 3), (2, 3), (3, 3), (5, 4), (2, 4), (5, 5), (2, 5), (3, 5)]</t>
  </si>
  <si>
    <t>[6, 36, 51, 15]</t>
  </si>
  <si>
    <t>[(6, 1), (3, 1), (6, 2), (1, 2), (2, 3), (2, 4), (3, 4), (2, 5)]</t>
  </si>
  <si>
    <t>[(5, 1), (6, 1), (3, 1), (5, 2), (6, 2), (3, 2), (5, 3), (6, 3), (2, 3), (3, 3), (5, 4), (6, 4), (3, 4), (5, 5), (6, 5), (2, 5), (3, 5)]</t>
  </si>
  <si>
    <t>[(6, 1), (3, 1), (6, 2), (2, 3), (2, 4), (3, 4), (2, 5)]</t>
  </si>
  <si>
    <t>[(5, 1), (4, 1), (6, 1), (3, 1), (1, 1), (5, 2), (4, 2), (6, 2), (2, 2), (3, 2), (1, 2), (5, 3), (6, 3), (3, 3), (1, 3), (5, 4), (6, 4), (2, 4), (1, 4), (5, 5), (6, 5), (2, 5), (3, 5), (1, 5)]</t>
  </si>
  <si>
    <t>[(6, 1), (2, 1), (3, 1), (2, 2), (3, 2), (6, 3), (2, 3), (3, 3), (5, 4), (2, 4), (3, 4), (6, 5), (2, 5), (3, 5)]</t>
  </si>
  <si>
    <t>[60, 117, 36, 66, 27, 132, 81, 135, 57, 102, 120, 72, 96, 51]</t>
  </si>
  <si>
    <t>[(3, 2), (4, 4), (2, 5)]</t>
  </si>
  <si>
    <t>[(2, 1), (3, 1), (2, 2), (3, 2), (2, 3), (3, 3), (2, 4), (3, 4), (6, 5), (2, 5)]</t>
  </si>
  <si>
    <t>[60, 30, 6, 12, 66, 21, 72, 51]</t>
  </si>
  <si>
    <t>[(6, 1), (2, 1), (3, 1), (6, 2), (2, 2), (2, 3), (2, 4), (3, 4), (2, 5), (3, 5)]</t>
  </si>
  <si>
    <t>[60, 30, 6, 117, 90, 75, 111, 41, 43, 36, 27, 87, 132, 81, 135, 57, 120, 133, 72, 89, 14, 80, 96, 51, 15, 65, 134]</t>
  </si>
  <si>
    <t>[(6, 1), (2, 1), (3, 1), (2, 3), (2, 4), (3, 4), (6, 5), (2, 5)]</t>
  </si>
  <si>
    <t>[(5, 1), (6, 1), (4, 1), (5, 2), (6, 2), (9, 2), (3, 2), (10, 2), (5, 3), (6, 3), (11, 3), (5, 4), (6, 4), (9, 4), (4, 4), (10, 4), (5, 5), (6, 5), (11, 5), (3, 5), (4, 5)]</t>
  </si>
  <si>
    <t>[6, 66, 42, 87, 81, 141, 135, 57, 21, 105, 72, 14, 96, 51, 15]</t>
  </si>
  <si>
    <t>[5, 4, 6, 2, 3, 8, 11, 12]</t>
  </si>
  <si>
    <t>[(5, 1), (6, 1), (2, 1), (3, 1), (5, 2), (6, 2), (2, 2), (6, 3), (2, 3), (3, 3), (5, 4), (6, 4), (2, 4), (3, 4), (6, 5), (2, 5), (3, 5)]</t>
  </si>
  <si>
    <t>[(4, 1), (6, 1), (7, 1), (2, 1), (8, 1), (3, 1), (4, 2), (2, 2), (8, 2), (3, 2), (4, 3), (8, 3), (3, 3), (4, 4), (2, 4), (8, 4), (3, 4), (4, 5), (7, 5), (2, 5), (8, 5), (3, 5)]</t>
  </si>
  <si>
    <t>[30, 45, 90, 12, 111, 126, 27, 87, 132, 81, 102, 120, 105, 72, 96, 15]</t>
  </si>
  <si>
    <t>[(4, 1), (6, 1), (2, 1), (3, 1), (1, 1), (5, 2), (6, 2), (2, 2), (1, 2), (5, 3), (4, 3), (2, 3), (1, 3), (5, 4), (6, 4), (2, 4), (3, 4), (5, 5), (2, 5), (3, 5), (1, 5)]</t>
  </si>
  <si>
    <t>[(4, 1), (4, 2), (2, 2), (4, 3), (4, 5)]</t>
  </si>
  <si>
    <t>[4, 1, 8]</t>
  </si>
  <si>
    <t>[(4, 1), (2, 1), (4, 2), (2, 2), (3, 2), (2, 3), (3, 3), (1, 3), (5, 5), (2, 5), (3, 5)]</t>
  </si>
  <si>
    <t>[(6, 1), (2, 1), (3, 1), (2, 2), (3, 2), (2, 3), (3, 3), (2, 4), (3, 4), (2, 5), (3, 5)]</t>
  </si>
  <si>
    <t>[60, 6, 117, 36, 132, 81, 96, 51, 15]</t>
  </si>
  <si>
    <t>[(2, 2), (3, 2), (2, 3), (2, 4), (3, 4), (5, 5), (2, 5), (3, 5)]</t>
  </si>
  <si>
    <t>[110, 6, 45, 117, 13, 75, 111, 36, 125, 27, 132, 81, 135, 21, 133, 89, 14, 96, 51, 15, 134]</t>
  </si>
  <si>
    <t>[(2, 1), (2, 3), (2, 4), (2, 5)]</t>
  </si>
  <si>
    <t>[(4, 1), (2, 1), (8, 1), (4, 2), (8, 2), (4, 3), (3, 3), (4, 4), (4, 5), (2, 5)]</t>
  </si>
  <si>
    <t>[8]</t>
  </si>
  <si>
    <t>[(2, 1), (2, 2), (3, 3), (2, 4), (2, 5), (1, 5)]</t>
  </si>
  <si>
    <t>[(6, 1), (3, 1), (5, 2), (6, 2), (2, 2), (3, 2), (5, 3), (6, 3), (2, 3), (3, 3), (5, 4), (6, 4), (2, 4), (3, 4), (6, 5), (2, 5), (3, 5)]</t>
  </si>
  <si>
    <t>[(6, 1), (2, 1), (3, 1), (5, 2), (2, 2), (3, 2), (6, 3), (2, 3), (3, 3), (6, 4), (2, 4), (3, 4), (2, 5), (3, 5)]</t>
  </si>
  <si>
    <t>[30, 6, 45, 117, 12, 66, 27, 132, 57, 21, 105, 72, 89, 51]</t>
  </si>
  <si>
    <t>[(4, 1), (6, 1), (2, 1), (3, 1), (1, 1), (5, 2), (6, 2), (2, 2), (3, 2), (1, 2), (6, 3), (3, 3), (1, 3), (5, 4), (6, 4), (2, 4), (3, 4), (1, 4), (5, 5), (4, 5), (6, 5), (2, 5), (3, 5)]</t>
  </si>
  <si>
    <t>[(12, 1), (6, 1), (11, 1), (3, 1), (4, 1), (5, 2), (6, 2), (11, 2), (3, 2), (4, 2), (6, 3), (9, 3), (3, 3), (4, 3), (5, 4), (12, 4), (6, 4), (11, 4), (3, 4), (5, 5), (12, 5), (6, 5), (11, 5), (9, 5), (4, 5), (10, 5)]</t>
  </si>
  <si>
    <t>[60, 90, 150, 12, 36, 66, 27, 42, 132, 105, 96, 51, 15]</t>
  </si>
  <si>
    <t>[(2, 1), (2, 2), (3, 2), (2, 3), (2, 4), (3, 4)]</t>
  </si>
  <si>
    <t>[(4, 1), (6, 1), (7, 1), (2, 1), (8, 1), (3, 1), (4, 2), (7, 2), (2, 2), (8, 2), (3, 2), (4, 3), (6, 3), (7, 3), (2, 3), (8, 3), (3, 3), (4, 4), (7, 4), (2, 4), (8, 4), (4, 5), (2, 5), (8, 5), (3, 5)]</t>
  </si>
  <si>
    <t>[90, 12, 75, 41, 43, 11, 126, 42, 87, 81, 19, 57, 21, 120, 101, 105, 72, 51, 15]</t>
  </si>
  <si>
    <t>[30, 6, 45, 117, 12, 36, 66, 103, 50, 87, 132, 49, 74, 21, 120, 72, 80, 51, 40, 65, 134]</t>
  </si>
  <si>
    <t>[(4, 1), (4, 2), (4, 3), (4, 4), (4, 5)]</t>
  </si>
  <si>
    <t>[4, 2, 1]</t>
  </si>
  <si>
    <t>[(5, 1), (2, 1), (6, 2), (2, 2), (3, 2), (2, 3), (2, 4)]</t>
  </si>
  <si>
    <t>[(2, 1), (3, 3)]</t>
  </si>
  <si>
    <t>[(2, 1), (3, 1), (5, 2), (6, 2), (2, 2), (3, 2), (6, 3), (2, 3), (3, 3), (6, 4), (2, 4), (3, 4), (5, 5), (6, 5), (2, 5), (3, 5)]</t>
  </si>
  <si>
    <t>[(2, 1), (6, 2), (2, 2), (2, 3), (2, 4), (2, 5)]</t>
  </si>
  <si>
    <t>[(5, 1), (6, 1), (2, 1), (3, 1), (1, 1), (4, 2), (2, 2), (3, 2), (4, 3), (6, 3), (2, 3), (3, 3), (1, 3), (5, 4), (4, 4), (6, 4), (2, 4), (3, 4), (1, 4), (6, 5), (2, 5), (3, 5), (1, 5)]</t>
  </si>
  <si>
    <t>[(4, 1), (2, 1), (4, 2), (2, 2), (4, 3), (4, 4), (4, 5), (2, 5), (3, 5)]</t>
  </si>
  <si>
    <t>[(5, 1), (2, 1), (3, 1), (6, 2), (2, 2), (3, 2), (2, 3), (3, 3), (2, 4), (3, 4), (5, 5), (6, 5), (2, 5), (3, 5)]</t>
  </si>
  <si>
    <t>[45, 117, 90, 12, 126, 27, 87, 132, 81, 102, 72, 96, 15]</t>
  </si>
  <si>
    <t>[(5, 1), (2, 1), (3, 1), (6, 2), (2, 2), (3, 2), (4, 3), (5, 4), (2, 4), (3, 4), (3, 5), (1, 5)]</t>
  </si>
  <si>
    <t>[(2, 1), (3, 1), (6, 2), (2, 2), (3, 2), (5, 4), (2, 4), (3, 4), (3, 5)]</t>
  </si>
  <si>
    <t>[30, 45, 90, 12, 111, 25, 126, 103, 27, 87, 100, 132, 81, 147, 74, 109, 29, 57, 102, 70, 120, 101, 133, 72, 89, 14, 80, 96, 149, 15, 134]</t>
  </si>
  <si>
    <t>[(4, 1), (2, 1), (8, 1), (3, 1), (4, 2), (7, 2), (2, 2), (8, 2), (3, 2), (4, 3), (6, 3), (2, 3), (8, 3), (3, 3), (4, 4), (6, 4), (7, 4), (2, 4), (8, 4), (3, 4), (4, 5), (6, 5), (7, 5), (2, 5), (8, 5), (3, 5)]</t>
  </si>
  <si>
    <t>[60, 117, 75, 111, 36, 27, 87, 132, 81, 135, 57, 120, 72, 96, 51]</t>
  </si>
  <si>
    <t>[(5, 1), (6, 1), (4, 1), (5, 2), (12, 2), (6, 2), (3, 2), (4, 2), (5, 3), (12, 3), (6, 3), (3, 3), (4, 3), (6, 4), (9, 4), (3, 4), (5, 5)]</t>
  </si>
  <si>
    <t>[30, 45, 117, 90, 75, 36, 66, 81, 147, 141, 57, 102, 105, 51]</t>
  </si>
  <si>
    <t>[(2, 1), (2, 2), (2, 3), (3, 3), (2, 4)]</t>
  </si>
  <si>
    <t>[(4, 1), (2, 1), (8, 1), (4, 2), (2, 2), (3, 2), (4, 3), (4, 4)]</t>
  </si>
  <si>
    <t>[(5, 1), (6, 1), (2, 1), (3, 1), (6, 2), (2, 2), (3, 2), (6, 3), (2, 3), (5, 4), (6, 4), (2, 4), (3, 4), (5, 5), (6, 5), (2, 5), (3, 5)]</t>
  </si>
  <si>
    <t>[(4, 1), (2, 1), (3, 1), (1, 1), (3, 2), (2, 3), (3, 3), (1, 3), (4, 4), (2, 4), (3, 4), (3, 5)]</t>
  </si>
  <si>
    <t>[(2, 1), (2, 2), (2, 3), (2, 4), (2, 5)]</t>
  </si>
  <si>
    <t>[(3, 1), (3, 2), (2, 3), (3, 3), (2, 4), (3, 4), (2, 5), (3, 5)]</t>
  </si>
  <si>
    <t>[(5, 1), (6, 1), (2, 1), (3, 1), (1, 1), (6, 2), (2, 2), (3, 2), (1, 2), (4, 3), (6, 3), (2, 3), (1, 3), (5, 4), (4, 4), (6, 4), (2, 4), (3, 4), (1, 4), (5, 5), (4, 5), (6, 5), (2, 5), (3, 5)]</t>
  </si>
  <si>
    <t>[(6, 1), (2, 1), (3, 1), (5, 2), (2, 2), (3, 2), (6, 3), (2, 3), (3, 3), (2, 4), (3, 4), (5, 5), (2, 5), (3, 5)]</t>
  </si>
  <si>
    <t>[75, 111, 66, 147, 57, 102, 21, 105]</t>
  </si>
  <si>
    <t>[2, 3, 4, 5, 6]</t>
  </si>
  <si>
    <t>[60, 6, 73, 90, 13, 12, 75, 41, 43, 95, 126, 66, 50, 27, 42, 87, 81, 147, 57, 21, 120, 101, 105, 133, 72, 89, 14, 80, 96, 51, 149, 40, 15, 65, 134]</t>
  </si>
  <si>
    <t>[(4, 1), (2, 1), (3, 1), (4, 2), (4, 3), (4, 4), (2, 4), (4, 5), (2, 5)]</t>
  </si>
  <si>
    <t>[7]</t>
  </si>
  <si>
    <t>[4, 2, 1, 7]</t>
  </si>
  <si>
    <t>[(4, 1), (2, 1), (8, 1), (3, 1), (4, 2), (6, 2), (2, 2), (8, 2), (3, 2), (4, 3), (2, 3), (8, 3), (3, 3), (7, 4), (8, 4), (3, 4), (6, 5), (2, 5), (8, 5), (3, 5)]</t>
  </si>
  <si>
    <t>[6, 45, 117, 75, 36, 27, 132, 81, 135, 105, 89, 96, 51, 15]</t>
  </si>
  <si>
    <t>[(4, 1), (2, 1), (3, 1), (2, 2), (3, 2), (3, 3), (2, 4), (3, 4), (6, 5), (2, 5), (3, 5)]</t>
  </si>
  <si>
    <t>[(6, 1), (2, 1), (3, 1), (2, 2), (3, 2), (3, 3), (2, 4), (3, 4), (3, 5)]</t>
  </si>
  <si>
    <t>[(5, 1), (12, 1), (6, 1), (11, 1), (10, 1), (5, 2), (12, 2), (11, 2), (5, 3), (12, 3), (6, 3), (3, 3), (5, 4), (6, 4), (11, 4), (3, 4), (4, 4), (5, 5), (12, 5), (6, 5), (11, 5), (3, 5)]</t>
  </si>
  <si>
    <t>[117, 90, 12, 75, 111, 27, 87, 132, 81, 147, 21, 96, 51, 15]</t>
  </si>
  <si>
    <t>[5, 4, 6, 2, 3, 1, 9, 10, 11, 12]</t>
  </si>
  <si>
    <t>[(5, 1), (6, 1), (2, 1), (3, 1), (5, 2), (6, 2), (2, 2), (3, 2), (5, 3), (6, 3), (2, 3), (3, 3), (6, 4), (2, 4), (3, 4), (5, 5), (6, 5), (2, 5), (3, 5)]</t>
  </si>
  <si>
    <t>[(5, 1), (2, 1), (3, 1), (2, 2), (3, 2), (2, 4)]</t>
  </si>
  <si>
    <t>[(5, 1), (6, 1), (2, 1), (3, 1), (1, 1), (5, 2), (4, 2), (6, 2), (2, 2), (3, 2), (1, 2), (5, 3), (6, 3), (2, 3), (3, 3), (1, 3), (4, 4), (6, 4), (3, 4), (1, 4), (6, 5), (2, 5), (3, 5), (1, 5)]</t>
  </si>
  <si>
    <t>[(4, 1), (2, 1), (8, 1), (4, 2), (4, 3), (2, 3), (4, 4), (2, 4), (3, 4), (4, 5), (2, 5), (8, 5)]</t>
  </si>
  <si>
    <t>[4, 2, 1, 5]</t>
  </si>
  <si>
    <t>[(5, 1), (2, 1), (3, 1), (5, 2), (2, 2), (3, 2), (5, 3), (2, 3), (3, 3), (6, 4), (2, 4), (3, 4), (5, 5), (2, 5), (3, 5)]</t>
  </si>
  <si>
    <t>[60, 117, 150, 75, 36, 27, 132, 81, 141, 135, 57, 102, 120, 72, 96, 51]</t>
  </si>
  <si>
    <t>[60, 30, 6, 45, 117, 90, 150, 58, 111, 41, 43, 36, 71, 27, 87, 132, 81, 147, 141, 49, 135, 57, 133, 72, 89, 14, 80, 96, 51, 149, 40, 15, 65, 134]</t>
  </si>
  <si>
    <t>[(2, 1), (3, 1), (6, 2), (2, 2), (3, 2), (3, 3), (6, 4), (2, 4), (3, 4), (6, 5), (2, 5), (3, 5)]</t>
  </si>
  <si>
    <t>[(6, 1), (2, 1), (3, 1), (6, 2), (2, 2), (3, 2), (6, 3), (2, 3), (3, 3), (2, 4), (3, 4), (3, 5)]</t>
  </si>
  <si>
    <t>[(4, 1), (6, 1), (2, 1), (8, 1), (3, 1), (4, 2), (6, 2), (7, 2), (2, 2), (8, 2), (3, 2), (4, 3), (2, 3), (8, 3), (3, 3), (4, 4), (6, 4), (7, 4), (2, 4), (8, 4), (3, 4), (4, 5), (2, 5), (8, 5), (3, 5)]</t>
  </si>
  <si>
    <t>[30, 6, 117, 36, 66, 87, 132, 21, 72, 51]</t>
  </si>
  <si>
    <t>[(5, 1), (6, 1), (2, 1), (3, 1), (5, 2), (6, 2), (2, 2), (3, 2), (6, 3), (2, 3), (3, 3), (5, 4), (6, 4), (2, 4), (3, 4), (5, 5), (6, 5), (2, 5)]</t>
  </si>
  <si>
    <t>[(5, 2), (2, 2), (2, 3), (3, 3), (2, 4), (3, 4)]</t>
  </si>
  <si>
    <t>[(4, 1), (2, 1), (3, 1), (4, 2), (4, 4), (2, 4), (3, 4), (4, 5)]</t>
  </si>
  <si>
    <t>[(2, 1), (3, 1), (3, 2), (6, 3), (2, 3), (3, 3), (6, 5), (2, 5), (3, 5)]</t>
  </si>
  <si>
    <t>[110, 6, 45, 117, 145, 73, 13, 150, 58, 75, 111, 148, 43, 36, 118, 119, 34, 27, 132, 81, 135, 105, 89, 14, 96, 51, 149, 15, 134]</t>
  </si>
  <si>
    <t>[(5, 1), (6, 1), (2, 1), (3, 1), (1, 1), (4, 2), (6, 2), (3, 2), (5, 3), (4, 3), (6, 3), (2, 3), (3, 3), (5, 4), (4, 4), (6, 4), (2, 4), (3, 4), (4, 5), (6, 5), (2, 5), (3, 5), (1, 5)]</t>
  </si>
  <si>
    <t>[(6, 1), (2, 1), (3, 1), (6, 2), (3, 2), (3, 3), (6, 4), (2, 4), (3, 4), (2, 5), (3, 5)]</t>
  </si>
  <si>
    <t>[(2, 1), (3, 1), (5, 2), (2, 2), (3, 2), (5, 3), (6, 3), (2, 3), (3, 3), (5, 4), (6, 4), (2, 4), (3, 4), (5, 5), (6, 5), (2, 5), (3, 5)]</t>
  </si>
  <si>
    <t>[60, 6, 45, 117, 150, 36, 27, 132, 81, 141, 96, 51, 15]</t>
  </si>
  <si>
    <t>[(5, 1), (12, 1), (3, 1), (5, 2), (6, 2), (3, 2), (4, 2), (5, 3), (12, 3), (6, 3), (11, 3), (4, 3), (5, 4), (6, 4), (3, 4), (4, 4), (5, 5), (12, 5), (6, 5), (11, 5)]</t>
  </si>
  <si>
    <t>[7, 11, 10, 12, 8]</t>
  </si>
  <si>
    <t>[60, 30, 6, 90, 150, 132, 141, 57, 51, 15]</t>
  </si>
  <si>
    <t>[5, 4, 6, 2, 3, 1, 9, 10, 12]</t>
  </si>
  <si>
    <t>[(2, 1), (5, 2), (2, 2), (3, 2), (2, 4), (3, 4), (2, 5)]</t>
  </si>
  <si>
    <t>[1, 6]</t>
  </si>
  <si>
    <t>[(2, 1), (4, 2), (2, 2), (4, 3), (2, 3), (4, 4), (2, 4), (3, 4), (4, 5), (2, 5)]</t>
  </si>
  <si>
    <t>[(5, 1), (6, 1), (3, 1), (5, 2), (6, 2), (2, 2), (3, 2), (6, 3), (3, 3), (5, 4), (6, 4), (2, 4), (3, 4), (5, 5), (6, 5), (2, 5), (3, 5)]</t>
  </si>
  <si>
    <t>[(4, 1), (2, 1), (3, 1), (2, 2), (3, 2), (1, 2), (4, 3), (3, 3), (4, 4), (6, 4), (2, 4), (3, 4), (1, 4), (3, 5)]</t>
  </si>
  <si>
    <t>[30, 12, 21, 15]</t>
  </si>
  <si>
    <t>[5, 30, 6, 45, 117, 64, 90, 58, 12, 111, 36, 118, 126, 66, 59, 10, 124, 87, 132, 109, 21, 88, 120, 72, 89, 80, 51, 149, 40, 134]</t>
  </si>
  <si>
    <t>[(4, 1), (6, 1), (2, 1), (3, 1), (4, 2), (7, 2), (2, 2), (8, 2), (3, 2), (4, 3), (2, 3), (8, 3), (3, 3), (4, 4), (6, 4), (2, 4), (8, 4), (3, 4), (4, 5), (6, 5), (7, 5), (2, 5), (8, 5)]</t>
  </si>
  <si>
    <t>[30, 45, 90, 12, 111, 126, 27, 87, 132, 81, 147, 57, 102, 120, 101, 133, 72, 89, 14, 80, 96, 149, 15]</t>
  </si>
  <si>
    <t>[(2, 1), (3, 1), (2, 2), (3, 2), (3, 3), (6, 4), (2, 4), (3, 4), (3, 5)]</t>
  </si>
  <si>
    <t>[(5, 1), (6, 1), (2, 1), (3, 1), (1, 1), (5, 2), (4, 2), (6, 2), (3, 2), (1, 2), (5, 3), (6, 3), (2, 3), (3, 3), (2, 4), (3, 4), (1, 4), (5, 5), (4, 5), (6, 5), (2, 5), (3, 5)]</t>
  </si>
  <si>
    <t>[(6, 1), (2, 1), (3, 1), (2, 2), (3, 2), (2, 3), (3, 3), (6, 4), (2, 4), (3, 4), (5, 5), (2, 5), (3, 5)]</t>
  </si>
  <si>
    <t>[60, 30, 6, 45, 117, 66, 27, 132, 147, 57, 21, 105, 72, 51]</t>
  </si>
  <si>
    <t>[(2, 2), (3, 2), (2, 3), (3, 3), (2, 4), (2, 5)]</t>
  </si>
  <si>
    <t>[(4, 1), (2, 1), (4, 2), (6, 2), (2, 2), (3, 2), (4, 3), (3, 3), (4, 4), (7, 4), (2, 4), (4, 5)]</t>
  </si>
  <si>
    <t>[(5, 1), (6, 1), (3, 1), (4, 1), (5, 2), (6, 2), (4, 2), (10, 2), (5, 3), (3, 3), (5, 4), (12, 4), (6, 4), (3, 4), (5, 5), (6, 5), (9, 5), (3, 5)]</t>
  </si>
  <si>
    <t>[60, 6, 45, 117, 150, 12, 111, 36, 126, 66, 27, 87, 132, 81, 102, 21, 120, 101, 105, 96, 51, 15]</t>
  </si>
  <si>
    <t>[5, 4, 6, 2, 3, 8, 9, 10, 11, 12]</t>
  </si>
  <si>
    <t>[(5, 1), (6, 1), (3, 1), (2, 2), (3, 2), (5, 3), (6, 3), (2, 3), (3, 3), (5, 4), (6, 4), (2, 4), (3, 4), (5, 5), (6, 5), (2, 5), (3, 5)]</t>
  </si>
  <si>
    <t>[(3, 1), (2, 2), (3, 2), (5, 3), (4, 3), (2, 3), (3, 3), (1, 3), (2, 4), (1, 4), (4, 5), (3, 5), (1, 5)]</t>
  </si>
  <si>
    <t>[(2, 1), (3, 1), (2, 2), (3, 2), (5, 3), (2, 3), (3, 3), (2, 4), (3, 4), (2, 5)]</t>
  </si>
  <si>
    <t>[60, 30, 6, 90, 12, 87, 81, 57, 21, 72, 14, 15]</t>
  </si>
  <si>
    <t>[(2, 2), (2, 3), (2, 4), (3, 4), (2, 5), (3, 5)]</t>
  </si>
  <si>
    <t>[(5, 1), (3, 1), (1, 1), (5, 2), (4, 2), (6, 2), (2, 2), (3, 2), (1, 2), (5, 3), (4, 3), (6, 3), (2, 3), (3, 3), (5, 4), (4, 4), (6, 4), (2, 4), (3, 4), (1, 4), (5, 5), (4, 5), (6, 5), (3, 5), (1, 5)]</t>
  </si>
  <si>
    <t>[(2, 1), (3, 1), (1, 1), (6, 2), (2, 2), (3, 2), (5, 3), (2, 3), (3, 3), (3, 4), (4, 5), (2, 5), (3, 5), (1, 5)]</t>
  </si>
  <si>
    <t>[(4, 1), (4, 2), (2, 2), (8, 2), (3, 2), (4, 3), (2, 3), (3, 3), (4, 4), (2, 4), (3, 4), (4, 5), (2, 5), (3, 5)]</t>
  </si>
  <si>
    <t>[5, 7, 8]</t>
  </si>
  <si>
    <t>[4, 2, 5, 7, 8]</t>
  </si>
  <si>
    <t>[(4, 1), (6, 1), (7, 1), (2, 1), (8, 1), (3, 1), (4, 2), (7, 2), (2, 2), (8, 2), (3, 2), (4, 3), (6, 3), (2, 3), (3, 3), (4, 4), (6, 4), (7, 4), (2, 4), (8, 4), (3, 4), (6, 5), (2, 5), (3, 5)]</t>
  </si>
  <si>
    <t>[45, 90, 12, 75, 126, 42, 87, 81, 147, 57, 21, 120, 105, 133, 72, 96, 51, 149, 40, 15, 65]</t>
  </si>
  <si>
    <t>[(5, 1), (2, 1), (2, 2), (3, 2), (2, 3), (3, 3), (2, 4), (3, 4), (2, 5)]</t>
  </si>
  <si>
    <t>[6, 45, 90, 12, 87, 81, 15]</t>
  </si>
  <si>
    <t>[(5, 1), (2, 1), (3, 1), (2, 2), (3, 2), (2, 3), (3, 3), (6, 4), (2, 4), (3, 4), (3, 5)]</t>
  </si>
  <si>
    <t>[60, 12, 75, 42, 87, 81, 57, 72, 51, 15]</t>
  </si>
  <si>
    <t>[(2, 1), (2, 2), (3, 2), (3, 3), (5, 4), (2, 4)]</t>
  </si>
  <si>
    <t>[6, 12, 15]</t>
  </si>
  <si>
    <t>[(5, 1), (2, 1), (6, 2), (2, 2), (3, 2), (5, 3), (6, 3), (3, 3), (5, 4), (3, 4), (5, 5), (6, 5), (2, 5), (3, 5)]</t>
  </si>
  <si>
    <t>[60, 73, 115, 185, 177, 12, 75, 111, 71, 208, 26, 79, 195, 141, 135, 72, 184, 206, 165, 5, 176, 162, 95, 147, 19, 44, 74, 29, 89, 80, 15, 30, 186, 90, 171, 119, 126, 156, 10, 27, 124, 81, 109, 161, 88, 14, 210, 191, 205, 150, 58, 34, 194, 87, 132, 140, 169, 180, 160, 94, 102, 70, 21, 163, 131, 192, 175, 178, 96, 149, 155]</t>
  </si>
  <si>
    <t>[(4, 1), (2, 1), (3, 1), (4, 2), (2, 2), (3, 2), (2, 3), (8, 3), (3, 3), (4, 4), (4, 5), (2, 5), (8, 5), (3, 5)]</t>
  </si>
  <si>
    <t>[(5, 1), (2, 1), (3, 1), (1, 1), (6, 2), (2, 2), (3, 2), (1, 2), (5, 3), (4, 3), (2, 3), (3, 3), (1, 3), (6, 4), (2, 4), (1, 4), (5, 5), (6, 5), (2, 5), (3, 5), (1, 5)]</t>
  </si>
  <si>
    <t>[60, 30, 6, 90, 12, 87, 81, 57, 21, 72, 15]</t>
  </si>
  <si>
    <t>[(2, 1), (3, 1), (1, 1), (5, 2), (4, 2), (6, 2), (2, 2), (3, 2), (5, 3), (2, 3), (1, 3), (4, 4), (3, 4), (6, 5), (2, 5), (3, 5), (1, 5)]</t>
  </si>
  <si>
    <t>[(2, 1), (3, 1), (2, 2), (3, 2), (5, 3), (2, 3), (3, 3), (3, 4), (5, 5), (2, 5), (3, 5)]</t>
  </si>
  <si>
    <t>[(5, 1), (12, 1), (6, 1), (11, 1), (9, 1), (3, 1), (4, 1), (10, 1), (5, 2), (12, 2), (6, 2), (11, 2), (9, 2), (3, 2), (5, 3), (6, 3), (9, 3), (3, 3), (5, 4), (12, 4), (6, 4), (11, 4), (9, 4), (3, 4), (5, 5), (12, 5), (6, 5), (11, 5), (9, 5), (10, 5)]</t>
  </si>
  <si>
    <t>[73, 207, 12, 75, 111, 195, 135, 222, 57, 72, 184, 252, 237, 270, 254, 165, 45, 282, 28, 193, 89, 15, 134, 110, 30, 164, 267, 90, 300, 43, 216, 126, 156, 261, 81, 88, 120, 297, 190, 201, 210, 150, 199, 235, 34, 194, 42, 87, 132, 140, 180, 255, 160, 289, 291, 94, 225, 102, 259, 70, 21, 229, 163, 131, 192, 221, 175, 178, 96, 149, 155, 298]</t>
  </si>
  <si>
    <t>[5, 4, 6, 2, 3, 1, 7, 8, 9, 10, 11, 12]</t>
  </si>
  <si>
    <t>[(2, 1), (3, 1), (2, 2), (3, 2), (5, 3), (6, 3), (2, 3), (3, 3), (6, 4), (3, 5)]</t>
  </si>
  <si>
    <t>[60, 75, 36, 27, 87, 81, 57, 88, 72, 51]</t>
  </si>
  <si>
    <t>[(4, 1), (2, 1), (8, 1), (3, 1), (4, 2), (6, 2), (7, 2), (2, 2), (8, 2), (3, 2), (6, 3), (7, 3), (2, 3), (8, 3), (3, 3), (4, 4), (6, 4), (2, 4), (8, 4), (3, 4), (6, 5), (7, 5), (2, 5), (3, 5)]</t>
  </si>
  <si>
    <t>[60, 117, 90, 150, 111, 36, 27, 87, 132, 81, 147, 141, 135, 57, 133, 72, 96, 51, 15]</t>
  </si>
  <si>
    <t>[(4, 1), (2, 1), (3, 1), (4, 2), (2, 2), (3, 2), (4, 3), (2, 3), (3, 4), (4, 5)]</t>
  </si>
  <si>
    <t>[(2, 1), (3, 1), (2, 2), (2, 3), (2, 4), (3, 4), (2, 5), (3, 5)]</t>
  </si>
  <si>
    <t>[57]</t>
  </si>
  <si>
    <t>[(5, 1), (4, 1), (2, 1), (3, 1), (1, 1), (5, 2), (6, 2), (2, 2), (1, 2), (5, 3), (6, 3), (2, 3), (3, 3), (1, 3), (2, 4), (3, 4), (1, 4), (6, 5), (2, 5), (3, 5), (1, 5)]</t>
  </si>
  <si>
    <t>[(5, 2), (6, 2), (2, 2), (3, 2), (5, 3), (6, 3), (2, 3), (3, 3), (1, 3), (3, 4), (1, 4), (6, 5), (2, 5), (3, 5), (1, 5)]</t>
  </si>
  <si>
    <t>[30, 36, 21, 51]</t>
  </si>
  <si>
    <t>[(2, 1), (3, 1), (2, 2), (3, 2), (6, 3), (2, 3), (2, 4), (3, 4), (5, 5), (2, 5)]</t>
  </si>
  <si>
    <t>[60, 75, 36, 27, 81, 57, 72, 51]</t>
  </si>
  <si>
    <t>[(6, 1), (2, 1), (3, 1), (5, 2), (2, 2), (3, 2), (2, 3), (3, 3), (6, 4), (3, 4), (5, 5), (2, 5), (3, 5)]</t>
  </si>
  <si>
    <t>[(5, 1), (6, 1), (2, 1), (3, 1), (5, 2), (6, 2), (2, 2), (3, 2), (3, 3), (5, 4), (6, 4), (3, 4), (5, 5), (6, 5), (2, 5)]</t>
  </si>
  <si>
    <t>[185, 177, 12, 75, 111, 71, 66, 208, 26, 79, 195, 135, 57, 72, 40, 176, 28, 162, 95, 44, 146, 101, 105, 80, 51, 134, 110, 6, 186, 90, 4, 13, 104, 179, 43, 11, 85, 119, 126, 27, 20, 81, 161, 209, 120, 14, 210, 150, 199, 50, 194, 42, 87, 180, 160, 49, 94, 102, 70, 21, 175, 178, 96, 149, 65]</t>
  </si>
  <si>
    <t>[60, 45, 36, 57, 51, 15]</t>
  </si>
  <si>
    <t>[(4, 1), (2, 1), (3, 1), (4, 2), (2, 2), (8, 2), (3, 2), (4, 3), (2, 3), (4, 4), (2, 4), (4, 5), (2, 5), (3, 5)]</t>
  </si>
  <si>
    <t>[(2, 1), (3, 1), (2, 2), (6, 3), (2, 3), (6, 4), (2, 4), (3, 4)]</t>
  </si>
  <si>
    <t>[2, 3, 1, 5]</t>
  </si>
  <si>
    <t>[(5, 1), (4, 1), (6, 1), (2, 1), (3, 1), (1, 1), (5, 2), (4, 2), (6, 2), (2, 2), (3, 2), (1, 2), (5, 3), (3, 3), (1, 3), (4, 4), (6, 4), (2, 4), (3, 4), (2, 5), (3, 5)]</t>
  </si>
  <si>
    <t>[60, 36, 27, 87, 81, 57, 72, 51, 15]</t>
  </si>
  <si>
    <t>[(4, 1), (6, 1), (2, 1), (8, 1), (3, 1), (4, 2), (6, 2), (7, 2), (2, 2), (8, 2), (3, 2), (6, 3), (2, 3), (8, 3), (3, 3), (4, 4), (6, 4), (2, 4), (8, 4), (3, 4), (4, 5), (6, 5), (7, 5), (2, 5), (8, 5)]</t>
  </si>
  <si>
    <t>[60, 6, 45, 117, 150, 75, 36, 27, 132, 81, 135, 80, 96, 51, 15, 134]</t>
  </si>
  <si>
    <t>[(2, 1), (3, 1), (2, 2), (3, 2), (3, 3), (2, 4), (3, 4), (2, 5), (3, 5)]</t>
  </si>
  <si>
    <t>[60, 36, 27, 21, 51, 15]</t>
  </si>
  <si>
    <t>[(5, 1), (12, 1), (6, 1), (11, 1), (9, 1), (3, 1), (4, 1), (10, 1), (12, 2), (6, 2), (11, 2), (3, 2), (10, 2), (5, 3), (6, 3), (11, 3), (3, 3), (10, 3), (5, 4), (12, 4), (6, 4), (11, 4), (9, 4), (3, 4), (4, 4), (10, 4), (5, 5), (12, 5), (6, 5), (11, 5), (3, 5)]</t>
  </si>
  <si>
    <t>[251, 12, 75, 111, 66, 230, 195, 135, 57, 133, 237, 270, 165, 5, 45, 282, 36, 240, 147, 51, 6, 267, 156, 27, 81, 297, 239, 244, 150, 58, 235, 34, 50, 194, 42, 132, 180, 255, 289, 49, 291, 94, 225, 102, 259, 21, 229, 163, 131, 178, 96, 149, 155, 65, 298]</t>
  </si>
  <si>
    <t>[(6, 1), (2, 1), (3, 1), (1, 1), (6, 2), (2, 2), (3, 2), (1, 2), (4, 3), (6, 3), (2, 3), (3, 3), (6, 4), (2, 4), (3, 4), (1, 4), (4, 5), (6, 5), (3, 5), (1, 5)]</t>
  </si>
  <si>
    <t>[60, 30, 12, 72, 15]</t>
  </si>
  <si>
    <t>[30, 6, 36, 66, 87, 21, 72, 51]</t>
  </si>
  <si>
    <t>[(6, 1), (2, 1), (3, 1), (6, 2), (2, 2), (3, 2), (6, 3), (2, 3), (3, 3), (6, 4), (2, 4), (3, 4), (6, 5), (3, 5)]</t>
  </si>
  <si>
    <t>[(2, 2), (3, 2), (2, 3), (3, 3), (2, 4), (3, 4), (2, 5)]</t>
  </si>
  <si>
    <t>[6, 36, 57, 51, 15]</t>
  </si>
  <si>
    <t>[(5, 1), (6, 1), (2, 1), (3, 1), (5, 2), (6, 2), (2, 2), (3, 2), (5, 3), (6, 3), (2, 3), (3, 3), (5, 4), (6, 4), (2, 4), (6, 5)]</t>
  </si>
  <si>
    <t>[35, 60, 115, 177, 75, 111, 130, 116, 100, 79, 141, 135, 57, 133, 72, 206, 165, 117, 176, 36, 118, 25, 44, 193, 89, 15, 134, 30, 6, 164, 90, 139, 179, 43, 85, 27, 124, 81, 88, 209, 120, 14, 210, 205, 150, 58, 34, 50, 194, 42, 87, 132, 140, 180, 49, 94, 102, 70, 163, 131, 175, 178, 96, 149, 65]</t>
  </si>
  <si>
    <t>[(5, 1), (2, 1), (3, 1), (1, 1), (6, 2), (3, 2), (1, 2), (5, 3), (2, 3), (3, 3), (1, 3), (5, 4), (6, 4), (2, 4), (1, 4), (5, 5), (6, 5), (2, 5), (3, 5), (1, 5)]</t>
  </si>
  <si>
    <t>[60, 36, 57, 21, 51, 15]</t>
  </si>
  <si>
    <t>[(2, 1), (3, 1), (2, 2), (2, 3), (3, 3), (6, 4), (2, 4), (3, 4), (5, 5), (2, 5), (3, 5)]</t>
  </si>
  <si>
    <t>[30, 6, 66, 27, 57, 21, 72, 51]</t>
  </si>
  <si>
    <t>[(2, 1), (3, 1), (1, 1), (4, 2), (2, 2), (3, 2), (4, 3), (6, 3), (2, 3), (3, 3), (1, 3), (5, 4), (6, 4), (2, 4), (3, 4), (1, 4), (5, 5), (3, 5), (1, 5)]</t>
  </si>
  <si>
    <t>[60, 12, 75, 42, 57, 51]</t>
  </si>
  <si>
    <t>[(4, 1), (6, 1), (2, 1), (3, 1), (4, 2), (3, 2), (4, 3), (7, 3), (3, 3), (4, 4), (2, 4), (8, 4), (3, 4), (4, 5), (2, 5)]</t>
  </si>
  <si>
    <t>[4, 2, 3, 5, 7, 8]</t>
  </si>
  <si>
    <t>[(5, 1), (2, 1), (3, 1), (5, 2), (3, 2), (6, 4), (2, 4), (3, 4), (5, 5), (6, 5), (2, 5), (3, 5)]</t>
  </si>
  <si>
    <t>[(4, 1), (6, 1), (8, 1), (3, 1), (4, 2), (2, 2), (8, 2), (3, 2), (4, 3), (7, 3), (2, 3), (8, 3), (3, 3), (4, 4), (6, 4), (7, 4), (2, 4), (8, 4), (3, 4), (4, 5), (6, 5), (7, 5), (2, 5), (3, 5)]</t>
  </si>
  <si>
    <t>[30, 6, 117, 36, 66, 87, 132, 21, 120, 72, 89, 51, 149, 40, 65, 134]</t>
  </si>
  <si>
    <t>[4, 2, 3, 1, 5, 6, 8]</t>
  </si>
  <si>
    <t>[60, 30, 6, 45, 90, 12, 87, 81, 57, 102, 101, 105, 72, 14, 96, 15]</t>
  </si>
  <si>
    <t>[(2, 1), (2, 2), (3, 2), (5, 3), (6, 3), (2, 3), (2, 4), (2, 5)]</t>
  </si>
  <si>
    <t>[60, 12, 75, 42, 57, 15]</t>
  </si>
  <si>
    <t>[(6, 1), (2, 1), (3, 1), (1, 1), (3, 2), (1, 2), (5, 3), (4, 3), (6, 3), (3, 3), (1, 3), (5, 4), (2, 4), (3, 4), (1, 4), (5, 5), (6, 5), (2, 5), (3, 5), (1, 5)]</t>
  </si>
  <si>
    <t>[(5, 1), (12, 1), (6, 1), (11, 1), (9, 1), (3, 1), (10, 1), (5, 2), (12, 2), (6, 2), (11, 2), (9, 2), (3, 2), (4, 2), (5, 3), (12, 3), (6, 3), (9, 3), (3, 3), (4, 3), (10, 3), (5, 4), (12, 4), (6, 4), (11, 4), (9, 4), (3, 4), (5, 5), (12, 5), (6, 5), (11, 5)]</t>
  </si>
  <si>
    <t>[177, 12, 75, 111, 195, 141, 222, 252, 237, 165, 117, 240, 19, 105, 284, 6, 186, 253, 104, 300, 171, 126, 156, 27, 261, 297, 210, 239, 191, 205, 244, 58, 235, 194, 42, 87, 132, 140, 169, 180, 255, 160, 289, 291, 94, 225, 102, 259, 70, 21, 229, 163, 131, 192, 221, 175, 178, 96, 155, 298]</t>
  </si>
  <si>
    <t>[5, 4, 6, 2, 3, 1, 7, 8, 9, 10, 11]</t>
  </si>
  <si>
    <t>[(6, 1), (2, 1), (3, 1), (1, 1), (4, 2), (2, 2), (1, 2), (5, 3), (2, 3), (1, 3), (2, 4), (3, 4), (4, 5), (6, 5), (2, 5), (3, 5), (1, 5)]</t>
  </si>
  <si>
    <t>[(4, 1), (2, 1), (3, 1), (4, 2), (2, 2), (3, 2), (4, 3), (2, 3), (3, 3), (4, 4), (2, 4), (4, 5), (2, 5), (3, 5)]</t>
  </si>
  <si>
    <t>[12, 75, 42, 57]</t>
  </si>
  <si>
    <t>[(6, 1), (2, 1), (3, 1), (5, 2), (6, 2), (3, 2), (5, 3), (6, 3), (2, 3), (3, 3), (5, 4), (6, 4), (2, 4), (6, 5), (2, 5), (3, 5)]</t>
  </si>
  <si>
    <t>[60, 115, 75, 111, 103, 208, 79, 141, 135, 154, 165, 5, 117, 145, 36, 162, 95, 147, 44, 146, 15, 139, 4, 13, 126, 156, 27, 20, 81, 120, 190, 201, 14, 210, 150, 199, 34, 50, 132, 140, 180, 160, 49, 94, 102, 21, 163, 131, 192, 178, 96, 149, 155]</t>
  </si>
  <si>
    <t>[(2, 1), (3, 1), (2, 2), (3, 2), (3, 3), (5, 4), (2, 4), (3, 4), (5, 5), (2, 5), (3, 5)]</t>
  </si>
  <si>
    <t>[6, 45, 90, 12, 87, 81, 102, 72, 96, 15]</t>
  </si>
  <si>
    <t>[(5, 1), (2, 1), (3, 1), (2, 2), (3, 2), (6, 3), (2, 3), (3, 3), (2, 4), (3, 4), (6, 5), (2, 5)]</t>
  </si>
  <si>
    <t>[60, 12, 75, 42, 87, 81, 57, 102, 70, 21, 105, 72, 96, 51, 40, 15]</t>
  </si>
  <si>
    <t>[(6, 1), (2, 1), (3, 1), (1, 1), (3, 2), (1, 2), (5, 3), (2, 3), (3, 3), (2, 4), (3, 4), (1, 4), (4, 5), (2, 5), (3, 5), (1, 5)]</t>
  </si>
  <si>
    <t>[60, 36, 51, 15]</t>
  </si>
  <si>
    <t>[(6, 1), (7, 1), (2, 1), (8, 1), (3, 1), (2, 2), (8, 2), (3, 2), (4, 3), (6, 3), (7, 3), (8, 3), (3, 3), (4, 4), (7, 4), (2, 4), (3, 4), (4, 5), (2, 5), (8, 5), (3, 5)]</t>
  </si>
  <si>
    <t>[60, 30, 90, 12, 27, 87, 81, 57, 21, 72, 15]</t>
  </si>
  <si>
    <t>[(4, 2), (2, 2), (8, 2), (3, 2), (4, 3), (2, 3), (3, 3), (4, 4), (3, 4), (4, 5), (2, 5), (8, 5), (3, 5)]</t>
  </si>
  <si>
    <t>[4, 2, 3, 1, 5]</t>
  </si>
  <si>
    <t>[(2, 1), (3, 1), (2, 2), (3, 2), (5, 3), (2, 3), (3, 3), (5, 4), (2, 4), (3, 4), (2, 5), (3, 5)]</t>
  </si>
  <si>
    <t>[6, 45, 12, 27, 15]</t>
  </si>
  <si>
    <t>[(6, 1), (2, 1), (3, 1), (5, 2), (6, 2), (2, 2), (3, 2), (6, 3), (2, 3), (3, 3), (3, 4), (2, 5), (3, 5)]</t>
  </si>
  <si>
    <t>[(5, 1), (6, 1), (2, 1), (3, 1), (1, 1), (5, 2), (4, 2), (6, 2), (2, 2), (1, 2), (4, 3), (1, 3), (6, 4), (2, 4), (1, 4), (5, 5), (6, 5), (3, 5), (1, 5)]</t>
  </si>
  <si>
    <t>[(5, 1), (6, 1), (2, 1), (3, 1), (6, 2), (2, 2), (3, 2), (6, 3), (3, 3), (5, 4), (6, 4), (2, 4), (3, 4), (6, 5), (2, 5), (3, 5)]</t>
  </si>
  <si>
    <t>[60, 75, 57, 105, 51, 15]</t>
  </si>
  <si>
    <t>[(6, 1), (3, 1), (5, 2), (6, 2), (3, 2), (5, 3), (6, 3), (3, 3), (5, 4), (6, 4), (2, 4), (3, 4), (5, 5), (6, 5), (2, 5), (3, 5)]</t>
  </si>
  <si>
    <t>[60, 115, 185, 86, 111, 125, 66, 195, 57, 72, 184, 55, 117, 145, 36, 25, 19, 44, 146, 29, 193, 89, 51, 134, 110, 30, 186, 64, 90, 179, 11, 85, 156, 27, 109, 120, 201, 191, 205, 150, 58, 199, 34, 50, 194, 42, 87, 132, 169, 180, 49, 102, 70, 21, 131, 192, 175, 178, 149, 155, 65]</t>
  </si>
  <si>
    <t>[60, 36, 27, 87, 81, 57, 102, 72, 96, 51, 15]</t>
  </si>
  <si>
    <t>[(5, 1), (12, 1), (6, 1), (11, 1), (9, 1), (3, 1), (4, 1), (10, 1), (12, 2), (6, 2), (11, 2), (9, 2), (3, 2), (4, 2), (5, 3), (6, 3), (11, 3), (9, 3), (3, 3), (4, 3), (5, 4), (12, 4), (6, 4), (9, 4), (3, 4), (10, 4), (5, 5), (6, 5), (11, 5), (9, 5)]</t>
  </si>
  <si>
    <t>[251, 115, 12, 75, 71, 66, 141, 135, 57, 250, 206, 270, 231, 117, 147, 44, 15, 30, 6, 104, 300, 126, 261, 81, 88, 120, 297, 201, 281, 244, 58, 199, 50, 194, 42, 87, 132, 140, 180, 289, 49, 291, 94, 225, 259, 70, 21, 229, 163, 131, 192, 221, 175, 178, 96, 155, 65, 298]</t>
  </si>
  <si>
    <t>[(5, 1), (6, 1), (3, 1), (1, 1), (5, 2), (6, 2), (2, 2), (3, 2), (1, 2), (6, 3), (2, 3), (3, 3), (1, 3), (2, 4), (3, 4), (6, 5), (2, 5), (3, 5), (1, 5)]</t>
  </si>
  <si>
    <t>[60, 30, 11, 36, 66, 57, 21, 72, 51]</t>
  </si>
  <si>
    <t>[(2, 1), (3, 1), (3, 2), (5, 3), (2, 3), (3, 3), (2, 4), (6, 5), (2, 5), (3, 5)]</t>
  </si>
  <si>
    <t>[75, 57, 51, 15]</t>
  </si>
  <si>
    <t>[(4, 1), (7, 1), (2, 1), (3, 1), (4, 2), (2, 2), (3, 2), (4, 3), (2, 3), (8, 3), (3, 3), (2, 4), (3, 4), (4, 5), (2, 5), (3, 5)]</t>
  </si>
  <si>
    <t>[60, 12, 75, 27, 42, 87, 81, 57, 72]</t>
  </si>
  <si>
    <t>[4, 2, 3, 5, 6, 7, 8]</t>
  </si>
  <si>
    <t>[(4, 1), (6, 1), (2, 1), (3, 1), (4, 2), (6, 2), (2, 2), (3, 2), (4, 3), (6, 3), (2, 3), (8, 3), (2, 4), (3, 4), (4, 5), (7, 5), (2, 5), (3, 5)]</t>
  </si>
  <si>
    <t>[(5, 1), (3, 1), (5, 2), (2, 2), (3, 2), (2, 3), (3, 3), (3, 4), (2, 5), (3, 5)]</t>
  </si>
  <si>
    <t>[(5, 1), (6, 1), (2, 1), (3, 1), (4, 2), (2, 2), (3, 2), (1, 2), (5, 3), (6, 3), (2, 3), (3, 3), (1, 3), (5, 4), (4, 4), (3, 4), (1, 4), (6, 5), (2, 5), (3, 5), (1, 5)]</t>
  </si>
  <si>
    <t>[60, 12, 75, 42, 87, 81, 57, 21, 105, 89, 14, 96, 51, 40, 15, 65]</t>
  </si>
  <si>
    <t>[(5, 1), (2, 1), (3, 1), (2, 2), (3, 2), (2, 3), (5, 4), (2, 4), (3, 4), (6, 5), (3, 5)]</t>
  </si>
  <si>
    <t>[60, 75, 36, 27, 81, 57, 72, 96, 51, 15]</t>
  </si>
  <si>
    <t>[60, 45, 13, 36, 27, 49, 57, 96, 51, 15]</t>
  </si>
  <si>
    <t>[(2, 1), (6, 2), (2, 2), (3, 2), (2, 3), (2, 5), (3, 5)]</t>
  </si>
  <si>
    <t>[60, 36, 27, 57, 72, 51, 15]</t>
  </si>
  <si>
    <t>[(3, 1), (1, 1), (1, 2), (2, 3), (2, 4), (2, 5)]</t>
  </si>
  <si>
    <t>[12, 30, 6, 15, 21, 27]</t>
  </si>
  <si>
    <t>[2]</t>
  </si>
  <si>
    <t>[(4, 1), (8, 1), (3, 1), (4, 2), (7, 2), (2, 2), (8, 2), (3, 2), (4, 3), (7, 3), (2, 3), (8, 3), (3, 3), (4, 4), (2, 4), (3, 4), (4, 5), (3, 5)]</t>
  </si>
  <si>
    <t>[(2, 1), (3, 1), (4, 2), (7, 2), (2, 2), (3, 2), (4, 3), (8, 3), (3, 3), (4, 4), (3, 4), (4, 5), (6, 5), (3, 5)]</t>
  </si>
  <si>
    <t>[(3, 1), (2, 3), (2, 4), (2, 5)]</t>
  </si>
  <si>
    <t>[(5, 1), (6, 1), (3, 1), (1, 1), (6, 2), (3, 2), (1, 2), (5, 3), (4, 3), (2, 3), (3, 3), (1, 3), (5, 4), (3, 4), (1, 4), (5, 5), (4, 5), (6, 5), (2, 5), (3, 5), (1, 5)]</t>
  </si>
  <si>
    <t>[60, 36, 27, 87, 81, 57, 102, 72, 14, 80, 96, 51, 15]</t>
  </si>
  <si>
    <t>[(5, 1), (12, 1), (11, 1), (9, 1), (3, 1), (4, 1), (10, 1), (5, 2), (12, 2), (11, 2), (9, 2), (3, 2), (4, 2), (10, 2), (5, 3), (6, 3), (11, 3), (9, 3), (10, 3), (5, 4), (9, 4), (3, 4), (5, 5), (6, 5), (11, 5), (9, 5), (3, 5), (4, 5), (10, 5)]</t>
  </si>
  <si>
    <t>[60, 215, 185, 207, 12, 111, 66, 195, 135, 57, 170, 133, 72, 237, 231, 165, 117, 25, 147, 186, 104, 300, 11, 171, 126, 27, 261, 81, 120, 260, 297, 201, 210, 205, 244, 150, 58, 199, 235, 34, 194, 87, 132, 169, 180, 255, 289, 291, 225, 259, 70, 21, 229, 163, 131, 192, 221, 178, 149, 155, 65, 298]</t>
  </si>
  <si>
    <t>[(12, 1), (6, 1), (9, 1), (3, 1), (4, 1), (10, 1), (5, 2), (11, 2), (9, 2), (3, 2), (10, 2), (5, 3), (12, 3), (6, 3), (11, 3), (3, 3), (5, 4), (12, 4), (6, 4), (11, 4), (3, 4), (10, 4), (12, 5), (6, 5), (11, 5), (9, 5), (3, 5), (10, 5)]</t>
  </si>
  <si>
    <t>[60, 220, 215, 207, 12, 75, 130, 66, 208, 141, 135, 222, 276, 57, 72, 231, 282, 240, 147, 105, 285, 51, 6, 267, 300, 171, 20, 81, 297, 201, 210, 205, 150, 58, 199, 235, 50, 42, 87, 132, 140, 169, 255, 49, 94, 225, 259, 70, 21, 229, 163, 131, 221, 175, 96, 149, 65, 298]</t>
  </si>
  <si>
    <t>[(2, 1), (3, 1), (5, 2), (2, 2), (3, 2), (2, 3), (3, 3), (2, 4), (3, 4), (3, 5)]</t>
  </si>
  <si>
    <t>[60, 36, 27, 57, 96, 51, 15]</t>
  </si>
  <si>
    <t>[30, 6, 45, 36, 66, 87, 57, 21, 72, 51]</t>
  </si>
  <si>
    <t>[(2, 1), (1, 1), (2, 2), (3, 2), (1, 2), (2, 3), (1, 4), (2, 5), (3, 5)]</t>
  </si>
  <si>
    <t>[(2, 1), (3, 1), (2, 2), (3, 2), (2, 3), (3, 3), (2, 4), (3, 4), (2, 5), (3, 5)]</t>
  </si>
  <si>
    <t>[(2, 1), (2, 2), (3, 2), (2, 4), (3, 4), (2, 5)]</t>
  </si>
  <si>
    <t>[(4, 1), (2, 1), (3, 1), (4, 2), (2, 2), (8, 2), (4, 3), (2, 3), (3, 3), (2, 4), (4, 5), (7, 5), (2, 5), (3, 5)]</t>
  </si>
  <si>
    <t>[45, 36, 57, 51, 15]</t>
  </si>
  <si>
    <t>[(4, 1), (2, 1), (4, 2), (4, 3), (4, 4)]</t>
  </si>
  <si>
    <t>[(5, 1), (6, 1), (2, 1), (3, 1), (1, 1), (5, 2), (2, 2), (1, 2), (5, 3), (4, 3), (6, 3), (3, 3), (1, 3), (4, 4), (6, 4), (2, 4), (3, 4), (1, 4), (5, 5), (2, 5), (3, 5)]</t>
  </si>
  <si>
    <t>[(5, 1), (6, 1), (2, 1), (3, 1), (2, 2), (3, 2), (2, 3), (3, 3), (2, 4), (3, 4), (2, 5), (3, 5)]</t>
  </si>
  <si>
    <t>[30, 6, 66, 27, 21, 72, 51]</t>
  </si>
  <si>
    <t>[(2, 1), (2, 2), (1, 2), (2, 3), (1, 4), (3, 5)]</t>
  </si>
  <si>
    <t>[30, 6, 15, 27]</t>
  </si>
  <si>
    <t>[30, 45, 117, 90, 12, 111, 87, 81, 57, 102, 72, 89, 14, 80, 96, 15]</t>
  </si>
  <si>
    <t>[(2, 1), (6, 2), (2, 2), (3, 2), (2, 3), (3, 3), (6, 4), (2, 4), (5, 5), (2, 5)]</t>
  </si>
  <si>
    <t>[30, 6, 66, 57, 21, 72]</t>
  </si>
  <si>
    <t>[(4, 1), (2, 2), (4, 3), (4, 4), (2, 4), (4, 5)]</t>
  </si>
  <si>
    <t>[(5, 1), (11, 1), (3, 1), (10, 1), (5, 2), (11, 2), (9, 2), (3, 2), (10, 2), (5, 3), (12, 3), (11, 3), (9, 3), (3, 3), (4, 3), (10, 3), (5, 4), (11, 4), (9, 4), (3, 4), (4, 4), (10, 4), (5, 5), (6, 5), (11, 5), (9, 5), (4, 5)]</t>
  </si>
  <si>
    <t>[60, 207, 177, 75, 111, 66, 135, 250, 252, 237, 283, 117, 28, 29, 223, 285, 15, 30, 6, 267, 85, 126, 261, 81, 209, 120, 210, 191, 244, 58, 235, 50, 194, 42, 87, 180, 255, 289, 49, 291, 94, 225, 259, 21, 229, 192, 175, 178, 96, 149, 155, 65, 298]</t>
  </si>
  <si>
    <t>[(4, 1), (7, 1), (4, 2), (2, 2), (8, 2), (3, 2), (4, 3), (2, 3), (8, 3), (3, 3), (4, 4), (8, 4), (3, 4), (4, 5), (3, 5)]</t>
  </si>
  <si>
    <t>[30, 6, 36, 66, 87, 21, 72]</t>
  </si>
  <si>
    <t>[4, 2, 3, 1, 8]</t>
  </si>
  <si>
    <t>[(12, 1), (6, 1), (11, 1), (9, 1), (3, 1), (10, 1), (5, 2), (12, 2), (6, 2), (11, 2), (9, 2), (3, 2), (4, 2), (10, 2), (5, 3), (12, 3), (6, 3), (11, 3), (9, 3), (3, 3), (5, 4), (12, 4), (6, 4), (11, 4), (9, 4), (3, 4), (4, 4), (10, 4), (6, 5), (11, 5), (9, 5), (3, 5)]</t>
  </si>
  <si>
    <t>[60, 220, 215, 73, 207, 12, 41, 66, 208, 26, 195, 135, 184, 252, 270, 40, 45, 36, 162, 95, 105, 246, 15, 267, 90, 300, 27, 81, 209, 297, 201, 210, 150, 58, 199, 235, 34, 50, 194, 42, 87, 132, 169, 255, 160, 289, 49, 291, 94, 225, 102, 21, 229, 163, 131, 192, 221, 175, 96, 149, 155, 65, 298]</t>
  </si>
  <si>
    <t>[(2, 1), (2, 2), (2, 4), (3, 4), (2, 5)]</t>
  </si>
  <si>
    <t>[6, 15, 27]</t>
  </si>
  <si>
    <t>[(5, 1), (6, 1), (2, 1), (3, 1), (1, 1), (5, 2), (6, 2), (2, 2), (3, 2), (4, 3), (6, 3), (2, 3), (3, 3), (1, 3), (4, 4), (6, 4), (2, 4), (3, 4), (1, 4), (5, 5), (3, 5), (1, 5)]</t>
  </si>
  <si>
    <t>[(2, 1), (2, 2), (2, 3), (3, 3), (2, 5)]</t>
  </si>
  <si>
    <t>[(5, 1), (2, 1), (3, 1), (5, 2), (2, 2), (3, 2), (3, 3), (5, 4), (2, 4), (3, 4), (5, 5), (2, 5), (3, 5)]</t>
  </si>
  <si>
    <t>[6, 45, 117, 90, 12, 87, 81, 102, 120, 72, 96, 15]</t>
  </si>
  <si>
    <t>[4, 1]</t>
  </si>
  <si>
    <t>[45, 90, 12, 75, 42, 87, 81, 57, 102, 120, 105, 89, 14, 80, 96, 51, 40, 15, 65]</t>
  </si>
  <si>
    <t>[(2, 1), (2, 3), (2, 4), (3, 4), (2, 5), (3, 5)]</t>
  </si>
  <si>
    <t>[12, 30, 6, 21, 27]</t>
  </si>
  <si>
    <t>[2, 3]</t>
  </si>
  <si>
    <t>[12, 30, 15, 21, 27]</t>
  </si>
  <si>
    <t>[(2, 2), (2, 3), (2, 4), (2, 5)]</t>
  </si>
  <si>
    <t>[(4, 2), (3, 5)]</t>
  </si>
  <si>
    <t>[(4, 1), (7, 1), (2, 1), (3, 1), (4, 2), (6, 2), (2, 2), (3, 2), (4, 3), (3, 3), (7, 4), (2, 4), (3, 4), (4, 5), (7, 5), (8, 5), (3, 5)]</t>
  </si>
  <si>
    <t>[60, 30, 6, 45, 90, 12, 87, 81, 102, 21, 72, 96, 15]</t>
  </si>
  <si>
    <t>[(6, 1), (3, 1), (6, 2), (2, 2), (3, 2), (5, 3), (2, 3), (3, 3), (2, 4), (3, 4), (6, 5), (2, 5), (3, 5)]</t>
  </si>
  <si>
    <t>[90, 75, 57, 105, 51, 15]</t>
  </si>
  <si>
    <t>[(5, 1), (4, 1), (6, 1), (2, 1), (3, 1), (1, 1), (5, 2), (6, 2), (2, 2), (3, 2), (1, 2), (4, 3), (6, 3), (3, 3), (1, 3), (5, 4), (6, 4), (2, 4), (1, 4), (5, 5), (6, 5), (2, 5), (3, 5), (1, 5)]</t>
  </si>
  <si>
    <t>[60, 117, 90, 111, 36, 27, 87, 81, 57, 120, 72, 89, 80, 96, 51, 15, 65]</t>
  </si>
  <si>
    <t>[(5, 1), (9, 1), (3, 1), (4, 1), (10, 1), (5, 2), (6, 2), (11, 2), (9, 2), (10, 2), (5, 3), (12, 3), (6, 3), (11, 3), (9, 3), (3, 3), (4, 3), (10, 3), (5, 4), (6, 4), (11, 4), (9, 4), (3, 4), (5, 5), (12, 5), (11, 5), (10, 5)]</t>
  </si>
  <si>
    <t>[35, 60, 12, 75, 111, 71, 135, 57, 133, 252, 237, 231, 165, 117, 36, 162, 147, 105, 285, 6, 90, 139, 4, 300, 171, 27, 81, 109, 88, 120, 297, 14, 210, 150, 58, 199, 235, 34, 50, 42, 87, 132, 140, 169, 180, 255, 160, 49, 94, 225, 102, 70, 21, 229, 163, 131, 192, 175, 178, 96, 149, 155, 298]</t>
  </si>
  <si>
    <t>[(5, 1), (12, 1), (6, 1), (11, 1), (9, 1), (3, 1), (4, 1), (5, 2), (12, 2), (6, 2), (11, 2), (9, 2), (3, 2), (5, 3), (12, 3), (6, 3), (11, 3), (9, 3), (4, 3), (5, 4), (12, 4), (6, 4), (11, 4), (3, 4), (5, 5), (12, 5), (11, 5), (9, 5), (3, 5), (10, 5)]</t>
  </si>
  <si>
    <t>[177, 12, 75, 71, 66, 141, 135, 222, 57, 72, 237, 231, 117, 45, 145, 282, 275, 28, 36, 25, 147, 266, 105, 223, 285, 214, 51, 246, 30, 186, 90, 43, 171, 119, 216, 27, 81, 161, 120, 191, 244, 235, 34, 50, 194, 42, 132, 140, 169, 255, 160, 289, 49, 291, 225, 102, 70, 21, 229, 131, 192, 221, 175, 155, 65, 298]</t>
  </si>
  <si>
    <t>[(2, 4), (2, 5)]</t>
  </si>
  <si>
    <t>[(2, 1), (2, 2), (3, 2), (1, 3), (1, 5)]</t>
  </si>
  <si>
    <t>[30, 6, 45, 12, 36, 27, 21, 15]</t>
  </si>
  <si>
    <t>[(2, 1), (2, 2), (3, 2)]</t>
  </si>
  <si>
    <t>[(6, 1), (2, 1), (3, 1), (6, 2), (2, 2), (3, 2), (6, 3), (2, 3), (3, 3), (6, 4), (2, 4), (3, 4), (6, 5), (2, 5), (3, 5)]</t>
  </si>
  <si>
    <t>[60, 117, 90, 36, 27, 81, 57, 102, 120, 72, 96, 51, 15]</t>
  </si>
  <si>
    <t>[(2, 1), (2, 2), (2, 3), (2, 4)]</t>
  </si>
  <si>
    <t>[30, 6, 27]</t>
  </si>
  <si>
    <t>[45, 117, 43, 36, 81, 21, 105, 14, 80, 96, 51, 15]</t>
  </si>
  <si>
    <t>[(5, 1), (6, 1), (2, 1), (3, 1), (5, 2), (6, 2), (2, 2), (3, 2), (1, 2), (5, 3), (4, 3), (6, 3), (2, 3), (3, 3), (1, 3), (4, 4), (6, 4), (3, 4), (1, 4), (5, 5), (2, 5), (3, 5), (1, 5)]</t>
  </si>
  <si>
    <t>[(4, 1), (7, 1), (2, 1), (8, 1), (3, 1), (4, 2), (2, 2), (3, 2), (7, 3), (8, 3), (3, 3), (4, 4), (7, 4), (2, 4), (8, 4), (3, 4), (3, 5)]</t>
  </si>
  <si>
    <t>[5, 60, 12, 75, 66, 42, 87, 81, 57, 102, 21, 105, 51]</t>
  </si>
  <si>
    <t>[(2, 1), (3, 1), (2, 2), (3, 2), (1, 2), (1, 3), (3, 4), (2, 5)]</t>
  </si>
  <si>
    <t>[30, 6, 45, 12, 27, 21, 15]</t>
  </si>
  <si>
    <t>[(2, 1), (2, 2), (3, 2), (2, 3), (2, 4), (3, 5)]</t>
  </si>
  <si>
    <t>[(5, 1), (6, 1), (2, 1), (3, 1), (6, 2), (2, 2), (3, 2), (2, 3), (3, 3), (3, 4), (5, 5), (6, 5), (2, 5), (3, 5)]</t>
  </si>
  <si>
    <t>[60, 6, 117, 36, 27, 81, 57, 96, 51, 15]</t>
  </si>
  <si>
    <t>[(4, 1), (3, 1), (3, 2), (4, 4)]</t>
  </si>
  <si>
    <t>[4, 2, 3, 1]</t>
  </si>
  <si>
    <t>[(5, 1), (11, 1), (3, 1), (4, 1), (10, 1), (5, 2), (6, 2), (11, 2), (9, 2), (5, 3), (12, 3), (11, 3), (9, 3), (3, 3), (10, 3), (5, 4), (12, 4), (6, 4), (11, 4), (9, 4), (3, 4), (4, 4), (5, 5), (6, 5), (11, 5), (3, 5), (4, 5), (10, 5)]</t>
  </si>
  <si>
    <t>[115, 207, 12, 75, 111, 103, 195, 141, 222, 237, 270, 55, 45, 240, 147, 44, 74, 105, 51, 6, 90, 4, 300, 171, 126, 156, 81, 297, 210, 239, 205, 150, 58, 235, 34, 50, 194, 42, 87, 140, 169, 255, 160, 289, 49, 291, 94, 225, 70, 21, 229, 163, 192, 221, 175, 96, 149, 155, 65, 298]</t>
  </si>
  <si>
    <t>[(2, 1), (2, 2), (2, 3), (3, 4), (2, 5)]</t>
  </si>
  <si>
    <t>[(12, 1), (6, 1), (11, 1), (9, 1), (10, 1), (5, 2), (12, 2), (6, 2), (11, 2), (9, 2), (3, 2), (10, 2), (5, 3), (12, 3), (6, 3), (11, 3), (9, 3), (3, 3), (10, 3), (5, 4), (12, 4), (6, 4), (11, 4), (9, 4), (3, 4), (5, 5), (12, 5), (11, 5), (3, 5), (4, 5), (10, 5)]</t>
  </si>
  <si>
    <t>[207, 12, 75, 111, 195, 222, 238, 252, 206, 231, 165, 117, 148, 36, 162, 147, 214, 15, 284, 134, 179, 119, 216, 156, 27, 261, 81, 297, 201, 210, 239, 191, 244, 150, 58, 199, 235, 34, 50, 194, 42, 87, 132, 140, 180, 255, 160, 289, 49, 291, 94, 225, 102, 259, 21, 229, 163, 131, 192, 221, 178, 96, 149, 155, 298]</t>
  </si>
  <si>
    <t>[(2, 1), (2, 2), (3, 2), (1, 3), (2, 4), (2, 5), (3, 5), (1, 5)]</t>
  </si>
  <si>
    <t>[30, 6, 36, 27, 42, 15]</t>
  </si>
  <si>
    <t>[110, 30, 6, 45, 117, 73, 36, 66, 87, 57, 21, 120, 72, 89, 51, 65]</t>
  </si>
  <si>
    <t>[(5, 1), (4, 1), (6, 1), (2, 1), (3, 1), (1, 1), (5, 2), (4, 2), (6, 2), (2, 2), (3, 2), (1, 2), (5, 3), (4, 3), (6, 3), (2, 3), (3, 3), (1, 3), (5, 4), (2, 4), (3, 4), (1, 4), (5, 5), (6, 5), (2, 5), (3, 5)]</t>
  </si>
  <si>
    <t>[(4, 1), (7, 1), (3, 1), (4, 2), (2, 2), (8, 2), (3, 2), (4, 3), (7, 3), (8, 3), (3, 3), (4, 4), (8, 4), (4, 5), (2, 5), (3, 5)]</t>
  </si>
  <si>
    <t>[60, 36, 27, 87, 81, 57, 72, 96, 51]</t>
  </si>
  <si>
    <t>[(2, 2), (3, 2), (2, 3), (2, 4), (2, 5), (3, 5)]</t>
  </si>
  <si>
    <t>[(2, 1), (3, 1), (6, 2), (2, 2), (3, 2), (2, 3), (3, 3), (5, 4), (2, 4), (3, 4), (5, 5), (2, 5), (3, 5)]</t>
  </si>
  <si>
    <t>[30, 6, 117, 66, 27, 21, 105, 72, 51]</t>
  </si>
  <si>
    <t>[(4, 1), (2, 1), (4, 2), (2, 2), (3, 2), (4, 3), (4, 4), (4, 5)]</t>
  </si>
  <si>
    <t>[(3, 2), (2, 4)]</t>
  </si>
  <si>
    <t>[(2, 1), (4, 2), (2, 2), (4, 3), (3, 3), (6, 4), (2, 4), (3, 4), (2, 5), (3, 5)]</t>
  </si>
  <si>
    <t>[6, 45, 36, 27, 15]</t>
  </si>
  <si>
    <t>[(4, 1), (2, 1), (3, 1), (1, 1), (5, 2), (6, 2), (2, 2), (3, 2), (1, 2), (5, 3), (4, 3), (6, 3), (2, 3), (3, 3), (1, 3), (5, 4), (6, 4), (2, 4), (3, 4), (1, 4), (5, 5), (6, 5), (2, 5), (3, 5), (1, 5)]</t>
  </si>
  <si>
    <t>[(2, 1), (3, 1), (4, 2), (6, 2), (2, 2), (3, 2), (4, 3), (6, 3), (7, 3), (2, 3), (3, 3), (4, 4), (6, 4), (2, 4), (8, 4), (3, 4), (4, 5), (6, 5), (7, 5), (8, 5), (3, 5)]</t>
  </si>
  <si>
    <t>[36, 27, 21, 96, 51, 15]</t>
  </si>
  <si>
    <t>[30, 6, 45, 90, 12, 111, 126, 87, 100, 132, 81, 57, 102, 120, 133, 72, 89, 14, 80, 96, 15, 134]</t>
  </si>
  <si>
    <t>[(4, 1), (2, 1), (4, 2), (4, 4)]</t>
  </si>
  <si>
    <t>[(5, 1), (6, 1), (9, 1), (3, 1), (4, 1), (10, 1), (5, 2), (6, 2), (11, 2), (9, 2), (3, 2), (4, 2), (10, 2), (6, 3), (11, 3), (9, 3), (4, 3), (10, 3), (5, 4), (11, 4), (9, 4), (3, 4), (4, 4), (10, 4), (5, 5), (11, 5), (9, 5), (4, 5), (10, 5)]</t>
  </si>
  <si>
    <t>[56, 12, 111, 130, 66, 59, 57, 252, 45, 282, 148, 36, 162, 147, 29, 101, 105, 285, 89, 51, 246, 30, 90, 104, 85, 216, 156, 10, 27, 261, 88, 297, 210, 191, 205, 244, 150, 58, 34, 50, 42, 87, 132, 255, 160, 49, 94, 225, 102, 259, 131, 192, 96, 149, 155, 65]</t>
  </si>
  <si>
    <t>[(2, 1), (3, 1), (5, 2), (6, 2), (2, 2), (2, 3), (3, 4)]</t>
  </si>
  <si>
    <t>[(5, 1), (12, 1), (6, 1), (11, 1), (9, 1), (3, 1), (4, 1), (5, 2), (12, 2), (6, 2), (11, 2), (9, 2), (3, 2), (5, 3), (12, 3), (11, 3), (3, 3), (10, 3), (5, 4), (12, 4), (6, 4), (11, 4), (9, 4), (3, 4), (4, 4), (10, 4), (5, 5), (12, 5), (6, 5), (11, 5), (9, 5)]</t>
  </si>
  <si>
    <t>[56, 60, 207, 12, 75, 195, 141, 135, 57, 40, 95, 240, 51, 15, 134, 30, 6, 186, 90, 300, 43, 216, 126, 156, 261, 209, 236, 201, 210, 205, 150, 58, 199, 235, 34, 50, 194, 42, 132, 140, 169, 180, 255, 289, 49, 291, 94, 225, 102, 259, 21, 163, 131, 192, 221, 175, 178, 96, 149, 155, 65, 298]</t>
  </si>
  <si>
    <t>[(2, 1), (2, 2), (2, 4)]</t>
  </si>
  <si>
    <t>[30, 12, 36, 21, 15]</t>
  </si>
  <si>
    <t>[(2, 1), (3, 2), (2, 3), (1, 3), (2, 4), (1, 4), (2, 5), (1, 5)]</t>
  </si>
  <si>
    <t>[30, 6, 45, 12, 36, 27, 21]</t>
  </si>
  <si>
    <t>[(6, 1), (2, 1), (3, 1), (5, 2), (6, 2), (3, 2), (2, 3), (3, 3), (5, 4), (6, 4), (2, 4), (3, 4), (6, 5), (2, 5), (3, 5)]</t>
  </si>
  <si>
    <t>[45, 117, 90, 12, 126, 27, 87, 132, 81, 135, 102, 120, 105, 72, 96, 15]</t>
  </si>
  <si>
    <t>[(5, 1), (4, 1), (6, 1), (2, 1), (3, 1), (1, 1), (5, 2), (6, 2), (2, 2), (3, 2), (5, 3), (6, 3), (3, 3), (1, 3), (5, 4), (6, 4), (2, 4), (3, 4), (5, 5), (4, 5), (3, 5), (1, 5)]</t>
  </si>
  <si>
    <t>[(4, 1), (6, 1), (7, 1), (2, 1), (8, 1), (4, 2), (6, 2), (8, 2), (3, 2), (4, 3), (2, 3), (3, 3), (4, 4), (6, 4), (2, 4), (8, 4), (3, 4), (4, 5), (2, 5), (8, 5), (3, 5)]</t>
  </si>
  <si>
    <t>[(4, 1), (8, 1), (4, 2), (4, 3), (2, 4), (4, 5), (7, 5), (3, 5)]</t>
  </si>
  <si>
    <t>[4, 7, 8]</t>
  </si>
  <si>
    <t>[(2, 2), (2, 3), (2, 4), (3, 5)]</t>
  </si>
  <si>
    <t>[110, 6, 90, 12, 75, 111, 43, 11, 119, 126, 42, 87, 81, 57, 102, 120, 101, 105, 133, 72, 89, 14, 80, 96, 51, 40, 15, 65, 134]</t>
  </si>
  <si>
    <t>[(2, 1), (3, 1), (5, 2), (2, 2), (3, 2), (6, 3), (2, 3), (3, 3), (5, 4), (2, 4), (3, 4), (5, 5), (2, 5), (3, 5)]</t>
  </si>
  <si>
    <t>[45, 90, 75, 57, 105, 51, 15]</t>
  </si>
  <si>
    <t>[(5, 1), (2, 1), (3, 1), (6, 2), (2, 2), (3, 2), (5, 3), (2, 3), (3, 3), (6, 4), (2, 4), (5, 5), (6, 5), (2, 5), (3, 5)]</t>
  </si>
  <si>
    <t>[(2, 1), (2, 2), (2, 3), (2, 5)]</t>
  </si>
  <si>
    <t>[30, 6, 12, 21, 15]</t>
  </si>
  <si>
    <t>[(2, 1), (2, 2), (3, 2), (3, 3), (1, 3), (3, 4), (3, 5)]</t>
  </si>
  <si>
    <t>[60, 30, 6, 45, 12, 36, 27, 57, 21, 15]</t>
  </si>
  <si>
    <t>[2, 3, 1, 4]</t>
  </si>
  <si>
    <t>[(5, 1), (4, 1), (2, 1), (3, 1), (1, 1), (4, 2), (6, 2), (2, 2), (3, 2), (1, 2), (6, 3), (2, 3), (3, 3), (1, 3), (5, 4), (6, 4), (3, 4), (1, 4), (5, 5), (6, 5), (3, 5), (1, 5)]</t>
  </si>
  <si>
    <t>[(5, 1), (12, 1), (11, 1), (3, 1), (5, 2), (12, 2), (6, 2), (11, 2), (9, 2), (10, 2), (12, 3), (6, 3), (11, 3), (9, 3), (3, 3), (4, 3), (5, 4), (12, 4), (6, 4), (11, 4), (3, 4), (12, 5), (6, 5), (11, 5), (9, 5), (3, 5)]</t>
  </si>
  <si>
    <t>[60, 207, 224, 12, 75, 111, 66, 230, 195, 165, 117, 176, 36, 147, 74, 105, 223, 89, 246, 110, 6, 186, 267, 4, 300, 126, 27, 81, 120, 191, 205, 244, 150, 58, 199, 34, 50, 194, 42, 87, 132, 169, 180, 255, 49, 94, 225, 102, 70, 21, 229, 163, 131, 192, 175, 178, 96, 149, 155, 65, 298]</t>
  </si>
  <si>
    <t>[60, 30, 117, 90, 75, 111, 41, 43, 36, 27, 87, 132, 81, 135, 57, 120, 133, 72, 89, 14, 80, 96, 51, 15, 65, 134]</t>
  </si>
  <si>
    <t>[(2, 1), (2, 2), (3, 2), (3, 3), (3, 4)]</t>
  </si>
  <si>
    <t>[(5, 1), (6, 1), (2, 1), (5, 2), (2, 2), (3, 2), (5, 3), (6, 3), (2, 3), (3, 3), (2, 4), (3, 4), (6, 5), (2, 5), (3, 5)]</t>
  </si>
  <si>
    <t>[30, 6, 36, 27, 42]</t>
  </si>
  <si>
    <t>[(4, 1), (6, 1), (2, 1), (8, 1), (3, 1), (4, 2), (6, 2), (3, 2), (4, 3), (7, 3), (8, 3), (3, 3), (7, 4), (2, 4), (8, 4), (3, 4), (4, 5), (6, 5), (8, 5), (3, 5)]</t>
  </si>
  <si>
    <t>[30, 6, 45, 117, 90, 12, 111, 87, 81, 57, 102, 72, 96, 15]</t>
  </si>
  <si>
    <t>[(2, 1), (5, 2), (6, 2), (2, 2), (3, 2), (6, 3), (2, 3), (3, 3), (5, 4), (6, 4), (2, 4), (3, 4), (6, 5), (2, 5), (3, 5)]</t>
  </si>
  <si>
    <t>[60, 117, 90, 36, 27, 132, 81, 135, 57, 102, 72, 96, 51, 15]</t>
  </si>
  <si>
    <t>[(6, 1), (2, 1), (3, 1), (2, 2), (3, 2), (4, 3), (3, 3), (4, 4), (2, 4), (3, 4), (6, 5), (2, 5), (3, 5)]</t>
  </si>
  <si>
    <t>[60, 30, 6, 45, 12, 27, 57, 21, 15]</t>
  </si>
  <si>
    <t>[(4, 1), (6, 1), (3, 1), (1, 1), (5, 2), (4, 2), (2, 2), (3, 2), (1, 2), (5, 3), (4, 3), (6, 3), (2, 3), (3, 3), (1, 3), (5, 4), (6, 4), (2, 4), (3, 4), (1, 4), (5, 5), (4, 5), (6, 5), (2, 5), (3, 5), (1, 5)]</t>
  </si>
  <si>
    <t>[110, 45, 117, 43, 36, 125, 34, 27, 132, 20, 81, 135, 120, 105, 133, 89, 14, 80, 96, 51, 15, 134]</t>
  </si>
  <si>
    <t>[(5, 1), (2, 1), (3, 1), (5, 2), (3, 2), (5, 3), (6, 3), (2, 3), (3, 3), (5, 4), (2, 4), (3, 4), (6, 5), (2, 5), (3, 5)]</t>
  </si>
  <si>
    <t>[(6, 1), (3, 1), (2, 2), (3, 2), (6, 3), (2, 3), (3, 3), (3, 4), (2, 5), (3, 5)]</t>
  </si>
  <si>
    <t>[(4, 1), (2, 1), (3, 1), (3, 2), (2, 4)]</t>
  </si>
  <si>
    <t>[6, 45, 36, 15]</t>
  </si>
  <si>
    <t>[(5, 1), (2, 1), (3, 1), (2, 2), (3, 2), (1, 3), (4, 4), (3, 4)]</t>
  </si>
  <si>
    <t>[60, 30, 6, 36, 27, 42, 57, 51, 15]</t>
  </si>
  <si>
    <t>[(2, 1), (3, 1), (5, 2), (2, 2), (3, 2), (2, 3), (3, 3), (5, 4), (2, 4), (3, 4), (2, 5), (3, 5)]</t>
  </si>
  <si>
    <t>[60, 6, 117, 36, 27, 132, 81, 57, 96, 51, 15]</t>
  </si>
  <si>
    <t>[(4, 1), (6, 1), (2, 1), (8, 1), (3, 1), (4, 2), (6, 2), (7, 2), (2, 2), (8, 2), (3, 2), (7, 3), (2, 3), (8, 3), (3, 3), (4, 4), (7, 4), (2, 4), (8, 4), (3, 4), (4, 5), (8, 5), (3, 5)]</t>
  </si>
  <si>
    <t>[60, 6, 45, 90, 12, 75, 42, 87, 81, 57, 102, 120, 105]</t>
  </si>
  <si>
    <t>[(5, 1), (20, 1), (12, 1), (24, 1), (8, 1), (17, 1), (22, 1), (11, 1), (9, 1), (7, 1), (21, 1), (18, 1), (10, 1), (5, 2), (20, 2), (12, 2), (24, 2), (8, 2), (17, 2), (19, 2), (9, 2), (21, 2), (10, 2), (5, 3), (20, 3), (24, 3), (8, 3), (17, 3), (19, 3), (22, 3), (11, 3), (9, 3), (7, 3), (10, 3), (5, 4), (12, 4), (24, 4), (8, 4), (17, 4), (23, 4), (19, 4), (11, 4), (9, 4), (7, 4), (21, 4), (10, 4), (5, 5), (20, 5), (12, 5), (24, 5), (8, 5), (17, 5), (11, 5), (9, 5), (10, 5)]</t>
  </si>
  <si>
    <t>[16, 20, 24, 17, 23, 19, 22, 14, 13, 15, 21, 18]</t>
  </si>
  <si>
    <t>[207, 12, 75, 111, 195, 135, 222, 57, 72, 252, 237, 270, 165, 45, 282, 15, 30, 267, 90, 126, 156, 120, 297, 201, 150, 87, 132, 180, 255, 291, 225, 102, 21, 192, 96]</t>
  </si>
  <si>
    <t>[5, 12, 8, 1, 6, 11, 9, 3, 7, 4, 2, 10, 14, 15, 19, 21, 23, 24]</t>
  </si>
  <si>
    <t>[30, 6, 117, 4, 86, 41, 43, 36, 119, 71, 66, 87, 100, 74, 57, 70, 21, 131, 105, 133, 72, 51, 65]</t>
  </si>
  <si>
    <t>[(5, 1), (4, 1), (6, 1), (2, 1), (3, 1), (1, 1), (5, 2), (6, 2), (2, 2), (3, 2), (1, 2), (5, 3), (6, 3), (3, 3), (5, 4), (4, 4), (6, 4), (2, 4), (3, 4), (1, 4), (5, 5), (6, 5), (2, 5), (3, 5), (1, 5)]</t>
  </si>
  <si>
    <t>[(6, 1), (2, 1), (3, 1), (2, 2), (3, 2), (3, 3), (3, 4), (6, 5), (2, 5), (3, 5)]</t>
  </si>
  <si>
    <t>[(2, 1), (3, 1), (4, 2), (6, 2), (2, 2), (4, 3), (2, 3), (4, 4), (4, 5)]</t>
  </si>
  <si>
    <t>[4, 2, 1, 6]</t>
  </si>
  <si>
    <t>[(5, 1), (2, 1), (3, 1), (5, 2), (2, 2), (3, 2), (2, 3), (3, 3), (2, 4), (3, 4), (2, 5), (3, 5)]</t>
  </si>
  <si>
    <t>[30, 6, 117, 66, 27, 132, 57, 21, 105, 72, 51]</t>
  </si>
  <si>
    <t>[(2, 1), (3, 1), (6, 2), (3, 2), (3, 3), (6, 4), (3, 4)]</t>
  </si>
  <si>
    <t>[60, 6, 45, 36, 27, 57, 21, 51, 15]</t>
  </si>
  <si>
    <t>[(4, 1), (6, 1), (2, 1), (8, 1), (3, 1), (4, 2), (2, 2), (8, 2), (3, 2), (4, 3), (6, 3), (7, 3), (2, 3), (8, 3), (3, 3), (7, 4), (2, 4), (3, 4), (4, 5), (7, 5), (2, 5), (8, 5), (3, 5)]</t>
  </si>
  <si>
    <t>[60, 117, 90, 111, 36, 27, 87, 81, 57, 102, 72, 51, 15]</t>
  </si>
  <si>
    <t>[(5, 1), (2, 1), (3, 1), (5, 2), (6, 2), (2, 2), (3, 2), (5, 3), (3, 3), (5, 4), (2, 4), (3, 4), (6, 5), (2, 5)]</t>
  </si>
  <si>
    <t>[(5, 1), (6, 1), (3, 1), (1, 1), (5, 2), (6, 2), (2, 2), (3, 2), (5, 3), (4, 3), (6, 3), (1, 3), (5, 4), (4, 4), (6, 4), (2, 4), (3, 4), (1, 4), (4, 5), (6, 5), (3, 5), (1, 5)]</t>
  </si>
  <si>
    <t>[(4, 1), (4, 2), (2, 2), (4, 3), (4, 4), (2, 4), (4, 5), (2, 5)]</t>
  </si>
  <si>
    <t>[(3, 1), (6, 2), (3, 2), (6, 3), (3, 3), (2, 4), (3, 4), (6, 5)]</t>
  </si>
  <si>
    <t>[(6, 1), (2, 1), (3, 1), (1, 1), (2, 2), (3, 2), (2, 3), (3, 3), (1, 3), (2, 4), (3, 4), (6, 5), (2, 5), (3, 5)]</t>
  </si>
  <si>
    <t>[60, 30, 6, 45, 12, 36, 27, 21, 51]</t>
  </si>
  <si>
    <t>[(2, 1), (2, 2), (3, 2), (2, 4), (3, 4), (6, 5)]</t>
  </si>
  <si>
    <t>[60, 30, 12, 36, 21, 15]</t>
  </si>
  <si>
    <t>[5, 60, 30, 45, 115, 90, 86, 104, 12, 111, 43, 119, 125, 130, 126, 27, 87, 100, 132, 81, 141, 109, 57, 102, 21, 131, 120, 72, 89, 14, 80, 96, 149, 15, 134]</t>
  </si>
  <si>
    <t>[(5, 1), (12, 1), (24, 1), (8, 1), (17, 1), (23, 1), (22, 1), (11, 1), (9, 1), (7, 1), (21, 1), (10, 1), (5, 2), (20, 2), (12, 2), (24, 2), (8, 2), (17, 2), (19, 2), (6, 2), (11, 2), (9, 2), (7, 2), (12, 3), (24, 3), (17, 3), (22, 3), (11, 3), (9, 3), (10, 3), (5, 4), (20, 4), (12, 4), (24, 4), (8, 4), (17, 4), (23, 4), (22, 4), (6, 4), (11, 4), (9, 4), (21, 4), (18, 4), (10, 4), (5, 5), (20, 5), (12, 5), (8, 5), (19, 5), (11, 5), (9, 5), (7, 5), (21, 5), (10, 5)]</t>
  </si>
  <si>
    <t>[12, 75, 66, 195, 135, 57, 237, 270, 165, 45, 282, 240, 147, 51, 6, 267, 156, 27, 81, 297, 150, 132, 255, 291, 225, 102, 96]</t>
  </si>
  <si>
    <t>[5, 12, 8, 1, 6, 11, 9, 3, 7, 4, 2, 13, 14, 15, 17, 19, 20, 21, 22, 23, 24]</t>
  </si>
  <si>
    <t>[(5, 1), (2, 1), (3, 1), (5, 2), (6, 2), (2, 2), (3, 2), (2, 3), (3, 3), (2, 4), (3, 4), (5, 5), (2, 5), (3, 5)]</t>
  </si>
  <si>
    <t>[6, 45, 117, 90, 12, 126, 87, 132, 81, 141, 135, 102, 120, 72, 96, 15]</t>
  </si>
  <si>
    <t>[(4, 1), (7, 1), (2, 1), (8, 1), (3, 1), (4, 2), (6, 2), (7, 2), (2, 2), (8, 2), (3, 2), (4, 3), (6, 3), (7, 3), (2, 3), (8, 3), (3, 3), (2, 4), (8, 4), (4, 5), (7, 5), (8, 5), (3, 5)]</t>
  </si>
  <si>
    <t>[117, 36, 81, 96, 51, 15]</t>
  </si>
  <si>
    <t>[(5, 1), (6, 1), (2, 1), (3, 1), (5, 2), (6, 2), (2, 2), (6, 4), (2, 4), (5, 5), (6, 5), (3, 5)]</t>
  </si>
  <si>
    <t>[60, 30, 6, 45, 90, 12, 87, 81, 57, 102, 101, 105, 72, 96, 15]</t>
  </si>
  <si>
    <t>[(5, 1), (4, 1), (6, 1), (3, 1), (1, 1), (5, 2), (6, 2), (2, 2), (1, 2), (5, 3), (4, 3), (2, 3), (3, 3), (1, 3), (5, 4), (4, 4), (6, 4), (2, 4), (3, 4), (4, 5), (6, 5), (2, 5), (3, 5), (1, 5)]</t>
  </si>
  <si>
    <t>[(2, 1), (3, 1), (2, 2), (3, 2), (2, 3), (2, 4), (3, 4), (3, 5)]</t>
  </si>
  <si>
    <t>[(2, 1), (8, 1), (3, 1), (4, 2), (2, 2), (3, 3), (4, 4), (2, 4), (4, 5), (2, 5), (3, 5)]</t>
  </si>
  <si>
    <t>[60, 6, 45, 36, 27, 57, 51, 15]</t>
  </si>
  <si>
    <t>[4, 3, 8]</t>
  </si>
  <si>
    <t>[30, 6, 12, 57, 21, 15]</t>
  </si>
  <si>
    <t>[110, 6, 145, 90, 13, 150, 12, 75, 148, 11, 118, 126, 124, 42, 87, 100, 81, 147, 57, 102, 120, 105, 133, 72, 89, 14, 80, 96, 51, 149, 40, 15, 65, 134]</t>
  </si>
  <si>
    <t>[(5, 1), (2, 1), (5, 2), (6, 2), (2, 2), (3, 2), (1, 2), (6, 3), (2, 3), (3, 3), (1, 3), (6, 4), (3, 5)]</t>
  </si>
  <si>
    <t>[60, 30, 6, 45, 12, 75, 36, 27, 57, 21, 72, 15]</t>
  </si>
  <si>
    <t>[(2, 1), (3, 1), (5, 2), (6, 2), (2, 2), (3, 2), (5, 3), (2, 3), (3, 3), (5, 4), (6, 4), (2, 4), (3, 4), (6, 5), (2, 5), (3, 5)]</t>
  </si>
  <si>
    <t>[90, 75, 147, 57, 51]</t>
  </si>
  <si>
    <t>[(2, 1), (3, 1), (2, 2), (2, 4), (2, 5)]</t>
  </si>
  <si>
    <t>[60, 30, 6, 36, 27, 42, 57, 51]</t>
  </si>
  <si>
    <t>[(6, 1), (2, 1), (3, 1), (5, 2), (3, 2), (5, 3), (6, 3), (2, 3), (3, 3), (5, 4), (3, 4), (5, 5), (6, 5), (2, 5), (3, 5)]</t>
  </si>
  <si>
    <t>[(4, 1), (2, 1), (3, 1), (4, 2), (4, 3), (2, 3), (3, 3), (4, 4), (2, 4)]</t>
  </si>
  <si>
    <t>[(6, 1), (2, 1), (8, 1), (3, 1), (2, 2), (3, 2), (4, 3), (2, 3), (8, 3), (3, 3), (4, 4), (8, 4), (3, 4), (4, 5), (2, 5), (8, 5), (3, 5)]</t>
  </si>
  <si>
    <t>[30, 6, 117, 36, 66, 87, 57, 21, 72, 51]</t>
  </si>
  <si>
    <t>[4, 2, 3, 1, 5, 8]</t>
  </si>
  <si>
    <t>[(5, 1), (8, 1), (19, 1), (11, 1), (9, 1), (7, 1), (21, 1), (10, 1), (5, 2), (20, 2), (12, 2), (24, 2), (8, 2), (23, 2), (22, 2), (9, 2), (21, 2), (18, 2), (10, 2), (5, 3), (20, 3), (12, 3), (8, 3), (23, 3), (19, 3), (22, 3), (11, 3), (9, 3), (7, 3), (10, 3), (5, 4), (20, 4), (12, 4), (24, 4), (8, 4), (23, 4), (22, 4), (6, 4), (11, 4), (9, 4), (21, 4), (5, 5), (12, 5), (24, 5), (19, 5), (22, 5), (11, 5), (9, 5), (7, 5), (10, 5)]</t>
  </si>
  <si>
    <t>[177, 12, 111, 195, 72, 252, 237, 165, 240, 186, 300, 126, 156, 27, 261, 297, 210, 87, 132, 180, 255, 291, 225, 102, 21, 192, 96]</t>
  </si>
  <si>
    <t>[5, 12, 8, 1, 6, 11, 9, 3, 7, 4, 2, 14, 15, 16, 17, 18, 19, 20, 21, 22, 23, 24]</t>
  </si>
  <si>
    <t>[(5, 1), (6, 1), (2, 1), (3, 1), (1, 1), (5, 2), (4, 2), (6, 2), (2, 2), (3, 2), (4, 3), (6, 3), (3, 3), (1, 3), (5, 4), (4, 4), (6, 4), (2, 4), (3, 4), (1, 4), (5, 5), (4, 5), (6, 5), (2, 5), (3, 5), (1, 5)]</t>
  </si>
  <si>
    <t>[(6, 1), (2, 1), (3, 1), (1, 1), (5, 2), (2, 2), (3, 2), (1, 2), (4, 3), (6, 3), (2, 3), (3, 3), (1, 3), (4, 4), (2, 4), (3, 4), (6, 5)]</t>
  </si>
  <si>
    <t>[60, 30, 6, 45, 12, 75, 66, 27, 57, 21, 72, 15]</t>
  </si>
  <si>
    <t>[60, 45, 117, 90, 111, 36, 27, 87, 132, 81, 147, 141, 135, 57, 131, 133, 72, 89, 14, 80, 96, 51, 149, 40, 15, 65, 134]</t>
  </si>
  <si>
    <t>[(5, 1), (2, 1), (6, 2), (2, 2), (3, 2), (6, 3), (2, 3), (3, 3), (6, 4), (3, 4), (5, 5), (6, 5)]</t>
  </si>
  <si>
    <t>[(6, 1), (2, 1), (3, 1), (2, 2), (3, 2), (2, 3), (3, 3), (2, 4), (3, 4), (5, 5), (2, 5), (3, 5)]</t>
  </si>
  <si>
    <t>[60, 117, 75, 36, 66, 27, 132, 81, 141, 135, 57, 102, 120, 72, 96, 51, 15]</t>
  </si>
  <si>
    <t>[(5, 1), (6, 1), (2, 1), (3, 1), (5, 2), (6, 2), (2, 2), (3, 2), (5, 3), (6, 3), (3, 3), (5, 4), (2, 4), (3, 4), (5, 5), (3, 5)]</t>
  </si>
  <si>
    <t>[(6, 1), (2, 1), (5, 2), (2, 2), (2, 3), (5, 4), (2, 4), (2, 5), (3, 5)]</t>
  </si>
  <si>
    <t>[60, 6, 45, 36, 57, 51, 15]</t>
  </si>
  <si>
    <t>[4, 5, 6]</t>
  </si>
  <si>
    <t>[6, 45, 117, 90, 150, 75, 36, 25, 95, 126, 27, 124, 132, 81, 147, 135, 109, 21, 105, 133, 89, 14, 80, 96, 51, 149, 15, 134]</t>
  </si>
  <si>
    <t>[(6, 1), (2, 1), (3, 1), (6, 3), (2, 3), (2, 4), (3, 4), (5, 5), (2, 5), (3, 5)]</t>
  </si>
  <si>
    <t>[60, 30, 6, 75, 36, 66, 27, 42, 57, 72, 51, 15]</t>
  </si>
  <si>
    <t>[(4, 1), (2, 1), (8, 1), (4, 2), (8, 2), (4, 3), (2, 3), (4, 4), (3, 4), (4, 5), (8, 5), (3, 5)]</t>
  </si>
  <si>
    <t>[(2, 1), (3, 1), (5, 2), (3, 2), (3, 3), (6, 4), (2, 4), (3, 4), (6, 5), (2, 5), (3, 5)]</t>
  </si>
  <si>
    <t>[(5, 1), (4, 1), (2, 1), (3, 1), (1, 1), (5, 2), (4, 2), (2, 2), (3, 2), (1, 2), (5, 3), (6, 3), (2, 3), (3, 3), (1, 3), (5, 4), (6, 4), (1, 4), (4, 5), (6, 5), (2, 5), (3, 5), (1, 5)]</t>
  </si>
  <si>
    <t>[(4, 1), (6, 1), (7, 1), (2, 1), (8, 1), (3, 1), (4, 2), (6, 2), (2, 2), (8, 2), (3, 2), (4, 3), (2, 3), (8, 3), (3, 3), (4, 4), (2, 4), (8, 4), (3, 4), (4, 5), (7, 5), (2, 5), (8, 5), (3, 5)]</t>
  </si>
  <si>
    <t>[30, 45, 90, 12, 111, 126, 87, 132, 81, 57, 102, 120, 101, 72, 96, 15]</t>
  </si>
  <si>
    <t>[(2, 1), (3, 1), (5, 2), (2, 2), (3, 2), (6, 3), (2, 3), (3, 3), (5, 4), (2, 4), (3, 4), (5, 5), (6, 5), (2, 5), (3, 5)]</t>
  </si>
  <si>
    <t>[117, 150, 36, 132, 81, 21, 96, 51, 15]</t>
  </si>
  <si>
    <t>[(6, 1), (2, 1), (3, 1), (5, 2), (2, 2), (3, 2), (5, 3), (3, 3), (5, 4), (2, 4), (3, 4), (5, 5), (6, 5), (3, 5)]</t>
  </si>
  <si>
    <t>[45, 13, 36, 27, 49, 57, 96, 51, 15]</t>
  </si>
  <si>
    <t>[(20, 1), (12, 1), (8, 1), (23, 1), (6, 1), (11, 1), (9, 1), (7, 1), (18, 1), (10, 1), (20, 2), (12, 2), (24, 2), (8, 2), (17, 2), (23, 2), (22, 2), (11, 2), (9, 2), (7, 2), (21, 2), (23, 3), (6, 3), (11, 3), (9, 3), (7, 3), (21, 3), (10, 3), (5, 4), (12, 4), (24, 4), (8, 4), (17, 4), (23, 4), (19, 4), (6, 4), (11, 4), (9, 4), (7, 4), (21, 4), (10, 4), (5, 5), (20, 5), (12, 5), (24, 5), (8, 5), (17, 5), (23, 5), (19, 5), (11, 5), (9, 5), (10, 5)]</t>
  </si>
  <si>
    <t>[12, 75, 66, 195, 141, 270, 231, 117, 45, 147, 15, 6, 300, 126, 261, 81, 297, 201, 42, 87, 132, 180, 21, 192]</t>
  </si>
  <si>
    <t>[5, 12, 8, 1, 6, 11, 9, 3, 7, 4, 2, 10, 13, 14, 15, 16, 18, 19, 20, 22, 23]</t>
  </si>
  <si>
    <t>[30, 6, 117, 115, 4, 104, 12, 41, 43, 36, 119, 66, 59, 26, 87, 79, 57, 70, 21, 105, 133, 72, 89, 80, 51, 149, 40, 65, 134]</t>
  </si>
  <si>
    <t>[(4, 1), (3, 1), (2, 2), (3, 2), (4, 3), (6, 3), (2, 3), (4, 4), (2, 4), (3, 4), (4, 5)]</t>
  </si>
  <si>
    <t>[4, 2, 1, 6, 8]</t>
  </si>
  <si>
    <t>[(3, 1), (5, 2), (2, 2), (3, 2), (5, 3), (2, 3), (3, 3), (6, 4), (2, 4), (3, 4), (2, 5)]</t>
  </si>
  <si>
    <t>[(5, 1), (6, 1), (2, 1), (3, 1), (1, 1), (5, 2), (6, 2), (2, 2), (3, 2), (5, 3), (4, 3), (6, 3), (2, 3), (1, 3), (2, 4), (1, 4), (4, 5), (6, 5), (2, 5), (3, 5), (1, 5)]</t>
  </si>
  <si>
    <t>[(5, 1), (6, 1), (3, 1), (6, 2), (2, 2), (3, 2), (2, 3), (3, 3), (2, 5), (3, 5)]</t>
  </si>
  <si>
    <t>[60, 6, 45, 75, 36, 27, 57, 51, 15]</t>
  </si>
  <si>
    <t>[(5, 1), (6, 1), (2, 1), (3, 1), (6, 2), (2, 2), (3, 2), (5, 3), (6, 3), (3, 3), (5, 4), (6, 4), (2, 4), (3, 4), (5, 5), (6, 5), (2, 5), (3, 5)]</t>
  </si>
  <si>
    <t>[(5, 1), (2, 1), (3, 1), (5, 2), (6, 2), (2, 2), (3, 2), (2, 3), (3, 3), (5, 4), (3, 4), (6, 5), (2, 5), (3, 5)]</t>
  </si>
  <si>
    <t>[30, 6, 117, 66, 27, 132, 147, 57, 21, 120, 105, 72, 51, 149]</t>
  </si>
  <si>
    <t>[(2, 1), (2, 2), (3, 2), (2, 3), (2, 4), (3, 4), (2, 5)]</t>
  </si>
  <si>
    <t>[60, 30, 12, 75, 36, 21, 72, 15]</t>
  </si>
  <si>
    <t>[(4, 1), (6, 1), (7, 1), (2, 1), (8, 1), (3, 1), (6, 2), (2, 2), (8, 2), (3, 2), (4, 3), (7, 3), (2, 3), (8, 3), (3, 3), (4, 4), (2, 4), (8, 4), (3, 4), (4, 5), (8, 5), (3, 5)]</t>
  </si>
  <si>
    <t>[110, 45, 90, 12, 75, 11, 126, 42, 87, 81, 57, 120, 105, 133, 72, 15, 65, 134]</t>
  </si>
  <si>
    <t>[(4, 1), (4, 2), (2, 2), (4, 3), (2, 3), (3, 3), (4, 4), (2, 4), (4, 5)]</t>
  </si>
  <si>
    <t>[60, 30, 6, 45, 90, 12, 75, 36, 27, 87, 81, 57, 21, 72, 15]</t>
  </si>
  <si>
    <t>[(2, 1), (3, 1), (2, 3), (3, 3), (6, 4), (2, 4), (3, 4), (5, 5), (3, 5)]</t>
  </si>
  <si>
    <t>[(5, 1), (2, 1), (3, 1), (1, 1), (6, 2), (2, 2), (3, 2), (5, 3), (2, 3), (3, 3), (1, 3), (5, 4), (6, 4), (2, 4), (3, 4), (5, 5), (6, 5), (2, 5)]</t>
  </si>
  <si>
    <t>[60, 30, 6, 45, 12, 75, 36, 66, 27, 21, 72, 51]</t>
  </si>
  <si>
    <t>[(5, 1), (4, 1), (6, 1), (3, 1), (1, 1), (5, 2), (4, 2), (6, 2), (3, 2), (1, 2), (5, 3), (4, 3), (6, 3), (2, 3), (3, 3), (1, 3), (5, 4), (4, 4), (6, 4), (2, 4), (3, 4), (1, 4), (5, 5), (4, 5), (6, 5), (2, 5), (3, 5)]</t>
  </si>
  <si>
    <t>[(5, 1), (12, 1), (24, 1), (8, 1), (22, 1), (6, 1), (11, 1), (9, 1), (7, 1), (21, 1), (10, 1), (5, 2), (12, 2), (24, 2), (8, 2), (19, 2), (22, 2), (6, 2), (11, 2), (9, 2), (7, 2), (21, 2), (10, 2), (12, 3), (23, 3), (19, 3), (22, 3), (6, 3), (11, 3), (9, 3), (7, 3), (21, 3), (18, 3), (10, 3), (20, 4), (12, 4), (8, 4), (17, 4), (11, 4), (9, 4), (7, 4), (21, 4), (10, 4), (5, 5), (12, 5), (8, 5), (19, 5), (22, 5), (6, 5), (11, 5), (9, 5), (7, 5), (21, 5), (10, 5)]</t>
  </si>
  <si>
    <t>[60, 207, 75, 66, 141, 135, 276, 57, 282, 240, 105, 285, 51, 6, 300, 171, 81, 297, 201, 210, 42, 87, 132, 255, 225, 259, 21, 96]</t>
  </si>
  <si>
    <t>[5, 12, 8, 1, 6, 11, 9, 3, 7, 4, 2, 10, 16, 17, 19, 21, 23, 24]</t>
  </si>
  <si>
    <t>[(2, 1), (2, 2), (2, 3), (3, 3), (2, 4), (3, 4), (2, 5)]</t>
  </si>
  <si>
    <t>[30, 6, 12, 75, 66, 57, 21, 72, 15]</t>
  </si>
  <si>
    <t>[(5, 1), (6, 1), (2, 1), (3, 1), (5, 2), (6, 2), (2, 2), (3, 2), (6, 3), (3, 3), (5, 4), (6, 4), (2, 4), (5, 5), (6, 5), (2, 5), (3, 5)]</t>
  </si>
  <si>
    <t>[(2, 1), (3, 1), (1, 1), (6, 2), (2, 2), (3, 2), (1, 2), (4, 3), (2, 3), (3, 3), (1, 3), (6, 4), (2, 4), (3, 4), (5, 5), (4, 5), (6, 5)]</t>
  </si>
  <si>
    <t>[(4, 1), (7, 1), (2, 1), (8, 1), (3, 1), (4, 2), (6, 2), (7, 2), (2, 2), (8, 2), (3, 2), (4, 3), (2, 3), (8, 3), (3, 3), (4, 4), (6, 4), (7, 4), (2, 4), (8, 4), (3, 4), (6, 5), (7, 5), (2, 5), (8, 5), (3, 5)]</t>
  </si>
  <si>
    <t>[60, 117, 90, 75, 111, 36, 27, 87, 132, 81, 135, 57, 120, 133, 72, 80, 96, 51, 40, 15, 134]</t>
  </si>
  <si>
    <t>[(4, 1), (8, 1), (4, 2), (2, 2), (3, 2), (4, 3), (2, 3), (4, 4), (8, 4), (3, 4), (4, 5), (2, 5), (8, 5), (3, 5)]</t>
  </si>
  <si>
    <t>[4, 2, 3, 5, 6, 8]</t>
  </si>
  <si>
    <t>[60, 30, 6, 45, 90, 12, 75, 66, 27, 87, 81, 74, 57, 21, 72, 15]</t>
  </si>
  <si>
    <t>[(5, 1), (2, 1), (3, 1), (2, 2), (2, 3), (3, 3), (3, 4), (5, 5), (2, 5), (3, 5)]</t>
  </si>
  <si>
    <t>[(5, 1), (4, 1), (6, 1), (2, 1), (1, 1), (4, 2), (6, 2), (2, 2), (3, 2), (1, 2), (2, 3), (3, 3), (1, 3), (5, 4), (4, 4), (3, 4), (1, 4), (5, 5), (4, 5), (6, 5), (3, 5), (1, 5)]</t>
  </si>
  <si>
    <t>[(2, 1), (2, 2), (3, 2), (2, 3), (6, 5), (2, 5)]</t>
  </si>
  <si>
    <t>[60, 30, 6, 75, 36, 66, 27, 42, 57, 72, 51]</t>
  </si>
  <si>
    <t>[(5, 1), (6, 1), (2, 1), (3, 1), (5, 2), (6, 2), (2, 2), (3, 2), (5, 3), (2, 3), (3, 3), (6, 4), (3, 4), (5, 5), (6, 5), (3, 5)]</t>
  </si>
  <si>
    <t>[(5, 1), (4, 1), (2, 1), (3, 1), (1, 1), (2, 2), (3, 2), (1, 2), (5, 3), (2, 3), (3, 3), (1, 3), (6, 4), (2, 4), (3, 4), (6, 5), (3, 5), (1, 5)]</t>
  </si>
  <si>
    <t>[(2, 1), (1, 1), (1, 2), (2, 3), (2, 4), (2, 5), (3, 5), (1, 5)]</t>
  </si>
  <si>
    <t>[(5, 1), (12, 1), (8, 1), (17, 1), (22, 1), (11, 1), (9, 1), (7, 1), (21, 1), (18, 1), (10, 1), (5, 2), (12, 2), (8, 2), (17, 2), (23, 2), (11, 2), (9, 2), (7, 2), (21, 2), (10, 2), (12, 3), (8, 3), (22, 3), (11, 3), (9, 3), (10, 3), (20, 4), (12, 4), (8, 4), (17, 4), (22, 4), (6, 4), (11, 4), (9, 4), (21, 4), (10, 4), (5, 5), (12, 5), (8, 5), (17, 5), (22, 5), (6, 5), (9, 5), (7, 5), (18, 5), (10, 5)]</t>
  </si>
  <si>
    <t>[60, 207, 12, 66, 195, 252, 45, 36, 162, 105, 246, 15, 267, 90, 300, 27, 81, 297, 201, 210, 150, 42, 87, 132, 255, 291, 225, 102, 21, 192, 96]</t>
  </si>
  <si>
    <t>[5, 12, 8, 1, 6, 11, 9, 3, 7, 4, 2, 10, 13, 17, 19, 22, 23, 24]</t>
  </si>
  <si>
    <t>[(4, 1), (3, 1), (4, 2), (2, 2), (3, 2), (4, 3), (2, 3), (4, 4), (2, 5)]</t>
  </si>
  <si>
    <t>[(4, 1), (2, 1), (8, 1), (3, 1), (4, 2), (7, 2), (2, 2), (8, 2), (3, 2), (4, 3), (6, 3), (7, 3), (8, 3), (3, 3), (4, 4), (7, 4), (2, 4), (8, 4), (4, 5), (6, 5), (7, 5), (8, 5), (3, 5)]</t>
  </si>
  <si>
    <t>[60, 6, 45, 117, 111, 36, 132, 81, 135, 96, 51, 15, 134]</t>
  </si>
  <si>
    <t>[60, 30, 6, 90, 75, 36, 66, 59, 27, 42, 87, 81, 57, 72, 51, 15]</t>
  </si>
  <si>
    <t>[(2, 1), (3, 1), (2, 2), (6, 3), (2, 3), (2, 4), (2, 5)]</t>
  </si>
  <si>
    <t>[60, 6, 45, 75, 36, 57, 51, 15]</t>
  </si>
  <si>
    <t>[2, 1, 4, 5, 6]</t>
  </si>
  <si>
    <t>[(5, 1), (2, 1), (3, 1), (5, 2), (6, 2), (2, 2), (3, 2), (5, 3), (6, 3), (3, 3), (5, 4), (6, 4), (2, 4), (5, 5), (6, 5), (2, 5), (3, 5)]</t>
  </si>
  <si>
    <t>[(2, 1), (2, 2), (3, 3), (1, 3), (2, 4), (1, 4), (2, 5), (1, 5)]</t>
  </si>
  <si>
    <t>[(2, 1), (3, 1), (5, 2), (4, 2), (6, 2), (2, 2), (3, 2), (1, 2), (3, 3), (1, 3), (6, 4), (2, 4), (3, 4), (1, 4), (5, 5), (6, 5), (2, 5), (3, 5)]</t>
  </si>
  <si>
    <t>[35, 60, 6, 45, 90, 75, 36, 27, 57, 51, 15]</t>
  </si>
  <si>
    <t>[(5, 2), (2, 2), (2, 3), (2, 4), (2, 5), (3, 5)]</t>
  </si>
  <si>
    <t>[(2, 1), (2, 2), (1, 2), (2, 3), (3, 3), (2, 4)]</t>
  </si>
  <si>
    <t>[(5, 1), (6, 1), (2, 1), (3, 1), (5, 2), (6, 2), (2, 2), (3, 2), (2, 3), (3, 3), (5, 4), (6, 4), (3, 4), (5, 5), (6, 5), (2, 5), (3, 5)]</t>
  </si>
  <si>
    <t>[(4, 1), (7, 1), (2, 1), (8, 1), (4, 2), (7, 2), (2, 2), (8, 2), (3, 2), (4, 3), (6, 3), (2, 3), (8, 3), (3, 3), (4, 4), (6, 4), (7, 4), (8, 4), (3, 4), (4, 5), (6, 5), (2, 5), (8, 5), (3, 5)]</t>
  </si>
  <si>
    <t>[30, 6, 117, 36, 66, 87, 21, 72, 51]</t>
  </si>
  <si>
    <t>[(6, 1), (1, 1), (6, 2), (2, 2), (3, 2), (5, 3), (4, 3), (2, 3), (3, 3), (1, 3), (2, 4), (3, 4), (1, 4), (2, 5), (3, 5), (1, 5)]</t>
  </si>
  <si>
    <t>[(5, 1), (12, 1), (24, 1), (8, 1), (23, 1), (19, 1), (22, 1), (11, 1), (7, 1), (18, 1), (10, 1), (5, 2), (20, 2), (12, 2), (8, 2), (17, 2), (23, 2), (19, 2), (22, 2), (6, 2), (11, 2), (9, 2), (21, 2), (18, 2), (10, 2), (5, 3), (20, 3), (12, 3), (8, 3), (23, 3), (22, 3), (11, 3), (9, 3), (7, 3), (21, 3), (10, 3), (5, 4), (20, 4), (12, 4), (24, 4), (8, 4), (17, 4), (19, 4), (9, 4), (7, 4), (21, 4), (10, 4), (5, 5), (20, 5), (12, 5), (8, 5), (17, 5), (23, 5), (19, 5), (22, 5), (6, 5), (9, 5), (7, 5), (10, 5)]</t>
  </si>
  <si>
    <t>[177, 12, 75, 66, 141, 135, 222, 57, 72, 237, 270, 45, 282, 36, 147, 105, 51, 30, 186, 90, 171, 216, 27, 81, 120, 42, 132, 255, 225, 102]</t>
  </si>
  <si>
    <t>[5, 12, 8, 1, 6, 11, 9, 3, 7, 4, 2, 10, 15, 17, 18, 19, 20, 21, 22, 23, 24]</t>
  </si>
  <si>
    <t>[(2, 1), (3, 1), (5, 2), (2, 2), (3, 2), (5, 3), (2, 3), (3, 3), (2, 4), (5, 5), (6, 5), (2, 5)]</t>
  </si>
  <si>
    <t>[60, 6, 45, 90, 75, 36, 57, 51, 15]</t>
  </si>
  <si>
    <t>[2, 1, 4, 6]</t>
  </si>
  <si>
    <t>[(4, 1), (4, 2), (2, 2), (4, 3), (4, 4), (4, 5)]</t>
  </si>
  <si>
    <t>[(2, 1), (3, 1), (2, 2), (2, 3), (2, 4)]</t>
  </si>
  <si>
    <t>[(2, 1), (2, 2), (3, 2), (2, 3), (2, 4), (2, 5), (3, 5)]</t>
  </si>
  <si>
    <t>[60, 30, 6, 45, 90, 12, 75, 36, 66, 27, 87, 21, 72, 51]</t>
  </si>
  <si>
    <t>[(2, 1), (3, 1), (2, 3), (2, 4), (3, 4), (2, 5)]</t>
  </si>
  <si>
    <t>[12, 30, 15, 21]</t>
  </si>
  <si>
    <t>[(5, 1), (2, 1), (3, 1), (6, 2), (3, 2), (5, 3), (6, 3), (2, 3), (3, 3), (5, 4), (6, 4), (2, 4), (3, 4), (5, 5), (6, 5), (2, 5)]</t>
  </si>
  <si>
    <t>[(4, 4), (4, 5)]</t>
  </si>
  <si>
    <t>[(2, 1), (2, 2), (2, 3), (2, 4), (3, 4)]</t>
  </si>
  <si>
    <t>[(4, 1), (6, 1), (2, 1), (3, 1), (1, 1), (2, 2), (3, 2), (6, 3), (2, 3), (3, 3), (1, 3), (5, 4), (4, 4), (2, 4), (3, 4)]</t>
  </si>
  <si>
    <t>[(2, 1), (3, 1), (2, 2), (2, 3), (3, 3), (2, 4), (3, 4), (2, 5), (3, 5)]</t>
  </si>
  <si>
    <t>[(4, 1), (6, 1), (7, 1), (2, 1), (8, 1), (3, 1), (4, 2), (7, 2), (2, 2), (8, 2), (3, 2), (4, 3), (6, 3), (2, 3), (8, 3), (3, 3), (7, 4), (2, 4), (8, 4), (3, 4), (4, 5), (6, 5), (7, 5), (8, 5)]</t>
  </si>
  <si>
    <t>[30, 45, 90, 12, 111, 126, 27, 87, 132, 81, 57, 102, 120, 105, 72, 96, 15]</t>
  </si>
  <si>
    <t>[(2, 1), (2, 2), (1, 3), (3, 4), (3, 5)]</t>
  </si>
  <si>
    <t>[(2, 1), (2, 2), (2, 3), (3, 3), (2, 4), (3, 4)]</t>
  </si>
  <si>
    <t>[(2, 1), (3, 1), (2, 4), (3, 4), (2, 5)]</t>
  </si>
  <si>
    <t>[(4, 1), (4, 2), (4, 3), (4, 4), (4, 5), (2, 5)]</t>
  </si>
  <si>
    <t>[(5, 1), (12, 1), (24, 1), (8, 1), (17, 1), (23, 1), (19, 1), (22, 1), (11, 1), (9, 1), (7, 1), (21, 1), (18, 1), (10, 1), (5, 2), (20, 2), (12, 2), (8, 2), (22, 2), (11, 2), (9, 2), (7, 2), (21, 2), (10, 2), (20, 3), (12, 3), (8, 3), (19, 3), (22, 3), (11, 3), (9, 3), (7, 3), (21, 3), (10, 3), (5, 4), (12, 4), (17, 4), (6, 4), (11, 4), (7, 4), (10, 4), (5, 5), (12, 5), (24, 5), (8, 5), (23, 5), (22, 5), (11, 5), (9, 5), (7, 5), (21, 5), (18, 5), (10, 5)]</t>
  </si>
  <si>
    <t>[12, 75, 195, 222, 231, 165, 117, 162, 147, 15, 216, 156, 27, 261, 81, 297, 201, 34, 42, 87, 132, 255, 291, 225, 21, 192, 178]</t>
  </si>
  <si>
    <t>[5, 12, 8, 1, 6, 11, 9, 3, 7, 4, 2, 10, 15, 16, 17, 19, 21, 22, 24]</t>
  </si>
  <si>
    <t>[60, 30, 6, 45, 90, 12, 75, 11, 36, 27, 87, 81, 57, 102, 21, 101, 105, 72, 96, 15]</t>
  </si>
  <si>
    <t>[(5, 1), (2, 1), (3, 1), (6, 2), (2, 2), (3, 2), (6, 3), (2, 3), (3, 3), (5, 4), (6, 4), (3, 4), (5, 5), (6, 5), (3, 5)]</t>
  </si>
  <si>
    <t>[(5, 1), (6, 1), (5, 2), (6, 2), (2, 2), (3, 2), (1, 2), (2, 3), (3, 3), (1, 3), (5, 4), (4, 4), (6, 4), (2, 4), (3, 4), (1, 4), (6, 5), (3, 5), (1, 5)]</t>
  </si>
  <si>
    <t>[35, 60, 6, 45, 90, 75, 36, 27, 57, 21, 51, 15]</t>
  </si>
  <si>
    <t>[(2, 1), (3, 1), (1, 1), (2, 2), (2, 3), (2, 4), (3, 4), (2, 5)]</t>
  </si>
  <si>
    <t>[(6, 1), (2, 1), (3, 1), (5, 2), (2, 2), (3, 2), (3, 3), (5, 4), (6, 4), (2, 4), (3, 4), (6, 5), (2, 5), (3, 5)]</t>
  </si>
  <si>
    <t>[60, 30, 90, 12, 75, 36, 87, 81, 102, 21, 105, 72, 96, 15]</t>
  </si>
  <si>
    <t>[(4, 1), (4, 3), (4, 4), (4, 5)]</t>
  </si>
  <si>
    <t>[(4, 1), (6, 1), (7, 1), (2, 1), (3, 1), (8, 2), (3, 2), (4, 3), (6, 3), (2, 3), (8, 3), (3, 3), (4, 4), (6, 4), (2, 4), (8, 4), (3, 4), (4, 5), (7, 5), (2, 5), (8, 5), (3, 5)]</t>
  </si>
  <si>
    <t>[90, 150, 12, 75, 126, 42, 87, 81, 57, 102, 120, 105, 133, 72, 89, 14, 80, 96, 51, 149, 40, 15, 65, 134]</t>
  </si>
  <si>
    <t>[(2, 1), (3, 1), (2, 2), (3, 4)]</t>
  </si>
  <si>
    <t>[(3, 1), (1, 1), (2, 2), (3, 2), (2, 3), (6, 4), (2, 4), (6, 5), (2, 5), (1, 5)]</t>
  </si>
  <si>
    <t>[(5, 1), (6, 1), (2, 1), (3, 1), (5, 2), (6, 2), (3, 2), (5, 3), (6, 3), (2, 3), (3, 3), (6, 4), (3, 4), (5, 5), (6, 5), (2, 5), (3, 5)]</t>
  </si>
  <si>
    <t>[60, 30, 6, 45, 90, 12, 75, 11, 66, 27, 87, 81, 57, 102, 70, 21, 88, 105, 72, 80, 96, 51, 15]</t>
  </si>
  <si>
    <t>[(2, 1), (2, 2), (3, 2), (3, 3), (2, 4), (2, 5), (3, 5)]</t>
  </si>
  <si>
    <t>[30, 6, 90, 12, 75, 66, 87, 81, 57, 102, 21, 105, 72, 96, 15]</t>
  </si>
  <si>
    <t>[(5, 1), (2, 1), (1, 1), (5, 2), (4, 2), (6, 2), (2, 2), (3, 2), (1, 2), (5, 3), (4, 3), (3, 3), (1, 3), (6, 4), (3, 4), (5, 5), (4, 5), (2, 5), (3, 5), (1, 5)]</t>
  </si>
  <si>
    <t>[(12, 1), (8, 1), (19, 1), (22, 1), (11, 1), (7, 1), (18, 1), (10, 1), (5, 2), (12, 2), (8, 2), (22, 2), (6, 2), (11, 2), (9, 2), (12, 3), (24, 3), (8, 3), (19, 3), (22, 3), (11, 3), (9, 3), (7, 3), (18, 3), (10, 3), (5, 4), (12, 4), (8, 4), (17, 4), (19, 4), (22, 4), (11, 4), (9, 4), (7, 4), (10, 4), (12, 5), (8, 5), (17, 5), (23, 5), (19, 5), (22, 5), (6, 5), (11, 5), (9, 5), (7, 5), (10, 5)]</t>
  </si>
  <si>
    <t>[60, 207, 75, 141, 57, 240, 51, 15, 30, 6, 186, 90, 216, 156, 261, 297, 201, 150, 42, 132, 180, 255, 291, 102, 21, 192]</t>
  </si>
  <si>
    <t>[5, 12, 8, 1, 6, 11, 9, 3, 7, 4, 2, 10, 13, 16, 17, 20, 21, 22, 23, 24]</t>
  </si>
  <si>
    <t>[(4, 1), (2, 2), (3, 2), (3, 4)]</t>
  </si>
  <si>
    <t>[(3, 1), (2, 2), (2, 3), (3, 4), (2, 5)]</t>
  </si>
  <si>
    <t>[(3, 3), (3, 5)]</t>
  </si>
  <si>
    <t>[(2, 1), (6, 2), (6, 3), (2, 3), (3, 3), (6, 4), (2, 4), (6, 5), (2, 5)]</t>
  </si>
  <si>
    <t>[(4, 1), (6, 1), (7, 1), (2, 1), (8, 1), (3, 1), (4, 2), (6, 2), (7, 2), (2, 2), (8, 2), (3, 2), (6, 3), (7, 3), (2, 3), (4, 4), (7, 4), (2, 4), (8, 4), (3, 4), (4, 5), (6, 5), (2, 5), (8, 5), (3, 5)]</t>
  </si>
  <si>
    <t>[60, 117, 90, 150, 111, 36, 27, 87, 132, 81, 147, 141, 135, 57, 131, 72, 89, 80, 96, 51, 40, 15]</t>
  </si>
  <si>
    <t>[(2, 1), (3, 1), (2, 2), (3, 2), (5, 3), (2, 3), (3, 3), (3, 4), (2, 5), (3, 5)]</t>
  </si>
  <si>
    <t>[60, 30, 6, 75, 36, 66, 27, 42, 87, 81, 57, 102, 72, 51]</t>
  </si>
  <si>
    <t>[(4, 1), (4, 2), (2, 2), (8, 2), (4, 3), (3, 3), (2, 4), (4, 5), (8, 5)]</t>
  </si>
  <si>
    <t>[(2, 1), (6, 2), (2, 2), (6, 3), (2, 3), (3, 3), (2, 4)]</t>
  </si>
  <si>
    <t>[(5, 1), (6, 1), (2, 1), (3, 1), (5, 2), (6, 2), (2, 2), (3, 2), (5, 3), (6, 3), (2, 3), (3, 3), (5, 4), (6, 4), (2, 4), (3, 4), (5, 5), (6, 5), (3, 5)]</t>
  </si>
  <si>
    <t>[35, 60, 30, 6, 90, 75, 36, 66, 26, 27, 42, 87, 81, 57, 102, 72, 96, 51, 15]</t>
  </si>
  <si>
    <t>[(2, 1), (3, 1), (1, 2), (2, 3), (2, 4), (2, 5)]</t>
  </si>
  <si>
    <t>[(5, 1), (4, 1), (6, 1), (2, 1), (3, 1), (1, 1), (6, 2), (2, 2), (3, 2), (1, 2), (4, 3), (3, 3), (1, 3), (6, 4), (2, 4), (3, 4), (5, 5), (6, 5), (1, 5)]</t>
  </si>
  <si>
    <t>[60, 30, 6, 45, 90, 12, 75, 11, 36, 27, 87, 81, 29, 57, 102, 21, 101, 105, 72, 96, 15]</t>
  </si>
  <si>
    <t>[(4, 1), (2, 1), (4, 2), (3, 2), (4, 3), (4, 4), (4, 5), (3, 5)]</t>
  </si>
  <si>
    <t>[(4, 1), (6, 1), (2, 1), (8, 1), (3, 1), (4, 2), (6, 2), (7, 2), (8, 2), (3, 2), (4, 3), (2, 3), (8, 3), (3, 3), (4, 4), (7, 4), (2, 4), (8, 4), (3, 4), (4, 5), (6, 5), (7, 5), (2, 5), (8, 5), (3, 5)]</t>
  </si>
  <si>
    <t>[6, 117, 150, 36, 27, 132, 81, 135, 21, 80, 96, 51, 15]</t>
  </si>
  <si>
    <t>[(5, 1), (2, 1), (3, 1), (2, 2), (3, 2), (6, 3), (2, 3), (3, 3), (2, 4), (3, 4), (2, 5), (3, 5)]</t>
  </si>
  <si>
    <t>[60, 6, 45, 90, 75, 36, 57, 105, 96, 51, 15]</t>
  </si>
  <si>
    <t>[(5, 1), (24, 1), (8, 1), (19, 1), (22, 1), (11, 1), (9, 1), (7, 1), (10, 1), (5, 2), (12, 2), (24, 2), (8, 2), (23, 2), (19, 2), (11, 2), (9, 2), (7, 2), (21, 2), (5, 3), (20, 3), (12, 3), (24, 3), (8, 3), (17, 3), (23, 3), (22, 3), (11, 3), (9, 3), (7, 3), (21, 3), (10, 3), (5, 4), (12, 4), (24, 4), (19, 4), (22, 4), (9, 4), (7, 4), (21, 4), (10, 4), (5, 5), (12, 5), (24, 5), (23, 5), (22, 5), (9, 5), (7, 5), (21, 5)]</t>
  </si>
  <si>
    <t>[60, 12, 75, 111, 66, 195, 165, 117, 36, 147, 105, 6, 267, 300, 126, 27, 81, 120, 150, 87, 132, 225, 102, 21, 192, 96]</t>
  </si>
  <si>
    <t>[5, 12, 8, 1, 6, 11, 9, 3, 7, 4, 2, 10, 16, 17, 18, 19, 20, 21, 22, 23, 24]</t>
  </si>
  <si>
    <t>[(2, 1), (6, 2), (2, 2), (3, 2), (6, 3), (2, 3), (6, 4), (2, 4), (3, 4), (6, 5), (2, 5)]</t>
  </si>
  <si>
    <t>[(5, 1), (6, 1), (2, 1), (3, 1), (6, 2), (3, 2), (5, 3), (6, 3), (2, 3), (3, 3), (5, 4), (6, 4), (5, 5), (6, 5), (3, 5)]</t>
  </si>
  <si>
    <t>[60, 6, 45, 90, 75, 36, 27, 57, 21, 105, 14, 96, 51, 15]</t>
  </si>
  <si>
    <t>[(6, 1), (2, 1), (3, 1), (6, 2), (2, 2), (3, 2), (3, 3), (1, 3), (6, 4), (3, 4), (1, 5)]</t>
  </si>
  <si>
    <t>[(4, 1), (4, 2), (4, 3), (2, 3), (3, 3), (4, 4), (2, 4), (4, 5)]</t>
  </si>
  <si>
    <t>[4, 1, 7]</t>
  </si>
  <si>
    <t>[(4, 1), (2, 1), (3, 1), (1, 1), (5, 2), (6, 2), (2, 2), (3, 2), (1, 2), (5, 3), (3, 3), (1, 3), (5, 4), (6, 4), (2, 4), (3, 4), (1, 4), (6, 5), (1, 5)]</t>
  </si>
  <si>
    <t>[60, 30, 6, 45, 90, 12, 75, 11, 66, 27, 87, 81, 57, 102, 70, 21, 105, 72, 80, 96, 51, 15]</t>
  </si>
  <si>
    <t>[(3, 1), (2, 2), (2, 3), (3, 3), (2, 4), (2, 5), (3, 5)]</t>
  </si>
  <si>
    <t>[(2, 1), (3, 1), (2, 2), (3, 2), (2, 3), (3, 3), (6, 4), (2, 4), (3, 4), (6, 5), (2, 5), (3, 5)]</t>
  </si>
  <si>
    <t>[60, 30, 6, 45, 90, 12, 75, 36, 66, 27, 87, 102, 21, 105, 72, 51]</t>
  </si>
  <si>
    <t>[(4, 1), (7, 1), (2, 1), (8, 1), (3, 1), (4, 2), (6, 2), (7, 2), (8, 2), (3, 2), (4, 3), (7, 3), (2, 3), (8, 3), (3, 3), (4, 4), (2, 4), (8, 4), (4, 5), (6, 5), (7, 5), (2, 5), (8, 5), (3, 5)]</t>
  </si>
  <si>
    <t>[30, 6, 117, 36, 66, 87, 57, 21, 105, 72, 89, 51, 149, 40, 65]</t>
  </si>
  <si>
    <t>[(6, 1), (2, 1), (3, 1), (5, 2), (6, 2), (2, 2), (3, 2), (5, 3), (6, 3), (3, 3), (5, 4), (6, 4), (2, 4), (5, 5), (2, 5), (3, 5)]</t>
  </si>
  <si>
    <t>[(2, 1), (2, 2), (2, 3), (3, 3), (2, 5), (3, 5)]</t>
  </si>
  <si>
    <t>[(6, 1), (3, 1), (1, 1), (6, 2), (2, 2), (3, 2), (1, 2), (6, 3), (2, 3), (3, 3), (2, 4), (2, 5), (3, 5)]</t>
  </si>
  <si>
    <t>[60, 30, 6, 45, 90, 12, 28, 75, 36, 66, 27, 87, 57, 102, 21, 105, 72, 51]</t>
  </si>
  <si>
    <t>[(4, 1), (2, 2), (4, 3), (3, 3), (4, 4), (4, 5)]</t>
  </si>
  <si>
    <t>[(5, 1), (20, 1), (12, 1), (24, 1), (8, 1), (17, 1), (23, 1), (19, 1), (22, 1), (11, 1), (9, 1), (7, 1), (21, 1), (10, 1), (5, 2), (20, 2), (12, 2), (24, 2), (8, 2), (17, 2), (22, 2), (11, 2), (9, 2), (7, 2), (21, 2), (10, 2), (20, 3), (12, 3), (24, 3), (8, 3), (17, 3), (23, 3), (19, 3), (22, 3), (6, 3), (11, 3), (9, 3), (7, 3), (21, 3), (18, 3), (10, 3), (5, 4), (20, 4), (12, 4), (24, 4), (8, 4), (17, 4), (23, 4), (19, 4), (22, 4), (6, 4), (11, 4), (9, 4), (7, 4), (21, 4), (18, 4), (10, 4), (5, 5), (12, 5), (24, 5), (17, 5), (23, 5), (19, 5), (6, 5), (11, 5), (9, 5), (21, 5), (18, 5), (10, 5)]</t>
  </si>
  <si>
    <t>[420, 40, 342, 351, 162, 349, 285, 186, 90, 599, 261, 385, 321, 87, 396, 492, 75, 111, 450, 135, 555, 507, 522, 55, 28, 214, 552, 216, 372, 244, 600, 192, 387, 499, 73, 207, 230, 381, 435, 237, 270, 165, 45, 282, 36, 341, 360, 501, 30, 267, 359, 495, 109, 120, 297, 566, 471, 567, 150, 411, 375, 96, 12, 57, 72, 252, 345, 516, 432, 469, 585, 15, 6, 139, 13, 405, 43, 126, 441, 156, 439, 344, 161, 531, 209, 545, 201, 554, 491, 386, 510, 559, 210, 235, 371, 42, 132, 140, 255, 291, 94, 225, 70, 350, 326, 561, 221, 175, 546, 149, 298]</t>
  </si>
  <si>
    <t>[5, 12, 8, 1, 6, 11, 9, 3, 7, 4, 2, 10, 13, 14, 15, 16, 17, 18, 19, 20, 21, 22, 23, 24]</t>
  </si>
  <si>
    <t>[(6, 1), (2, 1), (3, 1), (4, 2), (3, 2), (1, 2), (5, 3), (6, 3), (3, 3), (1, 3), (5, 4), (6, 4), (2, 4), (3, 4), (1, 4), (5, 5), (4, 5), (6, 5), (2, 5), (3, 5), (1, 5)]</t>
  </si>
  <si>
    <t>[60, 30, 6, 90, 75, 36, 66, 26, 27, 42, 87, 81, 57, 102, 72, 96, 51, 15]</t>
  </si>
  <si>
    <t>[(2, 1), (2, 2), (3, 2), (6, 3), (2, 3), (3, 3), (2, 4), (2, 5)]</t>
  </si>
  <si>
    <t>[(6, 1), (2, 1), (3, 1), (6, 2), (2, 2), (3, 2), (3, 3), (6, 4), (3, 4)]</t>
  </si>
  <si>
    <t>[(2, 1), (3, 1), (5, 2), (2, 2), (3, 2), (3, 3), (5, 4), (2, 4), (3, 4), (6, 5), (3, 5)]</t>
  </si>
  <si>
    <t>[60, 30, 117, 90, 12, 75, 111, 36, 87, 81, 102, 21, 105, 72, 96, 15]</t>
  </si>
  <si>
    <t>[(4, 1), (3, 1), (4, 2), (6, 2), (2, 2), (1, 2), (6, 3), (2, 3), (3, 3), (2, 4), (3, 4), (2, 5), (3, 5)]</t>
  </si>
  <si>
    <t>[(5, 1), (6, 1), (2, 1), (3, 1), (5, 2), (6, 2), (2, 2), (3, 2), (6, 3), (3, 3), (5, 4), (6, 4), (2, 4), (3, 4), (5, 5), (6, 5), (2, 5), (3, 5)]</t>
  </si>
  <si>
    <t>[(4, 1), (6, 1), (2, 1), (8, 1), (4, 2), (3, 2), (4, 3), (2, 3), (8, 3), (3, 3), (4, 4), (3, 4), (4, 5), (8, 5), (3, 5)]</t>
  </si>
  <si>
    <t>[4, 2, 1, 5, 6, 8]</t>
  </si>
  <si>
    <t>[60, 30, 6, 45, 117, 90, 12, 75, 111, 36, 27, 87, 81, 29, 57, 102, 21, 120, 101, 105, 72, 14, 96, 15]</t>
  </si>
  <si>
    <t>[(2, 1), (3, 1), (3, 2), (2, 3), (3, 3), (2, 4), (2, 5), (3, 5)]</t>
  </si>
  <si>
    <t>[(6, 1), (2, 1), (3, 1), (3, 2), (6, 3), (2, 3), (3, 3), (2, 5), (3, 5)]</t>
  </si>
  <si>
    <t>[(5, 1), (6, 1), (2, 1), (3, 1), (1, 1), (5, 2), (6, 2), (2, 2), (3, 2), (6, 3), (2, 3), (1, 3), (6, 4), (2, 4), (3, 4), (1, 4), (5, 5), (3, 5), (1, 5)]</t>
  </si>
  <si>
    <t>[(6, 1), (2, 1), (3, 1), (6, 2), (2, 2), (3, 2), (2, 3), (3, 3), (3, 4), (6, 5), (2, 5), (3, 5)]</t>
  </si>
  <si>
    <t>[30, 6, 90, 12, 75, 111, 66, 87, 81, 57, 102, 21, 120, 105, 72, 96, 15]</t>
  </si>
  <si>
    <t>[(4, 1), (6, 1), (3, 1), (4, 2), (5, 3), (6, 3), (2, 3), (4, 4), (6, 4), (2, 4), (3, 4), (2, 5), (3, 5)]</t>
  </si>
  <si>
    <t>[(6, 1), (2, 1), (3, 1), (5, 2), (2, 2), (3, 2), (5, 3), (6, 3), (2, 3), (3, 3), (5, 4), (6, 4), (3, 4), (5, 5), (2, 5), (3, 5)]</t>
  </si>
  <si>
    <t>[(20, 1), (12, 1), (24, 1), (8, 1), (17, 1), (23, 1), (19, 1), (22, 1), (6, 1), (11, 1), (9, 1), (7, 1), (21, 1), (18, 1), (5, 2), (20, 2), (12, 2), (24, 2), (8, 2), (17, 2), (19, 2), (22, 2), (11, 2), (9, 2), (7, 2), (21, 2), (18, 2), (10, 2), (5, 3), (12, 3), (24, 3), (8, 3), (17, 3), (23, 3), (19, 3), (22, 3), (11, 3), (9, 3), (7, 3), (21, 3), (10, 3), (20, 4), (12, 4), (24, 4), (8, 4), (17, 4), (23, 4), (19, 4), (22, 4), (6, 4), (11, 4), (9, 4), (7, 4), (21, 4), (10, 4), (5, 5), (12, 5), (24, 5), (8, 5), (17, 5), (23, 5), (19, 5), (22, 5), (11, 5), (9, 5), (7, 5), (21, 5), (10, 5)]</t>
  </si>
  <si>
    <t>[224, 40, 342, 494, 537, 51, 490, 330, 591, 289, 396, 570, 60, 75, 111, 66, 280, 450, 135, 555, 240, 147, 552, 486, 27, 81, 269, 465, 125, 195, 381, 237, 529, 270, 165, 45, 282, 36, 360, 462, 402, 30, 267, 495, 297, 480, 268, 471, 150, 375, 163, 96, 417, 12, 57, 252, 299, 345, 516, 231, 432, 275, 469, 553, 582, 74, 580, 105, 585, 274, 538, 6, 405, 104, 43, 539, 126, 441, 156, 439, 344, 531, 401, 545, 554, 491, 386, 461, 334, 510, 559, 355, 235, 568, 42, 132, 255, 291, 94, 225, 326, 561, 546, 149, 65, 298]</t>
  </si>
  <si>
    <t>[(4, 1), (2, 1), (4, 2), (8, 2), (4, 3), (2, 3), (8, 3), (3, 3), (4, 4), (2, 4), (4, 5)]</t>
  </si>
  <si>
    <t>[(4, 1), (2, 1), (3, 1), (4, 2), (6, 2), (2, 2), (3, 2), (4, 3), (8, 3), (3, 3), (4, 4), (6, 4), (4, 5), (2, 5), (8, 5), (3, 5)]</t>
  </si>
  <si>
    <t>[60, 30, 6, 45, 90, 12, 75, 66, 27, 87, 81, 57, 21, 72, 15]</t>
  </si>
  <si>
    <t>[4, 2, 5, 6, 8]</t>
  </si>
  <si>
    <t>[60, 30, 6, 45, 90, 12, 75, 111, 11, 66, 27, 87, 81, 57, 102, 21, 120, 101, 105, 72, 96, 51, 15, 65]</t>
  </si>
  <si>
    <t>[(5, 1), (2, 1), (3, 1), (5, 2), (2, 2), (3, 2), (5, 3), (6, 3), (2, 3), (3, 3), (5, 4), (2, 4), (3, 4), (2, 5), (3, 5)]</t>
  </si>
  <si>
    <t>[60, 30, 6, 117, 75, 111, 36, 66, 27, 42, 87, 81, 57, 102, 72, 51]</t>
  </si>
  <si>
    <t>[(5, 1), (6, 1), (2, 1), (3, 1), (4, 2), (2, 2), (3, 2), (5, 3), (4, 3), (6, 3), (2, 3), (3, 3), (1, 3), (5, 4), (6, 4), (2, 4), (3, 4), (1, 4), (4, 5), (6, 5), (3, 5), (1, 5)]</t>
  </si>
  <si>
    <t>[60, 30, 6, 45, 90, 12, 75, 36, 66, 27, 87, 102, 21, 101, 105, 72, 51]</t>
  </si>
  <si>
    <t>[(3, 1), (6, 2), (2, 2), (3, 2), (3, 4), (1, 4), (6, 5)]</t>
  </si>
  <si>
    <t>[(2, 1), (3, 1), (2, 2), (3, 2), (2, 4), (3, 4), (3, 5)]</t>
  </si>
  <si>
    <t>[60, 30, 12, 36, 57, 21, 15]</t>
  </si>
  <si>
    <t>[(5, 1), (6, 1), (2, 1), (3, 1), (5, 2), (6, 2), (2, 2), (3, 2), (5, 3), (6, 3), (3, 3), (5, 4), (6, 4), (2, 4), (6, 5), (2, 5), (3, 5)]</t>
  </si>
  <si>
    <t>[(4, 1), (2, 1), (8, 1), (4, 2), (2, 2), (4, 3), (2, 3), (4, 4), (4, 5)]</t>
  </si>
  <si>
    <t>[4, 1, 5]</t>
  </si>
  <si>
    <t>[(6, 1), (3, 1), (6, 2), (2, 2), (3, 2), (5, 3), (6, 3), (2, 3), (6, 4), (2, 5), (3, 5)]</t>
  </si>
  <si>
    <t>[(4, 1), (2, 1), (3, 1), (4, 2), (2, 2), (4, 3), (8, 3), (3, 3), (4, 4), (8, 4), (3, 4), (4, 5), (2, 5), (3, 5)]</t>
  </si>
  <si>
    <t>[60, 30, 6, 90, 75, 36, 66, 27, 42, 87, 81, 57, 72, 51, 15]</t>
  </si>
  <si>
    <t>[4, 2, 1, 5, 8]</t>
  </si>
  <si>
    <t>[60, 30, 6, 117, 90, 75, 111, 36, 66, 59, 26, 27, 42, 87, 81, 57, 102, 88, 72, 89, 14, 96, 51, 15]</t>
  </si>
  <si>
    <t>[(5, 1), (2, 1), (3, 1), (6, 2), (2, 2), (3, 2), (2, 3), (3, 3), (2, 4), (3, 4), (6, 5), (2, 5), (3, 5)]</t>
  </si>
  <si>
    <t>[35, 60, 6, 45, 117, 90, 75, 36, 57, 21, 120, 105, 96, 51, 15]</t>
  </si>
  <si>
    <t>[(2, 1), (3, 1), (2, 2), (3, 2), (2, 4), (3, 4), (2, 5), (3, 5)]</t>
  </si>
  <si>
    <t>[(5, 1), (2, 1), (3, 1), (5, 2), (6, 2), (3, 2), (5, 3), (6, 3), (3, 3), (1, 3), (5, 4), (6, 4), (6, 5), (2, 5), (3, 5)]</t>
  </si>
  <si>
    <t>[(5, 1), (20, 1), (12, 1), (24, 1), (8, 1), (17, 1), (23, 1), (19, 1), (22, 1), (6, 1), (11, 1), (9, 1), (7, 1), (21, 1), (10, 1), (5, 2), (12, 2), (24, 2), (8, 2), (17, 2), (23, 2), (19, 2), (22, 2), (6, 2), (11, 2), (9, 2), (7, 2), (21, 2), (10, 2), (5, 3), (20, 3), (12, 3), (24, 3), (8, 3), (23, 3), (19, 3), (22, 3), (11, 3), (9, 3), (21, 3), (18, 3), (10, 3), (5, 4), (20, 4), (12, 4), (24, 4), (8, 4), (17, 4), (23, 4), (19, 4), (6, 4), (11, 4), (9, 4), (7, 4), (21, 4), (18, 4), (10, 4), (20, 5), (12, 5), (24, 5), (8, 5), (17, 5), (23, 5), (19, 5), (6, 5), (11, 5), (9, 5), (7, 5), (21, 5), (10, 5)]</t>
  </si>
  <si>
    <t>[420, 525, 224, 177, 366, 116, 535, 154, 245, 186, 456, 356, 261, 357, 327, 385, 321, 87, 570, 492, 425, 111, 141, 477, 555, 507, 240, 390, 335, 300, 27, 312, 290, 244, 102, 259, 192, 178, 387, 465, 430, 130, 336, 195, 222, 381, 237, 165, 246, 501, 297, 447, 480, 315, 471, 411, 180, 375, 96, 417, 12, 57, 72, 252, 313, 345, 516, 231, 432, 176, 469, 553, 582, 74, 580, 105, 15, 538, 6, 139, 13, 405, 104, 524, 43, 539, 126, 441, 156, 439, 344, 161, 531, 209, 554, 491, 386, 334, 510, 559, 210, 355, 235, 568, 42, 132, 140, 255, 291, 94, 225, 70, 350, 326, 561, 221, 175, 298]</t>
  </si>
  <si>
    <t>[(5, 1), (6, 1), (3, 1), (5, 2), (6, 2), (3, 2), (5, 3), (6, 3), (2, 3), (3, 3), (5, 4), (6, 4), (2, 4), (3, 4), (5, 5), (6, 5), (2, 5), (3, 5)]</t>
  </si>
  <si>
    <t>[(5, 1), (6, 1), (2, 1), (3, 1), (1, 1), (5, 2), (6, 2), (2, 2), (3, 2), (4, 3), (3, 3), (1, 3), (4, 4), (6, 4), (2, 4), (3, 4), (5, 5), (6, 5), (1, 5)]</t>
  </si>
  <si>
    <t>[(4, 1), (2, 1), (4, 2), (6, 2), (2, 2), (4, 3), (2, 3), (4, 4), (2, 4), (8, 4)]</t>
  </si>
  <si>
    <t>[4, 5, 6, 8]</t>
  </si>
  <si>
    <t>[(5, 1), (2, 1), (2, 2), (3, 2), (2, 3), (3, 3), (5, 4), (2, 4), (3, 4), (3, 5)]</t>
  </si>
  <si>
    <t>[(5, 1), (2, 1), (3, 1), (6, 2), (2, 2), (3, 2), (2, 3), (3, 3), (2, 4), (3, 4), (5, 5), (2, 5), (3, 5)]</t>
  </si>
  <si>
    <t>[60, 30, 6, 45, 90, 12, 75, 36, 66, 27, 87, 102, 21, 120, 105, 72, 51]</t>
  </si>
  <si>
    <t>[(4, 1), (6, 1), (2, 1), (3, 1), (4, 2), (2, 2), (3, 2), (6, 3), (7, 3), (2, 3), (8, 3), (6, 4), (2, 5), (8, 5), (3, 5)]</t>
  </si>
  <si>
    <t>[60, 6, 45, 90, 75, 36, 27, 57, 51, 15]</t>
  </si>
  <si>
    <t>[60, 6, 45, 117, 90, 75, 36, 27, 57, 102, 21, 120, 105, 14, 96, 51, 15]</t>
  </si>
  <si>
    <t>[(6, 1), (2, 1), (3, 1), (1, 1), (6, 2), (2, 2), (3, 2), (6, 3), (3, 3), (1, 3), (5, 4), (2, 4), (3, 4), (1, 4), (5, 5), (6, 5), (2, 5), (3, 5), (1, 5)]</t>
  </si>
  <si>
    <t>[(5, 1), (6, 1), (3, 1), (6, 2), (2, 2), (3, 2), (2, 3), (3, 3), (5, 4), (6, 4), (2, 4), (6, 5), (2, 5), (3, 5)]</t>
  </si>
  <si>
    <t>[(4, 1), (2, 1), (3, 1), (4, 2), (2, 2), (3, 2), (4, 3), (2, 3), (3, 3), (2, 4), (4, 5)]</t>
  </si>
  <si>
    <t>[(2, 1), (3, 1), (1, 1), (5, 2), (4, 2), (6, 2), (2, 2), (3, 2), (1, 2), (5, 3), (6, 3), (3, 3), (4, 4), (6, 4), (3, 4), (1, 4), (3, 5), (1, 5)]</t>
  </si>
  <si>
    <t>[60, 30, 6, 45, 90, 12, 75, 111, 11, 66, 27, 87, 81, 57, 102, 21, 120, 101, 105, 72, 96, 51, 40, 15]</t>
  </si>
  <si>
    <t>[(2, 1), (3, 1), (5, 3), (2, 3), (6, 4), (2, 4), (3, 4), (2, 5)]</t>
  </si>
  <si>
    <t>[3, 1, 4, 6]</t>
  </si>
  <si>
    <t>[(5, 1), (2, 1), (3, 1), (5, 2), (6, 2), (3, 2), (5, 3), (6, 3), (3, 3), (5, 4), (6, 4), (6, 5), (2, 5), (3, 5)]</t>
  </si>
  <si>
    <t>[(2, 1), (3, 1), (5, 2), (6, 2), (2, 2), (3, 2), (6, 3), (2, 3), (3, 3), (6, 4), (2, 4), (3, 4), (2, 5), (3, 5)]</t>
  </si>
  <si>
    <t>[(20, 1), (12, 1), (24, 1), (8, 1), (17, 1), (23, 1), (19, 1), (22, 1), (11, 1), (9, 1), (7, 1), (21, 1), (18, 1), (10, 1), (5, 2), (12, 2), (24, 2), (8, 2), (17, 2), (23, 2), (19, 2), (22, 2), (6, 2), (11, 2), (9, 2), (7, 2), (21, 2), (18, 2), (10, 2), (20, 3), (12, 3), (24, 3), (8, 3), (19, 3), (6, 3), (11, 3), (9, 3), (7, 3), (21, 3), (10, 3), (20, 4), (12, 4), (24, 4), (8, 4), (17, 4), (23, 4), (19, 4), (22, 4), (6, 4), (11, 4), (9, 4), (7, 4), (10, 4), (5, 5), (12, 5), (24, 5), (8, 5), (23, 5), (19, 5), (22, 5), (6, 5), (11, 5), (7, 5), (21, 5)]</t>
  </si>
  <si>
    <t>[319, 525, 551, 523, 358, 366, 535, 500, 40, 595, 342, 351, 349, 540, 285, 284, 90, 515, 85, 261, 190, 597, 327, 58, 321, 591, 570, 75, 66, 141, 450, 477, 555, 55, 147, 89, 552, 134, 300, 124, 81, 269, 21, 192, 387, 251, 125, 343, 276, 381, 270, 5, 95, 576, 360, 30, 267, 4, 119, 495, 120, 297, 447, 315, 567, 411, 180, 163, 96, 417, 12, 252, 516, 231, 275, 176, 469, 553, 582, 74, 580, 105, 585, 274, 15, 538, 6, 139, 13, 405, 104, 524, 43, 539, 126, 441, 156, 439, 344, 545, 201, 554, 386, 510, 559, 355, 568, 42, 132, 140, 291, 94, 225, 70, 350, 326, 561, 221, 175, 546, 65, 298]</t>
  </si>
  <si>
    <t>[(6, 1), (2, 1), (3, 1), (6, 2), (3, 2), (5, 3), (3, 3), (6, 4), (2, 4), (3, 4), (5, 5), (2, 5), (3, 5)]</t>
  </si>
  <si>
    <t>[60, 30, 117, 90, 12, 75, 111, 36, 126, 87, 132, 81, 57, 102, 21, 105, 72, 96, 15]</t>
  </si>
  <si>
    <t>[(4, 1), (2, 1), (3, 1), (4, 2), (7, 2), (2, 2), (3, 2), (3, 3), (4, 4), (2, 4), (3, 4), (4, 5), (7, 5)]</t>
  </si>
  <si>
    <t>[5, 7]</t>
  </si>
  <si>
    <t>[60, 30, 6, 45, 117, 90, 12, 75, 36, 66, 27, 87, 57, 102, 21, 120, 105, 72, 89, 51, 65]</t>
  </si>
  <si>
    <t>[(2, 1), (3, 1), (2, 2), (3, 2), (2, 3), (3, 3), (2, 4)]</t>
  </si>
  <si>
    <t>[(5, 1), (4, 1), (6, 1), (2, 1), (3, 1), (1, 1), (4, 2), (6, 2), (2, 2), (3, 2), (1, 2), (5, 3), (6, 3), (2, 3), (3, 3), (1, 3), (5, 4), (6, 4), (2, 4), (3, 4), (1, 4), (4, 5), (6, 5)]</t>
  </si>
  <si>
    <t>[60, 30, 6, 117, 90, 75, 111, 36, 66, 59, 26, 27, 42, 87, 81, 57, 102, 88, 72, 14, 96, 51, 40, 15, 65]</t>
  </si>
  <si>
    <t>[(4, 1), (4, 2), (2, 2), (3, 2), (4, 3), (3, 3), (4, 4), (3, 4), (4, 5)]</t>
  </si>
  <si>
    <t>[(2, 1), (3, 1), (1, 1), (6, 2), (2, 2), (3, 2), (1, 2), (6, 3), (3, 3), (3, 4), (1, 4), (2, 5), (1, 5)]</t>
  </si>
  <si>
    <t>[(6, 1), (2, 1), (3, 1), (5, 2), (2, 2), (3, 2), (6, 3), (3, 3), (6, 4), (2, 4), (3, 4), (5, 5), (6, 5), (2, 5), (3, 5)]</t>
  </si>
  <si>
    <t>[(5, 1), (6, 1), (2, 1), (5, 2), (6, 2), (2, 2), (3, 2), (5, 3), (2, 3), (6, 4), (2, 4), (5, 5), (6, 5), (2, 5), (3, 5)]</t>
  </si>
  <si>
    <t>[60, 115, 185, 207, 177, 12, 75, 111, 71, 208, 26, 195, 141, 135, 57, 170, 154, 165, 36, 118, 147, 44, 29, 15, 134, 110, 30, 6, 186, 90, 4, 13, 104, 179, 11, 171, 85, 119, 126, 156, 27, 81, 109, 120, 14, 210, 191, 205, 150, 58, 34, 194, 87, 132, 140, 169, 180, 160, 94, 102, 70, 21, 163, 131, 192, 175, 178, 96, 149, 155]</t>
  </si>
  <si>
    <t>[(3, 1), (5, 2), (2, 2), (3, 2), (6, 3), (2, 3), (3, 3), (6, 4), (2, 4), (3, 4), (6, 5), (2, 5), (3, 5)]</t>
  </si>
  <si>
    <t>[30, 6, 90, 12, 75, 111, 126, 66, 87, 81, 57, 102, 21, 120, 105, 72, 96, 15]</t>
  </si>
  <si>
    <t>[60, 30, 6, 45, 117, 90, 12, 75, 111, 36, 126, 27, 87, 132, 81, 29, 57, 102, 21, 88, 131, 101, 105, 72, 89, 14, 80, 96, 15, 134]</t>
  </si>
  <si>
    <t>[(2, 1), (3, 1), (4, 2), (8, 2), (4, 3), (2, 3), (8, 3), (3, 3), (4, 4), (2, 4), (4, 5), (2, 5), (8, 5)]</t>
  </si>
  <si>
    <t>[4, 2, 5, 8]</t>
  </si>
  <si>
    <t>[(4, 1), (6, 1), (2, 1), (8, 1), (3, 1), (4, 2), (2, 2), (8, 2), (3, 2), (4, 3), (8, 3), (3, 3), (4, 4), (6, 4), (2, 4), (3, 4), (7, 5), (3, 5)]</t>
  </si>
  <si>
    <t>[60, 30, 6, 45, 90, 12, 75, 11, 36, 27, 87, 81, 57, 102, 21, 105, 72, 96, 15]</t>
  </si>
  <si>
    <t>[(2, 1), (3, 1), (5, 2), (6, 2), (2, 2), (3, 2), (6, 4), (2, 4), (3, 4), (6, 5), (2, 5), (3, 5)]</t>
  </si>
  <si>
    <t>[(4, 1), (6, 1), (2, 1), (3, 1), (1, 1), (5, 2), (2, 3), (3, 3), (1, 3), (2, 4), (6, 5), (2, 5), (3, 5)]</t>
  </si>
  <si>
    <t>[(20, 1), (12, 1), (24, 1), (8, 1), (17, 1), (23, 1), (19, 1), (22, 1), (11, 1), (9, 1), (7, 1), (21, 1), (18, 1), (10, 1), (5, 2), (20, 2), (12, 2), (24, 2), (8, 2), (19, 2), (22, 2), (11, 2), (9, 2), (21, 2), (10, 2), (20, 3), (12, 3), (24, 3), (17, 3), (23, 3), (22, 3), (11, 3), (9, 3), (7, 3), (5, 4), (12, 4), (24, 4), (8, 4), (17, 4), (23, 4), (22, 4), (7, 4), (10, 4), (5, 5), (20, 5), (12, 5), (24, 5), (8, 5), (17, 5), (23, 5), (19, 5), (22, 5), (6, 5), (11, 5), (9, 5), (7, 5), (21, 5), (10, 5)]</t>
  </si>
  <si>
    <t>[224, 116, 535, 250, 500, 40, 325, 145, 342, 351, 537, 349, 285, 80, 51, 490, 456, 10, 357, 597, 327, 87, 589, 455, 591, 396, 581, 131, 570, 492, 60, 75, 66, 141, 450, 477, 135, 522, 240, 390, 552, 300, 171, 312, 81, 372, 281, 269, 21, 207, 465, 388, 276, 381, 435, 282, 402, 501, 470, 267, 297, 150, 417, 12, 57, 72, 252, 345, 231, 275, 469, 553, 582, 370, 74, 105, 585, 274, 15, 538, 6, 139, 13, 405, 104, 524, 43, 539, 441, 439, 344, 161, 531, 401, 209, 545, 201, 554, 386, 334, 510, 210, 355, 235, 371, 42, 132, 140, 255, 94, 225, 70, 350, 326, 221, 175, 546, 149, 65]</t>
  </si>
  <si>
    <t>[60, 30, 12, 75, 36, 57, 21, 72, 15]</t>
  </si>
  <si>
    <t>[(5, 1), (4, 1), (2, 1), (3, 1), (5, 2), (6, 2), (2, 2), (3, 2), (1, 2), (4, 3), (3, 3), (5, 4), (6, 4), (2, 4), (1, 4), (4, 5), (6, 5), (3, 5), (1, 5)]</t>
  </si>
  <si>
    <t>[(5, 1), (6, 1), (2, 1), (3, 1), (5, 2), (5, 3), (6, 3), (2, 3), (3, 3), (5, 4), (6, 4), (5, 5), (6, 5), (2, 5), (3, 5)]</t>
  </si>
  <si>
    <t>[60, 185, 86, 177, 12, 75, 111, 125, 71, 66, 103, 59, 208, 26, 100, 195, 135, 57, 72, 184, 5, 176, 148, 118, 162, 25, 147, 146, 89, 80, 110, 164, 186, 90, 13, 104, 179, 11, 85, 119, 126, 10, 27, 200, 81, 109, 161, 88, 209, 120, 201, 14, 210, 150, 58, 199, 50, 194, 42, 87, 180, 160, 49, 94, 102, 70, 21, 175, 178, 96, 149, 65]</t>
  </si>
  <si>
    <t>[(5, 1), (6, 1), (2, 1), (3, 1), (5, 2), (2, 2), (3, 2), (2, 3), (3, 3), (5, 4), (2, 4), (3, 4), (2, 5), (3, 5)]</t>
  </si>
  <si>
    <t>[60, 30, 6, 117, 75, 111, 36, 126, 66, 27, 42, 87, 132, 81, 135, 57, 102, 72, 51]</t>
  </si>
  <si>
    <t>[60, 30, 6, 45, 90, 12, 75, 111, 11, 126, 66, 27, 87, 81, 135, 94, 57, 102, 21, 88, 120, 105, 133, 72, 14, 80, 96, 51, 40, 15, 65, 134]</t>
  </si>
  <si>
    <t>[(5, 1), (6, 1), (2, 1), (3, 1), (1, 1), (5, 2), (6, 2), (2, 2), (3, 2), (1, 2), (5, 3), (6, 3), (2, 3), (1, 3), (5, 4), (4, 4), (6, 4), (2, 4), (3, 4), (1, 4), (5, 5), (4, 5), (3, 5), (1, 5)]</t>
  </si>
  <si>
    <t>[(4, 1), (2, 1), (8, 1), (3, 1), (4, 2), (7, 2), (2, 2), (8, 2), (3, 2), (4, 3), (2, 3), (3, 3), (4, 4), (2, 4), (8, 4), (4, 5), (6, 5), (2, 5)]</t>
  </si>
  <si>
    <t>[60, 30, 6, 45, 90, 12, 75, 66, 27, 87, 81, 57, 102, 21, 105, 72, 96, 15]</t>
  </si>
  <si>
    <t>[(2, 1), (3, 1), (5, 2), (6, 2), (2, 2), (3, 2), (2, 3), (3, 3), (2, 4), (3, 4), (6, 5), (2, 5), (3, 5)]</t>
  </si>
  <si>
    <t>[60, 6, 45, 117, 90, 75, 36, 126, 132, 135, 57, 21, 120, 105, 96, 51, 15]</t>
  </si>
  <si>
    <t>[(5, 1), (6, 1), (2, 1), (3, 1), (5, 2), (6, 2), (2, 2), (3, 2), (5, 3), (6, 3), (3, 3), (5, 4), (6, 4), (5, 5), (6, 5), (2, 5)]</t>
  </si>
  <si>
    <t>[60, 73, 115, 177, 75, 111, 26, 116, 100, 195, 141, 135, 57, 133, 72, 165, 5, 117, 176, 148, 36, 25, 147, 44, 80, 15, 110, 30, 6, 164, 64, 4, 13, 43, 85, 27, 81, 88, 120, 210, 205, 150, 58, 34, 50, 42, 87, 132, 140, 180, 49, 94, 102, 70, 163, 131, 175, 178, 96, 149, 65]</t>
  </si>
  <si>
    <t>[60, 30, 6, 117, 90, 75, 111, 36, 126, 66, 59, 26, 27, 42, 87, 132, 81, 135, 57, 102, 131, 120, 72, 89, 14, 96, 51, 15, 65]</t>
  </si>
  <si>
    <t>[(20, 1), (12, 1), (24, 1), (8, 1), (17, 1), (23, 1), (22, 1), (6, 1), (11, 1), (9, 1), (7, 1), (21, 1), (10, 1), (5, 2), (20, 2), (12, 2), (24, 2), (8, 2), (23, 2), (19, 2), (22, 2), (6, 2), (11, 2), (21, 2), (18, 2), (10, 2), (5, 3), (12, 3), (24, 3), (17, 3), (23, 3), (19, 3), (22, 3), (6, 3), (11, 3), (9, 3), (7, 3), (21, 3), (10, 3), (5, 4), (20, 4), (12, 4), (24, 4), (8, 4), (17, 4), (23, 4), (19, 4), (22, 4), (6, 4), (11, 4), (9, 4), (7, 4), (18, 4), (10, 4), (5, 5), (20, 5), (12, 5), (24, 5), (17, 5), (23, 5), (19, 5), (22, 5), (11, 5), (9, 5), (7, 5), (21, 5), (18, 5), (10, 5)]</t>
  </si>
  <si>
    <t>[319, 420, 525, 551, 177, 116, 206, 40, 245, 342, 460, 162, 540, 223, 330, 90, 456, 10, 305, 58, 321, 87, 591, 289, 373, 425, 60, 220, 75, 66, 135, 170, 507, 400, 117, 28, 493, 552, 300, 27, 81, 311, 34, 50, 102, 306, 207, 465, 430, 336, 195, 270, 165, 416, 45, 449, 148, 36, 476, 29, 463, 101, 462, 246, 402, 164, 470, 267, 495, 445, 447, 480, 315, 567, 150, 169, 375, 229, 163, 96, 417, 12, 208, 133, 252, 516, 432, 176, 553, 582, 74, 580, 105, 585, 274, 15, 538, 13, 405, 104, 524, 539, 126, 441, 156, 439, 344, 161, 531, 401, 209, 201, 554, 386, 461, 334, 559, 210, 355, 235, 42, 132, 255, 291, 225, 350, 326, 561, 221, 175, 149, 65, 298]</t>
  </si>
  <si>
    <t>[(4, 1), (7, 1), (2, 1), (4, 2), (7, 2), (3, 2), (4, 3), (7, 3), (2, 3), (8, 3), (3, 3), (4, 4), (2, 4), (3, 4), (4, 5), (7, 5), (2, 5), (3, 5)]</t>
  </si>
  <si>
    <t>[60, 30, 6, 90, 75, 36, 66, 27, 42, 87, 81, 57, 102, 72, 96, 51, 15]</t>
  </si>
  <si>
    <t>[(5, 1), (6, 1), (2, 1), (3, 1), (1, 1), (5, 2), (4, 2), (6, 2), (3, 2), (1, 2), (5, 3), (4, 3), (2, 3), (3, 3), (1, 3), (6, 4), (2, 4), (3, 4), (1, 4), (5, 5), (6, 5), (2, 5), (3, 5)]</t>
  </si>
  <si>
    <t>[60, 30, 6, 45, 117, 90, 12, 75, 111, 36, 126, 27, 87, 132, 81, 29, 57, 102, 21, 88, 131, 120, 101, 105, 133, 72, 89, 14, 80, 96, 15, 134]</t>
  </si>
  <si>
    <t>[(5, 1), (6, 1), (2, 1), (3, 1), (6, 2), (2, 2), (3, 2), (2, 3), (3, 3), (6, 4), (2, 4), (3, 4), (6, 5), (2, 5), (3, 5)]</t>
  </si>
  <si>
    <t>[60, 30, 6, 45, 90, 12, 75, 36, 126, 66, 27, 87, 135, 102, 21, 120, 105, 72, 51]</t>
  </si>
  <si>
    <t>[(5, 1), (6, 1), (2, 1), (3, 1), (5, 2), (3, 2), (5, 3), (6, 3), (2, 3), (6, 4), (2, 4), (3, 4), (5, 5), (6, 5), (2, 5)]</t>
  </si>
  <si>
    <t>[35, 60, 115, 111, 208, 26, 100, 135, 133, 165, 117, 45, 36, 19, 44, 146, 101, 80, 15, 134, 6, 164, 139, 4, 43, 156, 27, 20, 81, 109, 190, 14, 210, 191, 150, 58, 199, 34, 50, 132, 140, 180, 160, 49, 94, 102, 21, 163, 131, 192, 178, 96, 149, 155]</t>
  </si>
  <si>
    <t>[60, 6, 45, 117, 90, 75, 36, 126, 27, 132, 135, 57, 102, 21, 88, 131, 120, 101, 105, 133, 89, 14, 96, 51, 15, 134]</t>
  </si>
  <si>
    <t>[(4, 1), (7, 1), (8, 1), (3, 1), (4, 2), (2, 2), (8, 2), (3, 2), (4, 3), (7, 3), (3, 3), (4, 4), (3, 4), (4, 5), (3, 5)]</t>
  </si>
  <si>
    <t>[60, 6, 45, 90, 75, 36, 27, 57, 105, 96, 51, 15]</t>
  </si>
  <si>
    <t>[(5, 1), (4, 1), (2, 1), (3, 1), (1, 1), (5, 2), (4, 2), (6, 2), (2, 2), (1, 2), (5, 3), (4, 3), (2, 3), (3, 3), (1, 3), (6, 4), (3, 4), (1, 4), (5, 5), (6, 5), (2, 5), (3, 5), (1, 5)]</t>
  </si>
  <si>
    <t>[60, 30, 6, 45, 90, 12, 75, 111, 11, 126, 66, 27, 87, 81, 135, 94, 57, 102, 70, 21, 88, 120, 101, 105, 72, 14, 80, 96, 51, 40, 15, 65]</t>
  </si>
  <si>
    <t>[(5, 1), (20, 1), (12, 1), (24, 1), (8, 1), (17, 1), (19, 1), (22, 1), (11, 1), (9, 1), (7, 1), (21, 1), (18, 1), (10, 1), (5, 2), (20, 2), (12, 2), (24, 2), (8, 2), (17, 2), (23, 2), (19, 2), (22, 2), (6, 2), (9, 2), (7, 2), (21, 2), (18, 2), (10, 2), (20, 3), (12, 3), (24, 3), (8, 3), (17, 3), (23, 3), (22, 3), (11, 3), (9, 3), (21, 3), (10, 3), (5, 4), (20, 4), (12, 4), (24, 4), (8, 4), (17, 4), (23, 4), (19, 4), (22, 4), (11, 4), (9, 4), (7, 4), (21, 4), (10, 4), (20, 5), (23, 5), (22, 5), (11, 5), (7, 5), (21, 5), (18, 5), (10, 5)]</t>
  </si>
  <si>
    <t>[420, 525, 365, 551, 177, 103, 116, 79, 206, 245, 342, 351, 349, 51, 186, 90, 357, 321, 160, 591, 289, 396, 570, 492, 364, 75, 66, 141, 450, 135, 555, 170, 238, 147, 146, 390, 493, 552, 486, 300, 171, 216, 27, 290, 81, 395, 88, 102, 387, 207, 336, 195, 237, 270, 45, 418, 282, 36, 29, 576, 360, 462, 501, 30, 359, 11, 495, 447, 314, 480, 315, 567, 375, 12, 57, 72, 313, 231, 432, 275, 553, 582, 370, 74, 580, 105, 274, 15, 538, 139, 13, 405, 104, 524, 43, 539, 441, 156, 439, 344, 161, 531, 545, 554, 491, 386, 334, 510, 559, 355, 235, 568, 371, 42, 132, 140, 255, 291, 225, 70, 350, 561, 221, 175, 546, 65, 298]</t>
  </si>
  <si>
    <t>[60, 30, 117, 90, 86, 150, 12, 75, 111, 36, 126, 87, 132, 81, 147, 141, 57, 102, 21, 105, 72, 96, 15]</t>
  </si>
  <si>
    <t>[60, 30, 6, 45, 117, 90, 12, 75, 111, 36, 126, 66, 27, 87, 116, 135, 57, 102, 21, 120, 105, 72, 51, 65, 134]</t>
  </si>
  <si>
    <t>[(6, 1), (3, 1), (5, 2), (6, 2), (2, 2), (5, 3), (6, 3), (2, 3), (3, 3), (6, 4), (2, 4), (5, 5), (6, 5), (2, 5), (3, 5)]</t>
  </si>
  <si>
    <t>[35, 60, 115, 185, 111, 41, 130, 66, 103, 116, 100, 195, 57, 170, 72, 184, 55, 117, 176, 36, 147, 19, 146, 29, 193, 89, 134, 30, 186, 90, 4, 104, 179, 171, 126, 156, 10, 27, 81, 109, 120, 190, 201, 205, 150, 199, 34, 50, 194, 42, 87, 132, 169, 180, 49, 102, 70, 21, 131, 192, 175, 178, 149, 155, 65]</t>
  </si>
  <si>
    <t>[(2, 1), (3, 1), (2, 2), (3, 2), (5, 3), (2, 3), (3, 3), (2, 4), (3, 4), (5, 5), (2, 5), (3, 5)]</t>
  </si>
  <si>
    <t>[30, 6, 90, 12, 75, 111, 126, 66, 87, 81, 147, 57, 102, 21, 120, 105, 72, 96, 51, 15]</t>
  </si>
  <si>
    <t>[(4, 1), (2, 1), (4, 2), (3, 2), (4, 3), (8, 3), (3, 3), (4, 4), (2, 4), (8, 4), (3, 4), (4, 5), (6, 5), (2, 5), (3, 5)]</t>
  </si>
  <si>
    <t>[(5, 1), (4, 1), (3, 1), (1, 1), (5, 2), (4, 2), (6, 2), (2, 2), (3, 2), (1, 2), (4, 3), (6, 3), (2, 3), (3, 3), (1, 3), (5, 4), (6, 4), (2, 4), (3, 4), (1, 4), (5, 5), (6, 5), (2, 5), (1, 5)]</t>
  </si>
  <si>
    <t>[(6, 1), (2, 1), (3, 1), (6, 2), (2, 2), (3, 2), (5, 3), (2, 3), (5, 4), (2, 4), (3, 4), (6, 5), (2, 5)]</t>
  </si>
  <si>
    <t>[60, 30, 6, 45, 117, 90, 150, 12, 75, 111, 36, 125, 126, 27, 87, 132, 81, 147, 141, 109, 29, 94, 57, 102, 21, 88, 131, 120, 101, 105, 72, 89, 14, 96, 149, 15]</t>
  </si>
  <si>
    <t>[(5, 1), (20, 1), (12, 1), (24, 1), (8, 1), (17, 1), (23, 1), (19, 1), (22, 1), (11, 1), (9, 1), (7, 1), (21, 1), (10, 1), (5, 2), (20, 2), (12, 2), (24, 2), (17, 2), (6, 2), (11, 2), (9, 2), (7, 2), (21, 2), (18, 2), (10, 2), (20, 3), (12, 3), (24, 3), (8, 3), (17, 3), (22, 3), (11, 3), (9, 3), (21, 3), (18, 3), (10, 3), (5, 4), (20, 4), (12, 4), (24, 4), (8, 4), (23, 4), (22, 4), (11, 4), (9, 4), (7, 4), (21, 4), (18, 4), (10, 4), (20, 5), (12, 5), (24, 5), (19, 5), (11, 5), (9, 5), (7, 5), (21, 5), (18, 5), (10, 5)]</t>
  </si>
  <si>
    <t>[319, 420, 525, 365, 116, 79, 535, 245, 162, 537, 304, 540, 51, 90, 599, 85, 261, 357, 597, 305, 321, 87, 591, 289, 396, 131, 536, 75, 111, 374, 450, 477, 555, 522, 117, 147, 415, 193, 214, 486, 478, 216, 27, 372, 194, 600, 21, 306, 207, 336, 195, 222, 435, 165, 36, 501, 11, 495, 200, 445, 120, 297, 464, 480, 471, 567, 191, 199, 375, 96, 417, 12, 57, 475, 252, 313, 516, 231, 275, 469, 553, 582, 370, 74, 580, 105, 585, 274, 15, 538, 6, 139, 13, 104, 524, 43, 539, 441, 156, 531, 401, 209, 545, 201, 554, 491, 461, 334, 510, 559, 210, 355, 235, 371, 42, 132, 140, 255, 291, 94, 225, 326, 561, 221, 546, 149, 298]</t>
  </si>
  <si>
    <t>[(5, 1), (6, 1), (2, 1), (3, 1), (5, 2), (2, 2), (3, 2), (5, 3), (6, 3), (2, 3), (3, 3), (5, 4), (3, 4), (6, 5), (2, 5), (3, 5)]</t>
  </si>
  <si>
    <t>[60, 30, 6, 117, 150, 75, 111, 36, 126, 66, 27, 42, 87, 132, 81, 147, 141, 135, 57, 102, 72, 96, 51, 15]</t>
  </si>
  <si>
    <t>[(5, 1), (6, 1), (11, 1), (3, 1), (4, 1), (10, 1), (5, 2), (12, 2), (11, 2), (3, 2), (4, 2), (10, 2), (5, 3), (12, 3), (6, 3), (11, 3), (9, 3), (10, 3), (5, 4), (12, 4), (11, 4), (9, 4), (3, 4), (4, 4), (5, 5), (6, 5), (9, 5), (3, 5), (4, 5)]</t>
  </si>
  <si>
    <t>[60, 207, 111, 66, 103, 59, 116, 195, 135, 57, 72, 237, 117, 36, 118, 147, 30, 186, 179, 216, 126, 10, 27, 261, 81, 120, 201, 210, 191, 244, 150, 58, 199, 235, 34, 194, 87, 132, 169, 180, 255, 289, 291, 225, 259, 70, 21, 229, 163, 131, 192, 221, 178, 149, 155, 65, 298]</t>
  </si>
  <si>
    <t>[(4, 1), (6, 1), (7, 1), (8, 1), (3, 1), (4, 2), (6, 2), (7, 2), (3, 2), (4, 3), (3, 3), (4, 4), (2, 4), (8, 4), (3, 4), (4, 5), (6, 5), (7, 5), (8, 5), (3, 5)]</t>
  </si>
  <si>
    <t>[60, 30, 6, 45, 117, 90, 12, 75, 111, 36, 27, 87, 81, 57, 102, 21, 105, 72, 14, 96, 15]</t>
  </si>
  <si>
    <t>[(5, 1), (4, 1), (6, 1), (2, 1), (3, 1), (1, 1), (4, 2), (6, 2), (2, 2), (3, 2), (1, 2), (5, 3), (6, 3), (2, 3), (3, 3), (3, 4), (1, 4), (5, 5), (4, 5), (6, 5), (2, 5), (3, 5), (1, 5)]</t>
  </si>
  <si>
    <t>[(4, 1), (2, 1), (3, 1), (4, 2), (2, 2), (4, 3), (2, 3), (3, 3), (4, 4), (3, 4), (4, 5), (6, 5)]</t>
  </si>
  <si>
    <t>[60, 30, 6, 45, 90, 86, 12, 28, 75, 111, 126, 66, 27, 87, 81, 147, 135, 94, 57, 102, 70, 21, 120, 101, 105, 133, 72, 89, 14, 96, 51, 149, 40, 15, 65, 134]</t>
  </si>
  <si>
    <t>[(2, 1), (3, 1), (2, 2), (3, 2), (2, 3), (3, 3), (5, 4), (6, 4), (2, 4), (3, 4), (6, 5), (2, 5), (3, 5)]</t>
  </si>
  <si>
    <t>[35, 60, 6, 45, 117, 90, 150, 75, 36, 126, 132, 147, 141, 135, 57, 21, 120, 105, 96, 51, 15]</t>
  </si>
  <si>
    <t>[(5, 1), (20, 1), (12, 1), (24, 1), (17, 1), (22, 1), (11, 1), (9, 1), (7, 1), (21, 1), (18, 1), (10, 1), (5, 2), (20, 2), (12, 2), (24, 2), (8, 2), (17, 2), (23, 2), (11, 2), (9, 2), (7, 2), (21, 2), (10, 2), (5, 3), (20, 3), (12, 3), (24, 3), (8, 3), (17, 3), (23, 3), (19, 3), (22, 3), (6, 3), (11, 3), (9, 3), (21, 3), (18, 3), (10, 3), (20, 4), (12, 4), (24, 4), (8, 4), (17, 4), (23, 4), (19, 4), (22, 4), (11, 4), (9, 4), (7, 4), (21, 4), (10, 4), (5, 5), (20, 5), (12, 5), (24, 5), (8, 5), (17, 5), (23, 5), (19, 5), (22, 5), (6, 5), (11, 5), (9, 5), (7, 5), (21, 5), (10, 5)]</t>
  </si>
  <si>
    <t>[420, 365, 177, 59, 485, 250, 595, 537, 514, 285, 51, 186, 90, 456, 261, 403, 597, 205, 327, 385, 321, 49, 396, 492, 60, 404, 374, 141, 135, 507, 522, 240, 89, 486, 300, 216, 312, 409, 311, 194, 192, 207, 184, 435, 237, 5, 45, 282, 576, 501, 30, 297, 433, 480, 315, 471, 239, 150, 411, 180, 375, 35, 506, 57, 475, 516, 176, 469, 582, 74, 580, 105, 585, 15, 538, 6, 139, 405, 104, 524, 43, 539, 126, 156, 344, 531, 401, 209, 201, 491, 386, 461, 334, 510, 210, 355, 235, 568, 42, 132, 140, 255, 291, 94, 225, 326, 221, 175, 546, 149, 65, 298]</t>
  </si>
  <si>
    <t>[(5, 1), (4, 1), (6, 1), (2, 1), (3, 1), (1, 1), (5, 2), (6, 2), (2, 2), (3, 2), (1, 2), (5, 3), (4, 3), (6, 3), (2, 3), (3, 3), (1, 3), (5, 4), (6, 4), (2, 4), (3, 4), (1, 4), (5, 5), (2, 5), (3, 5), (1, 5)]</t>
  </si>
  <si>
    <t>[(4, 1), (2, 1), (4, 2), (4, 3), (3, 3), (2, 4), (3, 4), (4, 5)]</t>
  </si>
  <si>
    <t>[(5, 1), (12, 1), (6, 1), (11, 1), (9, 1), (4, 1), (10, 1), (5, 2), (12, 2), (6, 2), (11, 2), (4, 2), (10, 2), (5, 3), (6, 3), (11, 3), (9, 3), (3, 3), (4, 3), (10, 3), (5, 4), (12, 4), (11, 4), (9, 4), (3, 4), (4, 4), (5, 5), (12, 5), (11, 5), (3, 5), (4, 5), (10, 5)]</t>
  </si>
  <si>
    <t>[60, 12, 75, 111, 135, 252, 117, 285, 246, 15, 30, 6, 267, 126, 200, 81, 209, 236, 120, 210, 244, 150, 58, 235, 50, 194, 42, 87, 180, 255, 289, 49, 291, 94, 225, 259, 21, 229, 192, 175, 178, 96, 149, 155, 65, 298]</t>
  </si>
  <si>
    <t>[(4, 1), (2, 1), (3, 1), (4, 2), (6, 2), (7, 2), (2, 2), (3, 2), (4, 3), (7, 3), (2, 3), (8, 3), (3, 3), (4, 4), (2, 4), (3, 4), (4, 5), (6, 5), (7, 5), (8, 5), (3, 5)]</t>
  </si>
  <si>
    <t>[60, 30, 6, 45, 90, 12, 75, 111, 66, 27, 87, 81, 57, 102, 21, 120, 105, 72, 96, 15]</t>
  </si>
  <si>
    <t>[35, 60, 30, 6, 117, 90, 150, 75, 111, 36, 126, 66, 27, 42, 87, 132, 81, 147, 141, 135, 146, 57, 102, 88, 131, 120, 72, 89, 14, 96, 51, 149, 15, 65, 134]</t>
  </si>
  <si>
    <t>[(5, 1), (6, 1), (2, 1), (3, 1), (5, 2), (2, 2), (3, 2), (6, 3), (2, 3), (3, 3), (5, 4), (2, 4), (3, 4), (5, 5), (2, 5), (3, 5)]</t>
  </si>
  <si>
    <t>[60, 30, 6, 45, 90, 150, 12, 75, 36, 126, 66, 27, 87, 147, 135, 102, 21, 120, 105, 72, 51]</t>
  </si>
  <si>
    <t>[(2, 1), (3, 1), (2, 2), (3, 2), (6, 3), (2, 3), (2, 4), (2, 5)]</t>
  </si>
  <si>
    <t>[(4, 1), (6, 1), (7, 1), (2, 1), (8, 1), (3, 1), (4, 2), (6, 2), (7, 2), (8, 2), (3, 2), (4, 3), (2, 3), (8, 3), (3, 3), (4, 4), (7, 4), (2, 4), (8, 4), (3, 4), (4, 5), (2, 5), (3, 5)]</t>
  </si>
  <si>
    <t>[60, 30, 6, 117, 90, 75, 111, 36, 66, 59, 27, 42, 87, 81, 57, 102, 72, 96, 51, 15]</t>
  </si>
  <si>
    <t>[(5, 1), (4, 1), (6, 1), (2, 1), (3, 1), (1, 1), (5, 2), (4, 2), (6, 2), (3, 2), (1, 2), (5, 3), (2, 3), (3, 3), (1, 3), (5, 4), (6, 4), (3, 4), (1, 4), (5, 5), (4, 5), (6, 5), (2, 5), (3, 5)]</t>
  </si>
  <si>
    <t>[(5, 1), (6, 1), (2, 1), (6, 2), (2, 2), (5, 3), (2, 3), (3, 3), (6, 4), (2, 4), (3, 4), (6, 5), (2, 5), (3, 5)]</t>
  </si>
  <si>
    <t>[60, 30, 90, 12, 75, 36, 87, 81, 57, 21, 72, 15]</t>
  </si>
  <si>
    <t>[(5, 1), (9, 1), (4, 1), (10, 1), (5, 2), (12, 2), (6, 2), (9, 2), (3, 2), (4, 2), (10, 2), (5, 3), (6, 3), (11, 3), (3, 3), (10, 3), (5, 4), (6, 4), (9, 4), (3, 4), (4, 4), (10, 4), (5, 5), (12, 5), (6, 5), (11, 5), (9, 5), (3, 5), (4, 5)]</t>
  </si>
  <si>
    <t>[111, 130, 135, 57, 72, 252, 154, 237, 231, 165, 117, 45, 36, 162, 147, 105, 246, 110, 30, 90, 300, 27, 200, 209, 236, 120, 297, 210, 191, 244, 150, 58, 199, 235, 34, 50, 42, 87, 132, 140, 169, 180, 255, 160, 49, 94, 225, 102, 70, 21, 229, 163, 131, 192, 175, 178, 96, 149, 155, 298]</t>
  </si>
  <si>
    <t>[(5, 1), (20, 1), (12, 1), (19, 1), (22, 1), (6, 1), (11, 1), (9, 1), (21, 1), (18, 1), (10, 1), (5, 2), (20, 2), (12, 2), (24, 2), (17, 2), (23, 2), (19, 2), (22, 2), (6, 2), (11, 2), (21, 2), (10, 2), (5, 3), (20, 3), (12, 3), (8, 3), (17, 3), (23, 3), (19, 3), (22, 3), (11, 3), (9, 3), (7, 3), (21, 3), (10, 3), (5, 4), (20, 4), (12, 4), (24, 4), (8, 4), (17, 4), (23, 4), (19, 4), (22, 4), (11, 4), (9, 4), (7, 4), (21, 4), (10, 4), (5, 5), (20, 5), (12, 5), (24, 5), (8, 5), (17, 5), (23, 5), (19, 5), (22, 5), (9, 5), (7, 5), (21, 5), (18, 5), (10, 5)]</t>
  </si>
  <si>
    <t>[420, 525, 365, 366, 116, 535, 342, 351, 537, 540, 285, 51, 330, 284, 179, 515, 356, 85, 357, 597, 327, 385, 321, 87, 591, 49, 60, 75, 111, 66, 555, 238, 507, 117, 28, 240, 147, 390, 486, 300, 171, 27, 81, 600, 102, 21, 192, 499, 73, 465, 336, 100, 388, 254, 165, 5, 45, 36, 583, 576, 463, 360, 520, 501, 30, 267, 11, 120, 433, 447, 480, 315, 150, 411, 375, 96, 12, 72, 252, 313, 299, 345, 516, 231, 275, 553, 582, 580, 105, 585, 274, 15, 538, 6, 13, 104, 524, 43, 539, 126, 441, 156, 439, 344, 545, 201, 554, 491, 386, 334, 355, 42, 132, 255, 94, 225, 70, 350, 326, 546, 149, 65, 298]</t>
  </si>
  <si>
    <t>[60, 6, 45, 117, 90, 150, 75, 36, 126, 27, 132, 147, 141, 135, 57, 102, 21, 88, 131, 120, 101, 105, 133, 89, 14, 96, 51, 15, 134]</t>
  </si>
  <si>
    <t>[(6, 1), (2, 1), (3, 1), (6, 2), (2, 2), (6, 3), (2, 3), (6, 4), (2, 4), (2, 5)]</t>
  </si>
  <si>
    <t>[(2, 1), (3, 1), (3, 2), (2, 3), (3, 3), (2, 4), (3, 4), (2, 5)]</t>
  </si>
  <si>
    <t>[30, 6, 90, 12, 75, 66, 87, 81, 57, 21, 72, 15]</t>
  </si>
  <si>
    <t>[60, 30, 6, 45, 90, 86, 12, 28, 75, 111, 126, 66, 27, 87, 81, 147, 135, 94, 57, 102, 21, 88, 120, 105, 72, 89, 14, 96, 51, 15, 65]</t>
  </si>
  <si>
    <t>[(4, 1), (2, 1), (8, 1), (3, 1), (4, 2), (2, 2), (3, 2), (4, 3), (7, 3), (8, 3), (3, 3), (4, 4), (6, 4), (7, 4), (2, 4), (3, 4), (4, 5), (2, 5), (8, 5), (3, 5)]</t>
  </si>
  <si>
    <t>[60, 6, 45, 117, 90, 75, 36, 27, 57, 102, 120, 105, 96, 51, 15]</t>
  </si>
  <si>
    <t>[60, 30, 6, 45, 117, 90, 150, 12, 75, 36, 126, 66, 27, 87, 147, 135, 57, 102, 70, 21, 88, 131, 120, 101, 105, 133, 72, 89, 80, 51, 149, 40, 65, 134]</t>
  </si>
  <si>
    <t>[(5, 1), (12, 1), (6, 1), (9, 1), (3, 1), (4, 1), (10, 1), (5, 2), (11, 2), (9, 2), (3, 2), (5, 3), (11, 3), (9, 3), (3, 3), (10, 3), (5, 4), (12, 4), (6, 4), (4, 4), (10, 4), (12, 5), (6, 5), (11, 5), (3, 5), (4, 5), (10, 5)]</t>
  </si>
  <si>
    <t>[56, 207, 12, 75, 111, 195, 141, 222, 154, 237, 270, 45, 240, 105, 214, 51, 6, 90, 13, 300, 11, 171, 126, 156, 10, 81, 297, 269, 210, 239, 191, 205, 150, 58, 235, 34, 50, 194, 42, 87, 140, 169, 255, 160, 289, 49, 291, 94, 225, 70, 21, 229, 163, 192, 221, 175, 96, 149, 155, 65, 298]</t>
  </si>
  <si>
    <t>[(6, 1), (2, 1), (2, 2), (6, 3), (2, 3), (3, 3), (2, 4), (3, 4), (2, 5), (3, 5)]</t>
  </si>
  <si>
    <t>[60, 30, 6, 75, 36, 66, 27, 42, 87, 81, 57, 72, 51]</t>
  </si>
  <si>
    <t>[(2, 1), (2, 2), (3, 2), (2, 3), (2, 4), (2, 5)]</t>
  </si>
  <si>
    <t>[(13, 1), (12, 1), (23, 1), (11, 1), (39, 1), (34, 1), (10, 1), (18, 1), (42, 1), (16, 1), (20, 1), (19, 1), (21, 1), (24, 1), (17, 1), (22, 1), (14, 1), (40, 1), (15, 1), (35, 2), (13, 2), (12, 2), (23, 2), (43, 2), (39, 2), (34, 2), (18, 2), (16, 2), (20, 2), (19, 2), (9, 2), (21, 2), (17, 2), (14, 2), (48, 2), (15, 2), (35, 3), (13, 3), (12, 3), (23, 3), (43, 3), (39, 3), (34, 3), (10, 3), (18, 3), (16, 3), (20, 3), (19, 3), (9, 3), (46, 3), (21, 3), (38, 3), (24, 3), (17, 3), (22, 3), (47, 3), (14, 3), (48, 3), (15, 3), (35, 4), (13, 4), (12, 4), (23, 4), (43, 4), (11, 4), (36, 4), (39, 4), (10, 4), (18, 4), (42, 4), (16, 4), (20, 4), (19, 4), (21, 4), (24, 4), (17, 4), (22, 4), (14, 4), (48, 4), (13, 5), (12, 5), (23, 5), (43, 5), (11, 5), (39, 5), (34, 5), (18, 5), (42, 5), (20, 5), (19, 5), (44, 5), (9, 5), (21, 5), (24, 5), (17, 5), (22, 5), (48, 5), (15, 5)]</t>
  </si>
  <si>
    <t>[35, 30, 28, 37, 32, 47, 41, 43, 45, 44, 36, 31, 39, 29, 33, 25, 46, 40, 48, 34, 27, 38, 26, 42]</t>
  </si>
  <si>
    <t>[420, 351, 90, 261, 321, 396, 492, 75, 450, 135, 555, 507, 522, 372, 600, 192, 387, 207, 381, 237, 270, 165, 45, 282, 36, 360, 501, 30, 267, 495, 120, 297, 471, 567, 150, 411, 57, 72, 252, 516, 432, 585, 15, 6, 405, 126, 441, 156, 531, 201, 510, 210, 42, 132, 255, 291, 225, 561, 546, 149]</t>
  </si>
  <si>
    <t>[5, 16, 20, 12, 24, 8, 17, 1, 19, 22, 23, 6, 11, 9, 14, 3, 7, 4, 13, 15, 2, 10, 18, 21, 25, 29, 33, 36, 37, 44, 45, 46, 47]</t>
  </si>
  <si>
    <t>[(5, 1), (2, 1), (3, 1), (1, 1), (4, 2), (2, 2), (3, 2), (1, 2), (5, 3), (4, 3), (6, 3), (2, 3), (3, 3), (5, 4), (4, 4), (6, 4), (3, 4), (1, 4), (5, 5), (2, 5)]</t>
  </si>
  <si>
    <t>[35, 60, 30, 6, 117, 90, 150, 75, 111, 36, 126, 66, 26, 27, 42, 87, 132, 81, 147, 141, 135, 146, 94, 57, 102, 120, 133, 72, 89, 80, 96, 51, 149, 40, 15, 65, 134]</t>
  </si>
  <si>
    <t>[(4, 1), (2, 1), (8, 1), (3, 1), (4, 2), (7, 2), (8, 2), (3, 2), (4, 3), (6, 3), (2, 3), (3, 3), (4, 4), (7, 4), (2, 4), (8, 4), (4, 5), (7, 5), (8, 5), (3, 5)]</t>
  </si>
  <si>
    <t>[60, 30, 6, 45, 117, 90, 12, 75, 36, 66, 27, 87, 102, 21, 120, 105, 72, 51]</t>
  </si>
  <si>
    <t>[(5, 1), (6, 1), (2, 1), (2, 2), (3, 2), (2, 3), (6, 4), (2, 4), (3, 4), (2, 5), (3, 5)]</t>
  </si>
  <si>
    <t>[60, 6, 45, 90, 75, 36, 57, 21, 51, 15]</t>
  </si>
  <si>
    <t>[(5, 1), (12, 1), (11, 1), (9, 1), (3, 1), (4, 1), (10, 1), (6, 2), (11, 2), (9, 2), (4, 2), (5, 3), (11, 3), (9, 3), (3, 3), (4, 3), (5, 4), (12, 4), (11, 4), (4, 4), (10, 4), (5, 5), (11, 5), (9, 5), (4, 5), (10, 5)]</t>
  </si>
  <si>
    <t>[207, 224, 12, 111, 66, 276, 295, 57, 252, 40, 254, 283, 45, 282, 36, 162, 147, 285, 51, 246, 30, 64, 90, 216, 27, 261, 297, 190, 268, 210, 239, 191, 205, 244, 150, 58, 34, 50, 42, 87, 132, 255, 160, 49, 94, 225, 102, 259, 131, 192, 96, 149, 155, 65]</t>
  </si>
  <si>
    <t>[60, 30, 6, 45, 90, 86, 12, 75, 66, 27, 87, 81, 57, 21, 72, 15]</t>
  </si>
  <si>
    <t>[(5, 1), (4, 1), (6, 1), (3, 1), (1, 1), (5, 2), (6, 2), (2, 2), (3, 2), (4, 3), (6, 3), (2, 3), (3, 3), (5, 4), (6, 4), (3, 4), (1, 4), (5, 5), (6, 5), (2, 5), (3, 5), (1, 5)]</t>
  </si>
  <si>
    <t>[(2, 1), (5, 2), (5, 3), (2, 3), (3, 3), (2, 4), (3, 4), (5, 5), (2, 5), (3, 5)]</t>
  </si>
  <si>
    <t>[(4, 1), (6, 1), (7, 1), (2, 1), (8, 1), (3, 1), (4, 2), (7, 2), (3, 2), (4, 3), (6, 3), (7, 3), (2, 3), (3, 3), (4, 4), (2, 4), (3, 4), (6, 5), (7, 5), (3, 5)]</t>
  </si>
  <si>
    <t>[60, 30, 6, 45, 117, 90, 12, 75, 111, 36, 126, 27, 87, 132, 81, 57, 102, 21, 101, 105, 72, 96, 15]</t>
  </si>
  <si>
    <t>[(45, 1), (13, 1), (12, 1), (23, 1), (43, 1), (11, 1), (39, 1), (18, 1), (16, 1), (19, 1), (9, 1), (46, 1), (21, 1), (38, 1), (24, 1), (47, 1), (14, 1), (33, 1), (48, 1), (15, 1), (35, 2), (12, 2), (18, 2), (42, 2), (16, 2), (20, 2), (19, 2), (44, 2), (9, 2), (46, 2), (21, 2), (24, 2), (17, 2), (22, 2), (14, 2), (33, 2), (13, 3), (12, 3), (23, 3), (39, 3), (10, 3), (18, 3), (16, 3), (20, 3), (19, 3), (9, 3), (21, 3), (24, 3), (17, 3), (22, 3), (14, 3), (48, 3), (15, 3), (35, 4), (45, 4), (13, 4), (12, 4), (23, 4), (11, 4), (36, 4), (39, 4), (10, 4), (18, 4), (16, 4), (20, 4), (19, 4), (9, 4), (46, 4), (21, 4), (24, 4), (17, 4), (22, 4), (47, 4), (14, 4), (33, 4), (48, 4), (15, 4), (13, 5), (12, 5), (23, 5), (11, 5), (10, 5), (16, 5), (20, 5), (19, 5), (9, 5), (21, 5), (24, 5), (17, 5), (37, 5), (22, 5), (15, 5)]</t>
  </si>
  <si>
    <t>[342, 537, 285, 51, 330, 570, 75, 111, 450, 135, 555, 240, 147, 486, 27, 81, 465, 195, 237, 270, 165, 45, 282, 36, 462, 402, 267, 495, 297, 480, 471, 150, 375, 96, 12, 57, 516, 231, 432, 105, 585, 6, 405, 441, 156, 531, 386, 334, 510, 42, 132, 255, 291, 225, 561, 546, 298]</t>
  </si>
  <si>
    <t>[5, 16, 20, 12, 24, 8, 17, 1, 19, 22, 23, 6, 11, 9, 14, 3, 7, 4, 13, 15, 2, 10, 18, 21, 28, 29, 32, 34, 35, 37, 38, 41, 44, 45, 48]</t>
  </si>
  <si>
    <t>[(5, 1), (6, 1), (2, 1), (3, 1), (6, 2), (2, 2), (3, 2), (3, 3), (6, 4), (2, 4), (3, 4), (6, 5), (2, 5), (3, 5)]</t>
  </si>
  <si>
    <t>[(5, 1), (4, 1), (6, 1), (2, 1), (3, 1), (1, 1), (5, 2), (4, 2), (6, 2), (3, 2), (1, 2), (5, 3), (4, 3), (2, 3), (1, 3), (5, 4), (6, 4), (2, 4), (3, 4), (1, 4), (5, 5), (6, 5), (2, 5), (3, 5), (1, 5)]</t>
  </si>
  <si>
    <t>[(4, 1), (6, 1), (2, 1), (8, 1), (3, 1), (4, 2), (7, 2), (2, 2), (8, 2), (3, 2), (4, 3), (7, 3), (2, 3), (8, 3), (3, 3), (4, 4), (6, 4), (7, 4), (2, 4), (3, 4), (4, 5), (8, 5), (3, 5)]</t>
  </si>
  <si>
    <t>[60, 30, 6, 45, 90, 12, 75, 111, 11, 126, 66, 27, 87, 81, 135, 57, 102, 21, 120, 105, 72, 96, 15]</t>
  </si>
  <si>
    <t>[(13, 1), (12, 1), (23, 1), (11, 1), (36, 1), (34, 1), (10, 1), (16, 1), (19, 1), (44, 1), (9, 1), (21, 1), (38, 1), (24, 1), (17, 1), (37, 1), (14, 1), (40, 1), (15, 1), (35, 2), (45, 2), (13, 2), (23, 2), (43, 2), (11, 2), (36, 2), (10, 2), (16, 2), (19, 2), (9, 2), (21, 2), (38, 2), (24, 2), (17, 2), (14, 2), (45, 3), (13, 3), (12, 3), (23, 3), (41, 3), (11, 3), (34, 3), (18, 3), (42, 3), (16, 3), (20, 3), (19, 3), (9, 3), (46, 3), (21, 3), (38, 3), (24, 3), (17, 3), (22, 3), (47, 3), (14, 3), (40, 3), (48, 3), (15, 3), (35, 4), (45, 4), (13, 4), (12, 4), (23, 4), (36, 4), (34, 4), (10, 4), (18, 4), (16, 4), (20, 4), (19, 4), (44, 4), (9, 4), (21, 4), (24, 4), (17, 4), (22, 4), (14, 4), (15, 4), (13, 5), (23, 5), (11, 5), (16, 5), (9, 5), (21, 5), (24, 5), (17, 5), (37, 5), (22, 5), (14, 5), (15, 5)]</t>
  </si>
  <si>
    <t>[420, 177, 366, 351, 51, 186, 261, 396, 570, 492, 66, 450, 117, 147, 216, 312, 207, 222, 276, 381, 237, 165, 360, 267, 120, 471, 567, 150, 417, 57, 252, 345, 516, 231, 582, 105, 585, 15, 6, 405, 126, 441, 156, 531, 201, 210, 42, 255, 291, 225, 561, 546]</t>
  </si>
  <si>
    <t>[5, 16, 20, 12, 24, 8, 17, 1, 19, 22, 23, 6, 11, 9, 14, 3, 7, 4, 13, 15, 2, 10, 18, 21, 25, 28, 37, 39, 40, 41, 43, 45, 46, 47, 48]</t>
  </si>
  <si>
    <t>[(45, 1), (13, 1), (23, 1), (43, 1), (39, 1), (10, 1), (18, 1), (16, 1), (20, 1), (19, 1), (21, 1), (24, 1), (17, 1), (22, 1), (47, 1), (40, 1), (48, 1), (45, 2), (13, 2), (12, 2), (23, 2), (43, 2), (11, 2), (39, 2), (10, 2), (18, 2), (19, 2), (9, 2), (21, 2), (24, 2), (17, 2), (37, 2), (22, 2), (47, 2), (40, 2), (48, 2), (15, 2), (45, 3), (13, 3), (12, 3), (41, 3), (11, 3), (39, 3), (18, 3), (16, 3), (20, 3), (19, 3), (44, 3), (9, 3), (46, 3), (21, 3), (24, 3), (22, 3), (14, 3), (40, 3), (48, 3), (15, 3), (35, 4), (45, 4), (23, 4), (11, 4), (39, 4), (18, 4), (42, 4), (16, 4), (20, 4), (19, 4), (9, 4), (46, 4), (21, 4), (24, 4), (17, 4), (22, 4), (47, 4), (14, 4), (40, 4), (15, 4), (45, 5), (13, 5), (12, 5), (23, 5), (43, 5), (11, 5), (18, 5), (42, 5), (16, 5), (20, 5), (19, 5), (9, 5), (21, 5), (24, 5), (17, 5), (47, 5), (14, 5), (40, 5), (48, 5)]</t>
  </si>
  <si>
    <t>[35, 30, 28, 37, 32, 47, 41, 43, 45, 44, 36, 31, 39, 29, 33, 25, 46, 40, 48, 34, 27, 26, 42]</t>
  </si>
  <si>
    <t>[420, 525, 177, 366, 186, 456, 261, 357, 321, 87, 570, 111, 141, 477, 555, 240, 390, 300, 171, 27, 312, 102, 192, 387, 465, 195, 222, 381, 237, 165, 297, 447, 480, 471, 411, 180, 375, 96, 417, 12, 252, 345, 516, 231, 432, 582, 105, 15, 6, 405, 524, 126, 441, 156, 531, 510, 210, 42, 132, 255, 291, 225, 561]</t>
  </si>
  <si>
    <t>[5, 16, 20, 12, 24, 8, 17, 1, 19, 22, 23, 6, 11, 9, 14, 3, 7, 4, 13, 15, 2, 10, 18, 21, 26, 29, 30, 33, 35, 40, 42, 44, 45, 47, 48]</t>
  </si>
  <si>
    <t>[(6, 1), (2, 1), (3, 1), (6, 2), (3, 2), (6, 3), (2, 3), (3, 3), (2, 4), (3, 4), (6, 5), (2, 5), (3, 5)]</t>
  </si>
  <si>
    <t>[(5, 1), (4, 1), (6, 1), (2, 1), (3, 1), (1, 1), (6, 2), (2, 2), (3, 2), (1, 2), (5, 3), (3, 3), (1, 3), (5, 4), (6, 4), (2, 4), (3, 4), (5, 5), (6, 5), (2, 5), (3, 5)]</t>
  </si>
  <si>
    <t>[(2, 1), (3, 1), (6, 2), (3, 2), (5, 3), (2, 3), (3, 3), (2, 4), (3, 4), (5, 5), (2, 5), (3, 5)]</t>
  </si>
  <si>
    <t>[(4, 1), (6, 1), (7, 1), (3, 1), (4, 2), (6, 2), (2, 2), (3, 2), (4, 3), (6, 3), (2, 3), (3, 3), (4, 4), (6, 4), (2, 4), (8, 4), (3, 4), (4, 5), (6, 5), (2, 5), (8, 5), (3, 5)]</t>
  </si>
  <si>
    <t>[60, 30, 6, 117, 90, 75, 111, 36, 126, 66, 59, 26, 27, 42, 87, 132, 81, 135, 57, 102, 72, 96, 51, 15]</t>
  </si>
  <si>
    <t>[(6, 1), (2, 1), (3, 1), (1, 1), (5, 2), (6, 2), (2, 2), (3, 2), (6, 3), (4, 4), (3, 4), (1, 4), (5, 5), (4, 5), (6, 5), (2, 5), (3, 5), (1, 5)]</t>
  </si>
  <si>
    <t>[(45, 1), (13, 1), (12, 1), (23, 1), (41, 1), (43, 1), (11, 1), (10, 1), (18, 1), (42, 1), (20, 1), (19, 1), (9, 1), (21, 1), (17, 1), (37, 1), (22, 1), (47, 1), (14, 1), (15, 1), (45, 2), (13, 2), (12, 2), (23, 2), (41, 2), (39, 2), (10, 2), (16, 2), (20, 2), (19, 2), (46, 2), (21, 2), (24, 2), (17, 2), (22, 2), (47, 2), (40, 2), (35, 3), (45, 3), (13, 3), (12, 3), (23, 3), (43, 3), (11, 3), (39, 3), (10, 3), (18, 3), (42, 3), (16, 3), (19, 3), (9, 3), (21, 3), (24, 3), (17, 3), (22, 3), (47, 3), (14, 3), (45, 4), (13, 4), (23, 4), (41, 4), (11, 4), (34, 4), (10, 4), (16, 4), (20, 4), (19, 4), (44, 4), (9, 4), (46, 4), (21, 4), (37, 4), (47, 4), (14, 4), (40, 4), (48, 4), (15, 4), (45, 5), (13, 5), (12, 5), (23, 5), (41, 5), (11, 5), (18, 5), (19, 5), (9, 5), (21, 5), (17, 5), (37, 5), (22, 5), (47, 5), (14, 5), (15, 5)]</t>
  </si>
  <si>
    <t>[525, 162, 537, 540, 285, 51, 90, 261, 357, 597, 327, 87, 591, 396, 75, 141, 135, 390, 426, 486, 300, 27, 192, 195, 237, 45, 267, 297, 447, 480, 375, 12, 57, 231, 582, 105, 585, 15, 139, 405, 126, 441, 156, 344, 531, 201, 510, 210, 42, 132, 255, 291, 225]</t>
  </si>
  <si>
    <t>[5, 16, 20, 12, 24, 8, 17, 1, 19, 22, 23, 6, 11, 9, 14, 3, 7, 4, 13, 15, 2, 10, 18, 21, 25, 30, 31, 34, 35, 40, 41, 43, 44, 47, 48]</t>
  </si>
  <si>
    <t>[(3, 1), (6, 2), (2, 2), (3, 2), (5, 3), (2, 3), (3, 3), (5, 4), (6, 4), (2, 4), (3, 4), (6, 5), (2, 5), (3, 5)]</t>
  </si>
  <si>
    <t>[60, 6, 45, 90, 75, 36, 57, 21, 105, 96, 51, 15]</t>
  </si>
  <si>
    <t>[(45, 1), (13, 1), (12, 1), (18, 1), (42, 1), (16, 1), (20, 1), (19, 1), (44, 1), (9, 1), (21, 1), (24, 1), (17, 1), (22, 1), (47, 1), (14, 1), (40, 1), (35, 2), (13, 2), (12, 2), (23, 2), (18, 2), (42, 2), (20, 2), (19, 2), (44, 2), (9, 2), (46, 2), (21, 2), (24, 2), (17, 2), (22, 2), (47, 2), (14, 2), (40, 2), (45, 3), (12, 3), (23, 3), (41, 3), (11, 3), (36, 3), (18, 3), (42, 3), (16, 3), (20, 3), (19, 3), (21, 3), (24, 3), (17, 3), (22, 3), (47, 3), (40, 3), (15, 3), (35, 4), (45, 4), (12, 4), (23, 4), (11, 4), (39, 4), (10, 4), (18, 4), (42, 4), (16, 4), (44, 4), (9, 4), (21, 4), (24, 4), (17, 4), (22, 4), (47, 4), (14, 4), (15, 4), (45, 5), (13, 5), (23, 5), (11, 5), (18, 5), (42, 5), (16, 5), (20, 5), (19, 5), (44, 5), (21, 5), (24, 5), (17, 5), (22, 5), (14, 5), (40, 5), (15, 5)]</t>
  </si>
  <si>
    <t>[525, 366, 342, 351, 540, 261, 327, 570, 75, 66, 141, 450, 147, 300, 81, 21, 387, 381, 435, 270, 45, 576, 30, 495, 297, 447, 315, 417, 12, 231, 582, 105, 585, 15, 6, 405, 126, 441, 156, 201, 510, 559, 42, 132, 291, 225, 561, 221, 546]</t>
  </si>
  <si>
    <t>[5, 16, 20, 12, 24, 8, 17, 1, 19, 22, 23, 6, 11, 9, 14, 3, 7, 4, 13, 15, 2, 10, 18, 21, 25, 26, 35, 36, 37, 40, 41, 42, 45, 47, 48]</t>
  </si>
  <si>
    <t>[60, 30, 6, 45, 90, 12, 75, 11, 36, 27, 87, 81, 29, 57, 102, 21, 105, 72, 96, 15]</t>
  </si>
  <si>
    <t>[(4, 1), (2, 2), (3, 2), (5, 3), (4, 3), (6, 3), (2, 3), (3, 3), (1, 3), (6, 4), (2, 4), (3, 4), (1, 4), (5, 5), (6, 5), (2, 5), (3, 5), (1, 5)]</t>
  </si>
  <si>
    <t>[(4, 1), (6, 1), (2, 1), (8, 1), (4, 2), (6, 2), (7, 2), (2, 2), (8, 2), (3, 2), (6, 3), (7, 3), (3, 3), (4, 4), (6, 4), (7, 4), (2, 4), (3, 4), (4, 5), (2, 5), (8, 5), (3, 5)]</t>
  </si>
  <si>
    <t>[60, 6, 45, 117, 90, 75, 36, 126, 27, 132, 135, 57, 102, 21, 120, 105, 96, 51, 15, 134]</t>
  </si>
  <si>
    <t>[(5, 1), (2, 1), (3, 1), (5, 2), (2, 2), (2, 3), (3, 3), (5, 4), (2, 4), (3, 4), (2, 5), (3, 5)]</t>
  </si>
  <si>
    <t>[60, 30, 6, 45, 64, 90, 12, 28, 75, 11, 66, 27, 87, 81, 57, 102, 21, 105, 72, 96, 15]</t>
  </si>
  <si>
    <t>[(6, 1), (2, 1), (3, 1), (1, 1), (5, 2), (3, 2), (1, 2), (2, 3), (3, 3), (1, 3), (6, 4), (2, 4), (3, 4), (1, 4), (3, 5), (1, 5)]</t>
  </si>
  <si>
    <t>[60, 6, 45, 90, 75, 36, 27, 57, 21, 51, 15]</t>
  </si>
  <si>
    <t>[(13, 1), (23, 1), (41, 1), (43, 1), (11, 1), (10, 1), (16, 1), (20, 1), (19, 1), (9, 1), (21, 1), (24, 1), (17, 1), (37, 1), (14, 1), (40, 1), (48, 1), (15, 1), (35, 2), (13, 2), (12, 2), (23, 2), (41, 2), (11, 2), (34, 2), (18, 2), (16, 2), (20, 2), (19, 2), (9, 2), (46, 2), (21, 2), (24, 2), (17, 2), (37, 2), (22, 2), (14, 2), (40, 2), (48, 2), (15, 2), (45, 3), (12, 3), (23, 3), (41, 3), (43, 3), (11, 3), (34, 3), (10, 3), (18, 3), (16, 3), (20, 3), (44, 3), (9, 3), (46, 3), (21, 3), (24, 3), (17, 3), (14, 3), (40, 3), (35, 4), (13, 4), (12, 4), (23, 4), (41, 4), (43, 4), (36, 4), (34, 4), (10, 4), (16, 4), (20, 4), (19, 4), (9, 4), (46, 4), (21, 4), (24, 4), (17, 4), (37, 4), (22, 4), (14, 4), (15, 4), (13, 5), (12, 5), (23, 5), (41, 5), (11, 5), (34, 5), (10, 5), (18, 5), (16, 5), (19, 5), (9, 5), (46, 5), (21, 5), (17, 5), (22, 5), (14, 5), (33, 5), (40, 5), (15, 5)]</t>
  </si>
  <si>
    <t>[35, 30, 28, 37, 32, 47, 41, 43, 45, 44, 36, 31, 29, 33, 25, 46, 40, 48, 34, 27, 38, 26, 42]</t>
  </si>
  <si>
    <t>[420, 525, 177, 186, 90, 597, 327, 87, 570, 75, 111, 66, 477, 522, 117, 240, 552, 171, 312, 81, 102, 465, 276, 381, 237, 165, 282, 402, 30, 267, 297, 471, 375, 96, 57, 252, 345, 516, 176, 582, 74, 105, 585, 15, 405, 126, 441, 156, 439, 531, 201, 510, 210, 235, 42, 255, 291, 350, 561]</t>
  </si>
  <si>
    <t>[5, 16, 20, 12, 24, 8, 17, 1, 19, 22, 23, 6, 11, 9, 14, 3, 7, 4, 13, 15, 2, 10, 18, 21, 25, 29, 30, 31, 32, 33, 34, 37, 42, 43, 46]</t>
  </si>
  <si>
    <t>[(4, 1), (6, 1), (2, 1), (8, 1), (3, 1), (4, 2), (6, 2), (7, 2), (2, 2), (8, 2), (4, 3), (6, 3), (7, 3), (8, 3), (3, 3), (4, 4), (7, 4), (2, 4), (8, 4), (3, 4), (4, 5), (7, 5), (3, 5)]</t>
  </si>
  <si>
    <t>[60, 30, 6, 45, 117, 90, 12, 75, 36, 126, 66, 27, 87, 135, 102, 21, 120, 105, 72, 51, 40, 65]</t>
  </si>
  <si>
    <t>[(35, 1), (45, 1), (13, 1), (12, 1), (23, 1), (41, 1), (11, 1), (39, 1), (18, 1), (20, 1), (44, 1), (9, 1), (21, 1), (38, 1), (24, 1), (17, 1), (37, 1), (22, 1), (14, 1), (40, 1), (15, 1), (35, 2), (45, 2), (13, 2), (12, 2), (23, 2), (43, 2), (11, 2), (10, 2), (18, 2), (16, 2), (20, 2), (19, 2), (44, 2), (9, 2), (21, 2), (24, 2), (17, 2), (22, 2), (40, 2), (48, 2), (35, 3), (13, 3), (12, 3), (23, 3), (11, 3), (18, 3), (16, 3), (20, 3), (19, 3), (9, 3), (21, 3), (38, 3), (24, 3), (17, 3), (37, 3), (14, 3), (40, 3), (48, 3), (15, 3), (45, 4), (13, 4), (12, 4), (23, 4), (11, 4), (18, 4), (16, 4), (20, 4), (19, 4), (44, 4), (9, 4), (21, 4), (17, 4), (22, 4), (47, 4), (14, 4), (48, 4), (15, 4), (35, 5), (45, 5), (13, 5), (12, 5), (23, 5), (41, 5), (10, 5), (18, 5), (20, 5), (19, 5), (9, 5), (46, 5), (21, 5), (38, 5), (24, 5), (17, 5), (37, 5), (22, 5), (14, 5), (40, 5), (48, 5), (15, 5)]</t>
  </si>
  <si>
    <t>[35, 30, 28, 37, 32, 47, 41, 43, 45, 44, 36, 31, 39, 29, 33, 25, 46, 40, 48, 34, 27, 38, 26]</t>
  </si>
  <si>
    <t>[351, 537, 285, 51, 456, 357, 597, 87, 591, 396, 570, 492, 60, 75, 66, 141, 450, 477, 135, 240, 390, 552, 300, 171, 81, 600, 21, 207, 276, 381, 435, 282, 501, 267, 297, 417, 12, 57, 72, 105, 585, 15, 6, 405, 441, 531, 201, 510, 210, 42, 132, 255, 225, 326, 546, 149]</t>
  </si>
  <si>
    <t>[5, 16, 20, 12, 24, 8, 17, 1, 19, 22, 23, 6, 11, 9, 14, 3, 7, 4, 13, 15, 2, 10, 18, 21, 25, 26, 29, 30, 36, 37, 40, 41, 42, 43, 45, 48]</t>
  </si>
  <si>
    <t>[(6, 1), (2, 1), (3, 1), (5, 2), (2, 2), (3, 2), (3, 3), (5, 4), (2, 4), (3, 4), (6, 5), (2, 5), (3, 5)]</t>
  </si>
  <si>
    <t>[60, 30, 117, 90, 12, 75, 111, 36, 87, 81, 57, 102, 21, 105, 72, 96, 15]</t>
  </si>
  <si>
    <t>[35, 60, 30, 6, 90, 75, 36, 66, 27, 42, 87, 81, 57, 102, 72, 96, 51, 15]</t>
  </si>
  <si>
    <t>[(2, 1), (3, 1), (1, 1), (5, 2), (6, 2), (2, 2), (3, 2), (5, 3), (4, 3), (2, 3), (3, 3), (1, 3), (2, 4), (3, 4), (1, 4), (6, 5), (3, 5), (1, 5)]</t>
  </si>
  <si>
    <t>[(6, 1), (3, 1), (6, 2), (2, 2), (3, 2), (6, 3), (2, 3), (3, 3), (6, 4), (2, 4), (3, 4), (6, 5)]</t>
  </si>
  <si>
    <t>[60, 6, 45, 90, 75, 36, 27, 57, 102, 21, 105, 96, 51, 15]</t>
  </si>
  <si>
    <t>[(4, 1), (2, 1), (8, 1), (3, 1), (6, 2), (7, 2), (2, 2), (3, 2), (4, 3), (6, 3), (2, 3), (8, 3), (4, 4), (7, 4), (2, 4), (3, 4), (4, 5), (7, 5), (8, 5), (3, 5)]</t>
  </si>
  <si>
    <t>[60, 30, 6, 45, 117, 90, 150, 12, 75, 111, 36, 125, 126, 27, 87, 132, 81, 147, 141, 57, 102, 21, 101, 105, 72, 14, 96, 149, 15]</t>
  </si>
  <si>
    <t>[(35, 1), (45, 1), (23, 1), (39, 1), (10, 1), (42, 1), (16, 1), (19, 1), (9, 1), (21, 1), (17, 1), (22, 1), (47, 1), (14, 1), (15, 1), (35, 2), (45, 2), (23, 2), (11, 2), (10, 2), (42, 2), (19, 2), (24, 2), (17, 2), (22, 2), (40, 2), (15, 2), (35, 3), (13, 3), (12, 3), (23, 3), (11, 3), (10, 3), (18, 3), (16, 3), (20, 3), (9, 3), (46, 3), (21, 3), (17, 3), (22, 3), (14, 3), (15, 3), (45, 4), (13, 4), (12, 4), (23, 4), (11, 4), (36, 4), (10, 4), (16, 4), (20, 4), (19, 4), (9, 4), (21, 4), (37, 4), (14, 4), (33, 4), (40, 4), (15, 4), (45, 5), (13, 5), (12, 5), (23, 5), (11, 5), (10, 5), (18, 5), (16, 5), (19, 5), (21, 5), (24, 5), (17, 5), (14, 5), (40, 5), (48, 5), (15, 5)]</t>
  </si>
  <si>
    <t>[35, 30, 28, 37, 32, 47, 41, 45, 44, 36, 31, 39, 29, 33, 25, 46, 40, 48, 34, 27, 38, 26, 42]</t>
  </si>
  <si>
    <t>[420, 525, 177, 342, 330, 90, 357, 327, 321, 87, 570, 492, 66, 555, 522, 240, 426, 552, 486, 372, 102, 207, 465, 195, 222, 435, 270, 45, 282, 30, 495, 297, 447, 480, 315, 471, 567, 411, 417, 516, 231, 582, 105, 405, 441, 401, 201, 510, 210, 42, 132, 255, 291, 225, 326, 561, 546]</t>
  </si>
  <si>
    <t>[5, 16, 20, 12, 24, 8, 17, 1, 19, 22, 23, 6, 11, 9, 14, 3, 7, 4, 13, 15, 2, 10, 18, 21, 25, 26, 27, 29, 30, 32, 37, 42, 43, 44, 47, 48]</t>
  </si>
  <si>
    <t>[(45, 1), (23, 1), (43, 1), (11, 1), (36, 1), (18, 1), (19, 1), (44, 1), (9, 1), (21, 1), (38, 1), (24, 1), (17, 1), (22, 1), (47, 1), (14, 1), (40, 1), (13, 2), (12, 2), (23, 2), (41, 2), (43, 2), (11, 2), (10, 2), (18, 2), (16, 2), (20, 2), (19, 2), (9, 2), (46, 2), (21, 2), (24, 2), (17, 2), (22, 2), (14, 2), (40, 2), (15, 2), (43, 3), (11, 3), (36, 3), (10, 3), (18, 3), (16, 3), (20, 3), (19, 3), (44, 3), (9, 3), (46, 3), (21, 3), (38, 3), (24, 3), (17, 3), (37, 3), (22, 3), (47, 3), (14, 3), (33, 3), (40, 3), (48, 3), (15, 3), (35, 4), (13, 4), (12, 4), (23, 4), (41, 4), (11, 4), (36, 4), (18, 4), (42, 4), (16, 4), (20, 4), (19, 4), (9, 4), (46, 4), (21, 4), (38, 4), (24, 4), (17, 4), (14, 4), (40, 4), (48, 4), (15, 4), (13, 5), (12, 5), (23, 5), (11, 5), (39, 5), (16, 5), (20, 5), (19, 5), (44, 5), (9, 5), (46, 5), (21, 5), (38, 5), (24, 5), (17, 5), (22, 5), (14, 5), (40, 5), (15, 5)]</t>
  </si>
  <si>
    <t>[420, 525, 177, 162, 540, 90, 321, 591, 60, 66, 507, 552, 27, 81, 306, 207, 465, 336, 195, 165, 45, 36, 462, 246, 402, 267, 495, 447, 480, 567, 150, 96, 417, 12, 516, 432, 582, 580, 105, 585, 15, 405, 524, 126, 441, 156, 531, 209, 201, 210, 42, 132, 255, 291, 225, 561]</t>
  </si>
  <si>
    <t>[5, 16, 20, 12, 24, 8, 17, 1, 19, 22, 23, 6, 11, 9, 14, 3, 7, 4, 13, 15, 2, 10, 18, 21, 25, 28, 33, 34, 36, 38, 39, 41, 42, 46]</t>
  </si>
  <si>
    <t>[(6, 1), (2, 1), (3, 1), (1, 1), (5, 2), (2, 2), (3, 2), (1, 2), (6, 3), (3, 3), (1, 3), (5, 4), (6, 4), (2, 4), (3, 4), (1, 4), (5, 5), (4, 5), (1, 5)]</t>
  </si>
  <si>
    <t>[(5, 1), (6, 1), (2, 1), (3, 1), (5, 2), (6, 2), (2, 2), (3, 2), (3, 3), (2, 4), (6, 5), (2, 5), (3, 5)]</t>
  </si>
  <si>
    <t>[60, 30, 6, 45, 90, 12, 75, 36, 66, 27, 87, 57, 102, 21, 105, 72, 51]</t>
  </si>
  <si>
    <t>[(4, 1), (6, 1), (7, 1), (2, 1), (8, 1), (3, 1), (4, 2), (8, 2), (3, 2), (4, 3), (6, 3), (7, 3), (2, 3), (3, 3), (4, 4), (2, 4), (3, 4), (4, 5), (2, 5), (8, 5), (3, 5)]</t>
  </si>
  <si>
    <t>[60, 30, 6, 45, 90, 86, 12, 75, 111, 126, 66, 27, 87, 100, 81, 147, 135, 74, 94, 57, 102, 21, 120, 105, 72, 89, 96, 15, 65]</t>
  </si>
  <si>
    <t>[60, 6, 45, 117, 90, 75, 36, 57, 102, 21, 120, 105, 96, 51, 15]</t>
  </si>
  <si>
    <t>[(5, 1), (2, 1), (3, 1), (1, 1), (4, 2), (3, 2), (1, 2), (6, 3), (6, 4), (2, 4), (3, 4), (1, 4), (5, 5), (6, 5), (3, 5), (1, 5)]</t>
  </si>
  <si>
    <t>[60, 30, 6, 45, 90, 12, 75, 66, 27, 87, 81, 57, 102, 21, 105, 72, 14, 80, 96, 51, 15, 65]</t>
  </si>
  <si>
    <t>[(13, 1), (12, 1), (43, 1), (11, 1), (39, 1), (10, 1), (18, 1), (42, 1), (16, 1), (20, 1), (19, 1), (9, 1), (21, 1), (24, 1), (17, 1), (37, 1), (22, 1), (14, 1), (33, 1), (40, 1), (15, 1), (35, 2), (13, 2), (12, 2), (23, 2), (41, 2), (11, 2), (39, 2), (10, 2), (18, 2), (16, 2), (19, 2), (44, 2), (9, 2), (21, 2), (24, 2), (17, 2), (37, 2), (22, 2), (14, 2), (40, 2), (48, 2), (15, 2), (13, 3), (23, 3), (41, 3), (11, 3), (36, 3), (39, 3), (10, 3), (42, 3), (16, 3), (19, 3), (9, 3), (17, 3), (37, 3), (14, 3), (40, 3), (45, 4), (13, 4), (12, 4), (23, 4), (41, 4), (43, 4), (11, 4), (36, 4), (10, 4), (42, 4), (16, 4), (20, 4), (19, 4), (9, 4), (21, 4), (17, 4), (37, 4), (22, 4), (47, 4), (14, 4), (40, 4), (48, 4), (15, 4), (13, 5), (12, 5), (23, 5), (43, 5), (11, 5), (10, 5), (16, 5), (20, 5), (19, 5), (9, 5), (21, 5), (24, 5), (17, 5), (22, 5), (14, 5), (40, 5), (15, 5)]</t>
  </si>
  <si>
    <t>[420, 525, 177, 162, 285, 186, 357, 60, 66, 141, 450, 507, 240, 147, 426, 552, 486, 171, 216, 372, 102, 21, 306, 207, 465, 195, 435, 165, 36, 402, 501, 30, 267, 315, 411, 96, 417, 57, 72, 345, 582, 370, 105, 585, 15, 6, 405, 43, 126, 441, 156, 531, 209, 201, 510, 210, 371, 132, 255, 225, 561, 546]</t>
  </si>
  <si>
    <t>[5, 16, 20, 12, 24, 8, 17, 1, 19, 22, 23, 6, 11, 9, 14, 3, 7, 4, 13, 15, 2, 10, 18, 21, 25, 29, 30, 31, 33, 36, 38, 40, 41, 43, 44, 47]</t>
  </si>
  <si>
    <t>[60, 30, 6, 45, 117, 90, 12, 75, 111, 36, 27, 87, 81, 109, 57, 102, 70, 21, 120, 105, 72, 89, 14, 80, 96, 15]</t>
  </si>
  <si>
    <t>[(13, 1), (12, 1), (23, 1), (41, 1), (11, 1), (34, 1), (10, 1), (18, 1), (42, 1), (16, 1), (20, 1), (19, 1), (44, 1), (9, 1), (46, 1), (21, 1), (24, 1), (17, 1), (22, 1), (47, 1), (14, 1), (33, 1), (40, 1), (48, 1), (15, 1), (35, 2), (13, 2), (12, 2), (23, 2), (41, 2), (43, 2), (11, 2), (39, 2), (10, 2), (18, 2), (42, 2), (16, 2), (20, 2), (19, 2), (9, 2), (46, 2), (24, 2), (17, 2), (22, 2), (47, 2), (14, 2), (40, 2), (15, 2), (23, 3), (41, 3), (11, 3), (18, 3), (42, 3), (16, 3), (20, 3), (19, 3), (9, 3), (21, 3), (24, 3), (22, 3), (47, 3), (14, 3), (40, 3), (48, 3), (15, 3), (13, 4), (12, 4), (11, 4), (18, 4), (16, 4), (20, 4), (19, 4), (9, 4), (46, 4), (21, 4), (24, 4), (17, 4), (37, 4), (22, 4), (48, 4), (15, 4), (13, 5), (12, 5), (23, 5), (41, 5), (11, 5), (39, 5), (42, 5), (16, 5), (20, 5), (19, 5), (9, 5), (46, 5), (21, 5), (24, 5), (17, 5), (22, 5), (47, 5), (14, 5), (48, 5), (15, 5)]</t>
  </si>
  <si>
    <t>[420, 525, 177, 342, 51, 186, 90, 357, 321, 591, 396, 570, 492, 75, 66, 141, 450, 555, 522, 240, 147, 390, 552, 486, 171, 216, 27, 81, 102, 192, 387, 336, 222, 237, 45, 36, 360, 462, 30, 495, 447, 480, 315, 417, 57, 231, 582, 370, 105, 15, 405, 441, 156, 161, 334, 510, 42, 132, 255, 225, 70, 561, 221, 175, 546, 298]</t>
  </si>
  <si>
    <t>[5, 16, 20, 12, 24, 8, 17, 1, 19, 22, 23, 6, 11, 9, 14, 3, 7, 4, 13, 15, 2, 10, 18, 21, 25, 29, 30, 31, 34, 35, 36, 40, 42, 44, 46, 47]</t>
  </si>
  <si>
    <t>[(2, 1), (3, 1), (5, 2), (2, 2), (3, 2), (2, 3), (3, 3), (5, 4), (2, 4), (3, 4), (5, 5), (2, 5), (3, 5)]</t>
  </si>
  <si>
    <t>[(5, 1), (2, 1), (3, 1), (1, 1), (4, 2), (6, 2), (3, 2), (1, 2), (4, 3), (3, 3), (1, 3), (5, 4), (6, 4), (2, 4), (3, 4), (1, 4), (3, 5), (1, 5)]</t>
  </si>
  <si>
    <t>[(4, 1), (7, 1), (2, 1), (8, 1), (3, 1), (4, 2), (7, 2), (2, 2), (8, 2), (3, 2), (4, 3), (7, 3), (2, 3), (8, 3), (3, 3), (4, 4), (6, 4), (3, 4), (4, 5), (7, 5), (2, 5), (8, 5), (3, 5)]</t>
  </si>
  <si>
    <t>[35, 60, 30, 6, 117, 90, 150, 75, 111, 36, 126, 66, 26, 27, 42, 87, 132, 81, 147, 141, 135, 29, 57, 102, 72, 96, 51, 15]</t>
  </si>
  <si>
    <t>[60, 30, 6, 45, 90, 12, 75, 111, 11, 66, 27, 87, 81, 29, 57, 102, 21, 88, 120, 101, 105, 72, 89, 14, 80, 96, 51, 15, 65]</t>
  </si>
  <si>
    <t>[(2, 1), (3, 1), (5, 2), (2, 2), (3, 2), (5, 3), (6, 3), (2, 3), (3, 3), (6, 4), (2, 4), (3, 4), (6, 5)]</t>
  </si>
  <si>
    <t>[(5, 1), (6, 1), (2, 1), (3, 1), (6, 2), (3, 2), (6, 3), (2, 3), (3, 3), (6, 4), (2, 4), (3, 4), (6, 5), (2, 5), (3, 5)]</t>
  </si>
  <si>
    <t>[60, 30, 117, 90, 12, 75, 111, 36, 126, 87, 132, 81, 102, 21, 105, 72, 96, 15]</t>
  </si>
  <si>
    <t>[(5, 1), (2, 1), (3, 1), (1, 1), (5, 2), (4, 2), (6, 2), (2, 2), (3, 2), (1, 2), (4, 3), (6, 3), (2, 3), (3, 3), (1, 3), (2, 4), (3, 4), (1, 4), (2, 5), (3, 5), (1, 5)]</t>
  </si>
  <si>
    <t>[(13, 1), (12, 1), (23, 1), (43, 1), (11, 1), (39, 1), (18, 1), (42, 1), (16, 1), (20, 1), (19, 1), (9, 1), (46, 1), (21, 1), (38, 1), (24, 1), (17, 1), (37, 1), (22, 1), (14, 1), (48, 1), (15, 1), (35, 2), (45, 2), (13, 2), (12, 2), (23, 2), (11, 2), (39, 2), (18, 2), (42, 2), (20, 2), (19, 2), (9, 2), (21, 2), (24, 2), (17, 2), (22, 2), (47, 2), (14, 2), (40, 2), (15, 2), (13, 3), (43, 3), (11, 3), (39, 3), (34, 3), (10, 3), (16, 3), (20, 3), (19, 3), (44, 3), (9, 3), (21, 3), (24, 3), (17, 3), (37, 3), (22, 3), (47, 3), (14, 3), (33, 3), (40, 3), (48, 3), (15, 3), (13, 4), (12, 4), (23, 4), (43, 4), (11, 4), (39, 4), (18, 4), (16, 4), (20, 4), (19, 4), (9, 4), (21, 4), (24, 4), (17, 4), (37, 4), (22, 4), (47, 4), (14, 4), (15, 4), (13, 5), (12, 5), (23, 5), (43, 5), (11, 5), (18, 5), (42, 5), (16, 5), (19, 5), (44, 5), (9, 5), (46, 5), (21, 5), (24, 5), (17, 5), (37, 5), (22, 5), (47, 5), (14, 5), (15, 5)]</t>
  </si>
  <si>
    <t>[420, 162, 537, 540, 51, 261, 597, 321, 87, 591, 396, 60, 477, 555, 117, 147, 486, 216, 81, 600, 21, 306, 195, 222, 435, 165, 297, 480, 471, 567, 375, 417, 12, 252, 516, 231, 275, 582, 105, 585, 15, 6, 139, 539, 441, 156, 531, 201, 559, 210, 371, 42, 132, 255, 291, 225, 561, 546]</t>
  </si>
  <si>
    <t>[5, 16, 20, 12, 24, 8, 17, 1, 19, 22, 23, 6, 11, 9, 14, 3, 7, 4, 13, 15, 2, 10, 18, 21, 25, 30, 33, 34, 35, 36, 38, 43, 44, 46, 47]</t>
  </si>
  <si>
    <t>[60, 30, 6, 117, 90, 75, 111, 36, 66, 59, 27, 42, 87, 81, 57, 102, 120, 101, 72, 80, 96, 51, 15]</t>
  </si>
  <si>
    <t>[(6, 1), (2, 1), (3, 1), (5, 2), (6, 2), (2, 2), (3, 2), (6, 3), (3, 3), (2, 4), (3, 4), (3, 5)]</t>
  </si>
  <si>
    <t>[(4, 1), (6, 1), (7, 1), (2, 1), (8, 1), (3, 1), (4, 2), (7, 2), (8, 2), (3, 2), (4, 3), (6, 3), (8, 3), (3, 3), (4, 4), (7, 4), (8, 4), (3, 4), (6, 5), (2, 5), (8, 5), (3, 5)]</t>
  </si>
  <si>
    <t>[60, 6, 45, 117, 90, 150, 75, 36, 126, 27, 132, 147, 141, 135, 57, 102, 21, 120, 105, 14, 96, 51, 15]</t>
  </si>
  <si>
    <t>[(6, 1), (2, 1), (3, 1), (6, 2), (2, 2), (3, 2), (5, 3), (2, 3), (3, 3), (5, 4), (6, 4), (2, 4), (3, 4), (5, 5), (6, 5), (2, 5), (3, 5)]</t>
  </si>
  <si>
    <t>[(5, 1), (4, 1), (6, 1), (2, 1), (3, 1), (5, 2), (6, 2), (2, 2), (3, 2), (1, 2), (5, 3), (6, 3), (2, 3), (3, 3), (1, 3), (4, 4), (3, 4), (1, 4), (5, 5), (4, 5), (6, 5), (2, 5), (3, 5), (1, 5)]</t>
  </si>
  <si>
    <t>[60, 30, 6, 45, 90, 12, 75, 36, 66, 27, 87, 102, 21, 105, 72, 51, 65]</t>
  </si>
  <si>
    <t>[60, 6, 45, 117, 90, 75, 36, 27, 94, 57, 102, 21, 120, 105, 96, 51, 15]</t>
  </si>
  <si>
    <t>[(5, 1), (6, 1), (2, 1), (3, 1), (6, 2), (2, 2), (3, 2), (6, 3), (2, 3), (3, 3), (6, 4), (3, 4), (5, 5), (2, 5), (3, 5)]</t>
  </si>
  <si>
    <t>[60, 30, 6, 90, 75, 36, 66, 27, 42, 87, 81, 57, 88, 72, 51, 15]</t>
  </si>
  <si>
    <t>[(6, 1), (2, 1), (3, 1), (6, 2), (2, 2), (3, 2), (5, 3), (2, 3), (3, 3), (6, 4), (2, 4), (3, 4), (2, 5), (3, 5)]</t>
  </si>
  <si>
    <t>[(4, 1), (7, 1), (2, 1), (8, 1), (3, 1), (4, 2), (8, 2), (3, 2), (4, 3), (2, 3), (8, 3), (3, 3), (4, 4), (6, 4), (7, 4), (2, 4), (8, 4), (3, 4), (4, 5), (6, 5), (7, 5), (8, 5), (3, 5)]</t>
  </si>
  <si>
    <t>[60, 30, 6, 45, 117, 90, 150, 12, 75, 36, 126, 66, 27, 87, 147, 135, 57, 102, 21, 120, 101, 105, 133, 72, 51]</t>
  </si>
  <si>
    <t>[(35, 1), (45, 1), (12, 1), (11, 1), (39, 1), (10, 1), (18, 1), (42, 1), (16, 1), (20, 1), (21, 1), (38, 1), (24, 1), (17, 1), (22, 1), (14, 1), (15, 1), (13, 2), (23, 2), (43, 2), (18, 2), (16, 2), (20, 2), (19, 2), (44, 2), (9, 2), (21, 2), (24, 2), (17, 2), (22, 2), (40, 2), (15, 2), (35, 3), (13, 3), (12, 3), (23, 3), (43, 3), (11, 3), (36, 3), (39, 3), (18, 3), (16, 3), (20, 3), (19, 3), (9, 3), (21, 3), (17, 3), (37, 3), (22, 3), (14, 3), (33, 3), (15, 3), (35, 4), (13, 4), (12, 4), (23, 4), (41, 4), (11, 4), (39, 4), (18, 4), (19, 4), (9, 4), (46, 4), (24, 4), (37, 4), (22, 4), (14, 4), (33, 4), (15, 4), (35, 5), (13, 5), (12, 5), (23, 5), (11, 5), (18, 5), (16, 5), (20, 5), (19, 5), (9, 5), (46, 5), (24, 5), (17, 5), (14, 5), (33, 5), (48, 5), (15, 5)]</t>
  </si>
  <si>
    <t>[35, 30, 28, 37, 32, 41, 43, 45, 44, 36, 31, 39, 29, 33, 25, 46, 40, 48, 34, 27, 38, 26, 42]</t>
  </si>
  <si>
    <t>[420, 537, 51, 186, 90, 456, 261, 597, 321, 396, 492, 60, 141, 135, 507, 522, 240, 486, 216, 312, 192, 207, 435, 282, 576, 501, 30, 297, 315, 471, 150, 180, 375, 57, 345, 516, 176, 582, 105, 585, 15, 6, 405, 43, 126, 156, 531, 201, 386, 510, 210, 42, 132, 255, 291, 225, 546, 149, 298]</t>
  </si>
  <si>
    <t>[5, 16, 20, 12, 24, 8, 17, 1, 19, 22, 23, 6, 11, 9, 14, 3, 7, 4, 13, 15, 2, 10, 18, 21, 25, 28, 34, 36, 37, 38, 41, 43, 44, 45, 46]</t>
  </si>
  <si>
    <t>[(5, 1), (6, 1), (2, 1), (3, 1), (6, 2), (2, 2), (3, 2), (5, 3), (6, 3), (2, 3), (3, 3), (6, 4), (3, 4), (2, 5), (3, 5)]</t>
  </si>
  <si>
    <t>[(5, 1), (6, 1), (2, 1), (3, 1), (1, 1), (5, 2), (6, 2), (2, 2), (3, 2), (1, 2), (4, 3), (3, 3), (1, 3), (6, 4), (2, 4), (3, 4), (5, 5), (4, 5), (6, 5), (1, 5)]</t>
  </si>
  <si>
    <t>[60, 30, 6, 45, 117, 90, 12, 75, 111, 36, 27, 87, 81, 109, 57, 102, 21, 120, 101, 105, 72, 14, 80, 96, 15]</t>
  </si>
  <si>
    <t>[60, 30, 6, 45, 117, 90, 12, 75, 36, 66, 27, 87, 57, 102, 21, 120, 105, 72, 51, 65]</t>
  </si>
  <si>
    <t>[(2, 1), (3, 1), (5, 2), (6, 2), (2, 2), (3, 2), (2, 3), (3, 3), (3, 4), (6, 5), (2, 5), (3, 5)]</t>
  </si>
  <si>
    <t>[35, 60, 6, 45, 117, 90, 75, 36, 126, 132, 135, 57, 21, 120, 105, 96, 51, 15]</t>
  </si>
  <si>
    <t>[(4, 1), (2, 1), (8, 1), (3, 1), (4, 2), (7, 2), (3, 2), (4, 3), (7, 3), (2, 3), (8, 3), (3, 3), (4, 4), (7, 4), (2, 4), (4, 5), (7, 5), (8, 5), (3, 5)]</t>
  </si>
  <si>
    <t>[(6, 1), (2, 1), (3, 1), (5, 2), (6, 2), (2, 2), (3, 2), (5, 3), (2, 3), (3, 3), (5, 4), (6, 4), (2, 4), (3, 4), (5, 5), (2, 5), (3, 5)]</t>
  </si>
  <si>
    <t>[(13, 1), (12, 1), (23, 1), (18, 1), (42, 1), (16, 1), (20, 1), (19, 1), (44, 1), (9, 1), (21, 1), (38, 1), (17, 1), (22, 1), (14, 1), (33, 1), (40, 1), (15, 1), (45, 2), (13, 2), (12, 2), (23, 2), (11, 2), (34, 2), (10, 2), (18, 2), (42, 2), (20, 2), (19, 2), (44, 2), (9, 2), (21, 2), (38, 2), (24, 2), (17, 2), (22, 2), (40, 2), (45, 3), (13, 3), (12, 3), (23, 3), (41, 3), (11, 3), (10, 3), (18, 3), (42, 3), (20, 3), (9, 3), (21, 3), (24, 3), (17, 3), (22, 3), (14, 3), (48, 3), (15, 3), (45, 4), (13, 4), (23, 4), (39, 4), (18, 4), (42, 4), (20, 4), (38, 4), (24, 4), (17, 4), (22, 4), (14, 4), (33, 4), (45, 5), (13, 5), (11, 5), (34, 5), (42, 5), (20, 5), (19, 5), (21, 5), (38, 5), (24, 5), (17, 5), (22, 5), (14, 5), (33, 5), (40, 5), (15, 5)]</t>
  </si>
  <si>
    <t>[525, 342, 351, 537, 330, 357, 597, 327, 321, 87, 60, 75, 111, 66, 555, 507, 117, 486, 300, 27, 81, 600, 102, 21, 465, 336, 165, 45, 36, 576, 360, 267, 120, 447, 315, 150, 411, 375, 96, 12, 345, 516, 231, 582, 105, 585, 15, 6, 126, 441, 156, 201, 386, 132, 255, 225, 546]</t>
  </si>
  <si>
    <t>[5, 16, 20, 12, 24, 8, 17, 1, 19, 22, 23, 6, 11, 9, 14, 3, 7, 4, 13, 15, 2, 10, 18, 21, 25, 36, 38, 39, 41, 45, 46, 47, 48]</t>
  </si>
  <si>
    <t>[(6, 1), (2, 1), (3, 1), (5, 2), (6, 2), (2, 2), (3, 2), (6, 3), (2, 3), (3, 3), (6, 4), (2, 4), (3, 4), (6, 5), (2, 5), (3, 5)]</t>
  </si>
  <si>
    <t>[60, 30, 6, 45, 90, 12, 75, 36, 126, 66, 27, 87, 135, 57, 102, 21, 120, 105, 72, 51]</t>
  </si>
  <si>
    <t>[60, 30, 6, 45, 117, 90, 12, 75, 111, 36, 126, 27, 87, 132, 81, 94, 57, 102, 70, 21, 88, 131, 101, 105, 72, 89, 14, 80, 96, 15]</t>
  </si>
  <si>
    <t>[(4, 1), (6, 1), (2, 1), (8, 1), (3, 1), (4, 2), (2, 2), (8, 2), (3, 2), (4, 3), (6, 3), (2, 3), (8, 3), (4, 4), (3, 4), (4, 5)]</t>
  </si>
  <si>
    <t>[60, 30, 6, 117, 90, 75, 111, 36, 66, 59, 27, 42, 87, 81, 57, 102, 120, 72, 96, 51, 15, 65]</t>
  </si>
  <si>
    <t>[(5, 1), (6, 1), (2, 1), (3, 1), (6, 2), (2, 2), (3, 2), (3, 3), (5, 4), (6, 4), (2, 4), (3, 4), (5, 5), (6, 5)]</t>
  </si>
  <si>
    <t>[60, 30, 6, 45, 90, 12, 75, 111, 11, 126, 66, 27, 87, 81, 135, 94, 57, 102, 70, 21, 88, 120, 101, 105, 133, 72, 89, 14, 80, 96, 51, 40, 15, 65, 134]</t>
  </si>
  <si>
    <t>[(6, 1), (2, 1), (3, 1), (5, 2), (2, 2), (3, 2), (5, 3), (6, 3), (2, 3), (3, 3), (5, 4), (6, 4), (2, 4), (3, 4), (6, 5), (2, 5), (3, 5)]</t>
  </si>
  <si>
    <t>[60, 30, 117, 90, 86, 150, 12, 75, 111, 36, 126, 87, 132, 81, 147, 141, 102, 21, 105, 72, 96, 15]</t>
  </si>
  <si>
    <t>[(5, 1), (3, 1), (5, 2), (6, 2), (2, 2), (3, 2), (5, 3), (2, 3), (3, 3), (5, 4), (6, 4), (2, 4), (3, 4), (5, 5), (6, 5), (2, 5), (3, 5)]</t>
  </si>
  <si>
    <t>[30, 6, 45, 73, 90, 139, 150, 12, 75, 111, 148, 36, 118, 119, 34, 124, 42, 87, 132, 20, 81, 19, 94, 57, 102, 131, 120, 101, 133, 72, 89, 14, 80, 96, 149, 40, 15, 134]</t>
  </si>
  <si>
    <t>[(4, 1), (2, 1), (3, 1), (4, 2), (2, 2), (8, 2), (4, 3), (2, 3), (8, 3), (3, 3), (4, 4), (6, 4), (2, 4), (8, 4), (3, 4), (4, 5), (2, 5)]</t>
  </si>
  <si>
    <t>[(5, 1), (4, 1), (6, 1), (2, 1), (3, 1), (5, 2), (6, 2), (2, 2), (3, 2), (1, 2), (5, 3), (2, 3), (3, 3), (1, 3), (5, 4), (2, 4), (3, 4), (1, 4), (5, 5), (4, 5), (1, 5)]</t>
  </si>
  <si>
    <t>[(5, 1), (2, 1), (3, 1), (5, 2), (6, 2), (2, 2), (3, 2), (3, 3), (2, 4), (3, 4), (5, 5), (2, 5), (3, 5)]</t>
  </si>
  <si>
    <t>[60, 30, 6, 45, 90, 12, 75, 11, 66, 27, 87, 81, 57, 102, 21, 88, 105, 72, 89, 80, 96, 51, 15, 65]</t>
  </si>
  <si>
    <t>[(5, 1), (6, 1), (2, 1), (3, 1), (5, 2), (6, 2), (2, 2), (3, 2), (6, 3), (2, 3), (3, 3), (5, 4), (6, 4), (2, 4), (3, 4), (6, 5), (2, 5), (3, 5)]</t>
  </si>
  <si>
    <t>[110, 30, 6, 45, 117, 150, 12, 28, 75, 111, 148, 27, 132, 79, 81, 147, 135, 109, 57, 131, 120, 101, 105, 133, 80, 96, 51, 149, 40, 65, 134]</t>
  </si>
  <si>
    <t>[(4, 1), (3, 1), (4, 2), (2, 2), (3, 2), (4, 3), (6, 3), (2, 3), (8, 3), (4, 4), (2, 4), (3, 4), (4, 5), (3, 5)]</t>
  </si>
  <si>
    <t>[60, 30, 6, 117, 90, 75, 111, 36, 126, 66, 59, 27, 42, 87, 132, 81, 135, 94, 57, 102, 70, 88, 120, 72, 89, 80, 96, 51, 15]</t>
  </si>
  <si>
    <t>[(5, 1), (6, 1), (3, 1), (5, 2), (6, 2), (2, 2), (3, 2), (6, 3), (2, 3), (3, 3), (3, 4), (5, 5), (2, 5), (3, 5)]</t>
  </si>
  <si>
    <t>[30, 6, 90, 12, 75, 111, 126, 66, 87, 81, 147, 57, 102, 21, 120, 105, 72, 96, 15]</t>
  </si>
  <si>
    <t>[(5, 1), (6, 1), (2, 1), (3, 1), (5, 2), (6, 2), (3, 2), (5, 3), (6, 3), (3, 3), (5, 4), (6, 4), (2, 4), (3, 4), (6, 5), (3, 5)]</t>
  </si>
  <si>
    <t>[6, 117, 115, 12, 75, 111, 41, 95, 126, 27, 87, 132, 140, 20, 102, 131, 120, 101, 105, 133, 72, 14, 80, 96, 40, 15, 134]</t>
  </si>
  <si>
    <t>[(5, 1), (6, 1), (2, 1), (1, 1), (5, 2), (6, 2), (2, 2), (3, 2), (1, 2), (5, 3), (4, 3), (6, 3), (2, 3), (3, 3), (1, 3), (4, 4), (6, 4), (3, 4), (1, 4), (3, 5)]</t>
  </si>
  <si>
    <t>[(5, 1), (6, 1), (3, 1), (6, 2), (2, 2), (3, 2), (6, 3), (2, 3), (3, 3), (2, 4), (3, 4), (5, 5), (6, 5), (2, 5), (3, 5)]</t>
  </si>
  <si>
    <t>[60, 6, 45, 117, 90, 75, 36, 126, 27, 132, 135, 94, 57, 102, 21, 120, 105, 14, 80, 96, 51, 15]</t>
  </si>
  <si>
    <t>[(4, 1), (2, 1), (3, 1), (2, 2), (3, 2), (4, 3), (3, 3), (4, 4), (7, 4), (2, 4), (3, 4), (4, 5), (7, 5), (3, 5)]</t>
  </si>
  <si>
    <t>[(5, 1), (6, 1), (2, 1), (3, 1), (2, 2), (3, 2), (2, 3), (3, 3), (5, 4), (6, 4), (2, 4), (3, 4), (6, 5), (2, 5), (3, 5)]</t>
  </si>
  <si>
    <t>[60, 30, 6, 117, 150, 75, 111, 36, 126, 66, 27, 42, 87, 132, 81, 147, 141, 135, 57, 102, 120, 72, 96, 51]</t>
  </si>
  <si>
    <t>[(6, 1), (2, 1), (3, 1), (5, 2), (6, 2), (2, 2), (3, 2), (5, 3), (2, 3), (3, 3), (5, 4), (2, 4), (3, 4), (5, 5), (2, 5), (3, 5)]</t>
  </si>
  <si>
    <t>[30, 6, 45, 117, 145, 90, 13, 12, 75, 111, 130, 126, 66, 26, 132, 81, 147, 141, 70, 21, 88, 120, 105, 72, 14, 80, 96, 51, 40, 15, 65, 134]</t>
  </si>
  <si>
    <t>[(3, 1), (6, 2), (2, 2), (3, 2), (5, 3), (3, 3), (5, 4), (6, 4), (2, 4), (3, 4), (5, 5), (6, 5), (2, 5)]</t>
  </si>
  <si>
    <t>[60, 6, 45, 90, 75, 36, 27, 57, 21, 101, 105, 96, 51, 15]</t>
  </si>
  <si>
    <t>[60, 30, 6, 45, 117, 90, 12, 75, 36, 126, 66, 27, 87, 135, 57, 102, 70, 21, 88, 131, 120, 105, 133, 72, 89, 80, 51, 40, 65, 134]</t>
  </si>
  <si>
    <t>[(6, 1), (2, 1), (3, 1), (6, 2), (2, 2), (3, 2), (2, 3), (3, 3), (6, 4), (2, 4), (3, 4), (5, 5), (6, 5), (2, 5), (3, 5)]</t>
  </si>
  <si>
    <t>[35, 60, 6, 45, 117, 90, 150, 75, 36, 126, 132, 147, 141, 135, 57, 102, 21, 120, 105, 96, 51, 15]</t>
  </si>
  <si>
    <t>[(4, 1), (6, 1), (2, 1), (3, 1), (1, 1), (5, 2), (2, 2), (3, 2), (1, 2), (5, 3), (6, 3), (2, 3), (3, 3), (1, 3), (5, 4), (4, 4), (6, 4), (2, 4), (3, 4), (1, 4), (5, 5), (6, 5), (2, 5), (3, 5)]</t>
  </si>
  <si>
    <t>[60, 30, 6, 45, 117, 90, 12, 75, 111, 36, 126, 27, 87, 132, 81, 29, 57, 102, 70, 21, 88, 120, 101, 105, 72, 89, 14, 80, 96, 15]</t>
  </si>
  <si>
    <t>[(4, 1), (7, 1), (2, 1), (3, 1), (4, 2), (2, 2), (3, 2), (4, 3), (3, 3), (4, 4), (2, 4), (3, 4), (4, 5), (6, 5), (7, 5), (3, 5)]</t>
  </si>
  <si>
    <t>[60, 30, 6, 45, 90, 12, 75, 36, 27, 87, 81, 57, 102, 21, 105, 72, 96, 15]</t>
  </si>
  <si>
    <t>[(5, 1), (6, 1), (3, 1), (6, 2), (2, 2), (3, 2), (6, 3), (2, 3), (3, 3), (5, 4), (6, 4), (3, 4), (6, 5), (2, 5), (3, 5)]</t>
  </si>
  <si>
    <t>[110, 6, 145, 13, 41, 43, 71, 66, 42, 87, 81, 141, 135, 94, 57, 21, 131, 120, 105, 133, 72, 14, 80, 96, 51, 149, 40, 15, 65, 134]</t>
  </si>
  <si>
    <t>[(2, 1), (3, 1), (5, 2), (2, 2), (3, 2), (5, 3), (2, 3), (3, 3), (6, 4), (2, 4), (3, 4), (3, 5)]</t>
  </si>
  <si>
    <t>[60, 30, 6, 45, 90, 150, 12, 75, 111, 36, 126, 66, 27, 87, 147, 135, 102, 21, 120, 105, 72, 51]</t>
  </si>
  <si>
    <t>[(5, 1), (3, 1), (5, 2), (6, 2), (2, 2), (3, 2), (5, 3), (6, 3), (2, 3), (3, 3), (5, 4), (3, 4), (5, 5), (6, 5), (2, 5), (3, 5)]</t>
  </si>
  <si>
    <t>[(5, 1), (6, 1), (2, 1), (3, 1), (1, 1), (5, 2), (4, 2), (2, 2), (3, 2), (1, 2), (6, 3), (3, 3), (1, 3), (5, 4), (4, 4), (6, 4), (2, 4), (1, 4), (5, 5), (4, 5), (6, 5), (2, 5), (3, 5)]</t>
  </si>
  <si>
    <t>[60, 30, 6, 45, 90, 12, 75, 111, 11, 126, 66, 27, 87, 81, 135, 94, 57, 102, 21, 88, 120, 101, 105, 133, 72, 89, 14, 80, 96, 51, 40, 15, 65, 134]</t>
  </si>
  <si>
    <t>[60, 30, 6, 45, 117, 90, 150, 12, 75, 111, 36, 125, 126, 27, 87, 132, 81, 147, 141, 135, 109, 94, 57, 102, 70, 21, 88, 131, 120, 101, 105, 133, 72, 89, 14, 80, 96, 149, 15, 134]</t>
  </si>
  <si>
    <t>[(6, 1), (2, 1), (3, 1), (5, 2), (6, 2), (2, 2), (5, 3), (2, 3), (5, 4), (6, 4), (2, 4), (3, 4), (6, 5), (2, 5), (3, 5)]</t>
  </si>
  <si>
    <t>[35, 60, 45, 117, 64, 90, 150, 12, 28, 36, 25, 95, 126, 66, 59, 124, 42, 132, 79, 81, 74, 21, 101, 105, 133, 89, 14, 80, 96, 51, 40, 15, 65, 134]</t>
  </si>
  <si>
    <t>[(4, 1), (7, 1), (2, 1), (3, 1), (4, 2), (7, 2), (3, 2), (4, 3), (6, 3), (2, 3), (8, 3), (3, 3), (4, 4), (2, 4), (8, 4), (4, 5), (8, 5), (3, 5)]</t>
  </si>
  <si>
    <t>[(5, 1), (6, 1), (2, 1), (3, 1), (5, 2), (6, 2), (2, 2), (3, 2), (3, 3), (6, 4), (2, 4), (3, 4), (5, 5), (6, 5)]</t>
  </si>
  <si>
    <t>[60, 30, 6, 45, 90, 86, 12, 75, 111, 126, 66, 27, 87, 81, 147, 135, 57, 102, 70, 21, 88, 120, 101, 105, 133, 72, 89, 14, 80, 96, 51, 149, 40, 15, 65, 134]</t>
  </si>
  <si>
    <t>[(5, 1), (2, 1), (3, 1), (5, 2), (6, 2), (2, 2), (3, 2), (5, 3), (6, 3), (2, 3), (3, 3), (5, 4), (6, 4), (3, 4), (5, 5), (6, 5), (2, 5), (3, 5)]</t>
  </si>
  <si>
    <t>[35, 30, 45, 117, 115, 90, 104, 75, 41, 36, 71, 66, 132, 81, 147, 141, 19, 49, 109, 57, 102, 21, 88, 131, 120, 101, 105, 133, 72, 89, 80, 51, 40, 15, 65, 134]</t>
  </si>
  <si>
    <t>[(5, 1), (6, 1), (2, 1), (3, 1), (1, 1), (5, 2), (4, 2), (6, 2), (3, 2), (1, 2), (5, 3), (6, 3), (2, 3), (3, 3), (1, 3), (4, 4), (6, 4), (2, 4), (3, 4), (1, 4), (5, 5), (6, 5), (2, 5), (3, 5), (1, 5)]</t>
  </si>
  <si>
    <t>[(4, 1), (7, 1), (2, 1), (3, 1), (4, 2), (7, 2), (2, 2), (3, 2), (4, 3), (7, 3), (2, 3), (3, 3), (4, 4), (7, 4), (8, 4), (3, 4), (4, 5), (2, 5), (3, 5)]</t>
  </si>
  <si>
    <t>[60, 117, 90, 12, 111, 118, 25, 59, 27, 87, 100, 132, 81, 147, 19, 57, 21, 120, 101, 105, 133, 89, 14, 80, 96, 51, 149, 40, 15, 134]</t>
  </si>
  <si>
    <t>[(5, 1), (6, 1), (6, 2), (2, 2), (3, 2), (5, 3), (6, 3), (2, 3), (3, 3), (3, 4), (2, 5), (3, 5)]</t>
  </si>
  <si>
    <t>[35, 60, 30, 6, 117, 90, 150, 75, 111, 36, 126, 71, 66, 27, 42, 87, 132, 81, 147, 141, 135, 109, 29, 94, 57, 102, 70, 88, 120, 72, 89, 80, 96, 51, 15]</t>
  </si>
  <si>
    <t>[(5, 1), (6, 1), (2, 1), (3, 1), (1, 1), (2, 2), (3, 2), (1, 2), (4, 3), (6, 3), (2, 3), (3, 3), (1, 3), (5, 4), (2, 4), (3, 4), (1, 4), (5, 5), (6, 5), (3, 5), (1, 5)]</t>
  </si>
  <si>
    <t>[(4, 1), (6, 1), (7, 1), (8, 1), (3, 1), (2, 2), (3, 2), (4, 3), (3, 3), (4, 4), (7, 4), (2, 4), (8, 4), (3, 4), (4, 5), (8, 5), (3, 5)]</t>
  </si>
  <si>
    <t>[(5, 1), (6, 1), (3, 1), (5, 2), (6, 2), (2, 2), (3, 2), (6, 3), (3, 3), (6, 4), (3, 4), (5, 5), (6, 5), (2, 5), (3, 5)]</t>
  </si>
  <si>
    <t>[5, 60, 30, 6, 73, 90, 104, 150, 58, 11, 125, 130, 126, 66, 132, 141, 49, 135, 57, 21, 88, 131, 101, 105, 133, 89, 14, 96, 51, 149, 40, 15, 65, 134]</t>
  </si>
  <si>
    <t>[(5, 1), (4, 1), (2, 1), (3, 1), (1, 1), (5, 2), (4, 2), (6, 2), (3, 2), (5, 3), (6, 3), (2, 3), (3, 3), (1, 3), (5, 4), (6, 4), (2, 4), (3, 4), (1, 4), (5, 5), (4, 5), (6, 5), (2, 5), (3, 5), (1, 5)]</t>
  </si>
  <si>
    <t>[(5, 1), (6, 1), (2, 1), (3, 1), (5, 2), (6, 2), (2, 2), (3, 2), (2, 3), (3, 3), (5, 4), (6, 4), (3, 4), (6, 5), (3, 5)]</t>
  </si>
  <si>
    <t>[60, 30, 6, 117, 90, 75, 111, 36, 66, 59, 26, 27, 42, 87, 81, 57, 102, 120, 72, 14, 80, 96, 51, 15]</t>
  </si>
  <si>
    <t>[60, 6, 45, 117, 90, 150, 75, 36, 126, 27, 132, 147, 141, 135, 57, 102, 21, 88, 131, 120, 101, 105, 133, 89, 14, 80, 96, 51, 149, 15, 134]</t>
  </si>
  <si>
    <t>[(4, 1), (6, 1), (7, 1), (2, 1), (3, 1), (4, 2), (7, 2), (3, 2), (4, 3), (6, 3), (2, 3), (3, 3), (4, 4), (6, 4), (7, 4), (2, 4), (3, 4), (4, 5), (2, 5), (3, 5)]</t>
  </si>
  <si>
    <t>[6, 7]</t>
  </si>
  <si>
    <t>[(5, 1), (6, 1), (2, 1), (3, 1), (5, 2), (6, 2), (2, 2), (3, 2), (6, 3), (3, 3), (5, 4), (2, 4), (3, 4), (6, 5), (3, 5)]</t>
  </si>
  <si>
    <t>[110, 60, 6, 45, 117, 64, 90, 150, 12, 28, 75, 111, 41, 36, 85, 126, 66, 27, 124, 42, 87, 132, 81, 146, 74, 102, 70, 21, 88, 131, 120, 101, 105, 133, 72, 89, 14, 80, 96, 51, 149, 40, 15, 65, 134]</t>
  </si>
  <si>
    <t>[60, 30, 6, 45, 117, 90, 150, 12, 75, 36, 126, 66, 27, 87, 147, 135, 57, 102, 70, 21, 88, 131, 120, 105, 133, 72, 89, 80, 51, 149, 40, 65, 134]</t>
  </si>
  <si>
    <t>[(5, 1), (2, 1), (3, 1), (5, 2), (6, 2), (2, 2), (3, 2), (5, 3), (2, 3), (5, 4), (6, 4), (2, 4), (3, 4), (6, 5), (3, 5)]</t>
  </si>
  <si>
    <t>[(5, 1), (4, 1), (6, 1), (2, 1), (3, 1), (1, 1), (5, 2), (4, 2), (6, 2), (3, 2), (1, 2), (5, 3), (4, 3), (2, 3), (3, 3), (1, 3), (5, 4), (6, 4), (2, 4), (3, 4), (1, 4), (4, 5), (6, 5), (2, 5), (3, 5)]</t>
  </si>
  <si>
    <t>[(4, 1), (6, 1), (2, 1), (8, 1), (3, 1), (4, 2), (6, 2), (2, 2), (3, 2), (4, 3), (8, 3), (3, 3), (4, 4), (2, 4), (8, 4), (3, 4), (4, 5), (8, 5), (3, 5)]</t>
  </si>
  <si>
    <t>[60, 30, 6, 45, 117, 90, 12, 75, 111, 36, 27, 87, 81, 57, 102, 21, 120, 105, 72, 96, 15]</t>
  </si>
  <si>
    <t>[(5, 1), (6, 1), (11, 1), (9, 1), (3, 1), (5, 2), (6, 2), (11, 2), (3, 2), (5, 3), (6, 3), (11, 3), (3, 3), (4, 3), (6, 4), (11, 4), (3, 4), (4, 4), (5, 5), (6, 5), (11, 5), (9, 5)]</t>
  </si>
  <si>
    <t>[30, 45, 90, 150, 75, 36, 87, 132, 57, 120, 72, 15]</t>
  </si>
  <si>
    <t>[5, 4, 6, 2, 3, 1, 8, 10, 11]</t>
  </si>
  <si>
    <t>[(5, 1), (2, 1), (3, 1), (5, 2), (3, 2), (5, 3), (6, 3), (2, 3), (5, 4), (6, 4), (2, 4), (3, 4), (5, 5), (6, 5), (2, 5), (3, 5)]</t>
  </si>
  <si>
    <t>[60, 30, 6, 45, 117, 90, 12, 75, 36, 66, 27, 87, 57, 102, 21, 88, 120, 101, 105, 72, 51, 65]</t>
  </si>
  <si>
    <t>[(5, 1), (6, 1), (2, 1), (3, 1), (1, 1), (4, 2), (6, 2), (2, 2), (3, 2), (1, 2), (5, 3), (6, 3), (2, 3), (1, 3), (5, 4), (6, 4), (2, 4), (3, 4), (1, 4), (5, 5), (4, 5), (6, 5), (2, 5), (3, 5), (1, 5)]</t>
  </si>
  <si>
    <t>[(2, 1), (8, 1), (4, 2), (7, 2), (2, 2), (3, 2), (2, 3), (8, 3), (3, 3), (6, 4), (7, 4), (8, 4), (3, 4), (4, 5), (6, 5), (2, 5), (3, 5)]</t>
  </si>
  <si>
    <t>[60, 30, 6, 45, 90, 12, 75, 111, 66, 27, 87, 81, 57, 102, 21, 120, 105, 72, 96, 51, 15]</t>
  </si>
  <si>
    <t>[(5, 1), (4, 1), (6, 1), (2, 1), (3, 1), (1, 1), (4, 2), (6, 2), (3, 2), (5, 3), (4, 3), (6, 3), (2, 3), (3, 3), (1, 3), (5, 4), (6, 4), (2, 4), (3, 4), (1, 4), (5, 5), (6, 5), (3, 5), (1, 5)]</t>
  </si>
  <si>
    <t>[(5, 1), (6, 1), (2, 1), (3, 1), (5, 2), (6, 2), (3, 2), (5, 3), (2, 3), (3, 3), (6, 4), (2, 4), (3, 4), (5, 5), (6, 5), (2, 5), (3, 5)]</t>
  </si>
  <si>
    <t>[60, 30, 6, 45, 117, 90, 12, 75, 111, 36, 126, 27, 87, 132, 81, 29, 57, 102, 70, 21, 88, 131, 120, 101, 105, 72, 89, 14, 80, 96, 15]</t>
  </si>
  <si>
    <t>[(5, 1), (12, 1), (11, 1), (9, 1), (4, 1), (5, 2), (12, 2), (6, 2), (11, 2), (3, 2), (6, 3), (3, 3), (5, 4), (12, 4), (6, 4), (3, 4), (5, 5), (6, 5), (9, 5)]</t>
  </si>
  <si>
    <t>[30, 6, 45, 150, 12, 75, 27, 132, 81, 147, 135, 57, 96, 51]</t>
  </si>
  <si>
    <t>[5, 4, 6, 2, 3, 1, 9, 11, 12]</t>
  </si>
  <si>
    <t>[(4, 1), (6, 1), (3, 1), (1, 1), (5, 2), (6, 2), (3, 2), (4, 3), (6, 3), (2, 3), (3, 3), (1, 3), (5, 4), (4, 4), (2, 4), (3, 4), (1, 4), (5, 5), (6, 5), (2, 5), (1, 5)]</t>
  </si>
  <si>
    <t>[(4, 1), (7, 1), (3, 1), (4, 2), (7, 2), (2, 2), (3, 2), (4, 3), (6, 3), (7, 3), (3, 3), (4, 4), (6, 4), (8, 4), (3, 4), (4, 5), (2, 5), (8, 5), (3, 5)]</t>
  </si>
  <si>
    <t>[(5, 1), (6, 1), (3, 1), (5, 2), (6, 2), (2, 2), (3, 2), (5, 3), (2, 3), (3, 3), (5, 4), (2, 4), (3, 4), (6, 5), (2, 5), (3, 5)]</t>
  </si>
  <si>
    <t>[60, 30, 6, 45, 90, 12, 75, 111, 126, 66, 27, 87, 81, 135, 94, 57, 102, 70, 21, 88, 120, 101, 105, 133, 72, 89, 96, 51, 40, 15, 65, 134]</t>
  </si>
  <si>
    <t>[(5, 1), (6, 1), (3, 1), (4, 1), (5, 2), (6, 2), (11, 2), (9, 2), (3, 2), (4, 2), (5, 3), (6, 3), (9, 3), (4, 3), (5, 4), (6, 4), (9, 4), (3, 4), (5, 5), (12, 5), (6, 5), (9, 5), (3, 5)]</t>
  </si>
  <si>
    <t>[12, 111, 126, 27, 87, 132, 102, 96]</t>
  </si>
  <si>
    <t>[(5, 1), (6, 1), (2, 1), (3, 1), (1, 1), (5, 2), (4, 2), (6, 2), (2, 2), (3, 2), (1, 2), (6, 3), (2, 3), (3, 3), (1, 3), (5, 4), (6, 4), (2, 4), (3, 4), (1, 4), (5, 5), (4, 5), (6, 5), (2, 5), (3, 5)]</t>
  </si>
  <si>
    <t>[(4, 1), (6, 1), (3, 1), (4, 2), (6, 2), (7, 2), (2, 2), (3, 2), (4, 3), (6, 3), (7, 3), (2, 3), (3, 3), (4, 4), (2, 4), (8, 4), (3, 4), (4, 5), (3, 5)]</t>
  </si>
  <si>
    <t>[(5, 1), (2, 1), (3, 1), (5, 2), (6, 2), (2, 2), (5, 3), (6, 3), (2, 3), (3, 3), (6, 4), (2, 4), (3, 4), (5, 5), (6, 5), (3, 5)]</t>
  </si>
  <si>
    <t>[(12, 1), (6, 1), (3, 1), (5, 2), (4, 2), (10, 2), (5, 3), (6, 3), (3, 3), (10, 3), (5, 4), (6, 4), (11, 4), (3, 4), (4, 4), (5, 5), (12, 5), (11, 5)]</t>
  </si>
  <si>
    <t>[6, 117, 12, 75, 126, 66, 81, 147, 141, 21, 120, 105, 51, 15]</t>
  </si>
  <si>
    <t>[(4, 1), (7, 1), (8, 1), (3, 1), (4, 2), (2, 2), (3, 2), (4, 3), (6, 3), (2, 3), (3, 3), (4, 4), (7, 4), (2, 4), (8, 4), (3, 4), (4, 5), (6, 5), (7, 5), (8, 5), (3, 5)]</t>
  </si>
  <si>
    <t>[(5, 1), (6, 1), (2, 1), (3, 1), (3, 2), (5, 3), (6, 3), (2, 3), (3, 3), (6, 4), (2, 4), (3, 4), (6, 5), (2, 5)]</t>
  </si>
  <si>
    <t>[(5, 1), (6, 1), (9, 1), (3, 1), (5, 2), (6, 2), (11, 2), (4, 2), (5, 3), (6, 3), (3, 3), (4, 3), (5, 4), (6, 4), (11, 4), (3, 4), (4, 4), (5, 5), (12, 5), (6, 5), (4, 5)]</t>
  </si>
  <si>
    <t>[6, 66, 42, 87, 81, 141, 135, 57, 21, 120, 105, 14, 96, 51]</t>
  </si>
  <si>
    <t>[5, 4, 6, 2, 3, 10, 11, 12]</t>
  </si>
  <si>
    <t>[(4, 1), (6, 1), (7, 1), (2, 1), (3, 1), (4, 2), (8, 2), (3, 2), (4, 3), (6, 3), (7, 3), (3, 3), (4, 4), (7, 4), (3, 4), (6, 5), (7, 5), (8, 5), (3, 5)]</t>
  </si>
  <si>
    <t>[60, 30, 6, 45, 117, 90, 12, 75, 111, 11, 36, 130, 126, 27, 87, 132, 81, 57, 102, 21, 120, 105, 72, 96, 15]</t>
  </si>
  <si>
    <t>[(5, 1), (6, 1), (2, 1), (3, 1), (5, 2), (6, 2), (3, 2), (5, 3), (2, 3), (3, 3), (5, 4), (6, 4), (3, 4), (5, 5), (6, 5), (2, 5), (3, 5)]</t>
  </si>
  <si>
    <t>[(4, 1), (7, 1), (2, 1), (8, 1), (3, 1), (4, 2), (6, 2), (7, 2), (2, 2), (8, 2), (3, 2), (4, 3), (6, 3), (2, 3), (8, 3), (3, 3), (4, 4), (6, 4), (7, 4), (2, 4), (8, 4), (4, 5), (2, 5), (8, 5)]</t>
  </si>
  <si>
    <t>[60, 30, 6, 45, 90, 12, 75, 111, 126, 66, 27, 42, 87, 81, 135, 94, 57, 102, 21, 120, 105, 72, 96, 15]</t>
  </si>
  <si>
    <t>[(5, 1), (12, 1), (6, 1), (9, 1), (3, 1), (4, 1), (5, 2), (6, 2), (4, 2), (5, 3), (12, 3), (6, 3), (9, 3), (3, 3), (5, 4), (6, 4), (4, 4), (5, 5), (6, 5), (3, 5)]</t>
  </si>
  <si>
    <t>[60, 45, 90, 150, 12, 36, 66, 42, 132, 105, 96, 51, 15]</t>
  </si>
  <si>
    <t>[5, 4, 6, 2, 3, 1, 10, 11, 12]</t>
  </si>
  <si>
    <t>[(6, 1), (2, 1), (3, 1), (5, 2), (6, 2), (5, 3), (6, 3), (2, 3), (3, 3), (5, 4), (6, 4), (3, 4), (5, 5), (2, 5), (3, 5)]</t>
  </si>
  <si>
    <t>[(4, 1), (6, 1), (3, 1), (4, 2), (6, 2), (7, 2), (2, 2), (8, 2), (4, 3), (7, 3), (2, 3), (8, 3), (3, 3), (4, 4), (6, 4), (7, 4), (2, 4), (8, 4), (3, 4), (4, 5), (2, 5), (8, 5), (3, 5)]</t>
  </si>
  <si>
    <t>[60, 30, 6, 117, 90, 75, 111, 36, 126, 66, 59, 27, 42, 87, 132, 81, 135, 57, 102, 120, 72, 96, 51, 15]</t>
  </si>
  <si>
    <t>[(5, 1), (12, 1), (6, 1), (11, 1), (5, 2), (6, 2), (9, 2), (3, 2), (4, 2), (6, 3), (9, 3), (3, 3), (4, 3), (6, 4), (9, 4), (3, 4), (6, 5), (3, 5)]</t>
  </si>
  <si>
    <t>[30, 45, 90, 75, 36, 66, 81, 147, 141, 57, 102, 105, 51]</t>
  </si>
  <si>
    <t>[(5, 1), (6, 1), (3, 1), (6, 2), (3, 2), (5, 3), (6, 3), (2, 3), (3, 3), (5, 4), (6, 4), (2, 4), (3, 4), (5, 5), (2, 5), (3, 5)]</t>
  </si>
  <si>
    <t>[(4, 1), (6, 1), (2, 1), (3, 1), (4, 2), (2, 2), (8, 2), (3, 2), (4, 3), (6, 3), (7, 3), (2, 3), (8, 3), (3, 3), (4, 4), (7, 4), (2, 4), (3, 4), (4, 5), (6, 5), (2, 5), (3, 5)]</t>
  </si>
  <si>
    <t>[60, 6, 45, 117, 90, 75, 36, 126, 27, 132, 135, 57, 102, 21, 120, 105, 14, 96, 51, 15]</t>
  </si>
  <si>
    <t>[(5, 1), (6, 1), (11, 1), (3, 1), (5, 2), (6, 2), (9, 2), (3, 2), (5, 3), (12, 3), (6, 3), (11, 3), (10, 3), (5, 4), (12, 4), (6, 4), (3, 4), (5, 5), (6, 5), (9, 5), (3, 5)]</t>
  </si>
  <si>
    <t>[117, 90, 12, 111, 27, 87, 132, 81, 147, 57, 21, 96, 51, 15]</t>
  </si>
  <si>
    <t>[(5, 1), (6, 1), (3, 1), (5, 2), (6, 2), (2, 2), (3, 2), (5, 3), (6, 3), (2, 3), (3, 3), (6, 4), (2, 4), (3, 4), (5, 5), (6, 5), (2, 5), (3, 5)]</t>
  </si>
  <si>
    <t>[(4, 1), (2, 1), (3, 1), (4, 2), (6, 2), (7, 2), (3, 2), (4, 3), (6, 3), (2, 3), (8, 3), (3, 3), (4, 4), (2, 4), (8, 4), (3, 4), (4, 5), (7, 5), (8, 5), (3, 5)]</t>
  </si>
  <si>
    <t>[60, 30, 6, 45, 117, 90, 12, 75, 36, 126, 66, 27, 87, 135, 102, 21, 120, 105, 72, 51]</t>
  </si>
  <si>
    <t>[(5, 1), (6, 1), (3, 1), (5, 2), (6, 2), (2, 2), (3, 2), (5, 3), (6, 3), (2, 3), (3, 3), (5, 4), (6, 4), (2, 4), (3, 4), (6, 5), (2, 5)]</t>
  </si>
  <si>
    <t>[(5, 1), (12, 1), (6, 1), (11, 1), (9, 1), (3, 1), (4, 1), (5, 2), (12, 2), (6, 2), (11, 2), (3, 2), (4, 2), (5, 3), (6, 3), (9, 3), (3, 3), (5, 4), (12, 4), (6, 4), (11, 4), (3, 4), (10, 4), (5, 5), (3, 5), (4, 5)]</t>
  </si>
  <si>
    <t>[(4, 1), (7, 1), (2, 1), (8, 1), (3, 1), (4, 2), (7, 2), (8, 2), (3, 2), (4, 3), (2, 3), (8, 3), (3, 3), (4, 4), (7, 4), (2, 4), (3, 4), (4, 5), (6, 5), (7, 5)]</t>
  </si>
  <si>
    <t>[60, 30, 6, 45, 117, 90, 150, 12, 75, 111, 36, 125, 126, 27, 87, 132, 81, 147, 141, 29, 94, 57, 102, 21, 131, 120, 101, 105, 72, 14, 96, 149, 15]</t>
  </si>
  <si>
    <t>[(6, 1), (2, 1), (3, 1), (5, 2), (6, 2), (3, 2), (5, 3), (6, 3), (2, 3), (3, 3), (5, 4), (2, 4), (5, 5), (6, 5), (2, 5), (3, 5)]</t>
  </si>
  <si>
    <t>[35, 60, 207, 177, 12, 75, 111, 130, 125, 195, 141, 57, 170, 72, 154, 206, 165, 5, 55, 117, 45, 176, 36, 162, 147, 19, 44, 29, 105, 15, 110, 30, 6, 186, 90, 171, 126, 156, 27, 81, 209, 120, 190, 14, 210, 191, 205, 150, 58, 34, 194, 87, 132, 140, 169, 180, 160, 94, 102, 70, 21, 163, 131, 192, 175, 178, 96, 149, 155]</t>
  </si>
  <si>
    <t>[(5, 1), (12, 1), (6, 1), (3, 1), (4, 1), (5, 2), (6, 2), (11, 2), (3, 2), (5, 3), (12, 3), (6, 3), (3, 3), (4, 3), (5, 4), (12, 4), (6, 4), (3, 4), (4, 4), (5, 5), (12, 5), (6, 5), (9, 5), (3, 5)]</t>
  </si>
  <si>
    <t>[60, 6, 45, 117, 90, 150, 12, 75, 111, 36, 126, 66, 27, 87, 132, 81, 102, 21, 120, 105, 72, 96, 15]</t>
  </si>
  <si>
    <t>[(4, 1), (2, 1), (3, 1), (4, 2), (7, 2), (3, 2), (4, 3), (2, 3), (8, 3), (3, 3), (4, 4), (7, 4), (8, 4), (4, 5), (6, 5), (7, 5), (3, 5)]</t>
  </si>
  <si>
    <t>[60, 30, 6, 45, 90, 86, 12, 75, 111, 126, 66, 27, 87, 81, 147, 135, 57, 102, 70, 21, 120, 101, 105, 72, 96, 51, 15, 65]</t>
  </si>
  <si>
    <t>[(5, 1), (6, 1), (2, 1), (3, 1), (6, 2), (3, 2), (5, 3), (6, 3), (3, 3), (5, 4), (6, 4), (2, 4), (3, 4), (5, 5), (6, 5), (3, 5)]</t>
  </si>
  <si>
    <t>[60, 177, 12, 75, 111, 66, 195, 135, 57, 72, 184, 165, 5, 45, 145, 176, 28, 162, 147, 146, 74, 29, 105, 51, 15, 134, 110, 30, 6, 164, 186, 90, 43, 126, 27, 81, 161, 120, 201, 14, 210, 150, 58, 199, 50, 194, 42, 87, 180, 160, 49, 94, 102, 70, 21, 163, 175, 178, 96, 149, 65]</t>
  </si>
  <si>
    <t>[(4, 1), (8, 1), (3, 1), (4, 2), (6, 2), (2, 2), (8, 2), (3, 2), (4, 3), (2, 3), (4, 4), (6, 4), (7, 4), (8, 4), (3, 4), (4, 5), (7, 5), (3, 5)]</t>
  </si>
  <si>
    <t>[35, 60, 30, 6, 117, 90, 150, 75, 111, 36, 126, 71, 66, 27, 42, 87, 132, 81, 147, 141, 135, 29, 94, 57, 102, 70, 72, 96, 51, 15]</t>
  </si>
  <si>
    <t>[(5, 1), (3, 1), (6, 2), (2, 2), (3, 2), (5, 3), (6, 3), (3, 3), (5, 4), (6, 4), (2, 4), (3, 4), (5, 5), (6, 5), (2, 5), (3, 5)]</t>
  </si>
  <si>
    <t>[60, 207, 177, 75, 111, 125, 71, 66, 59, 208, 26, 100, 195, 141, 135, 57, 72, 117, 36, 118, 95, 147, 51, 30, 6, 164, 186, 90, 139, 85, 119, 126, 27, 81, 88, 14, 210, 205, 150, 58, 34, 50, 194, 42, 87, 132, 140, 180, 49, 94, 102, 70, 163, 131, 175, 178, 96, 149, 65]</t>
  </si>
  <si>
    <t>[(5, 1), (12, 1), (6, 1), (11, 1), (9, 1), (3, 1), (5, 2), (12, 2), (6, 2), (9, 2), (3, 2), (10, 2), (5, 3), (12, 3), (6, 3), (11, 3), (9, 3), (3, 3), (5, 4), (12, 4), (6, 4), (11, 4), (9, 4), (3, 4), (4, 4), (10, 4), (5, 5), (12, 5), (6, 5), (11, 5), (9, 5), (3, 5)]</t>
  </si>
  <si>
    <t>[207, 12, 75, 230, 195, 141, 135, 57, 238, 72, 252, 237, 270, 299, 165, 282, 36, 95, 74, 15, 134, 30, 6, 267, 90, 300, 126, 156, 261, 209, 236, 120, 297, 14, 268, 239, 191, 244, 150, 199, 235, 34, 194, 42, 87, 132, 140, 180, 255, 160, 289, 291, 94, 225, 102, 259, 70, 21, 229, 163, 131, 192, 221, 175, 178, 96, 149, 155, 298]</t>
  </si>
  <si>
    <t>[(4, 1), (7, 1), (2, 1), (8, 1), (3, 1), (4, 2), (6, 2), (8, 2), (3, 2), (6, 3), (4, 4), (7, 4), (8, 4), (4, 5), (6, 5), (3, 5)]</t>
  </si>
  <si>
    <t>[60, 6, 45, 117, 90, 150, 75, 36, 126, 27, 132, 147, 141, 135, 57, 102, 21, 120, 105, 80, 96, 51, 15]</t>
  </si>
  <si>
    <t>[(2, 1), (5, 2), (6, 2), (2, 2), (3, 2), (5, 3), (3, 3), (5, 4), (6, 4), (2, 4), (3, 4), (6, 5), (2, 5), (3, 5)]</t>
  </si>
  <si>
    <t>[60, 73, 115, 75, 26, 141, 135, 57, 165, 117, 45, 36, 118, 162, 95, 147, 101, 105, 89, 51, 15, 6, 164, 90, 4, 13, 179, 126, 156, 27, 209, 120, 190, 201, 14, 210, 191, 150, 58, 199, 34, 50, 132, 140, 180, 160, 49, 94, 102, 21, 163, 131, 192, 178, 96, 155]</t>
  </si>
  <si>
    <t>[(5, 1), (12, 1), (6, 1), (11, 1), (9, 1), (3, 1), (10, 1), (5, 2), (12, 2), (6, 2), (11, 2), (9, 2), (3, 2), (4, 2), (5, 3), (12, 3), (6, 3), (11, 3), (9, 3), (4, 3), (10, 3), (5, 4), (12, 4), (6, 4), (11, 4), (3, 4), (4, 4), (10, 4), (5, 5), (12, 5), (6, 5), (9, 5), (10, 5)]</t>
  </si>
  <si>
    <t>[60, 251, 185, 12, 75, 41, 66, 79, 195, 135, 57, 238, 237, 270, 165, 45, 282, 36, 25, 95, 296, 240, 147, 146, 51, 6, 186, 267, 43, 156, 27, 290, 81, 297, 268, 239, 244, 150, 58, 235, 50, 194, 42, 132, 180, 255, 289, 49, 291, 225, 102, 259, 21, 229, 163, 131, 178, 96, 149, 155, 65, 298]</t>
  </si>
  <si>
    <t>[(5, 1), (6, 1), (2, 1), (3, 1), (5, 2), (2, 2), (3, 2), (5, 3), (6, 3), (2, 3), (3, 3), (5, 4), (6, 4), (2, 4), (3, 4), (2, 5), (3, 5)]</t>
  </si>
  <si>
    <t>[60, 73, 115, 207, 177, 12, 75, 111, 66, 195, 135, 72, 117, 45, 176, 36, 147, 29, 105, 89, 51, 110, 30, 6, 186, 90, 4, 119, 126, 156, 10, 27, 200, 120, 190, 201, 191, 205, 150, 58, 34, 50, 194, 42, 87, 132, 169, 180, 49, 102, 70, 21, 131, 192, 175, 178, 149, 155, 65]</t>
  </si>
  <si>
    <t>[(4, 1), (6, 1), (7, 1), (2, 1), (8, 1), (3, 1), (4, 2), (6, 2), (7, 2), (2, 2), (8, 2), (3, 2), (4, 3), (6, 3), (7, 3), (2, 3), (3, 3), (4, 4), (7, 4), (8, 4), (3, 4), (4, 5), (6, 5), (7, 5), (8, 5), (3, 5)]</t>
  </si>
  <si>
    <t>[60, 30, 6, 45, 117, 90, 150, 12, 75, 36, 126, 66, 27, 87, 147, 135, 102, 21, 120, 105, 72, 51]</t>
  </si>
  <si>
    <t>[(5, 1), (12, 1), (11, 1), (3, 1), (5, 2), (12, 2), (6, 2), (11, 2), (9, 2), (3, 2), (4, 2), (5, 3), (12, 3), (6, 3), (11, 3), (9, 3), (3, 3), (5, 4), (12, 4), (6, 4), (11, 4), (9, 4), (3, 4), (5, 5), (12, 5), (6, 5), (11, 5), (9, 5), (3, 5), (4, 5), (10, 5)]</t>
  </si>
  <si>
    <t>[251, 115, 177, 12, 111, 125, 208, 195, 141, 252, 237, 165, 240, 246, 186, 267, 300, 43, 11, 126, 156, 27, 261, 109, 297, 14, 210, 239, 191, 205, 244, 58, 235, 194, 42, 87, 132, 140, 169, 180, 255, 160, 289, 291, 94, 225, 102, 259, 70, 21, 229, 163, 131, 192, 221, 175, 178, 96, 155, 298]</t>
  </si>
  <si>
    <t>[(5, 1), (12, 1), (6, 1), (11, 1), (9, 1), (3, 1), (4, 1), (10, 1), (5, 2), (6, 2), (11, 2), (9, 2), (3, 2), (4, 2), (10, 2), (12, 3), (6, 3), (11, 3), (3, 3), (4, 3), (10, 3), (5, 4), (6, 4), (11, 4), (9, 4), (3, 4), (10, 4), (5, 5), (3, 5), (4, 5), (10, 5)]</t>
  </si>
  <si>
    <t>[60, 73, 207, 12, 75, 111, 66, 208, 195, 135, 222, 276, 57, 72, 252, 237, 165, 117, 45, 147, 105, 285, 246, 30, 186, 267, 300, 171, 216, 126, 156, 27, 261, 81, 120, 260, 297, 201, 210, 205, 244, 58, 199, 235, 34, 194, 87, 132, 169, 180, 255, 289, 291, 225, 259, 70, 21, 163, 131, 192, 221, 178, 155, 65, 298]</t>
  </si>
  <si>
    <t>[(5, 1), (6, 1), (11, 1), (9, 1), (4, 1), (10, 1), (5, 2), (6, 2), (11, 2), (9, 2), (3, 2), (10, 2), (5, 3), (12, 3), (6, 3), (9, 3), (4, 3), (10, 3), (5, 4), (12, 4), (6, 4), (11, 4), (9, 4), (3, 4), (5, 5), (12, 5), (6, 5), (11, 5), (9, 5), (3, 5), (10, 5)]</t>
  </si>
  <si>
    <t>[60, 215, 73, 185, 86, 177, 12, 75, 41, 66, 103, 280, 141, 135, 270, 231, 55, 117, 95, 240, 147, 19, 15, 6, 164, 139, 13, 300, 126, 156, 261, 81, 297, 190, 201, 14, 239, 191, 205, 244, 58, 199, 50, 194, 42, 87, 132, 140, 180, 289, 49, 291, 94, 225, 259, 70, 21, 229, 163, 131, 192, 221, 175, 178, 96, 155, 65, 298]</t>
  </si>
  <si>
    <t>[(5, 1), (12, 1), (6, 1), (9, 1), (4, 1), (10, 1), (5, 2), (12, 2), (6, 2), (11, 2), (3, 2), (4, 2), (10, 2), (12, 3), (11, 3), (9, 3), (4, 3), (10, 3), (5, 4), (11, 4), (3, 4), (4, 4), (10, 4), (5, 5), (12, 5), (11, 5), (3, 5), (4, 5)]</t>
  </si>
  <si>
    <t>[60, 207, 12, 75, 111, 66, 59, 195, 135, 57, 252, 237, 231, 117, 45, 282, 285, 15, 30, 6, 186, 267, 90, 179, 300, 126, 156, 261, 81, 236, 120, 190, 201, 281, 269, 268, 210, 191, 244, 150, 58, 199, 42, 87, 180, 255, 289, 291, 225, 259, 21, 229, 192, 175, 178, 96, 149, 65, 298]</t>
  </si>
  <si>
    <t>[5, 4, 6, 2, 3, 1, 7, 8, 10, 11, 12]</t>
  </si>
  <si>
    <t>[(5, 1), (12, 1), (6, 1), (11, 1), (9, 1), (3, 1), (4, 1), (10, 1), (5, 2), (12, 2), (6, 2), (11, 2), (9, 2), (3, 2), (5, 3), (12, 3), (6, 3), (11, 3), (9, 3), (3, 3), (10, 3), (5, 4), (12, 4), (11, 4), (9, 4), (3, 4), (4, 4), (10, 4), (5, 5), (12, 5), (6, 5), (11, 5), (4, 5), (10, 5)]</t>
  </si>
  <si>
    <t>[56, 207, 75, 66, 141, 135, 222, 276, 57, 72, 252, 40, 282, 176, 240, 105, 285, 51, 6, 64, 171, 216, 81, 297, 201, 210, 239, 205, 150, 58, 199, 235, 50, 42, 87, 132, 140, 169, 255, 160, 49, 94, 225, 259, 70, 21, 229, 163, 131, 221, 175, 96, 149, 65, 298]</t>
  </si>
  <si>
    <t>[(5, 1), (12, 1), (6, 1), (11, 1), (3, 1), (4, 1), (10, 1), (5, 2), (11, 2), (9, 2), (3, 2), (4, 2), (10, 2), (5, 3), (12, 3), (6, 3), (11, 3), (9, 3), (3, 3), (4, 3), (10, 3), (5, 4), (9, 4), (4, 4), (5, 5), (11, 5), (10, 5)]</t>
  </si>
  <si>
    <t>[60, 177, 12, 111, 26, 116, 141, 135, 276, 57, 252, 299, 231, 165, 117, 282, 36, 162, 147, 101, 105, 285, 51, 6, 186, 90, 300, 171, 126, 156, 27, 81, 209, 120, 297, 190, 201, 281, 14, 210, 191, 150, 58, 199, 34, 50, 42, 87, 132, 140, 169, 180, 255, 49, 94, 225, 102, 70, 21, 229, 163, 131, 192, 175, 178, 96, 149, 298]</t>
  </si>
  <si>
    <t>[(5, 1), (12, 1), (6, 1), (9, 1), (3, 1), (4, 1), (5, 2), (6, 2), (11, 2), (9, 2), (5, 3), (12, 3), (11, 3), (9, 3), (3, 3), (4, 3), (10, 3), (5, 4), (12, 4), (11, 4), (9, 4), (3, 4), (4, 4), (5, 5), (12, 5), (11, 5), (9, 5), (3, 5), (4, 5), (10, 5)]</t>
  </si>
  <si>
    <t>[60, 220, 73, 207, 177, 12, 125, 66, 208, 195, 154, 231, 165, 176, 148, 36, 162, 105, 285, 214, 246, 15, 134, 164, 64, 267, 90, 85, 119, 126, 27, 124, 81, 161, 209, 201, 269, 210, 239, 191, 205, 244, 150, 58, 199, 235, 50, 194, 42, 87, 132, 169, 255, 49, 291, 94, 225, 102, 21, 229, 163, 131, 192, 221, 175, 96, 149, 155, 65, 298]</t>
  </si>
  <si>
    <t>[(5, 1), (12, 1), (6, 1), (11, 1), (9, 1), (3, 1), (4, 1), (10, 1), (12, 2), (6, 2), (11, 2), (4, 2), (10, 2), (5, 3), (6, 3), (11, 3), (9, 3), (4, 3), (10, 3), (5, 4), (6, 4), (11, 4), (3, 4), (4, 4), (5, 5), (12, 5), (6, 5), (11, 5), (3, 5), (4, 5), (10, 5)]</t>
  </si>
  <si>
    <t>[60, 207, 177, 75, 111, 66, 195, 141, 222, 57, 72, 237, 270, 231, 165, 45, 36, 162, 240, 147, 74, 105, 51, 6, 186, 90, 300, 171, 216, 126, 156, 27, 81, 88, 209, 236, 120, 297, 190, 269, 268, 210, 191, 205, 150, 58, 235, 34, 50, 194, 42, 87, 169, 255, 160, 289, 49, 291, 94, 225, 70, 21, 229, 163, 192, 175, 96, 149, 155, 65, 298]</t>
  </si>
  <si>
    <t>[(12, 1), (6, 1), (11, 1), (9, 1), (3, 1), (10, 1), (5, 2), (12, 2), (6, 2), (11, 2), (3, 2), (4, 2), (10, 2), (5, 3), (12, 3), (6, 3), (11, 3), (9, 3), (3, 3), (4, 3), (5, 4), (12, 4), (6, 4), (11, 4), (9, 4), (3, 4), (4, 4), (5, 5), (12, 5), (6, 5), (11, 5), (9, 5), (3, 5)]</t>
  </si>
  <si>
    <t>[177, 75, 41, 66, 26, 141, 135, 222, 57, 237, 270, 40, 231, 117, 45, 282, 36, 240, 147, 146, 29, 105, 285, 51, 30, 186, 90, 104, 171, 216, 20, 81, 161, 120, 268, 239, 191, 205, 244, 235, 34, 50, 194, 42, 132, 140, 169, 255, 160, 289, 49, 291, 225, 102, 70, 21, 229, 131, 192, 221, 175, 155, 65, 298]</t>
  </si>
  <si>
    <t>[(5, 1), (12, 1), (11, 1), (10, 1), (5, 2), (12, 2), (11, 2), (9, 2), (3, 2), (4, 2), (10, 2), (5, 3), (12, 3), (6, 3), (11, 3), (9, 3), (4, 3), (10, 3), (5, 4), (6, 4), (11, 4), (3, 4), (4, 4), (10, 4), (5, 5), (12, 5), (11, 5), (9, 5), (3, 5), (4, 5), (10, 5)]</t>
  </si>
  <si>
    <t>[60, 207, 12, 75, 111, 66, 135, 276, 57, 252, 117, 45, 282, 36, 162, 147, 105, 285, 51, 246, 30, 186, 267, 216, 126, 156, 27, 261, 161, 88, 209, 260, 297, 190, 281, 269, 268, 210, 239, 191, 205, 150, 58, 42, 87, 132, 255, 160, 94, 225, 102, 259, 131, 192, 96, 149, 155, 65]</t>
  </si>
  <si>
    <t>[(5, 1), (12, 1), (6, 1), (11, 1), (9, 1), (3, 1), (12, 2), (6, 2), (11, 2), (9, 2), (3, 2), (5, 3), (12, 3), (6, 3), (11, 3), (9, 3), (3, 3), (5, 4), (12, 4), (6, 4), (9, 4), (3, 4), (4, 4), (10, 4), (5, 5), (6, 5), (11, 5), (9, 5), (3, 5), (4, 5), (10, 5)]</t>
  </si>
  <si>
    <t>[115, 207, 12, 75, 111, 41, 208, 195, 141, 222, 231, 165, 117, 162, 147, 19, 146, 15, 90, 216, 156, 10, 27, 261, 81, 297, 201, 239, 205, 244, 150, 58, 199, 235, 34, 50, 194, 42, 87, 132, 140, 180, 255, 160, 289, 49, 291, 94, 225, 102, 259, 21, 229, 163, 131, 192, 221, 178, 96, 155, 298]</t>
  </si>
  <si>
    <t>[(5, 1), (6, 1), (2, 1), (3, 1), (6, 2), (2, 2), (3, 2), (5, 3), (3, 3), (5, 4), (6, 4), (2, 4), (3, 4), (5, 5), (6, 5), (2, 5), (3, 5)]</t>
  </si>
  <si>
    <t>[(6, 1), (2, 1), (3, 1), (6, 2), (2, 2), (3, 2), (2, 3), (3, 3), (5, 4), (6, 4), (2, 4), (3, 4), (5, 5), (6, 5), (3, 5)]</t>
  </si>
  <si>
    <t>[(5, 1), (12, 1), (6, 1), (9, 1), (3, 1), (10, 1), (5, 2), (12, 2), (6, 2), (11, 2), (9, 2), (3, 2), (4, 2), (5, 3), (6, 3), (11, 3), (9, 3), (10, 3), (5, 4), (12, 4), (6, 4), (11, 4), (9, 4), (3, 4), (10, 4), (5, 5), (12, 5), (6, 5), (11, 5), (9, 5), (3, 5)]</t>
  </si>
  <si>
    <t>[60, 207, 26, 195, 141, 135, 57, 154, 283, 55, 282, 28, 240, 193, 51, 246, 15, 30, 6, 186, 253, 90, 4, 13, 11, 216, 156, 261, 297, 201, 14, 210, 239, 205, 244, 150, 58, 199, 34, 50, 194, 42, 132, 140, 169, 180, 255, 289, 49, 291, 94, 225, 102, 259, 21, 163, 131, 192, 221, 175, 178, 96, 149, 155, 65, 298]</t>
  </si>
  <si>
    <t>[(5, 1), (6, 1), (2, 1), (3, 1), (5, 2), (2, 2), (3, 2), (5, 3), (2, 3), (3, 3), (2, 4), (3, 4), (5, 5), (6, 5), (2, 5), (3, 5)]</t>
  </si>
  <si>
    <t>[60, 30, 6, 90, 75, 36, 66, 27, 42, 87, 81, 29, 57, 72, 51, 15]</t>
  </si>
  <si>
    <t>[(2, 1), (3, 1), (6, 2), (2, 3), (3, 3), (6, 4), (2, 4), (3, 4), (2, 5), (3, 5)]</t>
  </si>
  <si>
    <t>[(5, 1), (12, 1), (6, 1), (11, 1), (3, 1), (10, 1), (5, 2), (12, 2), (11, 2), (9, 2), (3, 2), (5, 3), (12, 3), (6, 3), (11, 3), (3, 3), (4, 3), (10, 3), (5, 4), (12, 4), (11, 4), (9, 4), (5, 5), (12, 5), (11, 5), (9, 5), (3, 5)]</t>
  </si>
  <si>
    <t>[60, 207, 12, 111, 66, 195, 276, 252, 154, 165, 117, 45, 282, 36, 147, 266, 105, 223, 89, 246, 15, 110, 6, 267, 4, 104, 300, 11, 126, 27, 81, 120, 191, 205, 244, 150, 58, 199, 34, 50, 194, 42, 87, 132, 169, 180, 255, 49, 94, 225, 102, 70, 21, 229, 163, 131, 192, 175, 178, 96, 149, 155, 65, 298]</t>
  </si>
  <si>
    <t>[(6, 1), (3, 1), (6, 2), (2, 2), (3, 2), (5, 3), (2, 4), (3, 4), (5, 5), (6, 5), (2, 5), (3, 5)]</t>
  </si>
  <si>
    <t>[(5, 1), (20, 1), (12, 1), (8, 1), (17, 1), (23, 1), (22, 1), (11, 1), (9, 1), (7, 1), (21, 1), (10, 1), (5, 2), (20, 2), (12, 2), (8, 2), (17, 2), (22, 2), (11, 2), (9, 2), (7, 2), (21, 2), (10, 2), (5, 3), (20, 3), (8, 3), (17, 3), (11, 3), (9, 3), (21, 3), (10, 3), (5, 4), (12, 4), (24, 4), (8, 4), (17, 4), (23, 4), (6, 4), (11, 4), (9, 4), (7, 4), (10, 4), (12, 5), (24, 5), (8, 5), (17, 5), (22, 5), (11, 5), (9, 5), (10, 5)]</t>
  </si>
  <si>
    <t>[207, 12, 75, 135, 57, 72, 252, 237, 270, 165, 282, 15, 30, 267, 90, 156, 261, 81, 120, 297, 150, 42, 87, 132, 255, 291, 225, 192]</t>
  </si>
  <si>
    <t>[5, 12, 8, 1, 6, 11, 9, 3, 7, 4, 2, 10, 15, 17, 19, 20, 22, 24]</t>
  </si>
  <si>
    <t>[(6, 1), (2, 1), (3, 1), (2, 2), (3, 2), (3, 3), (5, 4), (2, 4), (3, 4), (6, 5)]</t>
  </si>
  <si>
    <t>[(5, 1), (2, 1), (3, 1), (5, 2), (3, 2), (6, 3), (6, 4), (2, 4), (3, 4), (5, 5), (6, 5), (3, 5)]</t>
  </si>
  <si>
    <t>[60, 30, 6, 45, 90, 12, 75, 66, 27, 87, 81, 57, 102, 21, 88, 105, 72, 14, 96, 51, 15, 65]</t>
  </si>
  <si>
    <t>[(5, 1), (12, 1), (24, 1), (8, 1), (23, 1), (22, 1), (6, 1), (11, 1), (9, 1), (7, 1), (21, 1), (10, 1), (5, 2), (20, 2), (12, 2), (24, 2), (8, 2), (11, 2), (9, 2), (7, 2), (10, 2), (5, 3), (20, 3), (12, 3), (24, 3), (8, 3), (19, 3), (22, 3), (6, 3), (11, 3), (9, 3), (7, 3), (21, 3), (10, 3), (5, 4), (20, 4), (12, 4), (24, 4), (8, 4), (23, 4), (19, 4), (22, 4), (6, 4), (11, 4), (9, 4), (21, 4), (18, 4), (10, 4), (5, 5), (20, 5), (12, 5), (8, 5), (17, 5), (23, 5), (6, 5), (11, 5), (9, 5), (21, 5)]</t>
  </si>
  <si>
    <t>[12, 75, 195, 135, 57, 237, 270, 165, 45, 282, 240, 147, 51, 6, 267, 156, 27, 81, 297, 150, 132, 255, 291, 225, 96]</t>
  </si>
  <si>
    <t>[5, 12, 8, 1, 6, 11, 9, 3, 7, 4, 2, 14, 15, 16, 18, 19, 20, 21, 22, 23, 24]</t>
  </si>
  <si>
    <t>[(5, 1), (2, 1), (3, 1), (5, 2), (6, 2), (2, 2), (3, 2), (5, 3), (6, 3), (3, 3), (5, 4), (6, 4), (3, 4), (6, 5), (3, 5)]</t>
  </si>
  <si>
    <t>[(3, 1), (5, 2), (6, 2), (2, 2), (3, 2), (5, 3), (6, 3), (3, 3), (2, 4), (3, 4), (6, 5), (2, 5), (3, 5)]</t>
  </si>
  <si>
    <t>[60, 6, 45, 90, 75, 36, 27, 57, 102, 21, 88, 105, 96, 51, 15]</t>
  </si>
  <si>
    <t>[(5, 1), (12, 1), (24, 1), (8, 1), (23, 1), (19, 1), (22, 1), (11, 1), (9, 1), (7, 1), (21, 1), (18, 1), (10, 1), (5, 2), (12, 2), (8, 2), (17, 2), (23, 2), (22, 2), (11, 2), (9, 2), (7, 2), (21, 2), (10, 2), (5, 3), (12, 3), (24, 3), (8, 3), (17, 3), (23, 3), (19, 3), (6, 3), (11, 3), (9, 3), (7, 3), (21, 3), (10, 3), (5, 4), (12, 4), (8, 4), (17, 4), (23, 4), (19, 4), (22, 4), (11, 4), (9, 4), (7, 4), (21, 4), (10, 4), (5, 5), (12, 5), (24, 5), (8, 5), (17, 5), (23, 5), (19, 5), (11, 5), (9, 5), (7, 5), (10, 5)]</t>
  </si>
  <si>
    <t>[177, 12, 111, 195, 252, 237, 165, 240, 186, 300, 126, 156, 27, 261, 297, 210, 87, 132, 180, 255, 291, 225, 102, 21, 192, 96]</t>
  </si>
  <si>
    <t>[5, 12, 8, 1, 6, 11, 9, 3, 7, 4, 2, 14, 16, 17, 18, 19, 20, 21, 22, 23, 24]</t>
  </si>
  <si>
    <t>[(6, 1), (3, 1), (5, 2), (6, 2), (2, 2), (3, 2), (5, 3), (6, 3), (2, 3), (3, 3), (5, 4), (6, 4), (2, 4), (5, 5), (6, 5), (2, 5), (3, 5)]</t>
  </si>
  <si>
    <t>[(12, 1), (8, 1), (23, 1), (6, 1), (11, 1), (9, 1), (7, 1), (21, 1), (5, 2), (12, 2), (8, 2), (17, 2), (23, 2), (19, 2), (22, 2), (6, 2), (11, 2), (9, 2), (7, 2), (18, 2), (10, 2), (5, 3), (12, 3), (8, 3), (17, 3), (19, 3), (22, 3), (6, 3), (11, 3), (9, 3), (21, 3), (10, 3), (12, 4), (8, 4), (17, 4), (23, 4), (6, 4), (9, 4), (7, 4), (21, 4), (18, 4), (5, 5), (20, 5), (12, 5), (24, 5), (17, 5), (23, 5), (6, 5), (11, 5), (9, 5), (7, 5), (21, 5), (18, 5)]</t>
  </si>
  <si>
    <t>[12, 75, 66, 141, 270, 231, 117, 147, 15, 6, 300, 126, 261, 81, 297, 201, 87, 132, 180, 21, 192]</t>
  </si>
  <si>
    <t>[5, 12, 8, 1, 6, 11, 9, 3, 7, 4, 2, 10, 15, 16, 17, 18, 19, 20, 23, 24]</t>
  </si>
  <si>
    <t>[60, 30, 6, 45, 117, 90, 12, 75, 111, 36, 27, 87, 81, 109, 94, 57, 102, 70, 21, 120, 105, 72, 89, 14, 96, 15]</t>
  </si>
  <si>
    <t>[(6, 1), (2, 1), (3, 1), (5, 2), (2, 2), (3, 2), (5, 3), (6, 3), (2, 4), (3, 4), (6, 5), (2, 5), (3, 5)]</t>
  </si>
  <si>
    <t>[60, 30, 6, 45, 90, 12, 75, 111, 11, 66, 27, 87, 81, 29, 57, 102, 21, 120, 105, 72, 14, 96, 40, 15, 65]</t>
  </si>
  <si>
    <t>[(5, 1), (12, 1), (8, 1), (17, 1), (19, 1), (22, 1), (11, 1), (7, 1), (10, 1), (5, 2), (20, 2), (12, 2), (24, 2), (8, 2), (17, 2), (22, 2), (6, 2), (11, 2), (9, 2), (21, 2), (18, 2), (10, 2), (5, 3), (12, 3), (17, 3), (23, 3), (22, 3), (6, 3), (11, 3), (9, 3), (7, 3), (21, 3), (10, 3), (5, 4), (20, 4), (12, 4), (23, 4), (22, 4), (11, 4), (9, 4), (7, 4), (21, 4), (10, 4), (5, 5), (20, 5), (12, 5), (8, 5), (23, 5), (22, 5), (11, 5), (9, 5), (7, 5), (21, 5), (10, 5)]</t>
  </si>
  <si>
    <t>[207, 75, 66, 141, 135, 222, 276, 57, 252, 282, 240, 105, 285, 51, 6, 171, 81, 297, 201, 210, 42, 87, 132, 225, 21, 96]</t>
  </si>
  <si>
    <t>[5, 12, 8, 1, 6, 11, 9, 3, 7, 4, 2, 10, 15, 17, 19, 20, 21, 22, 24]</t>
  </si>
  <si>
    <t>[(5, 1), (6, 1), (3, 1), (5, 2), (6, 2), (3, 2), (6, 3), (2, 3), (3, 3), (5, 4), (6, 4), (2, 4), (3, 4), (6, 5), (2, 5), (3, 5)]</t>
  </si>
  <si>
    <t>[60, 30, 6, 117, 90, 75, 111, 36, 66, 59, 26, 27, 42, 87, 81, 57, 102, 120, 72, 14, 96, 51, 15]</t>
  </si>
  <si>
    <t>[(20, 1), (12, 1), (24, 1), (8, 1), (17, 1), (23, 1), (22, 1), (6, 1), (11, 1), (9, 1), (7, 1), (21, 1), (18, 1), (10, 1), (5, 2), (12, 2), (8, 2), (23, 2), (22, 2), (6, 2), (11, 2), (9, 2), (7, 2), (21, 2), (10, 2), (5, 3), (20, 3), (12, 3), (8, 3), (17, 3), (6, 3), (11, 3), (9, 3), (7, 3), (21, 3), (10, 3), (5, 4), (20, 4), (12, 4), (24, 4), (8, 4), (23, 4), (22, 4), (6, 4), (11, 4), (9, 4), (7, 4), (10, 4), (5, 5), (12, 5), (8, 5), (17, 5), (19, 5), (11, 5), (9, 5), (7, 5), (21, 5), (10, 5)]</t>
  </si>
  <si>
    <t>[60, 207, 12, 66, 195, 36, 105, 246, 15, 267, 90, 81, 150, 42, 132, 255, 291, 225, 102, 21, 131, 192, 96]</t>
  </si>
  <si>
    <t>[5, 12, 8, 1, 6, 11, 9, 3, 7, 4, 2, 10, 13, 15, 17, 18, 19, 24]</t>
  </si>
  <si>
    <t>[(5, 1), (6, 1), (3, 1), (5, 2), (5, 3), (6, 3), (2, 3), (3, 3), (5, 4), (6, 4), (2, 4), (3, 4), (5, 5), (2, 5), (3, 5)]</t>
  </si>
  <si>
    <t>[(5, 1), (6, 1), (3, 1), (5, 2), (6, 2), (2, 2), (6, 3), (3, 3), (5, 4), (6, 4), (2, 4), (3, 4), (5, 5), (6, 5), (2, 5), (3, 5)]</t>
  </si>
  <si>
    <t>[(5, 1), (20, 1), (12, 1), (8, 1), (23, 1), (22, 1), (11, 1), (9, 1), (7, 1), (10, 1), (5, 2), (12, 2), (8, 2), (23, 2), (22, 2), (11, 2), (9, 2), (7, 2), (10, 2), (5, 3), (12, 3), (24, 3), (8, 3), (17, 3), (22, 3), (6, 3), (9, 3), (7, 3), (10, 3), (12, 4), (8, 4), (17, 4), (23, 4), (22, 4), (6, 4), (11, 4), (9, 4), (7, 4), (10, 4), (12, 5), (8, 5), (17, 5), (11, 5), (9, 5), (7, 5), (21, 5), (10, 5)]</t>
  </si>
  <si>
    <t>[177, 75, 66, 141, 135, 57, 72, 237, 270, 45, 36, 147, 105, 51, 30, 186, 90, 171, 216, 81, 42, 132, 255, 225, 102, 21, 221]</t>
  </si>
  <si>
    <t>[5, 12, 8, 1, 6, 11, 9, 3, 7, 4, 2, 10, 16, 17, 18, 19, 23, 24]</t>
  </si>
  <si>
    <t>[(5, 1), (6, 1), (2, 1), (3, 1), (6, 2), (3, 2), (5, 3), (6, 3), (3, 3), (6, 4), (2, 4), (3, 4), (5, 5), (6, 5), (2, 5), (3, 5)]</t>
  </si>
  <si>
    <t>[60, 30, 6, 45, 117, 90, 12, 75, 111, 36, 126, 27, 87, 132, 81, 57, 102, 70, 21, 88, 131, 120, 101, 105, 133, 72, 89, 14, 80, 96, 15]</t>
  </si>
  <si>
    <t>[(5, 1), (12, 1), (24, 1), (8, 1), (17, 1), (23, 1), (19, 1), (11, 1), (9, 1), (7, 1), (21, 1), (10, 1), (5, 2), (12, 2), (8, 2), (19, 2), (6, 2), (11, 2), (9, 2), (7, 2), (18, 2), (10, 2), (5, 3), (20, 3), (12, 3), (24, 3), (8, 3), (17, 3), (19, 3), (22, 3), (11, 3), (9, 3), (7, 3), (21, 3), (10, 3), (5, 4), (12, 4), (24, 4), (8, 4), (23, 4), (11, 4), (9, 4), (7, 4), (21, 4), (18, 4), (10, 4), (5, 5), (12, 5), (24, 5), (8, 5), (22, 5), (6, 5), (11, 5), (9, 5), (7, 5), (10, 5)]</t>
  </si>
  <si>
    <t>[207, 12, 75, 111, 195, 222, 231, 165, 117, 162, 147, 15, 216, 156, 27, 261, 297, 201, 239, 87, 132, 180, 255, 289, 291, 225, 21, 163]</t>
  </si>
  <si>
    <t>[5, 12, 8, 1, 6, 11, 9, 3, 7, 4, 2, 10, 13, 14, 17, 19, 20, 21, 23]</t>
  </si>
  <si>
    <t>[(6, 1), (3, 1), (6, 2), (2, 2), (3, 2), (5, 3), (6, 3), (2, 3), (3, 3), (2, 4), (3, 4), (5, 5), (6, 5), (2, 5), (3, 5)]</t>
  </si>
  <si>
    <t>[60, 30, 6, 45, 90, 12, 75, 111, 11, 126, 66, 27, 87, 81, 135, 94, 57, 102, 70, 21, 88, 120, 101, 105, 133, 72, 89, 14, 80, 96, 51, 15, 65, 134]</t>
  </si>
  <si>
    <t>[(5, 1), (6, 1), (3, 1), (5, 2), (2, 2), (3, 2), (5, 3), (6, 3), (2, 3), (3, 3), (6, 4), (2, 4), (3, 4), (5, 5), (6, 5), (2, 5), (3, 5)]</t>
  </si>
  <si>
    <t>[(5, 1), (12, 1), (24, 1), (8, 1), (17, 1), (23, 1), (11, 1), (7, 1), (10, 1), (5, 2), (12, 2), (24, 2), (23, 2), (6, 2), (11, 2), (9, 2), (7, 2), (10, 2), (5, 3), (12, 3), (24, 3), (8, 3), (17, 3), (23, 3), (22, 3), (6, 3), (11, 3), (9, 3), (10, 3), (5, 4), (12, 4), (24, 4), (8, 4), (19, 4), (22, 4), (6, 4), (11, 4), (9, 4), (7, 4), (18, 4), (10, 4), (5, 5), (20, 5), (12, 5), (24, 5), (17, 5), (23, 5), (22, 5), (6, 5), (9, 5), (7, 5), (18, 5), (10, 5)]</t>
  </si>
  <si>
    <t>[60, 207, 195, 141, 135, 57, 240, 51, 15, 30, 6, 186, 90, 216, 261, 201, 150, 42, 132, 180, 255, 291, 102, 192]</t>
  </si>
  <si>
    <t>[5, 12, 8, 1, 6, 11, 9, 3, 7, 4, 2, 10, 14, 17, 18, 20, 21, 22, 23, 24]</t>
  </si>
  <si>
    <t>[(5, 1), (6, 1), (3, 1), (5, 2), (2, 2), (3, 2), (5, 3), (6, 3), (2, 3), (3, 3), (2, 4), (3, 4), (5, 5), (2, 5), (3, 5)]</t>
  </si>
  <si>
    <t>[(5, 1), (12, 1), (8, 1), (17, 1), (23, 1), (19, 1), (22, 1), (11, 1), (9, 1), (7, 1), (18, 1), (10, 1), (5, 2), (20, 2), (12, 2), (8, 2), (23, 2), (19, 2), (22, 2), (11, 2), (9, 2), (7, 2), (21, 2), (10, 2), (5, 3), (12, 3), (24, 3), (8, 3), (17, 3), (22, 3), (11, 3), (9, 3), (21, 3), (10, 3), (5, 4), (24, 4), (8, 4), (23, 4), (19, 4), (22, 4), (6, 4), (11, 4), (9, 4), (7, 4), (21, 4), (10, 4), (5, 5), (12, 5), (8, 5), (17, 5), (23, 5), (19, 5), (11, 5), (9, 5), (21, 5), (18, 5), (10, 5)]</t>
  </si>
  <si>
    <t>[60, 207, 12, 111, 66, 195, 165, 117, 36, 147, 105, 6, 267, 300, 126, 27, 81, 120, 150, 87, 132, 225, 102, 21, 192, 96]</t>
  </si>
  <si>
    <t>[5, 12, 8, 1, 6, 11, 9, 3, 7, 4, 2, 10, 16, 17, 18, 19, 20, 21, 23, 24]</t>
  </si>
  <si>
    <t>[(6, 1), (3, 1), (5, 2), (6, 2), (2, 2), (3, 2), (5, 3), (6, 3), (2, 3), (3, 3), (5, 4), (6, 4), (3, 4), (5, 5), (6, 5), (2, 5), (3, 5)]</t>
  </si>
  <si>
    <t>[(5, 1), (6, 1), (2, 1), (3, 1), (5, 2), (6, 2), (3, 2), (5, 3), (2, 3), (3, 3), (5, 4), (6, 4), (2, 4), (3, 4), (6, 5), (2, 5), (3, 5)]</t>
  </si>
  <si>
    <t>[(5, 1), (20, 1), (12, 1), (24, 1), (8, 1), (17, 1), (19, 1), (22, 1), (11, 1), (7, 1), (21, 1), (10, 1), (20, 2), (12, 2), (24, 2), (8, 2), (17, 2), (23, 2), (19, 2), (22, 2), (11, 2), (9, 2), (7, 2), (21, 2), (18, 2), (10, 2), (5, 3), (20, 3), (12, 3), (23, 3), (19, 3), (22, 3), (11, 3), (9, 3), (7, 3), (21, 3), (10, 3), (5, 4), (20, 4), (12, 4), (24, 4), (8, 4), (17, 4), (19, 4), (22, 4), (6, 4), (11, 4), (9, 4), (7, 4), (21, 4), (10, 4), (5, 5), (12, 5), (24, 5), (8, 5), (23, 5), (19, 5), (22, 5), (6, 5), (9, 5), (18, 5), (10, 5)]</t>
  </si>
  <si>
    <t>[319, 420, 365, 177, 500, 351, 285, 90, 261, 236, 574, 505, 327, 321, 87, 591, 75, 111, 450, 555, 507, 522, 146, 426, 300, 312, 81, 372, 600, 192, 387, 207, 381, 237, 270, 165, 45, 282, 25, 95, 360, 501, 30, 267, 11, 495, 120, 297, 480, 471, 567, 150, 411, 310, 375, 57, 133, 72, 252, 345, 516, 231, 432, 176, 469, 553, 370, 74, 585, 15, 6, 139, 13, 405, 43, 126, 441, 156, 439, 344, 161, 531, 209, 545, 201, 554, 491, 386, 510, 559, 210, 235, 371, 42, 132, 140, 255, 291, 94, 225, 70, 350, 326, 561, 221, 175, 546, 149, 298]</t>
  </si>
  <si>
    <t>[(6, 1), (2, 1), (3, 1), (5, 2), (6, 2), (5, 3), (6, 3), (2, 3), (3, 3), (5, 4), (6, 4), (2, 4), (3, 4), (5, 5), (6, 5), (3, 5)]</t>
  </si>
  <si>
    <t>[(5, 1), (6, 1), (3, 1), (5, 2), (6, 2), (2, 2), (3, 2), (5, 3), (6, 3), (2, 3), (3, 3), (5, 4), (6, 4), (2, 4), (3, 4), (5, 5), (2, 5), (3, 5)]</t>
  </si>
  <si>
    <t>[(5, 1), (12, 1), (24, 1), (23, 1), (19, 1), (22, 1), (6, 1), (11, 1), (7, 1), (21, 1), (10, 1), (5, 2), (20, 2), (12, 2), (24, 2), (8, 2), (17, 2), (23, 2), (19, 2), (22, 2), (6, 2), (11, 2), (7, 2), (18, 2), (10, 2), (5, 3), (20, 3), (12, 3), (24, 3), (8, 3), (23, 3), (19, 3), (22, 3), (11, 3), (9, 3), (7, 3), (18, 3), (10, 3), (5, 4), (20, 4), (12, 4), (8, 4), (19, 4), (22, 4), (11, 4), (7, 4), (21, 4), (10, 4), (5, 5), (20, 5), (12, 5), (24, 5), (17, 5), (23, 5), (22, 5), (11, 5), (9, 5), (7, 5), (21, 5), (18, 5), (10, 5)]</t>
  </si>
  <si>
    <t>[551, 485, 448, 342, 537, 285, 51, 574, 58, 385, 591, 49, 570, 446, 431, 75, 450, 135, 555, 238, 28, 240, 147, 146, 214, 64, 486, 300, 27, 81, 395, 550, 440, 115, 465, 41, 336, 195, 237, 270, 254, 165, 416, 45, 282, 530, 95, 101, 360, 462, 402, 30, 470, 267, 11, 445, 297, 447, 480, 471, 239, 150, 180, 375, 96, 417, 12, 26, 57, 133, 252, 299, 345, 516, 231, 432, 275, 469, 553, 582, 580, 105, 585, 274, 538, 6, 405, 104, 43, 539, 126, 441, 156, 439, 344, 531, 401, 554, 491, 386, 461, 334, 510, 559, 355, 235, 568, 42, 132, 255, 291, 94, 225, 326, 561, 546, 149, 65, 298]</t>
  </si>
  <si>
    <t>[(5, 1), (6, 1), (2, 1), (3, 1), (6, 2), (3, 2), (5, 3), (6, 3), (2, 3), (3, 3), (6, 4), (2, 4), (3, 4), (6, 5), (3, 5)]</t>
  </si>
  <si>
    <t>[(5, 1), (20, 1), (12, 1), (24, 1), (8, 1), (17, 1), (23, 1), (22, 1), (11, 1), (9, 1), (7, 1), (21, 1), (18, 1), (10, 1), (20, 2), (12, 2), (24, 2), (8, 2), (23, 2), (22, 2), (11, 2), (9, 2), (7, 2), (21, 2), (10, 2), (5, 3), (12, 3), (24, 3), (17, 3), (19, 3), (22, 3), (11, 3), (9, 3), (7, 3), (21, 3), (18, 3), (10, 3), (5, 4), (12, 4), (24, 4), (23, 4), (19, 4), (22, 4), (6, 4), (11, 4), (7, 4), (21, 4), (18, 4), (5, 5), (20, 5), (12, 5), (24, 5), (8, 5), (23, 5), (22, 5), (6, 5), (11, 5), (9, 5), (7, 5), (21, 5), (18, 5), (10, 5)]</t>
  </si>
  <si>
    <t>[420, 525, 177, 366, 454, 40, 537, 186, 456, 261, 190, 357, 305, 327, 321, 87, 570, 492, 404, 75, 111, 141, 477, 555, 240, 390, 300, 27, 312, 102, 192, 387, 465, 195, 381, 435, 237, 165, 530, 576, 297, 447, 480, 566, 315, 471, 411, 180, 96, 417, 12, 26, 389, 57, 475, 133, 72, 252, 299, 345, 516, 231, 432, 176, 469, 553, 582, 74, 580, 105, 15, 538, 6, 139, 13, 405, 104, 524, 43, 539, 126, 441, 156, 439, 344, 161, 531, 209, 554, 491, 386, 334, 510, 559, 210, 355, 235, 568, 42, 132, 140, 255, 291, 94, 225, 70, 350, 326, 561, 221, 175, 298]</t>
  </si>
  <si>
    <t>[(5, 1), (6, 1), (2, 1), (3, 1), (5, 2), (6, 2), (2, 2), (3, 2), (5, 3), (6, 3), (3, 3), (6, 4), (2, 4), (3, 4), (5, 5), (6, 5), (2, 5), (3, 5)]</t>
  </si>
  <si>
    <t>[(5, 1), (20, 1), (12, 1), (24, 1), (8, 1), (17, 1), (23, 1), (19, 1), (22, 1), (11, 1), (9, 1), (7, 1), (21, 1), (18, 1), (10, 1), (5, 2), (12, 2), (24, 2), (8, 2), (17, 2), (23, 2), (22, 2), (11, 2), (9, 2), (7, 2), (21, 2), (18, 2), (10, 2), (5, 3), (20, 3), (12, 3), (24, 3), (17, 3), (23, 3), (19, 3), (22, 3), (11, 3), (9, 3), (7, 3), (21, 3), (18, 3), (5, 4), (20, 4), (12, 4), (24, 4), (8, 4), (23, 4), (19, 4), (22, 4), (11, 4), (9, 4), (21, 4), (10, 4), (5, 5), (20, 5), (12, 5), (24, 5), (8, 5), (17, 5), (19, 5), (22, 5), (11, 5), (7, 5), (21, 5), (10, 5)]</t>
  </si>
  <si>
    <t>[525, 551, 59, 366, 116, 535, 448, 500, 40, 351, 540, 508, 284, 186, 515, 261, 327, 570, 536, 75, 66, 141, 450, 555, 28, 147, 380, 214, 552, 575, 300, 312, 290, 81, 269, 550, 320, 50, 21, 387, 155, 430, 343, 195, 276, 381, 435, 270, 45, 95, 341, 576, 360, 30, 164, 4, 119, 495, 297, 447, 315, 471, 411, 375, 96, 417, 12, 57, 133, 252, 299, 345, 516, 231, 432, 275, 176, 469, 553, 582, 74, 580, 105, 585, 274, 15, 538, 6, 139, 13, 405, 104, 524, 43, 539, 126, 441, 156, 439, 344, 545, 201, 554, 386, 510, 559, 355, 568, 42, 132, 140, 291, 94, 225, 70, 326, 561, 221, 175, 546, 65, 298]</t>
  </si>
  <si>
    <t>[(5, 1), (6, 1), (2, 1), (3, 1), (6, 2), (2, 2), (3, 2), (5, 3), (3, 3), (5, 4), (2, 4), (3, 4), (5, 5), (6, 5), (2, 5), (3, 5)]</t>
  </si>
  <si>
    <t>[60, 73, 115, 207, 177, 12, 75, 111, 125, 141, 57, 170, 72, 184, 206, 165, 117, 45, 148, 36, 162, 147, 101, 105, 15, 30, 6, 186, 90, 139, 179, 11, 171, 126, 10, 27, 20, 81, 109, 161, 88, 209, 120, 190, 14, 210, 191, 205, 150, 58, 34, 194, 87, 132, 140, 169, 180, 160, 94, 102, 70, 21, 163, 131, 192, 175, 178, 96, 149, 155]</t>
  </si>
  <si>
    <t>[(5, 1), (2, 1), (3, 1), (5, 2), (2, 2), (3, 2), (5, 3), (6, 3), (2, 3), (5, 4), (6, 4), (2, 4), (3, 4), (5, 5), (6, 5), (2, 5), (3, 5)]</t>
  </si>
  <si>
    <t>[60, 73, 177, 12, 75, 111, 41, 66, 195, 135, 57, 72, 45, 145, 118, 162, 147, 105, 89, 51, 15, 30, 6, 186, 64, 90, 13, 11, 85, 126, 10, 27, 81, 120, 201, 14, 210, 150, 58, 199, 50, 194, 42, 87, 180, 160, 49, 94, 102, 70, 21, 163, 175, 178, 96, 149, 65]</t>
  </si>
  <si>
    <t>[(5, 1), (12, 1), (24, 1), (8, 1), (17, 1), (23, 1), (19, 1), (6, 1), (11, 1), (9, 1), (7, 1), (21, 1), (18, 1), (10, 1), (5, 2), (20, 2), (12, 2), (24, 2), (8, 2), (17, 2), (23, 2), (22, 2), (6, 2), (11, 2), (9, 2), (7, 2), (21, 2), (18, 2), (10, 2), (5, 3), (20, 3), (12, 3), (24, 3), (22, 3), (11, 3), (9, 3), (21, 3), (18, 3), (5, 4), (20, 4), (12, 4), (24, 4), (8, 4), (23, 4), (22, 4), (11, 4), (9, 4), (7, 4), (18, 4), (10, 4), (5, 5), (20, 5), (12, 5), (24, 5), (8, 5), (17, 5), (23, 5), (22, 5), (11, 5), (9, 5), (7, 5), (18, 5)]</t>
  </si>
  <si>
    <t>[319, 224, 535, 454, 206, 342, 351, 162, 537, 540, 285, 80, 51, 456, 515, 85, 357, 305, 87, 160, 591, 396, 131, 492, 536, 60, 479, 75, 111, 66, 141, 450, 135, 240, 390, 300, 171, 478, 312, 81, 372, 311, 434, 21, 387, 584, 207, 388, 222, 276, 381, 435, 270, 254, 416, 282, 29, 360, 501, 164, 297, 229, 96, 417, 12, 57, 475, 72, 252, 313, 345, 516, 432, 275, 176, 469, 553, 582, 370, 74, 580, 105, 585, 274, 15, 538, 6, 139, 13, 405, 104, 524, 43, 539, 441, 439, 161, 531, 401, 209, 201, 554, 491, 386, 334, 510, 210, 355, 235, 568, 371, 42, 132, 140, 255, 94, 225, 70, 350, 326, 221, 175, 546, 149, 65, 298]</t>
  </si>
  <si>
    <t>[(5, 1), (6, 1), (3, 1), (5, 2), (6, 2), (2, 2), (3, 2), (5, 3), (6, 3), (2, 3), (3, 3), (5, 4), (6, 4), (3, 4), (5, 5), (6, 5), (3, 5)]</t>
  </si>
  <si>
    <t>[60, 86, 207, 177, 75, 111, 130, 66, 59, 26, 116, 79, 195, 141, 135, 57, 72, 206, 165, 55, 117, 45, 176, 36, 147, 44, 74, 193, 80, 51, 30, 6, 186, 90, 126, 27, 81, 109, 120, 14, 210, 205, 150, 58, 34, 50, 194, 42, 87, 132, 140, 180, 49, 94, 102, 70, 163, 131, 175, 178, 96, 149, 65]</t>
  </si>
  <si>
    <t>[(5, 1), (6, 1), (3, 1), (5, 2), (6, 2), (2, 2), (3, 2), (6, 3), (2, 3), (5, 4), (2, 4), (3, 4), (5, 5), (6, 5), (2, 5)]</t>
  </si>
  <si>
    <t>[60, 75, 103, 100, 141, 135, 57, 165, 5, 55, 117, 45, 36, 118, 162, 147, 101, 105, 80, 51, 15, 134, 6, 164, 90, 179, 43, 126, 156, 27, 124, 209, 120, 190, 201, 14, 210, 191, 150, 58, 199, 34, 50, 132, 140, 180, 160, 49, 94, 102, 21, 163, 131, 192, 178, 96, 149, 155]</t>
  </si>
  <si>
    <t>[(5, 1), (20, 1), (12, 1), (24, 1), (8, 1), (17, 1), (23, 1), (19, 1), (22, 1), (6, 1), (9, 1), (7, 1), (21, 1), (18, 1), (10, 1), (5, 2), (20, 2), (12, 2), (24, 2), (17, 2), (23, 2), (22, 2), (11, 2), (9, 2), (21, 2), (10, 2), (5, 3), (20, 3), (12, 3), (24, 3), (8, 3), (17, 3), (23, 3), (19, 3), (22, 3), (11, 3), (9, 3), (7, 3), (21, 3), (18, 3), (10, 3), (12, 4), (24, 4), (8, 4), (23, 4), (19, 4), (22, 4), (6, 4), (11, 4), (9, 4), (21, 4), (10, 4), (5, 5), (20, 5), (12, 5), (8, 5), (17, 5), (23, 5), (22, 5), (11, 5), (9, 5), (21, 5), (10, 5)]</t>
  </si>
  <si>
    <t>[319, 420, 525, 551, 224, 177, 59, 154, 342, 162, 537, 540, 80, 90, 456, 356, 10, 597, 327, 321, 87, 589, 591, 581, 373, 60, 215, 479, 75, 66, 450, 477, 507, 117, 28, 390, 193, 89, 214, 552, 253, 300, 81, 281, 320, 50, 21, 192, 306, 207, 465, 430, 336, 343, 195, 276, 560, 435, 254, 165, 416, 282, 36, 44, 576, 101, 462, 246, 402, 267, 200, 464, 447, 480, 315, 567, 191, 150, 375, 96, 417, 12, 208, 521, 252, 313, 299, 516, 231, 432, 176, 469, 553, 582, 74, 580, 105, 585, 274, 15, 538, 13, 405, 104, 524, 43, 539, 126, 441, 156, 439, 344, 161, 531, 401, 209, 201, 554, 386, 461, 334, 559, 210, 355, 235, 42, 132, 255, 291, 94, 225, 350, 326, 561, 221, 175, 149, 65, 298]</t>
  </si>
  <si>
    <t>[(5, 1), (6, 1), (3, 1), (5, 2), (6, 2), (2, 2), (5, 3), (6, 3), (2, 3), (3, 3), (5, 4), (2, 4), (3, 4), (6, 5), (2, 5), (3, 5)]</t>
  </si>
  <si>
    <t>[60, 207, 177, 12, 75, 125, 66, 116, 79, 195, 135, 72, 184, 206, 55, 117, 45, 176, 36, 147, 44, 193, 105, 80, 51, 134, 30, 6, 186, 90, 4, 43, 126, 156, 27, 200, 120, 190, 201, 191, 205, 150, 58, 199, 34, 50, 194, 42, 87, 132, 169, 180, 49, 102, 70, 21, 131, 192, 175, 178, 149, 155, 65]</t>
  </si>
  <si>
    <t>[(20, 1), (12, 1), (24, 1), (8, 1), (17, 1), (23, 1), (19, 1), (22, 1), (6, 1), (11, 1), (9, 1), (7, 1), (21, 1), (10, 1), (5, 2), (20, 2), (12, 2), (24, 2), (8, 2), (17, 2), (23, 2), (19, 2), (22, 2), (6, 2), (9, 2), (7, 2), (21, 2), (18, 2), (10, 2), (5, 3), (20, 3), (12, 3), (24, 3), (8, 3), (17, 3), (23, 3), (22, 3), (6, 3), (11, 3), (9, 3), (7, 3), (21, 3), (18, 3), (10, 3), (5, 4), (20, 4), (12, 4), (24, 4), (8, 4), (23, 4), (22, 4), (9, 4), (7, 4), (21, 4), (5, 5), (20, 5), (24, 5), (8, 5), (17, 5), (19, 5), (22, 5), (11, 5), (9, 5), (7, 5), (21, 5), (10, 5)]</t>
  </si>
  <si>
    <t>[319, 420, 525, 365, 551, 177, 103, 358, 79, 206, 245, 342, 460, 285, 80, 51, 186, 90, 14, 357, 205, 321, 589, 396, 570, 492, 75, 66, 141, 450, 555, 147, 146, 493, 552, 410, 486, 300, 171, 216, 27, 81, 102, 387, 207, 336, 195, 276, 381, 237, 45, 449, 282, 36, 29, 576, 360, 462, 30, 267, 495, 447, 480, 315, 268, 417, 12, 57, 133, 72, 299, 345, 231, 275, 176, 553, 582, 370, 74, 580, 105, 274, 15, 538, 139, 13, 405, 104, 524, 43, 539, 441, 156, 439, 344, 161, 531, 545, 554, 491, 386, 461, 334, 510, 559, 355, 235, 568, 371, 42, 132, 140, 255, 291, 225, 70, 350, 326, 561, 221, 175, 546, 65, 298]</t>
  </si>
  <si>
    <t>[(5, 1), (12, 1), (6, 1), (11, 1), (3, 1), (4, 1), (10, 1), (11, 2), (3, 2), (4, 2), (12, 3), (11, 3), (3, 3), (4, 3), (10, 3), (5, 4), (12, 4), (11, 4), (9, 4), (3, 4), (4, 4), (10, 4), (5, 5), (6, 5), (11, 5), (9, 5), (3, 5), (4, 5), (10, 5)]</t>
  </si>
  <si>
    <t>[60, 207, 12, 75, 111, 66, 195, 135, 222, 276, 57, 72, 252, 237, 165, 117, 45, 147, 105, 285, 246, 30, 186, 267, 300, 171, 216, 126, 156, 27, 261, 81, 236, 120, 260, 297, 190, 201, 210, 191, 205, 244, 58, 199, 235, 34, 194, 87, 132, 169, 180, 255, 291, 225, 259, 70, 21, 229, 163, 131, 192, 221, 178, 155, 65, 298]</t>
  </si>
  <si>
    <t>[5, 4, 6, 2, 3, 1, 7, 8, 9, 11, 12]</t>
  </si>
  <si>
    <t>[(5, 1), (20, 1), (12, 1), (24, 1), (17, 1), (23, 1), (19, 1), (22, 1), (11, 1), (9, 1), (7, 1), (21, 1), (10, 1), (5, 2), (20, 2), (12, 2), (24, 2), (8, 2), (23, 2), (19, 2), (22, 2), (11, 2), (9, 2), (7, 2), (21, 2), (18, 2), (10, 2), (5, 3), (12, 3), (24, 3), (8, 3), (17, 3), (23, 3), (19, 3), (22, 3), (6, 3), (9, 3), (7, 3), (21, 3), (10, 3), (5, 4), (20, 4), (12, 4), (24, 4), (17, 4), (23, 4), (19, 4), (22, 4), (11, 4), (9, 4), (21, 4), (18, 4), (10, 4), (5, 5), (20, 5), (12, 5), (24, 5), (8, 5), (17, 5), (23, 5), (19, 5), (6, 5), (11, 5), (9, 5), (7, 5), (21, 5), (10, 5)]</t>
  </si>
  <si>
    <t>[319, 420, 525, 365, 59, 116, 535, 162, 494, 537, 304, 540, 80, 419, 356, 261, 236, 357, 321, 87, 160, 591, 396, 373, 111, 477, 555, 117, 147, 253, 486, 216, 27, 372, 88, 281, 269, 34, 600, 21, 306, 115, 222, 435, 165, 45, 418, 25, 476, 470, 119, 297, 447, 480, 471, 567, 191, 375, 417, 12, 565, 295, 57, 133, 252, 299, 345, 516, 231, 275, 469, 553, 582, 370, 74, 580, 105, 585, 274, 15, 538, 6, 139, 13, 104, 524, 43, 539, 441, 156, 439, 344, 161, 531, 401, 209, 545, 201, 554, 491, 461, 334, 510, 559, 210, 355, 235, 371, 42, 132, 140, 255, 291, 94, 225, 326, 561, 221, 546, 149, 298]</t>
  </si>
  <si>
    <t>[(5, 1), (12, 1), (6, 1), (11, 1), (9, 1), (3, 1), (4, 1), (10, 1), (5, 2), (6, 2), (9, 2), (4, 2), (6, 3), (11, 3), (4, 3), (5, 4), (12, 4), (6, 4), (11, 4), (9, 4), (4, 4), (10, 4), (5, 5), (11, 5), (3, 5), (4, 5)]</t>
  </si>
  <si>
    <t>[60, 207, 75, 111, 66, 59, 195, 135, 57, 252, 237, 270, 231, 117, 45, 282, 105, 285, 246, 15, 30, 6, 186, 267, 90, 300, 126, 261, 20, 81, 120, 190, 201, 281, 14, 269, 268, 210, 191, 205, 244, 150, 58, 199, 235, 50, 194, 42, 87, 180, 255, 289, 49, 291, 94, 225, 259, 21, 229, 192, 175, 178, 96, 149, 155, 65, 298]</t>
  </si>
  <si>
    <t>[(12, 1), (24, 1), (8, 1), (17, 1), (23, 1), (19, 1), (22, 1), (6, 1), (11, 1), (9, 1), (7, 1), (21, 1), (18, 1), (10, 1), (20, 2), (12, 2), (24, 2), (8, 2), (23, 2), (19, 2), (22, 2), (11, 2), (7, 2), (21, 2), (18, 2), (10, 2), (5, 3), (20, 3), (12, 3), (24, 3), (8, 3), (23, 3), (19, 3), (22, 3), (11, 3), (21, 3), (18, 3), (10, 3), (5, 4), (20, 4), (12, 4), (24, 4), (8, 4), (17, 4), (23, 4), (19, 4), (22, 4), (6, 4), (11, 4), (9, 4), (21, 4), (18, 4), (10, 4), (5, 5), (20, 5), (12, 5), (24, 5), (8, 5), (23, 5), (19, 5), (22, 5), (9, 5), (7, 5), (21, 5), (18, 5), (10, 5)]</t>
  </si>
  <si>
    <t>[420, 365, 224, 177, 103, 59, 366, 250, 342, 51, 508, 186, 90, 456, 261, 190, 403, 597, 321, 396, 581, 570, 373, 492, 446, 60, 141, 135, 507, 55, 240, 89, 575, 486, 216, 27, 312, 244, 102, 192, 387, 207, 465, 435, 95, 576, 402, 30, 164, 495, 200, 445, 315, 471, 239, 150, 180, 375, 57, 133, 252, 313, 299, 345, 516, 176, 469, 582, 370, 74, 580, 105, 585, 15, 6, 139, 13, 405, 104, 524, 43, 126, 156, 344, 531, 401, 209, 545, 201, 491, 386, 461, 334, 510, 210, 355, 235, 568, 371, 42, 132, 140, 255, 291, 94, 225, 326, 221, 175, 546, 65, 298]</t>
  </si>
  <si>
    <t>[(5, 1), (6, 1), (11, 1), (9, 1), (3, 1), (10, 1), (5, 2), (11, 2), (9, 2), (3, 2), (4, 2), (10, 2), (5, 3), (11, 3), (9, 3), (3, 3), (4, 3), (10, 3), (5, 4), (12, 4), (6, 4), (11, 4), (3, 4), (4, 4), (10, 4), (5, 5), (12, 5), (11, 5), (9, 5), (3, 5), (4, 5), (10, 5)]</t>
  </si>
  <si>
    <t>[60, 86, 177, 12, 111, 116, 100, 141, 135, 276, 57, 72, 252, 299, 231, 165, 117, 282, 36, 162, 147, 105, 51, 6, 186, 90, 300, 171, 126, 156, 27, 81, 209, 120, 297, 190, 201, 281, 14, 210, 191, 244, 150, 199, 235, 42, 87, 132, 169, 180, 255, 94, 225, 102, 70, 21, 229, 163, 131, 192, 175, 96, 149, 155, 298]</t>
  </si>
  <si>
    <t>[(5, 1), (12, 1), (24, 1), (17, 1), (23, 1), (19, 1), (22, 1), (6, 1), (11, 1), (9, 1), (18, 1), (10, 1), (5, 2), (20, 2), (12, 2), (24, 2), (8, 2), (17, 2), (23, 2), (19, 2), (22, 2), (6, 2), (11, 2), (9, 2), (18, 2), (10, 2), (5, 3), (20, 3), (12, 3), (24, 3), (8, 3), (23, 3), (19, 3), (22, 3), (6, 3), (11, 3), (9, 3), (7, 3), (21, 3), (18, 3), (10, 3), (5, 4), (12, 4), (24, 4), (8, 4), (17, 4), (23, 4), (19, 4), (22, 4), (11, 4), (9, 4), (7, 4), (21, 4), (18, 4), (10, 4), (5, 5), (20, 5), (12, 5), (24, 5), (8, 5), (17, 5), (19, 5), (22, 5), (11, 5), (9, 5), (21, 5), (10, 5)]</t>
  </si>
  <si>
    <t>[319, 420, 525, 224, 59, 366, 116, 535, 325, 342, 351, 537, 540, 223, 51, 330, 456, 356, 357, 597, 574, 205, 327, 58, 321, 87, 589, 591, 396, 492, 60, 111, 66, 555, 507, 117, 147, 146, 193, 300, 478, 27, 81, 600, 102, 21, 207, 465, 336, 343, 230, 435, 165, 36, 25, 266, 576, 360, 267, 120, 447, 315, 471, 150, 411, 375, 96, 35, 12, 72, 313, 299, 345, 516, 231, 275, 176, 553, 582, 370, 74, 580, 105, 585, 274, 15, 538, 6, 13, 104, 524, 43, 539, 126, 441, 156, 439, 344, 545, 201, 491, 386, 334, 355, 371, 42, 132, 255, 225, 70, 350, 326, 175, 546, 149, 65, 298]</t>
  </si>
  <si>
    <t>[(5, 1), (12, 1), (11, 1), (9, 1), (3, 1), (4, 1), (5, 2), (12, 2), (11, 2), (9, 2), (10, 2), (6, 3), (11, 3), (4, 3), (10, 3), (5, 4), (12, 4), (3, 4), (10, 4), (5, 5), (11, 5), (9, 5), (3, 5), (4, 5)]</t>
  </si>
  <si>
    <t>[60, 207, 177, 75, 111, 66, 195, 141, 222, 57, 72, 237, 270, 231, 165, 45, 36, 162, 240, 147, 74, 105, 51, 6, 186, 90, 300, 171, 216, 126, 156, 27, 81, 88, 209, 236, 120, 297, 190, 269, 268, 210, 239, 191, 205, 150, 58, 34, 50, 42, 87, 140, 169, 255, 160, 289, 49, 291, 94, 225, 70, 21, 229, 163, 192, 221, 175, 96, 149, 155, 65, 298]</t>
  </si>
  <si>
    <t>[(13, 1), (12, 1), (23, 1), (11, 1), (10, 1), (18, 1), (16, 1), (20, 1), (19, 1), (44, 1), (9, 1), (46, 1), (21, 1), (38, 1), (24, 1), (17, 1), (22, 1), (14, 1), (40, 1), (15, 1), (35, 2), (13, 2), (11, 2), (39, 2), (34, 2), (10, 2), (18, 2), (42, 2), (16, 2), (20, 2), (19, 2), (9, 2), (21, 2), (38, 2), (24, 2), (17, 2), (22, 2), (14, 2), (15, 2), (35, 3), (13, 3), (12, 3), (23, 3), (41, 3), (11, 3), (18, 3), (42, 3), (16, 3), (20, 3), (19, 3), (44, 3), (9, 3), (46, 3), (21, 3), (38, 3), (24, 3), (17, 3), (22, 3), (47, 3), (14, 3), (33, 3), (40, 3), (48, 3), (15, 3), (35, 4), (45, 4), (13, 4), (12, 4), (23, 4), (41, 4), (43, 4), (11, 4), (39, 4), (18, 4), (42, 4), (16, 4), (20, 4), (19, 4), (9, 4), (46, 4), (21, 4), (38, 4), (24, 4), (17, 4), (22, 4), (14, 4), (40, 4), (48, 4), (12, 5), (23, 5), (41, 5), (11, 5), (39, 5), (34, 5), (10, 5), (18, 5), (42, 5), (16, 5), (20, 5), (19, 5), (44, 5), (9, 5), (46, 5), (21, 5), (24, 5), (17, 5), (37, 5), (22, 5), (14, 5), (40, 5), (48, 5), (15, 5)]</t>
  </si>
  <si>
    <t>[420, 351, 90, 87, 75, 111, 450, 555, 507, 522, 81, 372, 600, 192, 387, 207, 381, 237, 270, 165, 45, 282, 360, 30, 267, 495, 120, 297, 567, 150, 411, 12, 57, 72, 252, 345, 516, 432, 585, 15, 6, 405, 126, 441, 156, 531, 201, 510, 210, 42, 132, 255, 291, 225, 561, 546]</t>
  </si>
  <si>
    <t>[5, 16, 20, 12, 24, 8, 17, 1, 19, 22, 23, 6, 11, 9, 14, 3, 7, 4, 13, 15, 2, 10, 18, 21, 25, 29, 30, 34, 37, 39, 42, 44, 46, 47, 48]</t>
  </si>
  <si>
    <t>[(5, 1), (12, 1), (11, 1), (3, 1), (4, 1), (10, 1), (5, 2), (11, 2), (9, 2), (3, 2), (4, 2), (10, 2), (5, 3), (11, 3), (3, 3), (4, 3), (10, 3), (12, 4), (6, 4), (11, 4), (9, 4), (3, 4), (5, 5), (12, 5), (9, 5), (4, 5), (10, 5)]</t>
  </si>
  <si>
    <t>[60, 207, 12, 75, 111, 66, 135, 276, 57, 252, 117, 45, 282, 36, 162, 147, 105, 285, 51, 246, 30, 186, 267, 216, 126, 156, 27, 261, 109, 161, 297, 190, 281, 210, 191, 244, 150, 58, 34, 50, 42, 87, 132, 255, 160, 49, 94, 225, 102, 131, 192, 96, 149, 155, 65]</t>
  </si>
  <si>
    <t>[(35, 1), (12, 1), (23, 1), (11, 1), (36, 1), (34, 1), (10, 1), (18, 1), (16, 1), (20, 1), (19, 1), (44, 1), (9, 1), (46, 1), (21, 1), (38, 1), (24, 1), (17, 1), (22, 1), (14, 1), (15, 1), (35, 2), (13, 2), (12, 2), (23, 2), (43, 2), (11, 2), (10, 2), (18, 2), (42, 2), (16, 2), (20, 2), (19, 2), (44, 2), (21, 2), (24, 2), (17, 2), (14, 2), (48, 2), (15, 2), (13, 3), (12, 3), (23, 3), (41, 3), (43, 3), (11, 3), (36, 3), (18, 3), (42, 3), (16, 3), (20, 3), (44, 3), (9, 3), (46, 3), (21, 3), (24, 3), (17, 3), (22, 3), (14, 3), (40, 3), (48, 3), (15, 3), (13, 4), (12, 4), (23, 4), (11, 4), (39, 4), (34, 4), (10, 4), (18, 4), (42, 4), (16, 4), (20, 4), (19, 4), (44, 4), (9, 4), (46, 4), (21, 4), (24, 4), (17, 4), (22, 4), (47, 4), (15, 4), (35, 5), (23, 5), (43, 5), (36, 5), (39, 5), (10, 5), (18, 5), (42, 5), (16, 5), (20, 5), (19, 5), (44, 5), (9, 5), (46, 5), (21, 5), (24, 5), (22, 5), (14, 5), (40, 5)]</t>
  </si>
  <si>
    <t>[35, 30, 28, 32, 47, 41, 43, 44, 36, 31, 39, 29, 33, 25, 46, 40, 48, 34, 27, 38, 26, 42]</t>
  </si>
  <si>
    <t>[342, 51, 330, 186, 570, 75, 450, 135, 555, 240, 147, 486, 27, 81, 387, 465, 195, 276, 237, 270, 165, 45, 282, 462, 267, 297, 447, 480, 471, 150, 375, 96, 12, 57, 345, 516, 231, 432, 105, 585, 538, 6, 405, 104, 441, 156, 531, 510, 42, 132, 255, 291, 225, 561, 546]</t>
  </si>
  <si>
    <t>[5, 16, 20, 12, 24, 8, 17, 1, 19, 22, 23, 6, 11, 9, 14, 3, 7, 4, 13, 15, 2, 10, 18, 21, 25, 27, 28, 32, 33, 34, 37, 42, 44, 45, 46, 47]</t>
  </si>
  <si>
    <t>[(13, 1), (12, 1), (23, 1), (11, 1), (36, 1), (18, 1), (42, 1), (16, 1), (20, 1), (19, 1), (9, 1), (46, 1), (21, 1), (38, 1), (24, 1), (22, 1), (40, 1), (15, 1), (13, 2), (23, 2), (41, 2), (11, 2), (36, 2), (18, 2), (42, 2), (16, 2), (20, 2), (19, 2), (9, 2), (46, 2), (21, 2), (24, 2), (17, 2), (37, 2), (22, 2), (14, 2), (15, 2), (13, 3), (12, 3), (23, 3), (43, 3), (36, 3), (10, 3), (18, 3), (42, 3), (16, 3), (20, 3), (19, 3), (44, 3), (46, 3), (21, 3), (38, 3), (24, 3), (17, 3), (37, 3), (22, 3), (47, 3), (14, 3), (40, 3), (15, 3), (13, 4), (23, 4), (11, 4), (18, 4), (20, 4), (19, 4), (9, 4), (46, 4), (21, 4), (38, 4), (24, 4), (17, 4), (37, 4), (22, 4), (47, 4), (14, 4), (40, 4), (15, 4), (35, 5), (13, 5), (23, 5), (43, 5), (36, 5), (10, 5), (18, 5), (16, 5), (20, 5), (19, 5), (46, 5), (21, 5), (38, 5), (24, 5), (17, 5), (37, 5), (22, 5), (14, 5), (40, 5), (48, 5), (15, 5)]</t>
  </si>
  <si>
    <t>[35, 30, 28, 37, 32, 47, 41, 43, 44, 36, 31, 39, 29, 33, 25, 46, 40, 48, 27, 38, 26, 42]</t>
  </si>
  <si>
    <t>[420, 525, 177, 366, 186, 456, 261, 357, 321, 87, 570, 492, 111, 477, 555, 240, 390, 300, 27, 312, 102, 192, 387, 465, 195, 381, 435, 237, 165, 297, 447, 480, 471, 567, 411, 180, 96, 417, 12, 252, 345, 516, 231, 553, 582, 105, 15, 6, 405, 126, 441, 156, 531, 554, 510, 210, 235, 568, 42, 132, 255, 291, 225, 326, 561]</t>
  </si>
  <si>
    <t>[5, 16, 20, 12, 24, 8, 17, 1, 19, 22, 23, 6, 11, 9, 14, 3, 7, 4, 13, 15, 2, 10, 18, 21, 26, 28, 33, 34, 35, 39, 40, 43, 45, 47]</t>
  </si>
  <si>
    <t>[(13, 1), (12, 1), (23, 1), (43, 1), (11, 1), (18, 1), (42, 1), (16, 1), (19, 1), (21, 1), (24, 1), (17, 1), (47, 1), (14, 1), (40, 1), (48, 1), (15, 1), (12, 2), (23, 2), (11, 2), (36, 2), (18, 2), (42, 2), (16, 2), (20, 2), (19, 2), (9, 2), (46, 2), (21, 2), (38, 2), (24, 2), (17, 2), (37, 2), (22, 2), (14, 2), (15, 2), (13, 3), (12, 3), (23, 3), (11, 3), (18, 3), (16, 3), (20, 3), (19, 3), (9, 3), (46, 3), (21, 3), (24, 3), (22, 3), (47, 3), (14, 3), (40, 3), (15, 3), (13, 4), (12, 4), (11, 4), (18, 4), (42, 4), (16, 4), (20, 4), (19, 4), (44, 4), (21, 4), (24, 4), (17, 4), (22, 4), (47, 4), (14, 4), (40, 4), (15, 4), (35, 5), (12, 5), (23, 5), (10, 5), (18, 5), (42, 5), (16, 5), (20, 5), (19, 5), (9, 5), (21, 5), (24, 5), (17, 5), (37, 5), (22, 5), (47, 5), (15, 5)]</t>
  </si>
  <si>
    <t>[35, 30, 37, 32, 47, 41, 43, 44, 36, 31, 39, 29, 33, 25, 46, 40, 48, 34, 27, 38, 26, 42]</t>
  </si>
  <si>
    <t>[525, 366, 342, 351, 540, 261, 327, 570, 75, 66, 141, 450, 147, 300, 81, 21, 387, 381, 270, 576, 360, 495, 297, 447, 471, 96, 12, 516, 231, 275, 582, 105, 585, 15, 6, 405, 126, 441, 156, 201, 510, 42, 132, 291, 225, 350, 546]</t>
  </si>
  <si>
    <t>[5, 16, 20, 12, 24, 8, 17, 1, 19, 22, 23, 6, 11, 9, 14, 3, 7, 4, 13, 15, 2, 10, 18, 21, 25, 26, 30, 35, 36, 37, 40, 41, 43, 45, 47]</t>
  </si>
  <si>
    <t>[(35, 1), (13, 1), (23, 1), (43, 1), (11, 1), (39, 1), (10, 1), (18, 1), (42, 1), (16, 1), (20, 1), (19, 1), (9, 1), (21, 1), (24, 1), (17, 1), (37, 1), (22, 1), (47, 1), (14, 1), (33, 1), (15, 1), (45, 2), (13, 2), (43, 2), (36, 2), (39, 2), (34, 2), (18, 2), (42, 2), (16, 2), (20, 2), (19, 2), (9, 2), (38, 2), (24, 2), (17, 2), (37, 2), (22, 2), (47, 2), (14, 2), (40, 2), (15, 2), (45, 3), (13, 3), (12, 3), (23, 3), (11, 3), (10, 3), (18, 3), (16, 3), (20, 3), (19, 3), (44, 3), (9, 3), (21, 3), (24, 3), (17, 3), (22, 3), (47, 3), (14, 3), (33, 3), (40, 3), (15, 3), (35, 4), (45, 4), (13, 4), (12, 4), (23, 4), (41, 4), (11, 4), (18, 4), (20, 4), (19, 4), (44, 4), (9, 4), (21, 4), (24, 4), (17, 4), (22, 4), (47, 4), (40, 4), (15, 4), (35, 5), (45, 5), (13, 5), (12, 5), (23, 5), (43, 5), (11, 5), (36, 5), (39, 5), (18, 5), (42, 5), (16, 5), (20, 5), (19, 5), (21, 5), (24, 5), (17, 5), (22, 5), (47, 5), (40, 5), (48, 5), (15, 5)]</t>
  </si>
  <si>
    <t>[342, 351, 285, 51, 456, 357, 87, 591, 396, 60, 66, 141, 450, 135, 240, 390, 300, 171, 81, 600, 21, 207, 222, 276, 381, 435, 282, 501, 297, 417, 12, 57, 72, 252, 345, 582, 105, 585, 6, 405, 524, 441, 531, 201, 386, 210, 42, 132, 255, 94, 225, 546, 149]</t>
  </si>
  <si>
    <t>[5, 16, 20, 12, 24, 8, 17, 1, 19, 22, 23, 6, 11, 9, 14, 3, 7, 4, 13, 15, 2, 10, 18, 21, 25, 28, 33, 35, 36, 37, 38, 42, 43, 44, 45, 46, 47, 48]</t>
  </si>
  <si>
    <t>[(45, 1), (13, 1), (12, 1), (23, 1), (11, 1), (18, 1), (16, 1), (20, 1), (19, 1), (44, 1), (9, 1), (46, 1), (21, 1), (38, 1), (24, 1), (17, 1), (22, 1), (47, 1), (40, 1), (15, 1), (13, 2), (12, 2), (23, 2), (43, 2), (11, 2), (10, 2), (18, 2), (16, 2), (20, 2), (19, 2), (9, 2), (46, 2), (21, 2), (24, 2), (17, 2), (22, 2), (47, 2), (14, 2), (33, 2), (40, 2), (48, 2), (15, 2), (45, 3), (13, 3), (12, 3), (23, 3), (16, 3), (20, 3), (19, 3), (44, 3), (9, 3), (46, 3), (21, 3), (24, 3), (17, 3), (22, 3), (47, 3), (14, 3), (40, 3), (15, 3), (35, 4), (45, 4), (13, 4), (12, 4), (11, 4), (36, 4), (10, 4), (18, 4), (42, 4), (19, 4), (44, 4), (9, 4), (46, 4), (21, 4), (38, 4), (24, 4), (17, 4), (22, 4), (47, 4), (14, 4), (15, 4), (12, 5), (23, 5), (41, 5), (11, 5), (18, 5), (16, 5), (20, 5), (19, 5), (44, 5), (9, 5), (46, 5), (21, 5), (38, 5), (24, 5), (17, 5), (22, 5), (47, 5), (14, 5), (48, 5), (15, 5)]</t>
  </si>
  <si>
    <t>[420, 525, 162, 540, 90, 597, 321, 591, 60, 66, 507, 552, 81, 306, 207, 465, 336, 195, 36, 576, 462, 246, 402, 267, 447, 315, 567, 150, 96, 417, 12, 516, 432, 582, 105, 585, 15, 405, 126, 441, 156, 344, 161, 531, 209, 201, 210, 42, 132, 255, 291, 225, 350, 561, 175]</t>
  </si>
  <si>
    <t>[5, 16, 20, 12, 24, 8, 17, 1, 19, 22, 23, 6, 11, 9, 14, 3, 7, 4, 13, 15, 2, 10, 18, 21, 25, 26, 29, 30, 34, 35, 39, 40, 41, 45, 48]</t>
  </si>
  <si>
    <t>[(5, 1), (4, 1), (2, 1), (3, 1), (1, 1), (5, 2), (6, 2), (3, 2), (1, 2), (5, 3), (6, 3), (3, 3), (1, 3), (5, 4), (2, 4), (3, 4), (1, 4), (5, 5), (4, 5), (6, 5), (2, 5)]</t>
  </si>
  <si>
    <t>[(5, 1), (2, 1), (3, 1), (1, 1), (4, 2), (6, 2), (2, 2), (3, 2), (1, 2), (4, 3), (3, 3), (1, 3), (2, 4), (3, 4), (5, 5), (6, 5), (1, 5)]</t>
  </si>
  <si>
    <t>[60, 30, 6, 45, 90, 12, 75, 111, 11, 66, 27, 87, 81, 29, 57, 102, 21, 88, 120, 101, 105, 72, 89, 14, 80, 96, 51, 40, 15, 65]</t>
  </si>
  <si>
    <t>[(45, 1), (13, 1), (12, 1), (23, 1), (41, 1), (34, 1), (18, 1), (42, 1), (16, 1), (20, 1), (19, 1), (9, 1), (46, 1), (21, 1), (38, 1), (17, 1), (22, 1), (47, 1), (14, 1), (33, 1), (40, 1), (48, 1), (15, 1), (13, 2), (12, 2), (23, 2), (11, 2), (18, 2), (42, 2), (16, 2), (20, 2), (19, 2), (44, 2), (9, 2), (46, 2), (21, 2), (38, 2), (24, 2), (17, 2), (22, 2), (47, 2), (14, 2), (40, 2), (15, 2), (23, 3), (41, 3), (43, 3), (11, 3), (18, 3), (42, 3), (20, 3), (19, 3), (44, 3), (9, 3), (46, 3), (21, 3), (24, 3), (17, 3), (22, 3), (47, 3), (40, 3), (15, 3), (13, 4), (12, 4), (23, 4), (11, 4), (36, 4), (39, 4), (18, 4), (42, 4), (16, 4), (20, 4), (19, 4), (44, 4), (46, 4), (21, 4), (38, 4), (24, 4), (17, 4), (22, 4), (47, 4), (40, 4), (48, 4), (15, 4), (13, 5), (11, 5), (10, 5), (18, 5), (42, 5), (16, 5), (20, 5), (19, 5), (44, 5), (9, 5), (46, 5), (24, 5), (22, 5), (47, 5), (14, 5), (48, 5), (15, 5)]</t>
  </si>
  <si>
    <t>[525, 177, 342, 285, 51, 186, 90, 357, 321, 396, 570, 492, 75, 66, 141, 450, 555, 147, 390, 552, 486, 171, 216, 81, 102, 387, 336, 195, 381, 237, 45, 36, 360, 462, 30, 495, 447, 480, 57, 231, 275, 176, 582, 105, 15, 405, 441, 156, 510, 42, 132, 255, 225, 70, 561, 221, 546]</t>
  </si>
  <si>
    <t>[5, 16, 20, 12, 24, 8, 17, 1, 19, 22, 23, 6, 11, 9, 14, 3, 7, 4, 13, 15, 2, 10, 18, 21, 25, 27, 29, 34, 35, 39, 40, 41, 45, 46, 47]</t>
  </si>
  <si>
    <t>[(13, 1), (12, 1), (43, 1), (39, 1), (18, 1), (42, 1), (16, 1), (20, 1), (19, 1), (9, 1), (46, 1), (21, 1), (24, 1), (17, 1), (22, 1), (14, 1), (40, 1), (48, 1), (15, 1), (13, 2), (12, 2), (23, 2), (43, 2), (11, 2), (39, 2), (10, 2), (18, 2), (42, 2), (20, 2), (19, 2), (9, 2), (21, 2), (24, 2), (17, 2), (22, 2), (33, 2), (40, 2), (15, 2), (35, 3), (13, 3), (12, 3), (23, 3), (41, 3), (43, 3), (10, 3), (18, 3), (16, 3), (20, 3), (19, 3), (9, 3), (21, 3), (24, 3), (17, 3), (22, 3), (14, 3), (40, 3), (13, 4), (12, 4), (23, 4), (43, 4), (11, 4), (18, 4), (42, 4), (20, 4), (19, 4), (24, 4), (17, 4), (22, 4), (14, 4), (33, 4), (40, 4), (48, 4), (15, 4), (12, 5), (23, 5), (11, 5), (18, 5), (16, 5), (20, 5), (9, 5), (21, 5), (24, 5), (17, 5), (47, 5), (40, 5)]</t>
  </si>
  <si>
    <t>[420, 162, 537, 540, 261, 357, 321, 87, 591, 60, 111, 477, 555, 117, 147, 486, 216, 600, 21, 306, 222, 435, 165, 462, 297, 480, 471, 375, 417, 12, 345, 516, 231, 582, 105, 585, 15, 538, 6, 539, 441, 156, 201, 42, 132, 255, 291, 225, 561, 546]</t>
  </si>
  <si>
    <t>[5, 16, 20, 12, 24, 8, 17, 1, 19, 22, 23, 6, 11, 9, 14, 3, 7, 4, 13, 15, 2, 10, 18, 21, 25, 30, 32, 33, 38, 41, 42, 44, 45, 47]</t>
  </si>
  <si>
    <t>[(13, 1), (23, 1), (41, 1), (11, 1), (39, 1), (10, 1), (18, 1), (42, 1), (20, 1), (19, 1), (9, 1), (21, 1), (17, 1), (22, 1), (14, 1), (40, 1), (48, 1), (15, 1), (13, 2), (12, 2), (23, 2), (11, 2), (18, 2), (16, 2), (20, 2), (19, 2), (44, 2), (9, 2), (46, 2), (24, 2), (17, 2), (22, 2), (14, 2), (40, 2), (15, 2), (13, 3), (12, 3), (23, 3), (41, 3), (43, 3), (11, 3), (10, 3), (18, 3), (42, 3), (16, 3), (20, 3), (19, 3), (9, 3), (21, 3), (24, 3), (17, 3), (22, 3), (48, 3), (15, 3), (35, 4), (13, 4), (12, 4), (23, 4), (41, 4), (11, 4), (39, 4), (18, 4), (20, 4), (19, 4), (44, 4), (21, 4), (24, 4), (17, 4), (22, 4), (14, 4), (40, 4), (48, 4), (15, 4), (13, 5), (12, 5), (23, 5), (41, 5), (39, 5), (18, 5), (42, 5), (16, 5), (20, 5), (19, 5), (44, 5), (9, 5), (46, 5), (21, 5), (24, 5), (22, 5), (47, 5), (14, 5), (40, 5)]</t>
  </si>
  <si>
    <t>[35, 30, 28, 32, 47, 41, 43, 44, 36, 31, 39, 29, 33, 25, 46, 40, 48, 27, 38, 26, 42]</t>
  </si>
  <si>
    <t>[420, 537, 51, 186, 90, 456, 261, 597, 321, 396, 60, 141, 507, 240, 486, 216, 312, 192, 207, 435, 45, 576, 30, 315, 471, 150, 180, 375, 57, 345, 516, 582, 105, 585, 15, 6, 13, 405, 126, 156, 531, 201, 510, 210, 42, 132, 255, 291, 225, 546, 65]</t>
  </si>
  <si>
    <t>[5, 16, 20, 12, 24, 8, 17, 1, 19, 22, 23, 6, 11, 9, 14, 3, 7, 4, 13, 15, 2, 10, 18, 21, 25, 29, 31, 32, 34, 36, 40, 41, 42, 44, 45, 47]</t>
  </si>
  <si>
    <t>[(12, 1), (23, 1), (41, 1), (11, 1), (39, 1), (10, 1), (18, 1), (42, 1), (20, 1), (19, 1), (44, 1), (9, 1), (46, 1), (21, 1), (38, 1), (24, 1), (17, 1), (22, 1), (47, 1), (14, 1), (33, 1), (40, 1), (48, 1), (12, 2), (23, 2), (11, 2), (39, 2), (10, 2), (18, 2), (42, 2), (16, 2), (20, 2), (19, 2), (44, 2), (9, 2), (21, 2), (24, 2), (17, 2), (22, 2), (33, 2), (48, 2), (15, 2), (35, 3), (13, 3), (12, 3), (23, 3), (41, 3), (11, 3), (36, 3), (39, 3), (18, 3), (42, 3), (16, 3), (20, 3), (19, 3), (9, 3), (21, 3), (38, 3), (24, 3), (17, 3), (14, 3), (40, 3), (15, 3), (13, 4), (41, 4), (39, 4), (10, 4), (42, 4), (20, 4), (9, 4), (21, 4), (38, 4), (24, 4), (17, 4), (22, 4), (14, 4), (33, 4), (40, 4), (13, 5), (12, 5), (23, 5), (36, 5), (10, 5), (18, 5), (42, 5), (16, 5), (20, 5), (19, 5), (44, 5), (21, 5), (38, 5), (24, 5), (17, 5), (22, 5), (14, 5), (33, 5), (15, 5)]</t>
  </si>
  <si>
    <t>[525, 366, 342, 351, 537, 540, 330, 597, 327, 321, 87, 492, 60, 111, 66, 555, 507, 117, 300, 27, 81, 600, 102, 21, 465, 336, 165, 36, 576, 360, 267, 120, 447, 315, 150, 411, 375, 96, 12, 72, 345, 516, 231, 582, 105, 585, 15, 6, 524, 43, 126, 441, 156, 344, 201, 132, 255, 225, 546]</t>
  </si>
  <si>
    <t>[5, 16, 20, 12, 24, 8, 17, 1, 19, 22, 23, 6, 11, 9, 14, 3, 7, 4, 13, 15, 2, 10, 18, 21, 25, 27, 29, 31, 36, 38, 39, 40, 41, 44, 45, 46, 47]</t>
  </si>
  <si>
    <t>[(5, 1), (6, 1), (2, 1), (3, 1), (5, 2), (6, 2), (3, 2), (5, 3), (2, 3), (3, 3), (5, 4), (2, 4), (3, 4), (6, 5), (2, 5), (3, 5)]</t>
  </si>
  <si>
    <t>[30, 90, 150, 12, 75, 111, 36, 132, 140, 81, 147, 141, 135, 57, 102, 70, 21, 88, 131, 120, 101, 133, 72, 89, 14, 80, 96, 149, 40, 15, 134]</t>
  </si>
  <si>
    <t>[(6, 1), (2, 1), (3, 1), (5, 2), (6, 2), (2, 2), (3, 2), (5, 3), (6, 3), (2, 3), (3, 3), (6, 4), (2, 4), (3, 4), (5, 5), (6, 5), (3, 5)]</t>
  </si>
  <si>
    <t>[6, 45, 117, 150, 12, 75, 111, 36, 95, 27, 42, 132, 81, 147, 135, 57, 102, 21, 131, 120, 101, 105, 133, 80, 96, 51, 149, 40, 65, 134]</t>
  </si>
  <si>
    <t>[(5, 1), (6, 1), (2, 1), (3, 1), (2, 2), (5, 3), (6, 3), (2, 3), (3, 3), (5, 4), (6, 4), (2, 4), (3, 4), (6, 5), (3, 5)]</t>
  </si>
  <si>
    <t>[60, 45, 12, 75, 111, 126, 27, 42, 87, 132, 81, 141, 135, 57, 102, 70, 21, 131, 120, 101, 105, 133, 72, 14, 80, 96, 40, 15, 134]</t>
  </si>
  <si>
    <t>[(6, 1), (2, 1), (3, 1), (5, 2), (6, 2), (2, 2), (3, 2), (5, 3), (6, 3), (2, 3), (3, 3), (5, 4), (6, 4), (2, 4), (3, 4), (5, 5), (3, 5)]</t>
  </si>
  <si>
    <t>[60, 30, 6, 45, 117, 90, 12, 75, 126, 66, 87, 132, 81, 147, 141, 135, 57, 70, 21, 88, 131, 120, 105, 133, 72, 89, 14, 80, 96, 51, 40, 15, 65, 134]</t>
  </si>
  <si>
    <t>[(5, 1), (6, 1), (2, 1), (3, 1), (5, 2), (6, 2), (2, 2), (3, 2), (5, 3), (6, 3), (3, 3), (5, 4), (3, 4), (5, 5), (6, 5), (2, 5)]</t>
  </si>
  <si>
    <t>[110, 60, 30, 6, 45, 117, 12, 75, 111, 95, 66, 42, 87, 132, 81, 147, 141, 135, 146, 29, 57, 21, 131, 120, 105, 72, 14, 96, 51, 40, 15, 65]</t>
  </si>
  <si>
    <t>[(5, 1), (6, 1), (2, 1), (3, 1), (5, 2), (6, 2), (3, 2), (6, 3), (3, 3), (5, 4), (6, 4), (2, 4), (3, 4), (5, 5), (6, 5), (2, 5), (3, 5)]</t>
  </si>
  <si>
    <t>[60, 45, 90, 150, 12, 75, 36, 126, 66, 42, 87, 132, 135, 94, 102, 21, 88, 131, 120, 101, 105, 133, 89, 14, 80, 96, 51, 149, 40, 15, 65, 134]</t>
  </si>
  <si>
    <t>[(5, 1), (2, 1), (3, 1), (5, 2), (2, 2), (3, 2), (6, 3), (2, 3), (3, 3), (5, 4), (6, 4), (2, 4), (3, 4), (5, 5), (6, 5), (2, 5), (3, 5)]</t>
  </si>
  <si>
    <t>[30, 45, 117, 90, 12, 75, 111, 36, 66, 103, 27, 116, 81, 147, 141, 44, 135, 29, 57, 102, 21, 88, 120, 105, 133, 72, 89, 14, 80, 51, 40, 15, 65, 134]</t>
  </si>
  <si>
    <t>[60, 6, 117, 12, 111, 27, 87, 132, 147, 141, 135, 94, 57, 102, 21, 88, 131, 120, 101, 105, 133, 89, 14, 80, 96, 51, 149, 40, 15, 134]</t>
  </si>
  <si>
    <t>[(6, 1), (2, 1), (3, 1), (5, 2), (6, 2), (3, 2), (5, 3), (6, 3), (2, 3), (3, 3), (5, 4), (6, 4), (3, 4), (2, 5), (3, 5)]</t>
  </si>
  <si>
    <t>[60, 30, 6, 90, 150, 12, 36, 126, 66, 27, 42, 132, 141, 94, 57, 102, 21, 88, 131, 101, 105, 133, 89, 14, 96, 51, 149, 40, 15, 65, 134]</t>
  </si>
  <si>
    <t>[(5, 1), (2, 1), (3, 1), (6, 2), (3, 2), (6, 3), (2, 3), (3, 3), (5, 4), (2, 4), (3, 4), (5, 5), (3, 5)]</t>
  </si>
  <si>
    <t>[60, 30, 6, 117, 90, 86, 150, 12, 28, 75, 111, 36, 125, 130, 126, 66, 27, 87, 132, 81, 147, 19, 44, 146, 29, 102, 70, 21, 88, 131, 120, 101, 105, 133, 72, 89, 14, 80, 96, 51, 40, 15, 134]</t>
  </si>
  <si>
    <t>[(5, 1), (6, 1), (9, 1), (3, 1), (6, 2), (11, 2), (3, 2), (5, 3), (6, 3), (9, 3), (4, 3), (5, 4), (6, 4), (3, 4), (4, 4), (5, 5), (6, 5), (3, 5)]</t>
  </si>
  <si>
    <t>[30, 90, 150, 12, 75, 111, 36, 132, 81, 147, 141, 135, 57, 102, 120, 72, 96, 15]</t>
  </si>
  <si>
    <t>[5, 4, 6, 2, 3, 7, 8, 10, 11, 12]</t>
  </si>
  <si>
    <t>[(5, 1), (6, 1), (3, 1), (4, 1), (5, 2), (12, 2), (9, 2), (3, 2), (10, 2), (12, 3), (6, 3), (11, 3), (3, 3), (4, 3), (5, 4), (6, 4), (4, 4), (5, 5), (6, 5), (11, 5), (3, 5)]</t>
  </si>
  <si>
    <t>[7, 11, 10, 9, 12]</t>
  </si>
  <si>
    <t>[6, 45, 117, 150, 12, 75, 36, 27, 42, 132, 81, 147, 135, 57, 102, 21, 120, 105, 96, 51]</t>
  </si>
  <si>
    <t>[5, 4, 6, 2, 8, 9, 11, 12]</t>
  </si>
  <si>
    <t>[(5, 1), (6, 1), (9, 1), (3, 1), (5, 2), (6, 2), (9, 2), (5, 3), (3, 3), (4, 3), (5, 4), (6, 4), (5, 5), (6, 5), (9, 5), (3, 5), (4, 5)]</t>
  </si>
  <si>
    <t>[7, 10, 9, 8]</t>
  </si>
  <si>
    <t>[60, 45, 12, 75, 111, 126, 27, 42, 87, 132, 81, 141, 135, 57, 102, 21, 120, 72, 96, 15]</t>
  </si>
  <si>
    <t>[(5, 1), (6, 1), (4, 1), (5, 2), (6, 2), (11, 2), (3, 2), (4, 2), (6, 3), (3, 3), (4, 3), (5, 4), (12, 4), (6, 4), (3, 4), (4, 4), (5, 5), (6, 5), (3, 5)]</t>
  </si>
  <si>
    <t>[60, 30, 6, 45, 117, 90, 12, 75, 126, 66, 87, 132, 81, 147, 141, 135, 21, 105, 72, 96, 51, 15]</t>
  </si>
  <si>
    <t>[5, 4, 6, 2, 1, 8, 10, 11, 12]</t>
  </si>
  <si>
    <t>[(5, 1), (6, 1), (3, 1), (12, 2), (6, 2), (11, 2), (3, 2), (5, 3), (12, 3), (6, 3), (11, 3), (3, 3), (4, 3), (5, 4), (6, 4), (11, 4), (3, 4), (4, 4), (5, 5), (12, 5), (6, 5), (11, 5)]</t>
  </si>
  <si>
    <t>[7, 11, 9, 12, 8]</t>
  </si>
  <si>
    <t>[60, 30, 6, 45, 117, 75, 111, 66, 42, 87, 132, 81, 147, 141, 135, 57, 21, 120, 105, 96, 51, 15]</t>
  </si>
  <si>
    <t>[5, 4, 6, 2, 7, 9, 10, 11, 12]</t>
  </si>
  <si>
    <t>[(5, 1), (12, 1), (5, 2), (6, 2), (9, 2), (3, 2), (12, 3), (6, 3), (4, 3), (5, 4), (12, 4), (6, 4), (9, 4), (3, 4), (5, 5), (6, 5), (3, 5), (4, 5)]</t>
  </si>
  <si>
    <t>[9, 12, 8]</t>
  </si>
  <si>
    <t>[60, 90, 150, 12, 75, 36, 126, 66, 42, 87, 132, 135, 102, 21, 120, 105, 96, 51, 15]</t>
  </si>
  <si>
    <t>[5, 4, 6, 2, 9, 10, 11]</t>
  </si>
  <si>
    <t>[(5, 1), (6, 1), (11, 1), (3, 1), (5, 2), (12, 2), (6, 2), (3, 2), (4, 2), (5, 3), (12, 3), (6, 3), (3, 3), (5, 4), (6, 4), (9, 4), (3, 4), (5, 5), (6, 5), (11, 5), (3, 5), (4, 5)]</t>
  </si>
  <si>
    <t>[30, 45, 117, 90, 12, 75, 111, 36, 66, 81, 147, 141, 135, 29, 57, 102, 105, 72, 51, 15]</t>
  </si>
  <si>
    <t>[5, 4, 6, 2, 1, 7, 9, 10, 11, 12]</t>
  </si>
  <si>
    <t>[(5, 1), (6, 1), (9, 1), (3, 1), (4, 1), (6, 2), (11, 2), (3, 2), (4, 2), (5, 3), (6, 3), (9, 3), (3, 3), (5, 4), (6, 4), (11, 4), (3, 4), (5, 5), (6, 5), (3, 5)]</t>
  </si>
  <si>
    <t>[11, 10, 9, 8]</t>
  </si>
  <si>
    <t>[60, 6, 117, 12, 27, 87, 132, 147, 141, 135, 21, 120, 105, 96, 51, 15]</t>
  </si>
  <si>
    <t>[5, 4, 6, 2, 3, 1, 7, 8, 10, 11]</t>
  </si>
  <si>
    <t>[(5, 1), (12, 1), (6, 1), (11, 1), (3, 1), (4, 1), (5, 2), (6, 2), (11, 2), (3, 2), (4, 2), (5, 3), (12, 3), (6, 3), (11, 3), (4, 3), (5, 4), (12, 4), (11, 4), (3, 4), (5, 5), (12, 5), (6, 5), (3, 5)]</t>
  </si>
  <si>
    <t>[11, 10, 12, 8]</t>
  </si>
  <si>
    <t>[60, 30, 6, 90, 150, 12, 36, 126, 66, 42, 132, 141, 57, 102, 21, 96, 51, 15]</t>
  </si>
  <si>
    <t>[5, 4, 6, 2, 1, 7, 8, 9, 10]</t>
  </si>
  <si>
    <t>[(5, 1), (6, 1), (4, 1), (5, 2), (6, 2), (9, 2), (3, 2), (5, 3), (4, 3), (5, 4), (6, 4), (9, 4), (3, 4), (5, 5), (6, 5), (3, 5), (4, 5)]</t>
  </si>
  <si>
    <t>[60, 30, 6, 117, 90, 150, 12, 75, 111, 36, 126, 66, 27, 87, 132, 81, 147, 102, 21, 120, 105, 72, 96, 51, 15]</t>
  </si>
  <si>
    <t>[(5, 1), (12, 1), (6, 1), (11, 1), (9, 1), (3, 1), (10, 1), (12, 2), (6, 2), (11, 2), (3, 2), (5, 3), (12, 3), (6, 3), (11, 3), (9, 3), (10, 3), (12, 4), (6, 4), (11, 4), (3, 4), (10, 4), (5, 5), (12, 5), (6, 5), (11, 5), (9, 5), (3, 5), (4, 5)]</t>
  </si>
  <si>
    <t>[251, 207, 177, 12, 75, 111, 71, 26, 195, 141, 135, 222, 57, 72, 252, 237, 270, 231, 165, 45, 282, 36, 162, 240, 147, 246, 15, 30, 186, 267, 90, 300, 216, 156, 261, 81, 236, 120, 260, 297, 201, 281, 14, 210, 239, 191, 205, 244, 150, 199, 235, 34, 194, 42, 87, 132, 140, 180, 255, 160, 289, 291, 94, 225, 102, 259, 70, 21, 163, 131, 192, 221, 175, 178, 96, 155, 298]</t>
  </si>
  <si>
    <t>[(5, 1), (12, 1), (6, 1), (11, 1), (3, 1), (10, 1), (5, 2), (12, 2), (6, 2), (3, 2), (4, 2), (10, 2), (5, 3), (12, 3), (6, 3), (11, 3), (9, 3), (3, 3), (10, 3), (5, 4), (12, 4), (6, 4), (11, 4), (9, 4), (3, 4), (4, 4), (10, 4), (5, 5), (12, 5), (6, 5), (11, 5), (3, 5)]</t>
  </si>
  <si>
    <t>[12, 75, 195, 135, 276, 57, 252, 237, 270, 231, 165, 117, 45, 282, 36, 95, 240, 147, 105, 285, 51, 246, 134, 6, 164, 186, 267, 300, 216, 126, 156, 27, 261, 81, 236, 260, 297, 281, 269, 268, 150, 235, 34, 50, 42, 132, 180, 255, 289, 291, 94, 225, 102, 259, 21, 163, 131, 178, 96, 149, 155, 65]</t>
  </si>
  <si>
    <t>[(5, 1), (12, 1), (6, 1), (11, 1), (9, 1), (3, 1), (10, 1), (5, 2), (12, 2), (11, 2), (9, 2), (4, 2), (10, 2), (5, 3), (12, 3), (6, 3), (11, 3), (4, 3), (5, 4), (12, 4), (11, 4), (3, 4), (4, 4), (5, 5), (12, 5), (6, 5), (11, 5), (3, 5)]</t>
  </si>
  <si>
    <t>[60, 207, 177, 12, 75, 111, 195, 141, 135, 222, 57, 252, 237, 231, 165, 45, 162, 240, 246, 15, 164, 186, 267, 300, 171, 126, 156, 27, 261, 81, 209, 236, 120, 260, 297, 190, 14, 210, 239, 191, 205, 244, 58, 235, 42, 87, 132, 140, 169, 180, 255, 160, 289, 291, 94, 225, 102, 70, 21, 229, 163, 131, 192, 221, 175, 178, 96, 155, 298]</t>
  </si>
  <si>
    <t>[(5, 1), (12, 1), (6, 1), (9, 1), (3, 1), (4, 1), (10, 1), (5, 2), (12, 2), (11, 2), (3, 2), (4, 2), (10, 2), (5, 3), (12, 3), (6, 3), (11, 3), (3, 3), (4, 3), (5, 4), (12, 4), (6, 4), (11, 4), (9, 4), (3, 4), (4, 4), (5, 5), (12, 5), (6, 5), (11, 5), (9, 5)]</t>
  </si>
  <si>
    <t>[60, 207, 177, 12, 75, 41, 125, 66, 280, 26, 195, 141, 135, 222, 72, 252, 270, 231, 165, 117, 45, 296, 240, 147, 105, 285, 51, 15, 30, 6, 186, 267, 90, 104, 300, 216, 126, 156, 261, 81, 120, 260, 297, 190, 201, 14, 269, 268, 239, 191, 199, 50, 194, 42, 87, 132, 140, 180, 289, 49, 291, 94, 225, 70, 21, 131, 192, 221, 175, 96, 155]</t>
  </si>
  <si>
    <t>[(5, 1), (12, 1), (6, 1), (11, 1), (9, 1), (3, 1), (4, 1), (10, 1), (12, 2), (6, 2), (11, 2), (3, 2), (5, 3), (12, 3), (6, 3), (11, 3), (9, 3), (5, 4), (12, 4), (6, 4), (11, 4), (9, 4), (4, 4), (10, 4), (5, 5), (12, 5), (6, 5), (11, 5), (10, 5)]</t>
  </si>
  <si>
    <t>[60, 207, 177, 12, 75, 111, 66, 141, 135, 222, 276, 57, 72, 252, 237, 231, 165, 117, 45, 282, 162, 95, 296, 240, 147, 105, 285, 51, 15, 30, 6, 267, 300, 171, 216, 261, 200, 81, 120, 297, 201, 281, 14, 210, 239, 205, 150, 199, 235, 50, 42, 87, 132, 140, 169, 255, 160, 49, 94, 225, 259, 21, 163, 131, 221, 175, 96, 149, 65, 298]</t>
  </si>
  <si>
    <t>[(5, 1), (12, 1), (6, 1), (11, 1), (3, 1), (4, 1), (5, 2), (12, 2), (6, 2), (9, 2), (3, 2), (10, 2), (5, 3), (12, 3), (6, 3), (11, 3), (9, 3), (3, 3), (4, 3), (10, 3), (5, 4), (12, 4), (6, 4), (11, 4), (9, 4), (3, 4), (4, 4), (10, 4), (5, 5), (12, 5), (6, 5), (11, 5), (3, 5), (10, 5)]</t>
  </si>
  <si>
    <t>[60, 207, 177, 12, 75, 66, 195, 135, 222, 276, 270, 231, 165, 282, 36, 162, 240, 105, 285, 51, 246, 15, 186, 267, 90, 300, 11, 216, 126, 209, 120, 190, 201, 281, 14, 269, 268, 210, 239, 191, 205, 244, 150, 58, 235, 34, 50, 194, 42, 87, 132, 169, 255, 160, 289, 49, 291, 94, 225, 102, 21, 229, 163, 131, 192, 221, 175, 96, 149, 155, 65, 298]</t>
  </si>
  <si>
    <t>[(5, 1), (12, 1), (6, 1), (11, 1), (10, 1), (5, 2), (12, 2), (6, 2), (11, 2), (4, 2), (10, 2), (5, 3), (12, 3), (6, 3), (11, 3), (9, 3), (3, 3), (5, 4), (12, 4), (6, 4), (11, 4), (4, 4), (5, 5), (12, 5), (6, 5), (11, 5), (3, 5)]</t>
  </si>
  <si>
    <t>[207, 177, 12, 75, 111, 66, 195, 141, 135, 222, 276, 57, 170, 237, 270, 231, 117, 45, 176, 36, 162, 147, 105, 80, 51, 246, 15, 30, 186, 267, 90, 300, 171, 216, 156, 27, 81, 120, 297, 190, 281, 14, 269, 268, 205, 34, 50, 132, 140, 169, 255, 160, 289, 49, 291, 225, 102, 70, 229, 192, 221, 175, 155, 65, 298]</t>
  </si>
  <si>
    <t>[(5, 1), (12, 1), (6, 1), (11, 1), (9, 1), (3, 1), (10, 1), (5, 2), (6, 2), (11, 2), (3, 2), (5, 3), (12, 3), (6, 3), (9, 3), (3, 3), (5, 4), (12, 4), (6, 4), (11, 4), (9, 4), (3, 4), (5, 5), (12, 5), (6, 5), (11, 5), (3, 5), (4, 5)]</t>
  </si>
  <si>
    <t>[60, 207, 12, 230, 195, 141, 135, 222, 276, 295, 252, 237, 270, 231, 165, 117, 282, 162, 296, 240, 147, 105, 285, 51, 15, 6, 300, 216, 156, 27, 261, 88, 209, 120, 260, 297, 201, 281, 14, 269, 268, 210, 239, 191, 205, 150, 58, 199, 235, 34, 50, 194, 42, 87, 132, 140, 180, 255, 289, 49, 291, 94, 225, 102, 259, 21, 229, 163, 131, 192, 221, 178, 96, 149, 155, 298]</t>
  </si>
  <si>
    <t>[(5, 1), (12, 1), (6, 1), (11, 1), (9, 1), (3, 1), (4, 1), (12, 2), (6, 2), (11, 2), (9, 2), (3, 2), (10, 2), (5, 3), (12, 3), (6, 3), (11, 3), (3, 3), (5, 4), (12, 4), (6, 4), (11, 4), (3, 4), (4, 4), (5, 5), (12, 5), (6, 5), (11, 5), (9, 5), (3, 5)]</t>
  </si>
  <si>
    <t>[60, 207, 12, 66, 195, 141, 222, 57, 252, 237, 270, 40, 165, 5, 36, 240, 285, 51, 246, 15, 30, 6, 186, 90, 300, 216, 126, 156, 261, 209, 260, 297, 190, 201, 14, 269, 268, 210, 239, 191, 244, 150, 199, 34, 50, 42, 132, 140, 169, 180, 255, 289, 291, 94, 225, 102, 259, 21, 131, 192, 221, 175, 178, 96, 65, 298]</t>
  </si>
  <si>
    <t>[(5, 1), (6, 1), (11, 1), (9, 1), (10, 1), (5, 2), (12, 2), (6, 2), (11, 2), (9, 2), (3, 2), (4, 2), (5, 3), (12, 3), (6, 3), (11, 3), (9, 3), (3, 3), (5, 4), (12, 4), (6, 4), (11, 4), (3, 4), (10, 4), (5, 5), (12, 5), (6, 5), (11, 5), (9, 5), (3, 5), (10, 5)]</t>
  </si>
  <si>
    <t>[60, 207, 177, 12, 75, 111, 66, 195, 276, 252, 231, 254, 165, 117, 282, 36, 147, 105, 285, 51, 246, 15, 284, 30, 6, 186, 267, 90, 300, 171, 216, 126, 156, 27, 81, 120, 190, 201, 281, 191, 205, 244, 150, 58, 199, 34, 50, 194, 42, 87, 132, 169, 180, 255, 49, 94, 225, 102, 70, 21, 229, 131, 192, 175, 96, 155, 65]</t>
  </si>
  <si>
    <t>[(5, 1), (12, 1), (8, 1), (22, 1), (11, 1), (9, 1), (7, 1), (21, 1), (18, 1), (10, 1), (12, 2), (24, 2), (8, 2), (19, 2), (11, 2), (9, 2), (21, 2), (10, 2), (5, 3), (20, 3), (8, 3), (17, 3), (23, 3), (19, 3), (22, 3), (6, 3), (11, 3), (9, 3), (7, 3), (21, 3), (10, 3), (12, 4), (8, 4), (17, 4), (23, 4), (6, 4), (11, 4), (9, 4), (7, 4), (21, 4), (5, 5), (12, 5), (8, 5), (23, 5), (19, 5), (22, 5), (11, 5), (7, 5)]</t>
  </si>
  <si>
    <t>[207, 177, 12, 75, 111, 71, 195, 141, 135, 222, 57, 72, 252, 237, 270, 231, 165, 282, 36, 162, 240, 147, 246, 15, 30, 186, 267, 90, 300, 216, 156, 261, 81, 120, 297, 201, 210, 150, 42, 132, 180, 291, 225, 102, 192, 96]</t>
  </si>
  <si>
    <t>[(20, 1), (12, 1), (24, 1), (8, 1), (23, 1), (19, 1), (22, 1), (11, 1), (9, 1), (7, 1), (21, 1), (12, 2), (8, 2), (17, 2), (23, 2), (19, 2), (22, 2), (6, 2), (11, 2), (9, 2), (21, 2), (5, 3), (12, 3), (24, 3), (8, 3), (17, 3), (6, 3), (11, 3), (9, 3), (7, 3), (18, 3), (5, 4), (20, 4), (12, 4), (24, 4), (8, 4), (17, 4), (23, 4), (22, 4), (6, 4), (11, 4), (9, 4), (7, 4), (21, 4), (18, 4), (10, 4), (8, 5), (17, 5), (19, 5), (22, 5), (11, 5), (9, 5), (7, 5), (10, 5)]</t>
  </si>
  <si>
    <t>[12, 75, 66, 195, 135, 276, 57, 252, 237, 270, 231, 165, 117, 45, 282, 36, 240, 147, 105, 285, 51, 246, 6, 186, 267, 300, 216, 156, 27, 261, 81, 297, 150, 42, 132, 180, 255, 291, 225, 102, 21, 96]</t>
  </si>
  <si>
    <t>[5, 12, 8, 1, 6, 11, 9, 3, 13, 14, 15, 17, 18, 19, 20, 21, 22, 23, 24]</t>
  </si>
  <si>
    <t>[(5, 1), (12, 1), (24, 1), (8, 1), (23, 1), (19, 1), (22, 1), (11, 1), (9, 1), (7, 1), (10, 1), (5, 2), (20, 2), (12, 2), (24, 2), (8, 2), (23, 2), (22, 2), (11, 2), (9, 2), (7, 2), (5, 3), (20, 3), (12, 3), (24, 3), (23, 3), (19, 3), (22, 3), (6, 3), (11, 3), (9, 3), (7, 3), (5, 4), (8, 4), (23, 4), (19, 4), (22, 4), (6, 4), (11, 4), (9, 4), (7, 4), (21, 4), (5, 5), (20, 5), (12, 5), (24, 5), (8, 5), (22, 5), (6, 5), (11, 5), (9, 5), (21, 5), (18, 5), (10, 5)]</t>
  </si>
  <si>
    <t>[16, 20, 24, 23, 19, 22, 13, 15, 21, 18]</t>
  </si>
  <si>
    <t>[60, 207, 177, 12, 75, 111, 195, 141, 135, 222, 57, 252, 237, 231, 165, 45, 162, 240, 246, 15, 186, 267, 300, 171, 126, 156, 27, 261, 81, 120, 297, 210, 42, 87, 132, 180, 255, 291, 225, 102, 21, 192, 96]</t>
  </si>
  <si>
    <t>[5, 12, 8, 1, 6, 11, 9, 3, 7, 4, 2, 14, 15, 16, 17, 18, 19, 20, 21, 22, 24]</t>
  </si>
  <si>
    <t>[(20, 1), (12, 1), (23, 1), (6, 1), (11, 1), (9, 1), (7, 1), (10, 1), (5, 2), (20, 2), (12, 2), (8, 2), (23, 2), (22, 2), (6, 2), (11, 2), (9, 2), (7, 2), (21, 2), (10, 2), (5, 3), (12, 3), (24, 3), (23, 3), (22, 3), (11, 3), (9, 3), (7, 3), (21, 3), (18, 3), (10, 3), (5, 4), (12, 4), (24, 4), (23, 4), (22, 4), (11, 4), (9, 4), (7, 4), (21, 4), (18, 4), (10, 4), (5, 5), (20, 5), (12, 5), (24, 5), (8, 5), (23, 5), (22, 5), (6, 5), (9, 5), (7, 5), (21, 5), (18, 5), (10, 5)]</t>
  </si>
  <si>
    <t>[16, 20, 24, 17, 23, 22, 13, 15, 21, 18]</t>
  </si>
  <si>
    <t>[60, 207, 177, 12, 75, 66, 195, 141, 135, 222, 72, 252, 270, 231, 165, 117, 45, 240, 147, 105, 285, 51, 15, 30, 6, 267, 90, 300, 216, 126, 156, 261, 81, 297, 201, 87, 132, 180, 291, 21, 192, 96]</t>
  </si>
  <si>
    <t>[5, 12, 8, 1, 6, 11, 9, 3, 7, 2, 10, 14, 15, 16, 17, 18, 19, 20, 22, 24]</t>
  </si>
  <si>
    <t>[(12, 1), (24, 1), (8, 1), (17, 1), (23, 1), (19, 1), (22, 1), (11, 1), (9, 1), (7, 1), (20, 2), (12, 2), (8, 2), (17, 2), (23, 2), (11, 2), (7, 2), (20, 3), (17, 3), (23, 3), (19, 3), (22, 3), (6, 3), (11, 3), (9, 3), (5, 4), (12, 4), (24, 4), (17, 4), (23, 4), (19, 4), (22, 4), (11, 4), (9, 4), (7, 4), (10, 4), (5, 5), (20, 5), (12, 5), (24, 5), (8, 5), (17, 5), (23, 5), (19, 5), (22, 5), (6, 5), (11, 5), (9, 5), (7, 5), (21, 5), (10, 5)]</t>
  </si>
  <si>
    <t>[60, 207, 177, 75, 111, 66, 141, 135, 222, 276, 57, 252, 237, 231, 165, 117, 45, 282, 162, 240, 147, 105, 285, 51, 15, 30, 6, 171, 216, 261, 81, 120, 297, 201, 210, 42, 87, 132, 255, 225, 21, 96]</t>
  </si>
  <si>
    <t>[5, 12, 8, 1, 6, 11, 9, 3, 7, 2, 10, 13, 14, 15, 18, 20, 21, 22, 23, 24]</t>
  </si>
  <si>
    <t>[(5, 1), (12, 1), (17, 1), (23, 1), (22, 1), (11, 1), (9, 1), (7, 1), (10, 1), (5, 2), (12, 2), (24, 2), (8, 2), (23, 2), (19, 2), (22, 2), (6, 2), (11, 2), (9, 2), (7, 2), (18, 2), (10, 2), (5, 3), (12, 3), (24, 3), (17, 3), (23, 3), (22, 3), (11, 3), (9, 3), (7, 3), (5, 4), (12, 4), (24, 4), (23, 4), (19, 4), (6, 4), (11, 4), (7, 4), (10, 4), (12, 5), (24, 5), (23, 5), (19, 5), (22, 5), (11, 5), (9, 5), (7, 5), (18, 5), (10, 5)]</t>
  </si>
  <si>
    <t>[16, 24, 17, 23, 19, 22, 14, 13, 15, 18]</t>
  </si>
  <si>
    <t>[60, 207, 177, 12, 75, 66, 195, 135, 222, 276, 270, 231, 165, 282, 36, 162, 240, 105, 285, 51, 246, 15, 186, 267, 90, 300, 216, 126, 120, 201, 210, 150, 42, 87, 132, 255, 291, 102, 21, 192, 96]</t>
  </si>
  <si>
    <t>[5, 12, 8, 1, 6, 11, 9, 3, 7, 2, 10, 14, 16, 17, 18, 20, 21, 22, 23, 24]</t>
  </si>
  <si>
    <t>[(5, 1), (12, 1), (24, 1), (8, 1), (17, 1), (19, 1), (22, 1), (9, 1), (7, 1), (21, 1), (18, 1), (10, 1), (12, 2), (24, 2), (8, 2), (23, 2), (11, 2), (7, 2), (21, 2), (10, 2), (12, 3), (8, 3), (17, 3), (23, 3), (19, 3), (22, 3), (6, 3), (11, 3), (9, 3), (7, 3), (10, 3), (5, 4), (12, 4), (24, 4), (17, 4), (23, 4), (19, 4), (22, 4), (6, 4), (11, 4), (9, 4), (7, 4), (21, 4), (5, 5), (12, 5), (8, 5), (23, 5), (19, 5), (22, 5), (11, 5), (9, 5), (7, 5), (21, 5), (10, 5)]</t>
  </si>
  <si>
    <t>[207, 177, 12, 75, 111, 66, 195, 141, 135, 222, 276, 57, 237, 270, 231, 117, 45, 176, 36, 162, 147, 105, 80, 51, 246, 15, 30, 186, 267, 90, 300, 171, 216, 156, 81, 297, 255, 291, 225, 102]</t>
  </si>
  <si>
    <t>[5, 12, 8, 1, 6, 11, 9, 3, 7, 2, 10, 13, 16, 17, 18, 19, 20, 21, 22, 23, 24]</t>
  </si>
  <si>
    <t>[(5, 1), (12, 1), (24, 1), (8, 1), (23, 1), (22, 1), (11, 1), (9, 1), (7, 1), (21, 1), (10, 1), (5, 2), (20, 2), (24, 2), (17, 2), (23, 2), (22, 2), (11, 2), (9, 2), (7, 2), (5, 3), (12, 3), (24, 3), (8, 3), (17, 3), (23, 3), (22, 3), (6, 3), (11, 3), (9, 3), (7, 3), (21, 3), (18, 3), (10, 3), (5, 4), (20, 4), (12, 4), (24, 4), (8, 4), (23, 4), (22, 4), (11, 4), (9, 4), (10, 4), (20, 5), (12, 5), (8, 5), (22, 5), (11, 5), (9, 5), (7, 5), (21, 5), (10, 5)]</t>
  </si>
  <si>
    <t>[16, 20, 24, 17, 23, 22, 14, 13, 21, 18]</t>
  </si>
  <si>
    <t>[60, 12, 141, 135, 222, 276, 237, 270, 231, 165, 117, 282, 162, 240, 147, 105, 285, 51, 15, 6, 300, 216, 156, 27, 261, 120, 297, 201, 210, 42, 87, 132, 180, 255, 291, 225, 21, 192, 96]</t>
  </si>
  <si>
    <t>[5, 12, 8, 1, 6, 11, 9, 3, 7, 2, 10, 13, 14, 15, 16, 17, 18, 19, 22, 23, 24]</t>
  </si>
  <si>
    <t>[(5, 1), (12, 1), (8, 1), (6, 1), (11, 1), (9, 1), (7, 1), (21, 1), (10, 1), (12, 2), (8, 2), (17, 2), (22, 2), (11, 2), (9, 2), (7, 2), (10, 2), (5, 3), (17, 3), (22, 3), (11, 3), (10, 3), (12, 4), (8, 4), (22, 4), (6, 4), (11, 4), (9, 4), (7, 4), (21, 4), (10, 4), (5, 5), (12, 5), (8, 5), (22, 5), (11, 5), (9, 5), (7, 5), (21, 5)]</t>
  </si>
  <si>
    <t>[16, 17, 22, 14, 13, 15, 21, 18]</t>
  </si>
  <si>
    <t>[60, 207, 12, 66, 195, 141, 222, 57, 252, 237, 270, 165, 36, 240, 285, 51, 246, 15, 30, 6, 186, 90, 300, 216, 126, 156, 261, 297, 201, 210, 150, 42, 132, 180, 255, 291, 102, 21, 192, 96]</t>
  </si>
  <si>
    <t>[5, 12, 8, 1, 6, 11, 9, 3, 7, 2, 10, 13, 16, 17, 19, 20, 22, 23, 24]</t>
  </si>
  <si>
    <t>[(5, 1), (20, 1), (12, 1), (17, 1), (23, 1), (22, 1), (6, 1), (9, 1), (18, 1), (5, 2), (20, 2), (12, 2), (8, 2), (17, 2), (23, 2), (19, 2), (9, 2), (7, 2), (5, 3), (12, 3), (24, 3), (8, 3), (19, 3), (22, 3), (6, 3), (11, 3), (9, 3), (7, 3), (10, 3), (5, 4), (20, 4), (12, 4), (24, 4), (8, 4), (23, 4), (19, 4), (22, 4), (6, 4), (11, 4), (7, 4), (5, 5), (12, 5), (24, 5), (17, 5), (23, 5), (22, 5), (11, 5), (9, 5), (7, 5)]</t>
  </si>
  <si>
    <t>[16, 20, 24, 17, 23, 19, 22, 14, 13, 15, 18]</t>
  </si>
  <si>
    <t>[60, 207, 177, 12, 75, 111, 66, 195, 276, 252, 231, 165, 117, 36, 147, 105, 285, 51, 246, 15, 30, 6, 186, 267, 90, 300, 171, 216, 126, 156, 27, 81, 120, 201, 150, 87, 132, 225, 102, 21, 192, 96]</t>
  </si>
  <si>
    <t>[5, 12, 8, 1, 6, 11, 9, 3, 7, 2, 13, 14, 15, 16, 17, 18, 20, 21, 22, 23, 24]</t>
  </si>
  <si>
    <t>[(5, 1), (20, 1), (12, 1), (24, 1), (8, 1), (17, 1), (23, 1), (6, 1), (11, 1), (9, 1), (7, 1), (21, 1), (18, 1), (10, 1), (5, 2), (12, 2), (24, 2), (17, 2), (23, 2), (19, 2), (22, 2), (11, 2), (9, 2), (7, 2), (21, 2), (18, 2), (10, 2), (5, 3), (12, 3), (24, 3), (8, 3), (17, 3), (23, 3), (22, 3), (11, 3), (7, 3), (21, 3), (10, 3), (5, 4), (20, 4), (12, 4), (24, 4), (8, 4), (17, 4), (23, 4), (19, 4), (11, 4), (9, 4), (7, 4), (21, 4), (10, 4), (5, 5), (20, 5), (12, 5), (24, 5), (8, 5), (23, 5), (22, 5), (6, 5), (11, 5), (9, 5), (7, 5), (21, 5), (18, 5), (10, 5)]</t>
  </si>
  <si>
    <t>[420, 177, 366, 206, 342, 351, 162, 186, 90, 261, 327, 321, 75, 111, 141, 450, 135, 555, 507, 522, 240, 147, 390, 426, 552, 486, 300, 216, 312, 81, 372, 600, 102, 192, 387, 207, 195, 222, 381, 435, 237, 270, 165, 45, 282, 36, 576, 360, 246, 30, 267, 495, 120, 297, 447, 480, 471, 239, 567, 191, 150, 199, 411, 310, 180, 375, 229, 163, 96, 35, 417, 506, 12, 71, 521, 26, 565, 389, 295, 57, 133, 72, 252, 313, 345, 516, 231, 432, 469, 370, 74, 585, 15, 6, 139, 13, 405, 43, 126, 441, 156, 439, 344, 531, 545, 201, 554, 491, 386, 510, 559, 210, 235, 371, 42, 132, 140, 255, 291, 94, 225, 70, 350, 326, 561, 221, 546, 149]</t>
  </si>
  <si>
    <t>[(5, 1), (20, 1), (12, 1), (24, 1), (8, 1), (22, 1), (11, 1), (9, 1), (7, 1), (21, 1), (18, 1), (10, 1), (20, 2), (24, 2), (8, 2), (17, 2), (23, 2), (19, 2), (22, 2), (6, 2), (11, 2), (9, 2), (7, 2), (10, 2), (5, 3), (20, 3), (12, 3), (24, 3), (17, 3), (23, 3), (19, 3), (22, 3), (11, 3), (9, 3), (7, 3), (21, 3), (18, 3), (5, 4), (20, 4), (12, 4), (24, 4), (8, 4), (17, 4), (23, 4), (19, 4), (22, 4), (11, 4), (9, 4), (7, 4), (21, 4), (10, 4), (5, 5), (20, 5), (12, 5), (24, 5), (8, 5), (17, 5), (23, 5), (19, 5), (22, 5), (11, 5), (9, 5), (7, 5), (21, 5), (10, 5)]</t>
  </si>
  <si>
    <t>[420, 485, 145, 342, 540, 285, 51, 330, 186, 456, 261, 357, 327, 591, 396, 570, 492, 479, 75, 66, 450, 135, 555, 117, 240, 147, 146, 552, 134, 486, 300, 216, 27, 312, 81, 600, 102, 21, 387, 306, 155, 465, 195, 276, 381, 237, 270, 165, 45, 449, 282, 36, 95, 576, 360, 462, 246, 402, 30, 164, 267, 495, 297, 464, 480, 471, 239, 567, 150, 411, 180, 375, 229, 96, 35, 417, 12, 521, 26, 565, 295, 57, 252, 299, 345, 516, 231, 432, 275, 469, 553, 582, 74, 105, 585, 6, 405, 43, 126, 441, 156, 439, 344, 531, 401, 545, 554, 491, 461, 334, 510, 355, 235, 568, 42, 132, 255, 291, 94, 225, 326, 561, 546, 149, 65, 298]</t>
  </si>
  <si>
    <t>[(5, 1), (20, 1), (12, 1), (24, 1), (17, 1), (23, 1), (22, 1), (11, 1), (9, 1), (7, 1), (21, 1), (10, 1), (5, 2), (20, 2), (12, 2), (24, 2), (8, 2), (17, 2), (23, 2), (19, 2), (22, 2), (6, 2), (11, 2), (9, 2), (21, 2), (18, 2), (10, 2), (5, 3), (20, 3), (12, 3), (24, 3), (8, 3), (17, 3), (23, 3), (22, 3), (6, 3), (11, 3), (9, 3), (7, 3), (21, 3), (18, 3), (10, 3), (5, 4), (20, 4), (12, 4), (8, 4), (17, 4), (23, 4), (22, 4), (11, 4), (9, 4), (7, 4), (21, 4), (18, 4), (10, 4), (5, 5), (12, 5), (24, 5), (17, 5), (22, 5), (6, 5), (11, 5), (9, 5), (7, 5), (21, 5), (18, 5), (10, 5)]</t>
  </si>
  <si>
    <t>[525, 177, 366, 351, 162, 540, 330, 186, 456, 261, 357, 597, 327, 321, 87, 570, 492, 446, 60, 75, 111, 141, 135, 555, 507, 522, 240, 390, 426, 410, 300, 171, 27, 312, 81, 102, 21, 192, 387, 306, 207, 336, 195, 222, 381, 435, 237, 165, 45, 576, 246, 501, 267, 120, 297, 464, 433, 447, 314, 480, 566, 315, 471, 567, 191, 411, 169, 180, 375, 229, 96, 417, 12, 521, 26, 565, 389, 295, 57, 475, 133, 72, 252, 313, 299, 345, 516, 231, 432, 176, 469, 582, 580, 105, 15, 538, 6, 139, 405, 524, 43, 539, 126, 156, 439, 344, 531, 209, 554, 491, 510, 559, 210, 355, 235, 568, 42, 132, 140, 255, 291, 94, 225, 561, 175, 298]</t>
  </si>
  <si>
    <t>[(5, 1), (20, 1), (12, 1), (8, 1), (17, 1), (23, 1), (19, 1), (22, 1), (6, 1), (11, 1), (9, 1), (7, 1), (21, 1), (10, 1), (5, 2), (20, 2), (12, 2), (24, 2), (17, 2), (23, 2), (22, 2), (6, 2), (11, 2), (7, 2), (21, 2), (18, 2), (10, 2), (20, 3), (12, 3), (24, 3), (8, 3), (17, 3), (23, 3), (19, 3), (22, 3), (11, 3), (21, 3), (10, 3), (5, 4), (20, 4), (12, 4), (24, 4), (8, 4), (23, 4), (19, 4), (11, 4), (9, 4), (7, 4), (21, 4), (10, 4), (5, 5), (20, 5), (24, 5), (8, 5), (17, 5), (19, 5), (22, 5), (11, 5), (9, 5), (21, 5), (18, 5), (10, 5)]</t>
  </si>
  <si>
    <t>[525, 177, 366, 342, 351, 537, 540, 285, 51, 90, 261, 357, 327, 87, 591, 570, 60, 75, 66, 141, 450, 477, 135, 555, 507, 117, 240, 147, 486, 300, 216, 312, 81, 600, 21, 192, 387, 306, 207, 195, 222, 381, 270, 165, 45, 576, 360, 501, 30, 267, 495, 297, 433, 447, 566, 315, 471, 239, 567, 191, 199, 411, 180, 375, 229, 96, 417, 506, 12, 26, 565, 295, 57, 133, 72, 252, 299, 345, 516, 231, 432, 275, 469, 553, 582, 105, 585, 274, 15, 538, 6, 139, 13, 405, 104, 524, 43, 539, 126, 441, 156, 439, 201, 554, 386, 510, 559, 355, 568, 42, 132, 140, 291, 94, 225, 70, 350, 326, 561, 546, 65, 298]</t>
  </si>
  <si>
    <t>[(5, 1), (20, 1), (12, 1), (24, 1), (8, 1), (17, 1), (23, 1), (19, 1), (6, 1), (11, 1), (9, 1), (7, 1), (21, 1), (18, 1), (5, 2), (20, 2), (12, 2), (24, 2), (8, 2), (17, 2), (23, 2), (19, 2), (22, 2), (11, 2), (9, 2), (7, 2), (18, 2), (10, 2), (5, 3), (20, 3), (12, 3), (24, 3), (8, 3), (17, 3), (23, 3), (19, 3), (22, 3), (6, 3), (11, 3), (9, 3), (7, 3), (21, 3), (18, 3), (10, 3), (20, 4), (12, 4), (24, 4), (8, 4), (17, 4), (23, 4), (19, 4), (22, 4), (6, 4), (11, 4), (7, 4), (10, 4), (5, 5), (20, 5), (12, 5), (24, 5), (8, 5), (17, 5), (23, 5), (22, 5), (11, 5), (7, 5), (21, 5), (18, 5), (10, 5)]</t>
  </si>
  <si>
    <t>[525, 177, 206, 342, 351, 162, 540, 285, 51, 330, 456, 356, 261, 357, 597, 327, 321, 87, 591, 396, 56, 60, 75, 111, 66, 141, 450, 477, 135, 555, 522, 117, 240, 147, 390, 171, 216, 81, 372, 600, 21, 387, 306, 207, 465, 336, 222, 276, 381, 435, 237, 165, 45, 282, 576, 360, 501, 30, 470, 267, 200, 120, 297, 447, 480, 471, 411, 169, 375, 229, 96, 417, 12, 71, 208, 521, 389, 295, 57, 475, 72, 252, 299, 345, 516, 231, 432, 176, 582, 370, 74, 580, 105, 585, 15, 538, 6, 139, 13, 405, 104, 524, 43, 539, 441, 439, 344, 161, 531, 401, 209, 545, 201, 554, 491, 386, 334, 510, 210, 355, 235, 568, 371, 42, 132, 140, 255, 94, 225, 70, 350, 326, 221, 175, 546, 149, 65, 298]</t>
  </si>
  <si>
    <t>[5, 12, 8, 1, 6, 11, 9, 3, 7, 4, 2, 10, 13, 14, 15, 16, 17, 18, 19, 21, 22, 23, 24]</t>
  </si>
  <si>
    <t>[(5, 1), (20, 1), (12, 1), (24, 1), (8, 1), (23, 1), (11, 1), (9, 1), (7, 1), (21, 1), (10, 1), (5, 2), (12, 2), (24, 2), (8, 2), (17, 2), (23, 2), (19, 2), (22, 2), (9, 2), (21, 2), (10, 2), (12, 3), (24, 3), (8, 3), (17, 3), (22, 3), (6, 3), (11, 3), (7, 3), (21, 3), (18, 3), (10, 3), (20, 4), (12, 4), (24, 4), (8, 4), (17, 4), (23, 4), (19, 4), (22, 4), (11, 4), (9, 4), (7, 4), (21, 4), (10, 4), (5, 5), (20, 5), (12, 5), (24, 5), (8, 5), (17, 5), (23, 5), (22, 5), (6, 5), (11, 5), (7, 5), (21, 5), (10, 5)]</t>
  </si>
  <si>
    <t>[185, 420, 177, 351, 162, 537, 540, 285, 51, 330, 186, 90, 515, 14, 357, 327, 385, 321, 87, 591, 60, 75, 66, 135, 555, 507, 522, 240, 390, 426, 552, 300, 216, 312, 600, 102, 21, 192, 306, 207, 465, 336, 195, 222, 276, 381, 435, 270, 165, 416, 282, 36, 576, 463, 462, 246, 402, 267, 120, 297, 447, 480, 566, 471, 239, 567, 150, 199, 411, 310, 169, 375, 229, 163, 96, 35, 417, 506, 12, 521, 565, 475, 133, 252, 299, 345, 516, 231, 432, 275, 176, 469, 582, 74, 580, 105, 585, 274, 15, 405, 104, 43, 539, 126, 441, 156, 344, 161, 531, 401, 209, 201, 554, 461, 334, 559, 210, 235, 42, 132, 255, 291, 225, 350, 561, 175, 149, 65, 298]</t>
  </si>
  <si>
    <t>[(5, 1), (12, 1), (8, 1), (17, 1), (23, 1), (19, 1), (22, 1), (6, 1), (11, 1), (9, 1), (7, 1), (21, 1), (18, 1), (10, 1), (5, 2), (12, 2), (24, 2), (8, 2), (22, 2), (11, 2), (9, 2), (21, 2), (10, 2), (20, 3), (12, 3), (24, 3), (8, 3), (17, 3), (23, 3), (19, 3), (22, 3), (11, 3), (9, 3), (7, 3), (21, 3), (18, 3), (10, 3), (5, 4), (20, 4), (24, 4), (8, 4), (17, 4), (23, 4), (11, 4), (9, 4), (7, 4), (21, 4), (18, 4), (5, 5), (20, 5), (12, 5), (24, 5), (17, 5), (23, 5), (6, 5), (11, 5), (9, 5), (21, 5), (18, 5), (10, 5)]</t>
  </si>
  <si>
    <t>[420, 525, 177, 366, 342, 351, 162, 494, 537, 80, 51, 186, 90, 357, 327, 321, 591, 396, 570, 492, 75, 111, 66, 141, 450, 477, 135, 555, 507, 522, 117, 147, 390, 426, 552, 486, 300, 171, 216, 81, 372, 102, 387, 336, 195, 222, 276, 381, 237, 270, 45, 36, 29, 576, 360, 462, 246, 501, 30, 267, 495, 297, 447, 480, 566, 315, 268, 239, 567, 191, 411, 375, 229, 35, 417, 506, 12, 71, 565, 389, 295, 57, 475, 133, 72, 313, 345, 231, 432, 275, 176, 582, 74, 580, 105, 274, 15, 139, 13, 405, 104, 524, 43, 441, 156, 439, 344, 161, 531, 545, 554, 491, 334, 510, 559, 568, 371, 42, 132, 140, 255, 291, 225, 70, 350, 326, 561, 221, 546, 65]</t>
  </si>
  <si>
    <t>[(5, 1), (20, 1), (24, 1), (8, 1), (17, 1), (23, 1), (19, 1), (22, 1), (11, 1), (9, 1), (7, 1), (21, 1), (10, 1), (5, 2), (12, 2), (24, 2), (8, 2), (17, 2), (23, 2), (22, 2), (11, 2), (9, 2), (7, 2), (21, 2), (10, 2), (5, 3), (20, 3), (12, 3), (24, 3), (23, 3), (19, 3), (11, 3), (9, 3), (7, 3), (21, 3), (18, 3), (10, 3), (5, 4), (12, 4), (24, 4), (22, 4), (11, 4), (9, 4), (21, 4), (18, 4), (10, 4), (5, 5), (20, 5), (12, 5), (24, 5), (8, 5), (17, 5), (23, 5), (19, 5), (22, 5), (11, 5), (9, 5), (7, 5), (18, 5), (10, 5)]</t>
  </si>
  <si>
    <t>[420, 525, 224, 116, 500, 595, 162, 494, 537, 540, 285, 51, 90, 456, 261, 14, 357, 597, 327, 321, 87, 591, 492, 60, 544, 141, 450, 477, 135, 555, 522, 117, 240, 147, 390, 426, 486, 300, 216, 27, 372, 600, 21, 192, 306, 207, 336, 222, 276, 435, 237, 270, 254, 165, 282, 476, 583, 462, 402, 501, 495, 445, 120, 297, 464, 447, 314, 480, 315, 268, 471, 239, 567, 191, 150, 199, 180, 375, 163, 96, 35, 417, 12, 208, 521, 26, 565, 389, 295, 57, 475, 133, 252, 313, 345, 516, 231, 275, 469, 553, 582, 370, 74, 580, 105, 585, 274, 15, 6, 139, 13, 104, 43, 539, 441, 156, 439, 531, 209, 201, 554, 491, 461, 334, 510, 559, 210, 355, 235, 371, 42, 132, 140, 255, 291, 94, 225, 326, 561, 221, 546, 149]</t>
  </si>
  <si>
    <t>[(20, 1), (12, 1), (17, 1), (23, 1), (19, 1), (11, 1), (9, 1), (21, 1), (18, 1), (10, 1), (5, 2), (20, 2), (12, 2), (24, 2), (8, 2), (17, 2), (23, 2), (22, 2), (6, 2), (9, 2), (21, 2), (10, 2), (5, 3), (20, 3), (12, 3), (24, 3), (8, 3), (17, 3), (23, 3), (22, 3), (11, 3), (9, 3), (7, 3), (18, 3), (10, 3), (5, 4), (20, 4), (12, 4), (24, 4), (8, 4), (11, 4), (9, 4), (7, 4), (21, 4), (5, 5), (12, 5), (24, 5), (17, 5), (19, 5), (22, 5), (6, 5), (11, 5), (9, 5), (21, 5), (18, 5), (10, 5)]</t>
  </si>
  <si>
    <t>[420, 525, 366, 485, 342, 537, 223, 285, 51, 490, 186, 90, 456, 10, 261, 357, 597, 327, 596, 321, 591, 396, 570, 492, 60, 544, 66, 141, 507, 522, 240, 380, 552, 486, 300, 216, 312, 372, 102, 21, 192, 178, 387, 207, 465, 195, 222, 381, 435, 237, 270, 165, 36, 296, 341, 583, 576, 462, 246, 501, 30, 495, 297, 433, 447, 314, 480, 315, 471, 239, 150, 199, 411, 169, 180, 375, 96, 506, 12, 208, 295, 57, 475, 133, 252, 313, 299, 345, 516, 582, 370, 74, 580, 105, 585, 15, 6, 139, 405, 104, 524, 43, 126, 156, 344, 531, 401, 209, 545, 201, 491, 386, 461, 510, 210, 355, 235, 568, 371, 42, 132, 140, 255, 291, 94, 225, 326, 546, 149, 298]</t>
  </si>
  <si>
    <t>[(5, 1), (20, 1), (12, 1), (24, 1), (8, 1), (17, 1), (23, 1), (19, 1), (6, 1), (9, 1), (21, 1), (18, 1), (10, 1), (5, 2), (20, 2), (8, 2), (17, 2), (23, 2), (19, 2), (6, 2), (11, 2), (9, 2), (7, 2), (21, 2), (18, 2), (10, 2), (5, 3), (20, 3), (12, 3), (24, 3), (23, 3), (19, 3), (22, 3), (6, 3), (11, 3), (9, 3), (7, 3), (21, 3), (18, 3), (10, 3), (5, 4), (20, 4), (12, 4), (24, 4), (8, 4), (23, 4), (6, 4), (11, 4), (9, 4), (21, 4), (10, 4), (5, 5), (20, 5), (12, 5), (24, 5), (8, 5), (17, 5), (23, 5), (19, 5), (22, 5), (11, 5), (9, 5), (7, 5), (21, 5), (18, 5), (10, 5)]</t>
  </si>
  <si>
    <t>[420, 177, 366, 342, 351, 537, 285, 80, 51, 330, 186, 90, 456, 357, 597, 327, 321, 87, 591, 396, 492, 60, 75, 111, 66, 450, 477, 555, 507, 117, 147, 486, 300, 171, 216, 27, 312, 81, 600, 102, 21, 192, 387, 207, 465, 336, 195, 276, 381, 435, 165, 36, 576, 360, 246, 501, 30, 267, 120, 464, 433, 447, 314, 480, 315, 471, 239, 191, 150, 199, 411, 310, 180, 375, 229, 96, 35, 506, 12, 521, 26, 389, 475, 133, 72, 252, 313, 299, 345, 516, 231, 275, 176, 469, 582, 370, 74, 105, 585, 274, 15, 538, 6, 13, 524, 539, 126, 441, 156, 439, 344, 201, 491, 386, 355, 371, 42, 132, 255, 94, 225, 326, 175, 546, 149, 65, 298]</t>
  </si>
  <si>
    <t>[(45, 1), (13, 1), (12, 1), (23, 1), (11, 1), (36, 1), (34, 1), (16, 1), (20, 1), (19, 1), (9, 1), (46, 1), (24, 1), (17, 1), (37, 1), (47, 1), (40, 1), (15, 1), (45, 2), (13, 2), (12, 2), (23, 2), (36, 2), (39, 2), (34, 2), (10, 2), (16, 2), (19, 2), (9, 2), (46, 2), (38, 2), (24, 2), (17, 2), (37, 2), (22, 2), (47, 2), (14, 2), (48, 2), (15, 2), (13, 3), (12, 3), (23, 3), (11, 3), (36, 3), (18, 3), (16, 3), (20, 3), (19, 3), (46, 3), (38, 3), (24, 3), (17, 3), (37, 3), (22, 3), (47, 3), (14, 3), (48, 3), (15, 3), (13, 4), (12, 4), (23, 4), (11, 4), (36, 4), (18, 4), (16, 4), (20, 4), (19, 4), (21, 4), (24, 4), (17, 4), (37, 4), (22, 4), (14, 4), (48, 4), (15, 4), (13, 5), (12, 5), (23, 5), (11, 5), (34, 5), (16, 5), (20, 5), (9, 5), (38, 5), (24, 5), (17, 5), (22, 5), (14, 5), (48, 5)]</t>
  </si>
  <si>
    <t>[30, 28, 37, 32, 47, 45, 36, 39, 29, 25, 46, 40, 48, 34, 27, 38, 26]</t>
  </si>
  <si>
    <t>[420, 177, 342, 351, 162, 186, 90, 261, 327, 321, 75, 111, 141, 450, 135, 555, 507, 522, 240, 147, 390, 426, 552, 486, 300, 216, 312, 81, 372, 600, 102, 192, 387, 207, 195, 222, 381, 435, 237, 270, 165, 282, 36, 576, 360, 246, 30, 267, 495, 120, 297, 447, 471, 567, 191, 150, 411, 180, 375, 96, 417, 506, 12, 71, 521, 57, 72, 252, 345, 516, 231, 432, 585, 15, 6, 405, 126, 441, 156, 531, 201, 510, 210, 42, 132, 255, 291, 225, 350, 561, 546]</t>
  </si>
  <si>
    <t>[5, 16, 20, 12, 24, 8, 17, 1, 19, 22, 23, 6, 11, 9, 14, 3, 7, 4, 13, 15, 25, 28, 29, 30, 32, 34, 35, 36, 39, 40, 42, 43, 44, 45, 46, 48]</t>
  </si>
  <si>
    <t>[(45, 1), (13, 1), (12, 1), (23, 1), (42, 1), (16, 1), (20, 1), (19, 1), (24, 1), (17, 1), (37, 1), (22, 1), (14, 1), (33, 1), (40, 1), (45, 2), (12, 2), (23, 2), (43, 2), (11, 2), (34, 2), (42, 2), (16, 2), (20, 2), (19, 2), (44, 2), (9, 2), (24, 2), (17, 2), (22, 2), (14, 2), (13, 3), (23, 3), (11, 3), (39, 3), (34, 3), (18, 3), (16, 3), (20, 3), (9, 3), (21, 3), (24, 3), (17, 3), (22, 3), (14, 3), (40, 3), (45, 4), (13, 4), (23, 4), (43, 4), (11, 4), (42, 4), (16, 4), (19, 4), (9, 4), (46, 4), (24, 4), (17, 4), (37, 4), (22, 4), (45, 5), (13, 5), (12, 5), (23, 5), (41, 5), (43, 5), (11, 5), (39, 5), (34, 5), (42, 5), (16, 5), (20, 5), (19, 5), (9, 5), (24, 5), (17, 5), (22, 5), (40, 5), (15, 5)]</t>
  </si>
  <si>
    <t>[30, 28, 37, 32, 41, 43, 45, 44, 31, 39, 29, 33, 25, 46, 40, 48, 34, 27, 26, 42]</t>
  </si>
  <si>
    <t>[420, 342, 540, 285, 51, 330, 186, 456, 261, 357, 327, 591, 396, 570, 492, 75, 66, 450, 135, 555, 117, 240, 147, 146, 552, 486, 300, 216, 27, 312, 81, 600, 102, 21, 387, 306, 465, 195, 276, 381, 237, 270, 165, 45, 282, 36, 576, 360, 462, 246, 402, 267, 495, 297, 480, 471, 239, 567, 150, 411, 180, 375, 163, 96, 417, 12, 521, 26, 57, 252, 345, 516, 231, 432, 582, 105, 585, 6, 405, 126, 441, 156, 531, 545, 554, 334, 510, 42, 132, 255, 291, 225, 561, 546, 149]</t>
  </si>
  <si>
    <t>[5, 16, 20, 12, 24, 8, 17, 1, 19, 22, 23, 6, 11, 9, 14, 3, 7, 4, 13, 26, 33, 36, 38, 40, 41, 42, 43, 44, 45, 46, 47, 48]</t>
  </si>
  <si>
    <t>[(45, 1), (13, 1), (12, 1), (23, 1), (41, 1), (11, 1), (36, 1), (39, 1), (42, 1), (20, 1), (19, 1), (44, 1), (9, 1), (46, 1), (24, 1), (17, 1), (37, 1), (22, 1), (47, 1), (14, 1), (33, 1), (13, 2), (12, 2), (23, 2), (41, 2), (11, 2), (39, 2), (42, 2), (20, 2), (19, 2), (9, 2), (46, 2), (24, 2), (17, 2), (22, 2), (47, 2), (33, 2), (48, 2), (45, 3), (13, 3), (12, 3), (23, 3), (41, 3), (11, 3), (36, 3), (39, 3), (10, 3), (18, 3), (16, 3), (20, 3), (44, 3), (9, 3), (21, 3), (38, 3), (24, 3), (37, 3), (47, 3), (14, 3), (33, 3), (15, 3), (45, 4), (13, 4), (23, 4), (41, 4), (36, 4), (34, 4), (10, 4), (42, 4), (16, 4), (20, 4), (19, 4), (9, 4), (46, 4), (24, 4), (17, 4), (22, 4), (14, 4), (40, 4), (45, 5), (13, 5), (12, 5), (23, 5), (36, 5), (10, 5), (42, 5), (16, 5), (20, 5), (19, 5), (9, 5), (46, 5), (38, 5), (24, 5), (17, 5), (37, 5), (22, 5), (47, 5), (33, 5)]</t>
  </si>
  <si>
    <t>[30, 28, 37, 32, 47, 41, 45, 44, 36, 31, 39, 29, 33, 25, 46, 40, 48, 34, 27, 38, 26, 42]</t>
  </si>
  <si>
    <t>[525, 177, 366, 351, 162, 540, 330, 186, 456, 261, 357, 327, 321, 87, 570, 492, 446, 60, 75, 111, 141, 135, 555, 522, 240, 390, 426, 410, 300, 171, 27, 312, 81, 102, 21, 192, 387, 306, 207, 336, 195, 222, 381, 435, 237, 165, 45, 576, 246, 501, 267, 120, 297, 447, 480, 315, 471, 191, 411, 180, 375, 96, 417, 12, 295, 57, 72, 252, 345, 231, 432, 582, 105, 15, 405, 126, 156, 344, 531, 554, 510, 210, 42, 132, 255, 291, 225, 561]</t>
  </si>
  <si>
    <t>[5, 16, 20, 12, 24, 8, 17, 1, 19, 22, 23, 6, 11, 9, 14, 3, 7, 4, 13, 10, 28, 31, 32, 34, 35, 36, 38, 39, 40, 41, 42, 43, 44, 45, 46, 47, 48]</t>
  </si>
  <si>
    <t>[(35, 1), (13, 1), (12, 1), (23, 1), (41, 1), (43, 1), (34, 1), (42, 1), (16, 1), (20, 1), (19, 1), (44, 1), (9, 1), (38, 1), (24, 1), (17, 1), (22, 1), (47, 1), (14, 1), (33, 1), (15, 1), (23, 2), (41, 2), (43, 2), (11, 2), (36, 2), (34, 2), (42, 2), (20, 2), (19, 2), (44, 2), (9, 2), (46, 2), (38, 2), (24, 2), (17, 2), (22, 2), (14, 2), (40, 2), (23, 3), (41, 3), (43, 3), (11, 3), (36, 3), (39, 3), (42, 3), (16, 3), (20, 3), (9, 3), (46, 3), (24, 3), (17, 3), (37, 3), (22, 3), (47, 3), (14, 3), (33, 3), (15, 3), (35, 4), (13, 4), (12, 4), (23, 4), (11, 4), (36, 4), (39, 4), (16, 4), (20, 4), (19, 4), (44, 4), (9, 4), (46, 4), (24, 4), (17, 4), (22, 4), (14, 4), (33, 4), (15, 4), (13, 5), (12, 5), (23, 5), (41, 5), (43, 5), (11, 5), (39, 5), (42, 5), (16, 5), (20, 5), (19, 5), (46, 5), (38, 5), (24, 5), (17, 5), (37, 5), (22, 5), (47, 5), (15, 5)]</t>
  </si>
  <si>
    <t>[35, 30, 28, 37, 32, 47, 41, 43, 44, 36, 31, 39, 29, 33, 25, 46, 40, 34, 27, 38, 42]</t>
  </si>
  <si>
    <t>[525, 177, 366, 342, 351, 537, 540, 285, 51, 90, 261, 357, 327, 87, 591, 570, 60, 75, 66, 141, 450, 477, 135, 555, 507, 117, 240, 147, 486, 300, 216, 312, 81, 600, 21, 192, 387, 207, 195, 222, 381, 270, 165, 45, 576, 360, 501, 30, 267, 495, 297, 447, 566, 315, 567, 411, 180, 375, 96, 417, 12, 475, 72, 252, 345, 516, 231, 432, 176, 582, 105, 585, 15, 6, 405, 126, 441, 156, 545, 201, 510, 42, 132, 140, 291, 561, 175, 546]</t>
  </si>
  <si>
    <t>[5, 16, 20, 12, 24, 8, 17, 1, 19, 22, 23, 6, 11, 9, 14, 3, 7, 4, 13, 15, 27, 28, 30, 31, 32, 33, 34, 35, 36, 37, 38, 39, 40, 41, 42, 43, 44, 46, 47]</t>
  </si>
  <si>
    <t>[(45, 1), (13, 1), (23, 1), (43, 1), (39, 1), (34, 1), (42, 1), (16, 1), (20, 1), (19, 1), (9, 1), (46, 1), (24, 1), (17, 1), (22, 1), (14, 1), (33, 1), (48, 1), (15, 1), (45, 2), (12, 2), (23, 2), (43, 2), (11, 2), (34, 2), (16, 2), (20, 2), (19, 2), (9, 2), (38, 2), (24, 2), (17, 2), (22, 2), (14, 2), (33, 2), (48, 2), (15, 2), (45, 3), (13, 3), (12, 3), (23, 3), (43, 3), (11, 3), (39, 3), (34, 3), (42, 3), (16, 3), (19, 3), (38, 3), (24, 3), (17, 3), (22, 3), (48, 3), (15, 3), (45, 4), (13, 4), (12, 4), (23, 4), (43, 4), (11, 4), (18, 4), (42, 4), (16, 4), (20, 4), (19, 4), (9, 4), (21, 4), (38, 4), (24, 4), (17, 4), (22, 4), (14, 4), (15, 4), (45, 5), (23, 5), (41, 5), (42, 5), (16, 5), (20, 5), (19, 5), (44, 5), (9, 5), (38, 5), (24, 5), (17, 5), (47, 5), (14, 5), (33, 5), (48, 5), (15, 5)]</t>
  </si>
  <si>
    <t>[30, 28, 32, 47, 41, 43, 45, 44, 36, 31, 39, 29, 33, 25, 46, 48, 34, 27, 38, 26, 42]</t>
  </si>
  <si>
    <t>[525, 177, 206, 342, 351, 162, 540, 285, 51, 330, 456, 356, 357, 597, 327, 321, 87, 591, 396, 56, 60, 75, 111, 66, 141, 450, 477, 135, 555, 522, 117, 240, 147, 390, 171, 216, 81, 372, 600, 21, 387, 306, 207, 465, 336, 222, 276, 381, 435, 237, 165, 45, 282, 576, 360, 501, 30, 120, 297, 447, 471, 411, 169, 375, 96, 417, 12, 295, 57, 72, 252, 345, 516, 231, 432, 553, 582, 105, 585, 15, 538, 6, 139, 405, 539, 441, 531, 401, 201, 554, 510, 210, 355, 42, 132, 140, 255, 225, 546, 65]</t>
  </si>
  <si>
    <t>[5, 16, 20, 12, 24, 8, 17, 1, 19, 22, 23, 6, 11, 9, 14, 3, 7, 4, 13, 15, 25, 29, 32, 33, 36, 38, 39, 40, 41, 42, 44, 45, 46, 47, 48]</t>
  </si>
  <si>
    <t>[(35, 1), (13, 1), (12, 1), (23, 1), (41, 1), (39, 1), (42, 1), (20, 1), (19, 1), (9, 1), (24, 1), (37, 1), (22, 1), (47, 1), (14, 1), (33, 1), (15, 1), (13, 2), (12, 2), (23, 2), (41, 2), (43, 2), (36, 2), (42, 2), (16, 2), (20, 2), (19, 2), (44, 2), (9, 2), (24, 2), (17, 2), (37, 2), (22, 2), (14, 2), (33, 2), (48, 2), (13, 3), (12, 3), (23, 3), (43, 3), (11, 3), (39, 3), (18, 3), (20, 3), (19, 3), (9, 3), (21, 3), (24, 3), (17, 3), (37, 3), (22, 3), (47, 3), (13, 4), (12, 4), (23, 4), (41, 4), (43, 4), (11, 4), (36, 4), (10, 4), (20, 4), (19, 4), (44, 4), (9, 4), (21, 4), (24, 4), (17, 4), (37, 4), (22, 4), (48, 4), (13, 5), (23, 5), (41, 5), (43, 5), (11, 5), (36, 5), (39, 5), (42, 5), (16, 5), (20, 5), (44, 5), (9, 5), (21, 5), (24, 5), (17, 5), (22, 5), (14, 5), (40, 5), (15, 5)]</t>
  </si>
  <si>
    <t>[35, 30, 28, 37, 32, 47, 41, 43, 44, 36, 31, 39, 29, 33, 25, 40, 48, 27, 26, 42]</t>
  </si>
  <si>
    <t>[420, 177, 351, 162, 537, 540, 285, 51, 186, 90, 357, 327, 321, 87, 591, 60, 75, 66, 135, 555, 507, 522, 240, 390, 426, 552, 300, 216, 312, 600, 102, 21, 192, 306, 207, 465, 336, 195, 222, 276, 381, 435, 270, 165, 282, 36, 576, 462, 246, 402, 267, 120, 447, 480, 315, 471, 567, 150, 411, 375, 96, 417, 12, 516, 231, 582, 105, 585, 15, 126, 441, 156, 531, 210, 42, 132, 255, 291, 225, 561]</t>
  </si>
  <si>
    <t>[5, 16, 20, 12, 24, 8, 17, 1, 19, 22, 23, 6, 11, 9, 14, 3, 7, 4, 13, 15, 10, 21, 27, 28, 29, 30, 31, 32, 33, 35, 36, 38, 40, 41, 42, 43, 44, 45, 47]</t>
  </si>
  <si>
    <t>[(45, 1), (12, 1), (23, 1), (41, 1), (43, 1), (11, 1), (39, 1), (34, 1), (16, 1), (20, 1), (9, 1), (21, 1), (24, 1), (17, 1), (22, 1), (47, 1), (14, 1), (33, 1), (48, 1), (15, 1), (45, 2), (13, 2), (12, 2), (23, 2), (41, 2), (43, 2), (11, 2), (39, 2), (16, 2), (20, 2), (19, 2), (9, 2), (46, 2), (24, 2), (17, 2), (22, 2), (14, 2), (33, 2), (48, 2), (13, 3), (12, 3), (23, 3), (41, 3), (43, 3), (11, 3), (36, 3), (20, 3), (19, 3), (44, 3), (9, 3), (46, 3), (24, 3), (17, 3), (22, 3), (14, 3), (40, 3), (48, 3), (12, 4), (23, 4), (41, 4), (11, 4), (10, 4), (18, 4), (16, 4), (20, 4), (19, 4), (44, 4), (9, 4), (46, 4), (17, 4), (37, 4), (22, 4), (47, 4), (33, 4), (48, 4), (15, 4), (45, 5), (13, 5), (12, 5), (23, 5), (41, 5), (11, 5), (39, 5), (34, 5), (10, 5), (20, 5), (19, 5), (44, 5), (24, 5), (17, 5), (37, 5), (22, 5), (14, 5)]</t>
  </si>
  <si>
    <t>[30, 28, 37, 32, 47, 41, 43, 45, 44, 36, 31, 39, 29, 33, 25, 46, 40, 48, 34, 27]</t>
  </si>
  <si>
    <t>[420, 525, 177, 366, 342, 351, 162, 537, 51, 186, 90, 357, 327, 321, 591, 396, 570, 492, 75, 111, 66, 141, 450, 477, 135, 555, 507, 522, 117, 147, 390, 426, 552, 486, 300, 171, 216, 81, 372, 102, 387, 336, 195, 222, 276, 381, 237, 270, 45, 36, 576, 360, 462, 246, 501, 30, 267, 495, 297, 447, 480, 315, 567, 411, 375, 35, 417, 12, 57, 72, 231, 432, 176, 582, 74, 105, 15, 405, 441, 156, 510, 42, 132, 255, 291, 225, 561, 546, 65]</t>
  </si>
  <si>
    <t>[5, 16, 20, 12, 24, 8, 17, 1, 19, 22, 23, 6, 11, 9, 14, 3, 7, 4, 13, 10, 21, 27, 29, 30, 31, 32, 33, 34, 35, 36, 38, 40, 41, 42, 43, 44, 46, 48]</t>
  </si>
  <si>
    <t>[(35, 1), (13, 1), (12, 1), (23, 1), (43, 1), (10, 1), (16, 1), (20, 1), (19, 1), (9, 1), (46, 1), (24, 1), (17, 1), (22, 1), (47, 1), (33, 1), (13, 2), (12, 2), (23, 2), (41, 2), (43, 2), (11, 2), (36, 2), (18, 2), (20, 2), (19, 2), (9, 2), (46, 2), (38, 2), (24, 2), (17, 2), (22, 2), (47, 2), (14, 2), (40, 2), (48, 2), (35, 3), (45, 3), (13, 3), (12, 3), (23, 3), (11, 3), (36, 3), (39, 3), (34, 3), (18, 3), (16, 3), (20, 3), (19, 3), (44, 3), (46, 3), (24, 3), (17, 3), (37, 3), (22, 3), (14, 3), (48, 3), (15, 3), (35, 4), (13, 4), (12, 4), (23, 4), (41, 4), (43, 4), (11, 4), (36, 4), (39, 4), (34, 4), (18, 4), (16, 4), (20, 4), (19, 4), (9, 4), (38, 4), (24, 4), (17, 4), (37, 4), (22, 4), (47, 4), (33, 4), (40, 4), (45, 5), (13, 5), (12, 5), (23, 5), (41, 5), (43, 5), (11, 5), (36, 5), (18, 5), (20, 5), (19, 5), (9, 5), (46, 5), (21, 5), (24, 5), (17, 5), (37, 5), (22, 5), (47, 5), (14, 5), (40, 5), (48, 5)]</t>
  </si>
  <si>
    <t>[35, 30, 28, 37, 32, 47, 41, 43, 45, 44, 36, 31, 39, 29, 33, 25, 46, 40, 48, 34, 27, 38]</t>
  </si>
  <si>
    <t>[420, 525, 162, 537, 540, 285, 51, 90, 456, 261, 357, 597, 327, 321, 87, 591, 492, 60, 141, 450, 477, 135, 555, 522, 117, 240, 147, 390, 426, 486, 300, 216, 27, 372, 600, 21, 192, 306, 336, 222, 276, 435, 237, 270, 165, 282, 462, 501, 120, 297, 447, 480, 315, 471, 567, 191, 180, 375, 96, 417, 12, 345, 516, 231, 582, 105, 585, 15, 6, 441, 156, 531, 201, 510, 210, 132, 255, 291, 225, 561, 546]</t>
  </si>
  <si>
    <t>[5, 16, 20, 12, 24, 8, 17, 1, 19, 22, 23, 6, 11, 9, 14, 3, 7, 4, 13, 2, 10, 18, 26, 28, 29, 31, 32, 33, 34, 35, 36, 37, 38, 39, 40, 41, 42, 43, 44, 46, 48]</t>
  </si>
  <si>
    <t>[(13, 1), (12, 1), (23, 1), (43, 1), (11, 1), (39, 1), (18, 1), (20, 1), (19, 1), (21, 1), (38, 1), (24, 1), (17, 1), (22, 1), (14, 1), (33, 1), (40, 1), (48, 1), (15, 1), (13, 2), (12, 2), (23, 2), (43, 2), (11, 2), (16, 2), (20, 2), (19, 2), (9, 2), (38, 2), (24, 2), (17, 2), (22, 2), (14, 2), (33, 2), (40, 2), (15, 2), (13, 3), (12, 3), (23, 3), (43, 3), (11, 3), (39, 3), (10, 3), (18, 3), (16, 3), (20, 3), (9, 3), (21, 3), (24, 3), (17, 3), (22, 3), (14, 3), (40, 3), (48, 3), (13, 4), (12, 4), (23, 4), (43, 4), (11, 4), (39, 4), (18, 4), (20, 4), (19, 4), (21, 4), (24, 4), (17, 4), (22, 4), (14, 4), (40, 4), (48, 4), (15, 4), (13, 5), (23, 5), (43, 5), (39, 5), (16, 5), (20, 5), (19, 5), (21, 5), (24, 5), (17, 5), (22, 5)]</t>
  </si>
  <si>
    <t>[30, 28, 43, 31, 39, 29, 33, 25, 40, 48, 27, 38, 26]</t>
  </si>
  <si>
    <t>[420, 525, 366, 537, 285, 51, 186, 90, 456, 261, 357, 597, 327, 321, 591, 396, 570, 492, 60, 66, 141, 507, 522, 240, 552, 486, 300, 216, 312, 372, 102, 21, 192, 387, 207, 465, 195, 222, 381, 435, 237, 270, 165, 36, 576, 462, 246, 501, 30, 495, 297, 447, 314, 480, 315, 471, 239, 150, 411, 180, 375, 96, 506, 12, 57, 252, 345, 516, 582, 105, 585, 15, 6, 405, 524, 126, 156, 531, 401, 201, 510, 210, 42, 132, 255, 291, 94, 225, 546]</t>
  </si>
  <si>
    <t>[5, 16, 20, 12, 24, 8, 17, 1, 19, 22, 23, 6, 11, 9, 14, 3, 7, 4, 13, 10, 18, 21, 25, 26, 29, 32, 33, 36, 38, 39, 40, 41, 42, 44, 45]</t>
  </si>
  <si>
    <t>[(45, 1), (23, 1), (41, 1), (11, 1), (18, 1), (16, 1), (20, 1), (19, 1), (9, 1), (46, 1), (21, 1), (24, 1), (17, 1), (22, 1), (47, 1), (14, 1), (40, 1), (48, 1), (15, 1), (35, 2), (45, 2), (13, 2), (12, 2), (23, 2), (41, 2), (36, 2), (18, 2), (20, 2), (19, 2), (9, 2), (46, 2), (17, 2), (37, 2), (22, 2), (47, 2), (48, 2), (15, 2), (45, 3), (13, 3), (12, 3), (11, 3), (36, 3), (18, 3), (16, 3), (20, 3), (19, 3), (9, 3), (46, 3), (21, 3), (24, 3), (17, 3), (37, 3), (47, 3), (33, 3), (40, 3), (48, 3), (15, 3), (35, 4), (45, 4), (13, 4), (12, 4), (23, 4), (11, 4), (18, 4), (16, 4), (20, 4), (19, 4), (9, 4), (21, 4), (24, 4), (17, 4), (22, 4), (47, 4), (14, 4), (33, 4), (40, 4), (48, 4), (15, 4), (35, 5), (45, 5), (13, 5), (12, 5), (23, 5), (11, 5), (10, 5), (16, 5), (20, 5), (21, 5), (24, 5), (17, 5), (37, 5), (22, 5), (47, 5), (48, 5), (15, 5)]</t>
  </si>
  <si>
    <t>[35, 30, 28, 37, 32, 47, 41, 45, 36, 31, 33, 46, 40, 48, 34, 27, 26]</t>
  </si>
  <si>
    <t>[420, 177, 366, 342, 351, 537, 285, 51, 330, 186, 90, 456, 357, 597, 327, 321, 87, 591, 396, 492, 60, 75, 111, 66, 450, 477, 555, 507, 117, 147, 486, 300, 171, 216, 27, 312, 81, 600, 102, 21, 192, 387, 207, 465, 336, 195, 276, 381, 435, 165, 36, 576, 360, 246, 501, 30, 267, 120, 464, 447, 314, 480, 315, 471, 150, 411, 375, 96, 506, 12, 252, 345, 516, 231, 582, 105, 585, 15, 6, 126, 441, 156, 201, 42, 132, 255, 225, 546]</t>
  </si>
  <si>
    <t>[5, 16, 20, 12, 24, 8, 17, 1, 19, 22, 23, 6, 11, 9, 14, 3, 7, 4, 13, 15, 18, 21, 26, 28, 29, 30, 31, 34, 35, 36, 37, 38, 40, 41, 42, 43, 45, 46, 48]</t>
  </si>
  <si>
    <t>[(5, 1), (6, 1), (2, 1), (3, 1), (5, 2), (3, 2), (6, 3), (3, 3), (6, 4), (2, 4), (3, 4), (5, 5), (6, 5), (2, 5), (3, 5)]</t>
  </si>
  <si>
    <t>[30, 6, 90, 150, 12, 75, 111, 36, 100, 132, 140, 81, 147, 141, 135, 74, 57, 102, 70, 21, 88, 131, 120, 101, 133, 72, 89, 14, 80, 96, 149, 40, 15, 134]</t>
  </si>
  <si>
    <t>[(5, 1), (6, 1), (2, 1), (3, 1), (5, 2), (6, 2), (2, 2), (3, 2), (5, 3), (2, 4), (3, 4), (6, 5), (2, 5), (3, 5)]</t>
  </si>
  <si>
    <t>[6, 45, 117, 150, 12, 75, 36, 27, 42, 132, 81, 147, 135, 146, 29, 94, 57, 102, 21, 131, 120, 101, 105, 133, 80, 96, 51, 149, 40, 65, 134]</t>
  </si>
  <si>
    <t>[(6, 1), (2, 1), (3, 1), (5, 2), (2, 2), (5, 3), (6, 3), (3, 3), (2, 4), (3, 4), (5, 5), (6, 5), (2, 5), (3, 5)]</t>
  </si>
  <si>
    <t>[60, 45, 12, 75, 111, 126, 27, 42, 87, 132, 81, 141, 135, 94, 57, 102, 70, 21, 131, 120, 101, 105, 133, 72, 14, 80, 96, 40, 15, 134]</t>
  </si>
  <si>
    <t>[(5, 1), (2, 1), (3, 1), (5, 2), (6, 2), (2, 2), (3, 2), (6, 3), (2, 3), (3, 3), (5, 4), (6, 4), (2, 4), (3, 4), (5, 5), (6, 5), (3, 5)]</t>
  </si>
  <si>
    <t>[60, 30, 6, 45, 117, 90, 12, 75, 126, 66, 87, 132, 81, 147, 141, 135, 94, 57, 70, 21, 88, 131, 120, 105, 133, 72, 89, 14, 80, 96, 51, 40, 15, 65, 134]</t>
  </si>
  <si>
    <t>[(6, 1), (2, 1), (3, 1), (6, 2), (2, 2), (3, 2), (5, 3), (6, 3), (3, 3), (3, 4), (5, 5), (6, 5), (2, 5), (3, 5)]</t>
  </si>
  <si>
    <t>[60, 30, 6, 45, 117, 12, 75, 111, 66, 42, 87, 132, 81, 147, 141, 135, 57, 70, 21, 131, 120, 105, 133, 72, 14, 80, 96, 51, 149, 40, 15, 65, 134]</t>
  </si>
  <si>
    <t>[(5, 1), (2, 1), (3, 1), (6, 2), (3, 2), (5, 3), (6, 3), (2, 3), (3, 3), (5, 4), (6, 4), (2, 4), (3, 4), (5, 5), (2, 5)]</t>
  </si>
  <si>
    <t>[60, 45, 117, 90, 150, 12, 28, 75, 36, 126, 66, 50, 26, 42, 87, 132, 135, 94, 102, 21, 88, 131, 120, 105, 133, 89, 14, 80, 96, 51, 149, 15, 65, 134]</t>
  </si>
  <si>
    <t>[(5, 1), (6, 1), (2, 1), (3, 1), (5, 2), (6, 2), (2, 2), (3, 2), (5, 3), (2, 3), (3, 3), (3, 4), (5, 5), (6, 5), (3, 5)]</t>
  </si>
  <si>
    <t>[30, 45, 117, 90, 12, 28, 75, 111, 36, 130, 66, 116, 81, 147, 141, 135, 29, 57, 102, 21, 88, 120, 101, 105, 133, 72, 89, 14, 80, 51, 40, 15, 65, 134]</t>
  </si>
  <si>
    <t>[(5, 1), (6, 1), (3, 1), (5, 2), (6, 2), (2, 2), (3, 2), (5, 3), (6, 3), (2, 3), (3, 3), (5, 4), (6, 4), (2, 4), (5, 5), (6, 5), (2, 5), (3, 5)]</t>
  </si>
  <si>
    <t>[60, 6, 117, 12, 27, 87, 132, 147, 141, 135, 94, 57, 102, 21, 88, 131, 120, 101, 105, 133, 89, 14, 80, 96, 51, 149, 40, 15, 134]</t>
  </si>
  <si>
    <t>[(5, 1), (6, 1), (2, 1), (3, 1), (6, 2), (2, 2), (3, 2), (5, 3), (6, 3), (2, 3), (3, 3), (5, 4), (2, 4), (3, 4), (5, 5), (6, 5), (3, 5)]</t>
  </si>
  <si>
    <t>[60, 30, 6, 90, 150, 12, 36, 126, 66, 42, 132, 141, 29, 94, 57, 102, 21, 88, 131, 101, 105, 133, 89, 14, 96, 51, 149, 40, 15, 65, 134]</t>
  </si>
  <si>
    <t>[(5, 1), (6, 1), (2, 1), (3, 1), (5, 2), (6, 2), (2, 2), (3, 2), (6, 3), (2, 3), (3, 3), (5, 4), (6, 4), (2, 4), (3, 4), (6, 5), (3, 5)]</t>
  </si>
  <si>
    <t>[60, 30, 6, 117, 90, 150, 12, 75, 111, 36, 126, 66, 27, 87, 132, 81, 147, 102, 70, 21, 88, 131, 120, 101, 105, 133, 72, 89, 14, 80, 96, 51, 149, 40, 15, 65, 134]</t>
  </si>
  <si>
    <t>[(5, 1), (6, 1), (9, 1), (3, 1), (4, 1), (6, 2), (11, 2), (5, 3), (6, 3), (4, 3), (5, 4), (12, 4), (6, 4), (3, 4), (5, 5), (6, 5), (11, 5), (9, 5), (3, 5)]</t>
  </si>
  <si>
    <t>[5, 4, 6, 2, 3, 7, 8, 9, 10, 11, 12]</t>
  </si>
  <si>
    <t>[(5, 1), (6, 1), (3, 1), (10, 1), (5, 2), (6, 2), (11, 2), (9, 2), (3, 2), (4, 2), (10, 2), (5, 3), (6, 3), (3, 3), (4, 3), (5, 4), (6, 4), (11, 4), (4, 4), (9, 5), (3, 5)]</t>
  </si>
  <si>
    <t>[5, 4, 6, 2, 8, 10, 11, 12]</t>
  </si>
  <si>
    <t>[(5, 1), (6, 1), (3, 1), (5, 2), (12, 2), (6, 2), (3, 2), (12, 3), (6, 3), (3, 3), (4, 3), (5, 4), (12, 4), (6, 4), (11, 4), (5, 5), (6, 5), (3, 5), (10, 5)]</t>
  </si>
  <si>
    <t>[5, 4, 6, 2, 7, 8, 9, 10, 12]</t>
  </si>
  <si>
    <t>[(6, 1), (3, 1), (4, 1), (5, 2), (6, 2), (11, 2), (5, 3), (6, 3), (11, 3), (5, 4), (6, 4), (3, 4), (4, 4), (5, 5), (6, 5), (3, 5), (4, 5)]</t>
  </si>
  <si>
    <t>[60, 30, 6, 45, 117, 90, 12, 75, 126, 66, 87, 132, 81, 147, 141, 135, 57, 21, 105, 72, 96, 51, 15]</t>
  </si>
  <si>
    <t>[5, 4, 6, 2, 1, 9, 10, 11, 12]</t>
  </si>
  <si>
    <t>[(5, 1), (12, 1), (6, 1), (9, 1), (3, 1), (4, 1), (12, 2), (6, 2), (10, 2), (5, 3), (12, 3), (6, 3), (3, 3), (4, 3), (5, 4), (12, 4), (6, 4), (4, 4), (5, 5), (6, 5), (3, 5), (4, 5)]</t>
  </si>
  <si>
    <t>[7, 10, 9, 12, 8]</t>
  </si>
  <si>
    <t>[5, 4, 6, 2, 8, 9, 10, 11, 12]</t>
  </si>
  <si>
    <t>[(5, 1), (6, 1), (11, 1), (3, 1), (4, 1), (5, 2), (6, 2), (11, 2), (9, 2), (10, 2), (6, 3), (9, 3), (3, 3), (5, 4), (11, 4), (4, 4), (5, 5), (6, 5), (11, 5)]</t>
  </si>
  <si>
    <t>[5, 4, 6, 2, 1, 7, 8, 10, 11]</t>
  </si>
  <si>
    <t>[(5, 1), (12, 1), (6, 1), (3, 1), (4, 1), (5, 2), (6, 2), (6, 3), (11, 3), (3, 3), (4, 3), (10, 3), (6, 4), (9, 4), (4, 4), (12, 5), (6, 5), (3, 5)]</t>
  </si>
  <si>
    <t>[5, 4, 6, 2, 1, 8, 9, 10, 11, 12]</t>
  </si>
  <si>
    <t>[(5, 1), (6, 1), (9, 1), (3, 1), (5, 2), (6, 2), (3, 2), (4, 2), (6, 3), (9, 3), (3, 3), (5, 4), (5, 5), (3, 5), (4, 5)]</t>
  </si>
  <si>
    <t>[5, 4, 6, 2, 3, 8, 10, 11, 12]</t>
  </si>
  <si>
    <t>[(5, 1), (12, 1), (11, 1), (3, 1), (5, 2), (6, 2), (11, 2), (5, 3), (6, 3), (11, 3), (3, 3), (4, 3), (5, 4), (6, 4), (11, 4), (3, 4), (5, 5), (12, 5), (6, 5), (11, 5), (3, 5), (4, 5), (10, 5)]</t>
  </si>
  <si>
    <t>[5, 4, 6, 2, 3, 1, 7, 8, 9, 10]</t>
  </si>
  <si>
    <t>[(5, 1), (6, 1), (9, 1), (5, 2), (6, 2), (3, 2), (4, 2), (5, 3), (6, 3), (3, 3), (10, 3), (5, 4), (6, 4), (4, 4), (5, 5), (6, 5), (9, 5), (3, 5)]</t>
  </si>
  <si>
    <t>[(5, 1), (12, 1), (6, 1), (11, 1), (9, 1), (3, 1), (10, 1), (12, 2), (6, 2), (11, 2), (3, 2), (5, 3), (12, 3), (6, 3), (11, 3), (9, 3), (10, 3), (5, 4), (12, 4), (11, 4), (3, 4), (4, 4), (5, 5), (6, 5), (11, 5), (9, 5), (3, 5), (4, 5)]</t>
  </si>
  <si>
    <t>[251, 207, 177, 12, 75, 111, 195, 141, 135, 222, 295, 57, 72, 252, 237, 270, 231, 165, 282, 36, 162, 240, 147, 246, 15, 30, 186, 267, 90, 300, 216, 156, 261, 81, 161, 236, 120, 260, 297, 190, 201, 281, 14, 269, 268, 210, 239, 191, 205, 244, 150, 199, 235, 34, 194, 87, 132, 140, 180, 255, 160, 289, 291, 94, 225, 102, 259, 70, 21, 229, 163, 131, 192, 178, 96, 149, 155, 298]</t>
  </si>
  <si>
    <t>[(5, 1), (12, 1), (6, 1), (11, 1), (3, 1), (5, 2), (12, 2), (6, 2), (11, 2), (3, 2), (4, 2), (5, 3), (12, 3), (6, 3), (11, 3), (9, 3), (3, 3), (10, 3), (5, 4), (12, 4), (6, 4), (11, 4), (4, 4), (10, 4), (5, 5), (12, 5), (6, 5), (11, 5), (9, 5), (3, 5), (10, 5)]</t>
  </si>
  <si>
    <t>[12, 75, 195, 135, 276, 57, 252, 237, 270, 231, 165, 117, 45, 282, 36, 95, 240, 147, 105, 285, 51, 246, 134, 6, 164, 186, 267, 300, 216, 156, 27, 261, 81, 236, 120, 297, 281, 269, 268, 244, 150, 235, 50, 194, 42, 132, 180, 255, 289, 291, 225, 102, 259, 21, 229, 163, 131, 178, 96, 149, 155, 65, 298]</t>
  </si>
  <si>
    <t>[(5, 1), (12, 1), (6, 1), (11, 1), (9, 1), (3, 1), (4, 1), (5, 2), (12, 2), (6, 2), (9, 2), (3, 2), (4, 2), (5, 3), (12, 3), (6, 3), (11, 3), (9, 3), (3, 3), (10, 3), (5, 4), (12, 4), (6, 4), (11, 4), (9, 4), (3, 4), (5, 5), (12, 5), (6, 5), (11, 5), (3, 5), (10, 5)]</t>
  </si>
  <si>
    <t>[60, 86, 207, 177, 12, 75, 111, 59, 195, 141, 135, 222, 57, 252, 237, 231, 165, 45, 162, 240, 105, 246, 15, 186, 267, 300, 171, 126, 156, 27, 261, 81, 209, 120, 260, 297, 190, 14, 210, 239, 191, 205, 235, 194, 42, 87, 132, 140, 180, 255, 160, 289, 291, 94, 225, 102, 259, 70, 21, 229, 131, 192, 178, 96, 155, 298]</t>
  </si>
  <si>
    <t>[(5, 1), (12, 1), (6, 1), (11, 1), (9, 1), (3, 1), (4, 1), (10, 1), (5, 2), (12, 2), (6, 2), (11, 2), (9, 2), (3, 2), (4, 2), (10, 2), (5, 3), (12, 3), (6, 3), (11, 3), (3, 3), (4, 3), (5, 4), (12, 4), (11, 4), (9, 4), (5, 5), (12, 5), (6, 5), (11, 5), (3, 5), (4, 5), (10, 5)]</t>
  </si>
  <si>
    <t>[60, 207, 177, 12, 75, 41, 66, 26, 195, 141, 135, 222, 133, 72, 252, 270, 299, 231, 165, 117, 45, 240, 147, 105, 285, 51, 15, 30, 6, 267, 90, 300, 216, 126, 156, 261, 81, 120, 297, 190, 201, 281, 14, 269, 268, 239, 244, 58, 199, 50, 194, 42, 87, 132, 140, 180, 289, 49, 291, 94, 225, 259, 70, 21, 229, 131, 192, 175, 178, 96, 155]</t>
  </si>
  <si>
    <t>[(5, 1), (12, 1), (6, 1), (11, 1), (3, 1), (4, 1), (10, 1), (5, 2), (12, 2), (11, 2), (3, 2), (4, 2), (10, 2), (12, 3), (6, 3), (11, 3), (3, 3), (4, 3), (10, 3), (5, 4), (12, 4), (6, 4), (11, 4), (9, 4), (3, 4), (4, 4), (5, 5), (12, 5), (6, 5), (11, 5), (9, 5), (3, 5)]</t>
  </si>
  <si>
    <t>[60, 207, 177, 12, 75, 111, 66, 141, 135, 222, 276, 57, 170, 72, 252, 237, 40, 231, 165, 117, 45, 282, 162, 95, 296, 240, 147, 105, 285, 51, 15, 30, 6, 267, 300, 171, 216, 81, 120, 297, 201, 281, 269, 268, 210, 239, 205, 150, 58, 199, 50, 42, 87, 132, 140, 169, 255, 160, 49, 94, 225, 259, 70, 21, 221, 175, 96, 149, 65]</t>
  </si>
  <si>
    <t>[(5, 1), (12, 1), (6, 1), (11, 1), (3, 1), (4, 1), (5, 2), (12, 2), (6, 2), (11, 2), (4, 2), (10, 2), (5, 3), (12, 3), (6, 3), (9, 3), (3, 3), (10, 3), (5, 4), (12, 4), (6, 4), (11, 4), (5, 5), (12, 5), (11, 5), (3, 5), (10, 5)]</t>
  </si>
  <si>
    <t>[60, 207, 177, 12, 75, 66, 280, 59, 195, 135, 222, 276, 270, 231, 165, 45, 282, 176, 36, 118, 162, 240, 105, 285, 51, 246, 15, 284, 30, 164, 186, 267, 90, 13, 300, 119, 216, 126, 200, 161, 88, 209, 236, 120, 297, 201, 281, 14, 269, 268, 210, 239, 191, 205, 244, 150, 58, 199, 235, 34, 50, 194, 42, 87, 132, 169, 255, 160, 289, 49, 291, 94, 225, 102, 21, 229, 163, 131, 192, 221, 175, 96, 155, 65, 298]</t>
  </si>
  <si>
    <t>[(5, 1), (12, 1), (6, 1), (11, 1), (5, 2), (12, 2), (6, 2), (11, 2), (10, 2), (12, 3), (6, 3), (11, 3), (3, 3), (5, 4), (12, 4), (6, 4), (9, 4), (3, 4), (10, 4), (5, 5), (12, 5), (6, 5), (9, 5), (3, 5)]</t>
  </si>
  <si>
    <t>[207, 177, 12, 75, 111, 66, 195, 141, 135, 222, 276, 57, 170, 237, 270, 231, 117, 45, 36, 162, 147, 105, 80, 51, 246, 15, 30, 186, 267, 90, 300, 171, 216, 156, 27, 81, 297, 190, 14, 269, 268, 191, 205, 244, 235, 34, 50, 194, 42, 132, 140, 169, 255, 160, 289, 291, 225, 102, 70, 21, 229, 192, 221, 175, 155, 65, 298]</t>
  </si>
  <si>
    <t>[(5, 1), (12, 1), (6, 1), (11, 1), (9, 1), (3, 1), (5, 2), (12, 2), (6, 2), (11, 2), (9, 2), (3, 2), (5, 3), (12, 3), (6, 3), (11, 3), (3, 3), (10, 3), (5, 4), (12, 4), (6, 4), (11, 4), (3, 4), (5, 5), (12, 5), (6, 5), (11, 5), (9, 5), (4, 5), (10, 5)]</t>
  </si>
  <si>
    <t>[60, 73, 207, 12, 230, 195, 141, 135, 222, 276, 252, 237, 270, 231, 165, 117, 282, 162, 296, 240, 147, 105, 285, 51, 15, 134, 6, 90, 300, 216, 156, 27, 261, 209, 120, 260, 297, 190, 201, 281, 14, 210, 239, 191, 205, 244, 150, 58, 199, 34, 50, 194, 42, 87, 132, 140, 180, 255, 160, 289, 49, 291, 94, 225, 102, 259, 21, 229, 163, 131, 192, 221, 178, 96, 149, 155, 298]</t>
  </si>
  <si>
    <t>[(12, 1), (6, 1), (11, 1), (9, 1), (3, 1), (10, 1), (5, 2), (12, 2), (6, 2), (11, 2), (9, 2), (3, 2), (4, 2), (5, 3), (12, 3), (6, 3), (11, 3), (9, 3), (3, 3), (10, 3), (5, 4), (12, 4), (6, 4), (11, 4), (3, 4), (4, 4), (5, 5), (12, 5), (6, 5), (11, 5), (9, 5), (3, 5)]</t>
  </si>
  <si>
    <t>[60, 73, 207, 12, 66, 59, 195, 141, 222, 57, 252, 237, 270, 299, 165, 45, 282, 36, 25, 240, 285, 51, 246, 15, 284, 30, 6, 186, 90, 300, 171, 216, 126, 156, 261, 88, 236, 297, 201, 281, 14, 210, 239, 150, 58, 235, 50, 42, 132, 140, 169, 180, 255, 289, 49, 291, 102, 21, 131, 192, 175, 178, 96, 149, 298]</t>
  </si>
  <si>
    <t>[(5, 1), (12, 1), (6, 1), (11, 1), (9, 1), (3, 1), (4, 1), (5, 2), (12, 2), (6, 2), (11, 2), (9, 2), (3, 2), (10, 2), (5, 3), (11, 3), (3, 3), (5, 4), (6, 4), (3, 4), (4, 4), (10, 4), (5, 5), (12, 5), (6, 5), (11, 5), (3, 5), (4, 5), (10, 5)]</t>
  </si>
  <si>
    <t>[60, 207, 177, 12, 75, 111, 66, 195, 276, 252, 40, 231, 165, 117, 45, 36, 147, 105, 285, 51, 246, 15, 284, 30, 6, 186, 267, 90, 4, 104, 300, 171, 216, 126, 156, 27, 81, 88, 120, 190, 201, 281, 14, 239, 191, 205, 150, 58, 199, 34, 50, 194, 42, 87, 132, 169, 180, 255, 49, 94, 225, 102, 70, 21, 229, 163, 131, 192, 175, 178, 96, 149, 155, 65, 298]</t>
  </si>
  <si>
    <t>[(5, 1), (20, 1), (12, 1), (24, 1), (8, 1), (17, 1), (23, 1), (19, 1), (6, 1), (11, 1), (9, 1), (7, 1), (21, 1), (10, 1), (20, 2), (12, 2), (24, 2), (8, 2), (17, 2), (19, 2), (6, 2), (11, 2), (9, 2), (7, 2), (10, 2), (5, 3), (20, 3), (12, 3), (8, 3), (23, 3), (19, 3), (6, 3), (11, 3), (7, 3), (21, 3), (10, 3), (5, 4), (12, 4), (24, 4), (8, 4), (23, 4), (19, 4), (6, 4), (11, 4), (7, 4), (21, 4), (5, 5), (12, 5), (24, 5), (17, 5), (23, 5), (6, 5), (11, 5), (9, 5), (7, 5), (21, 5), (10, 5)]</t>
  </si>
  <si>
    <t>[16, 20, 24, 17, 23, 19, 14, 13, 15, 21, 18]</t>
  </si>
  <si>
    <t>[207, 177, 12, 75, 111, 195, 141, 135, 222, 57, 72, 252, 237, 270, 231, 165, 282, 36, 162, 240, 147, 246, 15, 30, 186, 267, 90, 300, 216, 156, 261, 81, 120, 297, 210, 150, 87, 132, 180, 291, 225, 102, 192, 96]</t>
  </si>
  <si>
    <t>[5, 12, 8, 1, 6, 11, 9, 3, 7, 2, 10, 13, 14, 15, 16, 17, 18, 19, 20, 21, 22, 23]</t>
  </si>
  <si>
    <t>[(5, 1), (12, 1), (24, 1), (8, 1), (23, 1), (6, 1), (11, 1), (9, 1), (7, 1), (5, 2), (12, 2), (23, 2), (19, 2), (11, 2), (9, 2), (7, 2), (21, 2), (10, 2), (5, 3), (12, 3), (24, 3), (8, 3), (23, 3), (19, 3), (6, 3), (11, 3), (9, 3), (7, 3), (21, 3), (18, 3), (10, 3), (12, 4), (24, 4), (8, 4), (17, 4), (19, 4), (22, 4), (11, 4), (9, 4), (7, 4), (21, 4), (10, 4), (5, 5), (12, 5), (24, 5), (8, 5), (17, 5), (23, 5), (19, 5), (22, 5), (11, 5), (9, 5), (7, 5), (21, 5), (18, 5)]</t>
  </si>
  <si>
    <t>[16, 24, 17, 23, 19, 22, 14, 13, 15, 21, 18]</t>
  </si>
  <si>
    <t>[12, 75, 195, 135, 276, 57, 252, 237, 270, 231, 165, 117, 45, 282, 36, 240, 147, 105, 285, 51, 246, 6, 186, 267, 300, 216, 156, 27, 261, 81, 297, 150, 42, 132, 180, 255, 291, 225, 102, 21, 96]</t>
  </si>
  <si>
    <t>[5, 12, 8, 1, 6, 11, 9, 3, 7, 10, 14, 16, 17, 18, 19, 20, 21, 22, 23, 24]</t>
  </si>
  <si>
    <t>[(5, 1), (12, 1), (24, 1), (8, 1), (19, 1), (6, 1), (11, 1), (9, 1), (7, 1), (18, 1), (10, 1), (5, 2), (12, 2), (24, 2), (17, 2), (23, 2), (19, 2), (6, 2), (9, 2), (21, 2), (10, 2), (5, 3), (12, 3), (24, 3), (8, 3), (23, 3), (11, 3), (9, 3), (7, 3), (21, 3), (10, 3), (12, 4), (24, 4), (17, 4), (23, 4), (9, 4), (7, 4), (21, 4), (10, 4), (5, 5), (12, 5), (8, 5), (17, 5), (23, 5), (19, 5), (11, 5), (9, 5), (7, 5), (21, 5), (10, 5)]</t>
  </si>
  <si>
    <t>[16, 24, 17, 23, 19, 14, 15, 21, 18]</t>
  </si>
  <si>
    <t>[5, 12, 8, 1, 6, 11, 9, 3, 7, 4, 2, 10, 13, 14, 17, 18, 19, 20, 21, 22, 23]</t>
  </si>
  <si>
    <t>[(5, 1), (12, 1), (24, 1), (22, 1), (11, 1), (9, 1), (7, 1), (21, 1), (10, 1), (5, 2), (20, 2), (8, 2), (19, 2), (6, 2), (11, 2), (9, 2), (7, 2), (21, 2), (18, 2), (5, 3), (12, 3), (8, 3), (19, 3), (6, 3), (9, 3), (7, 3), (21, 3), (5, 4), (20, 4), (12, 4), (24, 4), (8, 4), (22, 4), (6, 4), (11, 4), (21, 4), (10, 4), (5, 5), (20, 5), (12, 5), (24, 5), (8, 5), (19, 5), (9, 5), (7, 5), (10, 5)]</t>
  </si>
  <si>
    <t>[16, 20, 24, 19, 22, 14, 13, 15, 21, 18]</t>
  </si>
  <si>
    <t>[5, 12, 8, 1, 6, 11, 9, 3, 7, 2, 10, 14, 15, 16, 17, 19, 20, 21, 22, 23, 24]</t>
  </si>
  <si>
    <t>[(5, 1), (20, 1), (12, 1), (24, 1), (17, 1), (6, 1), (11, 1), (9, 1), (7, 1), (21, 1), (10, 1), (5, 2), (20, 2), (12, 2), (24, 2), (23, 2), (19, 2), (22, 2), (11, 2), (9, 2), (7, 2), (21, 2), (18, 2), (10, 2), (5, 3), (12, 3), (24, 3), (8, 3), (19, 3), (11, 3), (9, 3), (7, 3), (21, 3), (10, 3), (5, 4), (20, 4), (8, 4), (19, 4), (22, 4), (6, 4), (11, 4), (9, 4), (7, 4), (21, 4), (10, 4), (12, 5), (8, 5), (22, 5), (6, 5), (11, 5), (9, 5), (7, 5), (21, 5)]</t>
  </si>
  <si>
    <t>[60, 207, 177, 12, 75, 111, 66, 141, 135, 222, 276, 57, 252, 237, 231, 165, 117, 45, 282, 162, 240, 147, 105, 285, 51, 15, 30, 6, 171, 216, 81, 120, 297, 201, 210, 150, 42, 87, 132, 255, 94, 225, 21, 96]</t>
  </si>
  <si>
    <t>[5, 12, 8, 1, 6, 11, 9, 3, 7, 2, 10, 13, 14, 15, 16, 17, 19, 20, 21, 22, 23, 24]</t>
  </si>
  <si>
    <t>[(5, 1), (12, 1), (24, 1), (8, 1), (17, 1), (23, 1), (19, 1), (11, 1), (9, 1), (7, 1), (5, 2), (20, 2), (12, 2), (24, 2), (8, 2), (17, 2), (23, 2), (11, 2), (9, 2), (7, 2), (18, 2), (10, 2), (5, 3), (20, 3), (12, 3), (24, 3), (19, 3), (6, 3), (11, 3), (9, 3), (5, 4), (8, 4), (19, 4), (6, 4), (11, 4), (9, 4), (7, 4), (10, 4), (5, 5), (12, 5), (24, 5), (17, 5), (23, 5), (19, 5), (6, 5), (11, 5), (9, 5), (7, 5), (10, 5)]</t>
  </si>
  <si>
    <t>[16, 20, 24, 17, 23, 19, 14, 13, 15, 18]</t>
  </si>
  <si>
    <t>[60, 207, 177, 12, 75, 66, 195, 135, 222, 276, 270, 231, 165, 282, 36, 162, 240, 105, 285, 51, 246, 15, 186, 267, 90, 300, 216, 126, 120, 210, 150, 42, 87, 132, 255, 291, 102, 21, 192, 96]</t>
  </si>
  <si>
    <t>[5, 12, 8, 1, 6, 11, 9, 3, 7, 4, 2, 10, 13, 14, 15, 16, 17, 18, 20, 21, 22, 23]</t>
  </si>
  <si>
    <t>[(5, 1), (12, 1), (8, 1), (23, 1), (19, 1), (11, 1), (9, 1), (7, 1), (5, 2), (20, 2), (24, 2), (8, 2), (22, 2), (6, 2), (11, 2), (9, 2), (7, 2), (21, 2), (18, 2), (10, 2), (5, 3), (12, 3), (8, 3), (23, 3), (19, 3), (22, 3), (6, 3), (11, 3), (9, 3), (18, 3), (10, 3), (5, 4), (20, 4), (12, 4), (24, 4), (8, 4), (23, 4), (19, 4), (22, 4), (11, 4), (9, 4), (7, 4), (21, 4), (10, 4), (12, 5), (24, 5), (8, 5), (23, 5), (22, 5), (11, 5), (9, 5), (7, 5), (21, 5), (10, 5)]</t>
  </si>
  <si>
    <t>[177, 12, 75, 111, 66, 195, 141, 135, 222, 276, 57, 237, 270, 231, 117, 45, 36, 162, 147, 105, 51, 246, 15, 30, 186, 267, 90, 300, 171, 216, 156, 27, 81, 297, 132, 255, 225, 102]</t>
  </si>
  <si>
    <t>[5, 12, 8, 1, 6, 11, 9, 3, 7, 2, 10, 14, 15, 16, 17, 18, 19, 20, 21, 22, 23, 24]</t>
  </si>
  <si>
    <t>[(12, 1), (24, 1), (8, 1), (22, 1), (11, 1), (9, 1), (7, 1), (21, 1), (10, 1), (5, 2), (12, 2), (8, 2), (17, 2), (23, 2), (19, 2), (11, 2), (9, 2), (7, 2), (10, 2), (5, 3), (20, 3), (12, 3), (24, 3), (8, 3), (17, 3), (23, 3), (22, 3), (11, 3), (7, 3), (21, 3), (10, 3), (5, 4), (24, 4), (8, 4), (11, 4), (9, 4), (18, 4), (10, 4), (5, 5), (12, 5), (24, 5), (8, 5), (23, 5), (19, 5), (22, 5), (6, 5), (11, 5), (9, 5), (7, 5), (21, 5), (10, 5)]</t>
  </si>
  <si>
    <t>[5, 12, 8, 1, 6, 11, 9, 3, 7, 2, 10, 13, 14, 15, 16, 17, 18, 19, 20, 21, 22, 23, 24]</t>
  </si>
  <si>
    <t>[(5, 1), (20, 1), (12, 1), (24, 1), (8, 1), (17, 1), (23, 1), (6, 1), (11, 1), (9, 1), (7, 1), (10, 1), (20, 2), (12, 2), (24, 2), (8, 2), (6, 2), (11, 2), (9, 2), (21, 2), (10, 2), (5, 3), (20, 3), (12, 3), (24, 3), (8, 3), (23, 3), (11, 3), (9, 3), (7, 3), (5, 4), (12, 4), (24, 4), (8, 4), (23, 4), (6, 4), (11, 4), (9, 4), (7, 4), (21, 4), (5, 5), (12, 5), (24, 5), (8, 5), (17, 5), (23, 5), (11, 5), (9, 5), (7, 5), (10, 5)]</t>
  </si>
  <si>
    <t>[16, 20, 24, 17, 23, 13, 15, 21, 18]</t>
  </si>
  <si>
    <t>[5, 12, 8, 1, 6, 11, 9, 3, 7, 2, 10, 13, 14, 15, 16, 17, 18, 19, 20, 22]</t>
  </si>
  <si>
    <t>[(5, 1), (20, 1), (12, 1), (17, 1), (11, 1), (9, 1), (7, 1), (21, 1), (10, 1), (12, 2), (8, 2), (23, 2), (19, 2), (22, 2), (11, 2), (9, 2), (7, 2), (18, 2), (10, 2), (5, 3), (12, 3), (8, 3), (23, 3), (19, 3), (11, 3), (9, 3), (21, 3), (5, 4), (12, 4), (8, 4), (17, 4), (23, 4), (22, 4), (6, 4), (7, 4), (21, 4), (10, 4), (5, 5), (12, 5), (8, 5), (17, 5), (23, 5), (19, 5), (22, 5), (11, 5), (9, 5), (21, 5), (18, 5), (10, 5)]</t>
  </si>
  <si>
    <t>[16, 20, 17, 23, 19, 22, 14, 13, 15, 21, 18]</t>
  </si>
  <si>
    <t>[5, 12, 8, 1, 6, 11, 9, 3, 7, 2, 10, 13, 15, 16, 17, 18, 19, 20, 21, 22, 23, 24]</t>
  </si>
  <si>
    <t>[(5, 1), (20, 1), (12, 1), (8, 1), (17, 1), (23, 1), (19, 1), (22, 1), (11, 1), (9, 1), (7, 1), (21, 1), (18, 1), (10, 1), (20, 2), (12, 2), (24, 2), (8, 2), (17, 2), (23, 2), (22, 2), (11, 2), (9, 2), (7, 2), (21, 2), (10, 2), (5, 3), (20, 3), (12, 3), (24, 3), (17, 3), (23, 3), (6, 3), (11, 3), (9, 3), (7, 3), (21, 3), (18, 3), (10, 3), (5, 4), (20, 4), (12, 4), (24, 4), (8, 4), (17, 4), (23, 4), (22, 4), (6, 4), (11, 4), (9, 4), (21, 4), (18, 4), (10, 4), (5, 5), (20, 5), (12, 5), (24, 5), (23, 5), (22, 5), (6, 5), (11, 5), (9, 5), (7, 5), (21, 5), (10, 5)]</t>
  </si>
  <si>
    <t>[420, 177, 366, 342, 351, 162, 186, 90, 261, 327, 75, 111, 141, 450, 135, 555, 507, 522, 240, 147, 390, 426, 552, 486, 300, 216, 312, 81, 372, 600, 102, 192, 387, 207, 195, 222, 381, 435, 237, 270, 165, 282, 36, 576, 360, 246, 30, 267, 495, 120, 297, 447, 314, 480, 566, 315, 268, 471, 239, 567, 191, 150, 411, 310, 180, 375, 229, 96, 35, 417, 506, 12, 71, 521, 26, 389, 295, 57, 133, 72, 252, 313, 299, 345, 516, 231, 432, 176, 469, 370, 585, 15, 6, 139, 13, 405, 43, 126, 441, 156, 439, 344, 531, 545, 201, 491, 386, 510, 559, 210, 235, 371, 42, 132, 140, 255, 291, 94, 225, 70, 350, 326, 561, 221, 175, 546, 149, 298]</t>
  </si>
  <si>
    <t>[(20, 1), (24, 1), (8, 1), (23, 1), (19, 1), (22, 1), (6, 1), (11, 1), (9, 1), (7, 1), (21, 1), (18, 1), (5, 2), (20, 2), (12, 2), (24, 2), (8, 2), (17, 2), (23, 2), (22, 2), (11, 2), (9, 2), (7, 2), (21, 2), (10, 2), (5, 3), (20, 3), (12, 3), (24, 3), (8, 3), (17, 3), (23, 3), (6, 3), (11, 3), (7, 3), (21, 3), (10, 3), (20, 4), (12, 4), (24, 4), (8, 4), (17, 4), (23, 4), (19, 4), (22, 4), (11, 4), (9, 4), (7, 4), (21, 4), (18, 4), (10, 4), (20, 5), (12, 5), (24, 5), (17, 5), (23, 5), (19, 5), (22, 5), (6, 5), (11, 5), (9, 5), (7, 5), (21, 5), (18, 5), (10, 5)]</t>
  </si>
  <si>
    <t>[420, 485, 342, 540, 285, 51, 330, 186, 456, 261, 357, 327, 591, 396, 581, 131, 570, 492, 75, 598, 450, 135, 555, 117, 240, 147, 146, 552, 134, 486, 300, 216, 27, 312, 81, 409, 194, 600, 102, 21, 387, 306, 155, 465, 195, 276, 381, 237, 270, 165, 45, 282, 148, 36, 576, 101, 360, 462, 246, 402, 164, 267, 495, 297, 464, 447, 480, 268, 471, 239, 567, 150, 411, 310, 180, 375, 229, 163, 96, 35, 417, 12, 521, 26, 565, 295, 57, 133, 252, 299, 345, 516, 231, 432, 275, 553, 582, 74, 580, 105, 585, 274, 538, 6, 405, 104, 43, 539, 126, 441, 156, 344, 531, 401, 545, 554, 491, 461, 510, 559, 355, 568, 42, 132, 255, 291, 94, 225, 326, 561, 546, 149, 65, 298]</t>
  </si>
  <si>
    <t>[(5, 1), (20, 1), (12, 1), (24, 1), (8, 1), (17, 1), (23, 1), (22, 1), (11, 1), (9, 1), (7, 1), (21, 1), (18, 1), (10, 1), (5, 2), (20, 2), (12, 2), (24, 2), (8, 2), (17, 2), (11, 2), (9, 2), (21, 2), (18, 2), (5, 3), (12, 3), (24, 3), (8, 3), (17, 3), (23, 3), (19, 3), (6, 3), (11, 3), (9, 3), (7, 3), (21, 3), (10, 3), (5, 4), (20, 4), (12, 4), (24, 4), (8, 4), (17, 4), (23, 4), (22, 4), (11, 4), (9, 4), (7, 4), (21, 4), (10, 4), (24, 5), (8, 5), (17, 5), (23, 5), (19, 5), (22, 5), (6, 5), (11, 5), (9, 5), (7, 5), (21, 5)]</t>
  </si>
  <si>
    <t>[525, 177, 366, 351, 162, 537, 540, 330, 186, 456, 261, 357, 327, 58, 321, 87, 131, 570, 492, 446, 60, 479, 75, 111, 141, 135, 555, 522, 240, 390, 426, 300, 171, 27, 312, 81, 102, 21, 192, 387, 306, 207, 336, 195, 222, 381, 435, 237, 165, 45, 576, 246, 501, 267, 120, 297, 464, 433, 447, 480, 566, 315, 471, 239, 567, 191, 411, 310, 169, 180, 375, 163, 96, 417, 506, 12, 71, 208, 521, 26, 565, 389, 295, 57, 72, 252, 313, 299, 345, 516, 231, 432, 176, 469, 553, 582, 74, 580, 15, 538, 6, 139, 13, 405, 524, 43, 539, 126, 441, 156, 439, 344, 161, 531, 209, 554, 491, 334, 510, 559, 210, 355, 568, 42, 132, 140, 255, 291, 94, 225, 70, 561, 221, 175, 298]</t>
  </si>
  <si>
    <t>[(5, 1), (20, 1), (12, 1), (24, 1), (17, 1), (19, 1), (22, 1), (6, 1), (11, 1), (9, 1), (21, 1), (18, 1), (10, 1), (5, 2), (20, 2), (12, 2), (24, 2), (8, 2), (17, 2), (23, 2), (11, 2), (9, 2), (7, 2), (21, 2), (10, 2), (5, 3), (20, 3), (12, 3), (24, 3), (8, 3), (23, 3), (19, 3), (11, 3), (9, 3), (7, 3), (21, 3), (18, 3), (10, 3), (5, 4), (20, 4), (12, 4), (24, 4), (8, 4), (17, 4), (23, 4), (22, 4), (11, 4), (9, 4), (7, 4), (21, 4), (10, 4), (20, 5), (12, 5), (24, 5), (8, 5), (17, 5), (23, 5), (19, 5), (22, 5), (11, 5), (9, 5), (21, 5), (10, 5)]</t>
  </si>
  <si>
    <t>[525, 177, 366, 342, 351, 537, 540, 285, 51, 186, 90, 261, 357, 327, 87, 591, 570, 60, 75, 66, 141, 450, 477, 135, 555, 507, 117, 240, 147, 486, 300, 216, 312, 81, 600, 21, 192, 387, 207, 195, 222, 381, 270, 165, 45, 576, 360, 501, 30, 267, 495, 297, 433, 447, 566, 315, 268, 471, 239, 567, 199, 411, 310, 180, 375, 229, 163, 96, 417, 506, 12, 71, 26, 565, 295, 57, 475, 133, 72, 252, 313, 299, 345, 516, 231, 432, 176, 469, 582, 74, 580, 105, 585, 15, 538, 6, 405, 104, 43, 539, 126, 441, 156, 439, 344, 545, 201, 510, 559, 355, 568, 42, 132, 140, 291, 94, 225, 70, 350, 326, 561, 221, 175, 546, 298]</t>
  </si>
  <si>
    <t>[(20, 1), (12, 1), (24, 1), (8, 1), (17, 1), (23, 1), (22, 1), (11, 1), (9, 1), (7, 1), (21, 1), (10, 1), (5, 2), (20, 2), (12, 2), (24, 2), (8, 2), (17, 2), (23, 2), (22, 2), (11, 2), (9, 2), (21, 2), (18, 2), (10, 2), (5, 3), (20, 3), (12, 3), (24, 3), (17, 3), (23, 3), (19, 3), (6, 3), (11, 3), (9, 3), (7, 3), (18, 3), (5, 4), (20, 4), (12, 4), (24, 4), (8, 4), (17, 4), (22, 4), (6, 4), (11, 4), (9, 4), (7, 4), (21, 4), (10, 4), (5, 5), (20, 5), (12, 5), (24, 5), (8, 5), (17, 5), (23, 5), (19, 5), (22, 5), (6, 5), (11, 5), (9, 5), (7, 5), (21, 5), (10, 5)]</t>
  </si>
  <si>
    <t>[525, 177, 206, 342, 351, 162, 540, 285, 51, 330, 456, 356, 261, 357, 597, 205, 327, 321, 87, 591, 396, 60, 75, 111, 66, 141, 450, 477, 135, 555, 522, 117, 240, 147, 390, 171, 216, 81, 372, 600, 21, 387, 306, 207, 465, 336, 222, 276, 381, 435, 237, 165, 45, 282, 576, 360, 501, 30, 495, 120, 297, 447, 471, 239, 199, 411, 375, 229, 163, 96, 417, 12, 71, 208, 521, 389, 295, 57, 475, 133, 72, 252, 313, 299, 345, 516, 231, 432, 176, 469, 553, 582, 370, 74, 580, 105, 585, 15, 538, 6, 139, 13, 405, 104, 524, 43, 539, 441, 439, 344, 161, 531, 209, 545, 201, 554, 491, 386, 334, 510, 210, 355, 235, 568, 371, 42, 132, 140, 255, 225, 70, 350, 175, 546, 149, 65, 298]</t>
  </si>
  <si>
    <t>[(5, 1), (20, 1), (12, 1), (24, 1), (8, 1), (23, 1), (22, 1), (11, 1), (7, 1), (21, 1), (18, 1), (10, 1), (5, 2), (12, 2), (24, 2), (8, 2), (17, 2), (23, 2), (19, 2), (22, 2), (6, 2), (11, 2), (9, 2), (21, 2), (10, 2), (5, 3), (20, 3), (12, 3), (24, 3), (8, 3), (23, 3), (6, 3), (11, 3), (9, 3), (7, 3), (21, 3), (18, 3), (10, 3), (20, 4), (12, 4), (24, 4), (17, 4), (23, 4), (19, 4), (6, 4), (11, 4), (9, 4), (7, 4), (21, 4), (18, 4), (20, 5), (12, 5), (24, 5), (8, 5), (17, 5), (23, 5), (22, 5), (11, 5), (9, 5), (7, 5), (21, 5), (10, 5)]</t>
  </si>
  <si>
    <t>[420, 177, 351, 162, 537, 540, 285, 51, 186, 90, 357, 327, 321, 87, 591, 446, 60, 75, 66, 135, 555, 507, 522, 240, 390, 426, 552, 300, 216, 312, 600, 102, 21, 192, 306, 207, 465, 336, 195, 222, 276, 381, 435, 270, 165, 282, 36, 576, 462, 246, 402, 267, 11, 120, 433, 447, 314, 480, 566, 315, 268, 471, 239, 567, 191, 150, 199, 411, 310, 169, 375, 229, 163, 96, 35, 417, 506, 12, 208, 521, 26, 565, 389, 295, 475, 252, 313, 299, 345, 516, 231, 432, 176, 553, 582, 74, 580, 105, 585, 274, 15, 538, 104, 524, 43, 539, 126, 441, 156, 439, 344, 161, 531, 209, 201, 554, 461, 559, 210, 355, 235, 42, 132, 255, 291, 94, 225, 350, 326, 561, 221, 175, 149, 65, 298]</t>
  </si>
  <si>
    <t>[(5, 1), (20, 1), (12, 1), (24, 1), (8, 1), (17, 1), (23, 1), (19, 1), (22, 1), (11, 1), (9, 1), (7, 1), (18, 1), (10, 1), (5, 2), (20, 2), (12, 2), (24, 2), (8, 2), (17, 2), (23, 2), (19, 2), (22, 2), (11, 2), (9, 2), (7, 2), (21, 2), (10, 2), (5, 3), (20, 3), (12, 3), (24, 3), (17, 3), (23, 3), (22, 3), (6, 3), (11, 3), (21, 3), (10, 3), (12, 4), (24, 4), (8, 4), (17, 4), (23, 4), (22, 4), (6, 4), (11, 4), (9, 4), (7, 4), (21, 4), (18, 4), (10, 4), (20, 5), (12, 5), (24, 5), (8, 5), (17, 5), (23, 5), (22, 5), (6, 5), (11, 5), (9, 5), (7, 5), (21, 5), (10, 5)]</t>
  </si>
  <si>
    <t>[420, 525, 177, 523, 366, 448, 500, 145, 342, 351, 162, 537, 80, 51, 186, 90, 357, 327, 321, 591, 396, 570, 492, 75, 111, 66, 141, 450, 477, 135, 555, 507, 522, 117, 147, 390, 426, 552, 486, 300, 171, 216, 81, 372, 102, 387, 336, 195, 222, 276, 381, 237, 270, 45, 36, 341, 576, 360, 462, 246, 501, 30, 267, 495, 297, 447, 314, 480, 315, 239, 567, 191, 411, 169, 375, 229, 35, 417, 506, 12, 71, 521, 57, 475, 72, 313, 299, 345, 231, 432, 275, 176, 582, 370, 580, 105, 274, 15, 538, 139, 13, 405, 524, 43, 539, 441, 156, 439, 344, 161, 531, 545, 386, 461, 334, 510, 355, 235, 568, 371, 42, 132, 140, 255, 291, 225, 70, 350, 326, 561, 175, 546, 65, 298]</t>
  </si>
  <si>
    <t>[(20, 1), (12, 1), (24, 1), (8, 1), (17, 1), (23, 1), (19, 1), (6, 1), (11, 1), (9, 1), (7, 1), (21, 1), (10, 1), (5, 2), (12, 2), (24, 2), (8, 2), (17, 2), (23, 2), (22, 2), (6, 2), (11, 2), (9, 2), (21, 2), (18, 2), (10, 2), (5, 3), (20, 3), (12, 3), (24, 3), (8, 3), (17, 3), (23, 3), (22, 3), (6, 3), (11, 3), (9, 3), (7, 3), (21, 3), (10, 3), (20, 4), (12, 4), (24, 4), (8, 4), (17, 4), (23, 4), (19, 4), (22, 4), (11, 4), (9, 4), (21, 4), (18, 4), (10, 4), (5, 5), (20, 5), (12, 5), (8, 5), (17, 5), (23, 5), (6, 5), (11, 5), (7, 5), (21, 5), (18, 5), (10, 5)]</t>
  </si>
  <si>
    <t>[420, 525, 224, 448, 162, 537, 540, 285, 51, 90, 456, 261, 357, 597, 327, 321, 87, 591, 492, 60, 141, 450, 477, 135, 555, 522, 117, 240, 147, 390, 426, 486, 300, 216, 27, 372, 600, 21, 440, 192, 306, 336, 222, 276, 435, 237, 270, 165, 282, 462, 402, 501, 200, 120, 297, 464, 447, 314, 480, 566, 315, 471, 567, 150, 199, 180, 375, 229, 163, 96, 35, 417, 12, 208, 521, 26, 565, 389, 57, 475, 252, 313, 299, 345, 516, 231, 469, 553, 582, 370, 74, 580, 105, 585, 15, 538, 6, 524, 539, 441, 156, 161, 531, 401, 209, 545, 201, 554, 491, 510, 559, 210, 355, 371, 42, 132, 255, 291, 94, 225, 326, 561, 221, 546, 149, 298]</t>
  </si>
  <si>
    <t>[(12, 1), (24, 1), (8, 1), (17, 1), (23, 1), (22, 1), (6, 1), (11, 1), (7, 1), (21, 1), (18, 1), (10, 1), (5, 2), (20, 2), (24, 2), (8, 2), (23, 2), (22, 2), (11, 2), (9, 2), (21, 2), (18, 2), (10, 2), (20, 3), (12, 3), (24, 3), (19, 3), (22, 3), (11, 3), (9, 3), (7, 3), (18, 3), (10, 3), (5, 4), (20, 4), (12, 4), (24, 4), (8, 4), (17, 4), (23, 4), (19, 4), (22, 4), (6, 4), (11, 4), (9, 4), (7, 4), (21, 4), (10, 4), (5, 5), (20, 5), (12, 5), (24, 5), (23, 5), (19, 5), (11, 5), (9, 5), (7, 5), (21, 5), (18, 5), (10, 5)]</t>
  </si>
  <si>
    <t>[420, 525, 366, 537, 285, 51, 186, 90, 456, 261, 190, 357, 597, 505, 327, 321, 591, 396, 131, 570, 492, 60, 66, 141, 507, 522, 240, 552, 410, 486, 300, 216, 312, 372, 102, 21, 192, 387, 207, 465, 195, 222, 381, 435, 237, 270, 165, 36, 576, 462, 246, 501, 30, 495, 445, 297, 464, 433, 447, 314, 480, 315, 268, 471, 239, 150, 411, 310, 169, 180, 375, 96, 506, 12, 521, 26, 57, 475, 252, 313, 299, 345, 516, 469, 582, 370, 580, 105, 585, 15, 6, 139, 405, 524, 43, 126, 156, 344, 531, 209, 545, 201, 491, 386, 510, 210, 355, 568, 371, 42, 132, 140, 255, 291, 94, 225, 326, 546, 65, 298]</t>
  </si>
  <si>
    <t>[(5, 1), (20, 1), (12, 1), (24, 1), (8, 1), (17, 1), (23, 1), (6, 1), (9, 1), (7, 1), (21, 1), (10, 1), (5, 2), (20, 2), (12, 2), (24, 2), (8, 2), (17, 2), (23, 2), (19, 2), (22, 2), (11, 2), (9, 2), (21, 2), (10, 2), (5, 3), (20, 3), (12, 3), (24, 3), (8, 3), (17, 3), (23, 3), (22, 3), (6, 3), (9, 3), (7, 3), (21, 3), (10, 3), (5, 4), (20, 4), (12, 4), (24, 4), (17, 4), (23, 4), (19, 4), (22, 4), (6, 4), (11, 4), (9, 4), (7, 4), (21, 4), (18, 4), (10, 4), (5, 5), (20, 5), (12, 5), (24, 5), (8, 5), (17, 5), (23, 5), (19, 5), (6, 5), (11, 5), (9, 5), (7, 5), (21, 5), (18, 5), (10, 5)]</t>
  </si>
  <si>
    <t>[420, 177, 358, 366, 448, 154, 500, 595, 145, 342, 351, 537, 285, 80, 51, 330, 419, 186, 90, 456, 357, 597, 205, 327, 321, 87, 591, 396, 492, 536, 60, 75, 111, 66, 450, 477, 555, 507, 117, 147, 486, 300, 171, 216, 27, 312, 81, 600, 102, 21, 192, 387, 207, 465, 336, 195, 276, 381, 435, 165, 36, 25, 576, 360, 246, 501, 30, 267, 120, 433, 447, 314, 480, 315, 471, 239, 191, 150, 199, 411, 310, 180, 375, 229, 163, 96, 35, 506, 12, 71, 521, 389, 475, 133, 72, 252, 313, 299, 345, 516, 231, 176, 582, 370, 580, 105, 585, 15, 538, 6, 13, 104, 524, 539, 126, 441, 156, 439, 344, 545, 201, 554, 491, 386, 334, 355, 371, 42, 132, 255, 94, 225, 70, 350, 326, 546, 149, 65, 298]</t>
  </si>
  <si>
    <t>[(13, 1), (12, 1), (23, 1), (11, 1), (36, 1), (39, 1), (42, 1), (16, 1), (19, 1), (44, 1), (9, 1), (21, 1), (38, 1), (24, 1), (17, 1), (22, 1), (14, 1), (33, 1), (15, 1), (35, 2), (13, 2), (12, 2), (23, 2), (43, 2), (11, 2), (39, 2), (34, 2), (18, 2), (42, 2), (16, 2), (20, 2), (19, 2), (9, 2), (24, 2), (17, 2), (22, 2), (14, 2), (40, 2), (48, 2), (13, 3), (12, 3), (23, 3), (43, 3), (36, 3), (39, 3), (42, 3), (16, 3), (20, 3), (44, 3), (9, 3), (38, 3), (24, 3), (17, 3), (22, 3), (33, 3), (48, 3), (15, 3), (35, 4), (13, 4), (12, 4), (23, 4), (11, 4), (36, 4), (34, 4), (16, 4), (20, 4), (19, 4), (44, 4), (9, 4), (21, 4), (38, 4), (24, 4), (17, 4), (22, 4), (14, 4), (40, 4), (48, 4), (15, 4), (13, 5), (12, 5), (23, 5), (43, 5), (11, 5), (36, 5), (42, 5), (20, 5), (19, 5), (9, 5), (24, 5), (17, 5), (22, 5), (14, 5), (33, 5), (48, 5), (15, 5)]</t>
  </si>
  <si>
    <t>[35, 30, 28, 32, 43, 44, 36, 31, 39, 29, 33, 25, 40, 48, 34, 27, 38, 26, 42]</t>
  </si>
  <si>
    <t>[420, 177, 366, 342, 351, 162, 186, 90, 261, 327, 75, 111, 141, 450, 135, 555, 507, 522, 240, 147, 390, 426, 552, 486, 300, 216, 312, 81, 372, 600, 102, 192, 387, 207, 195, 222, 381, 435, 237, 270, 165, 282, 36, 576, 360, 246, 30, 267, 495, 120, 297, 447, 471, 567, 191, 150, 411, 180, 375, 96, 417, 506, 12, 71, 521, 57, 72, 252, 345, 516, 231, 432, 585, 15, 6, 405, 126, 441, 156, 531, 201, 510, 210, 42, 132, 255, 291, 225, 561, 546, 149]</t>
  </si>
  <si>
    <t>[5, 16, 20, 12, 24, 8, 17, 1, 19, 22, 23, 6, 11, 9, 14, 3, 7, 4, 13, 15, 25, 27, 28, 29, 30, 32, 33, 36, 37, 38, 39, 40, 41, 42, 44, 45, 46, 47]</t>
  </si>
  <si>
    <t>[(45, 1), (13, 1), (12, 1), (23, 1), (11, 1), (36, 1), (39, 1), (34, 1), (18, 1), (16, 1), (20, 1), (19, 1), (9, 1), (46, 1), (24, 1), (17, 1), (37, 1), (22, 1), (14, 1), (40, 1), (48, 1), (45, 2), (12, 2), (36, 2), (18, 2), (16, 2), (20, 2), (19, 2), (9, 2), (46, 2), (24, 2), (17, 2), (14, 2), (13, 3), (23, 3), (11, 3), (36, 3), (34, 3), (16, 3), (20, 3), (19, 3), (9, 3), (24, 3), (17, 3), (22, 3), (14, 3), (13, 4), (12, 4), (23, 4), (43, 4), (39, 4), (34, 4), (16, 4), (20, 4), (19, 4), (46, 4), (21, 4), (24, 4), (17, 4), (37, 4), (22, 4), (47, 4), (15, 4), (45, 5), (12, 5), (23, 5), (11, 5), (36, 5), (34, 5), (16, 5), (20, 5), (19, 5), (9, 5), (24, 5), (22, 5), (14, 5)]</t>
  </si>
  <si>
    <t>[30, 28, 37, 32, 47, 43, 45, 44, 36, 31, 39, 29, 33, 25, 46, 40, 48, 34, 27, 26]</t>
  </si>
  <si>
    <t>[420, 485, 342, 540, 285, 51, 330, 186, 456, 261, 357, 327, 591, 396, 570, 492, 75, 450, 135, 555, 117, 240, 147, 552, 486, 300, 216, 27, 312, 81, 600, 102, 21, 387, 306, 155, 465, 195, 276, 381, 237, 270, 165, 45, 282, 36, 576, 360, 462, 246, 402, 164, 267, 495, 297, 480, 471, 239, 567, 150, 411, 180, 375, 96, 417, 12, 57, 252, 345, 516, 231, 432, 582, 74, 580, 105, 585, 6, 405, 126, 441, 156, 531, 545, 554, 491, 510, 42, 132, 255, 291, 225, 561, 546, 149]</t>
  </si>
  <si>
    <t>[5, 16, 20, 12, 24, 8, 17, 1, 19, 22, 23, 6, 11, 9, 14, 3, 7, 4, 13, 28, 32, 34, 36, 38, 40, 41, 42, 43, 44, 45, 46, 48]</t>
  </si>
  <si>
    <t>[(35, 1), (45, 1), (13, 1), (12, 1), (23, 1), (41, 1), (43, 1), (11, 1), (10, 1), (18, 1), (20, 1), (19, 1), (44, 1), (46, 1), (24, 1), (17, 1), (22, 1), (14, 1), (33, 1), (48, 1), (15, 1), (13, 2), (12, 2), (41, 2), (39, 2), (16, 2), (19, 2), (44, 2), (9, 2), (46, 2), (38, 2), (17, 2), (37, 2), (22, 2), (47, 2), (14, 2), (33, 2), (15, 2), (35, 3), (45, 3), (12, 3), (23, 3), (41, 3), (43, 3), (11, 3), (39, 3), (20, 3), (19, 3), (44, 3), (9, 3), (24, 3), (17, 3), (22, 3), (14, 3), (40, 3), (48, 3), (15, 3), (45, 4), (13, 4), (12, 4), (23, 4), (36, 4), (10, 4), (18, 4), (16, 4), (20, 4), (19, 4), (44, 4), (9, 4), (46, 4), (24, 4), (17, 4), (22, 4), (45, 5), (13, 5), (23, 5), (43, 5), (11, 5), (39, 5), (10, 5), (16, 5), (20, 5), (19, 5), (44, 5), (38, 5), (24, 5), (22, 5), (33, 5), (48, 5), (15, 5)]</t>
  </si>
  <si>
    <t>[35, 28, 37, 32, 47, 41, 43, 45, 44, 36, 39, 29, 33, 25, 46, 40, 48, 27, 38, 26]</t>
  </si>
  <si>
    <t>[525, 177, 366, 351, 162, 540, 330, 186, 456, 261, 357, 327, 321, 87, 570, 492, 60, 75, 111, 141, 135, 555, 522, 240, 390, 426, 300, 171, 27, 312, 81, 102, 21, 192, 387, 306, 207, 336, 195, 222, 381, 435, 237, 165, 45, 576, 246, 501, 267, 120, 297, 447, 480, 315, 471, 191, 411, 180, 96, 417, 12, 57, 72, 252, 345, 516, 231, 432, 582, 15, 405, 524, 126, 441, 156, 209, 510, 210, 42, 132, 255, 291, 225, 561]</t>
  </si>
  <si>
    <t>[5, 16, 20, 12, 24, 8, 17, 1, 19, 22, 23, 6, 11, 9, 14, 3, 7, 4, 13, 10, 18, 25, 27, 28, 29, 30, 31, 32, 33, 34, 35, 37, 38, 39, 40, 42, 43, 44, 45, 48]</t>
  </si>
  <si>
    <t>[(12, 1), (23, 1), (41, 1), (11, 1), (16, 1), (20, 1), (19, 1), (46, 1), (21, 1), (38, 1), (17, 1), (37, 1), (22, 1), (47, 1), (14, 1), (48, 1), (15, 1), (13, 2), (12, 2), (23, 2), (11, 2), (18, 2), (16, 2), (20, 2), (9, 2), (21, 2), (24, 2), (17, 2), (37, 2), (22, 2), (47, 2), (14, 2), (15, 2), (13, 3), (12, 3), (23, 3), (41, 3), (16, 3), (20, 3), (19, 3), (9, 3), (46, 3), (21, 3), (38, 3), (24, 3), (17, 3), (22, 3), (14, 3), (48, 3), (12, 4), (23, 4), (41, 4), (11, 4), (36, 4), (18, 4), (20, 4), (19, 4), (9, 4), (46, 4), (21, 4), (38, 4), (24, 4), (17, 4), (22, 4), (47, 4), (14, 4), (33, 4), (40, 4), (48, 4), (15, 4), (13, 5), (12, 5), (23, 5), (41, 5), (11, 5), (10, 5), (16, 5), (20, 5), (19, 5), (9, 5), (46, 5), (24, 5), (17, 5), (37, 5), (22, 5), (14, 5), (33, 5), (40, 5), (48, 5), (15, 5)]</t>
  </si>
  <si>
    <t>[30, 28, 37, 47, 41, 36, 31, 29, 33, 25, 46, 40, 48, 27, 38, 26]</t>
  </si>
  <si>
    <t>[525, 177, 366, 342, 351, 537, 540, 285, 51, 90, 261, 357, 327, 87, 591, 570, 60, 75, 66, 141, 450, 477, 135, 555, 507, 117, 240, 147, 486, 300, 216, 312, 81, 600, 21, 192, 387, 207, 195, 222, 381, 270, 165, 45, 576, 360, 501, 30, 267, 495, 297, 447, 315, 471, 567, 411, 180, 375, 96, 417, 12, 57, 72, 252, 231, 432, 582, 105, 585, 15, 6, 139, 405, 126, 441, 156, 201, 510, 42, 132, 291, 225, 70, 326, 561, 546]</t>
  </si>
  <si>
    <t>[5, 16, 20, 12, 24, 8, 17, 1, 19, 22, 23, 6, 11, 9, 14, 3, 7, 4, 13, 15, 10, 18, 21, 25, 26, 28, 29, 31, 32, 34, 35, 36, 38, 39, 40, 41, 42, 43, 45]</t>
  </si>
  <si>
    <t>[(35, 1), (45, 1), (12, 1), (23, 1), (11, 1), (36, 1), (16, 1), (20, 1), (19, 1), (9, 1), (24, 1), (17, 1), (22, 1), (47, 1), (14, 1), (40, 1), (48, 1), (15, 1), (35, 2), (45, 2), (13, 2), (12, 2), (23, 2), (43, 2), (11, 2), (42, 2), (20, 2), (19, 2), (46, 2), (24, 2), (17, 2), (22, 2), (47, 2), (14, 2), (33, 2), (48, 2), (15, 2), (35, 3), (45, 3), (13, 3), (23, 3), (43, 3), (11, 3), (39, 3), (18, 3), (42, 3), (16, 3), (20, 3), (19, 3), (9, 3), (38, 3), (17, 3), (22, 3), (47, 3), (14, 3), (33, 3), (48, 3), (15, 3), (45, 4), (12, 4), (23, 4), (43, 4), (11, 4), (42, 4), (16, 4), (20, 4), (19, 4), (46, 4), (24, 4), (17, 4), (22, 4), (14, 4), (33, 4), (35, 5), (45, 5), (13, 5), (23, 5), (43, 5), (39, 5), (10, 5), (42, 5), (16, 5), (20, 5), (19, 5), (46, 5), (21, 5), (24, 5), (17, 5), (37, 5), (22, 5), (47, 5), (14, 5), (33, 5), (15, 5)]</t>
  </si>
  <si>
    <t>[35, 30, 28, 37, 32, 47, 43, 45, 44, 36, 31, 39, 29, 33, 25, 46, 40, 48, 27, 38, 26, 42]</t>
  </si>
  <si>
    <t>[525, 177, 342, 351, 162, 540, 285, 51, 330, 456, 357, 597, 327, 321, 87, 591, 396, 60, 75, 111, 66, 141, 450, 477, 135, 555, 522, 117, 240, 147, 390, 171, 216, 81, 372, 600, 21, 387, 306, 207, 465, 336, 222, 276, 381, 435, 237, 165, 45, 282, 576, 360, 501, 30, 120, 297, 447, 471, 411, 96, 417, 12, 57, 252, 345, 516, 231, 432, 582, 105, 15, 6, 441, 161, 531, 201, 510, 210, 568, 42, 132, 255, 225, 546, 65]</t>
  </si>
  <si>
    <t>[5, 16, 20, 12, 24, 8, 17, 1, 19, 22, 23, 6, 11, 9, 14, 3, 7, 4, 13, 15, 26, 29, 30, 32, 33, 34, 35, 36, 37, 38, 39, 40, 41, 42, 43, 44, 45, 47, 48]</t>
  </si>
  <si>
    <t>[(13, 1), (23, 1), (41, 1), (43, 1), (11, 1), (36, 1), (34, 1), (18, 1), (42, 1), (16, 1), (20, 1), (19, 1), (44, 1), (9, 1), (21, 1), (38, 1), (24, 1), (17, 1), (37, 1), (22, 1), (14, 1), (33, 1), (35, 2), (13, 2), (12, 2), (23, 2), (43, 2), (11, 2), (39, 2), (34, 2), (16, 2), (20, 2), (19, 2), (9, 2), (46, 2), (21, 2), (38, 2), (24, 2), (17, 2), (22, 2), (14, 2), (40, 2), (48, 2), (15, 2), (35, 3), (13, 3), (12, 3), (23, 3), (41, 3), (11, 3), (36, 3), (18, 3), (42, 3), (16, 3), (20, 3), (19, 3), (44, 3), (9, 3), (46, 3), (21, 3), (38, 3), (24, 3), (17, 3), (22, 3), (14, 3), (33, 3), (48, 3), (15, 3), (35, 4), (12, 4), (23, 4), (39, 4), (42, 4), (16, 4), (20, 4), (19, 4), (44, 4), (9, 4), (46, 4), (21, 4), (24, 4), (17, 4), (22, 4), (14, 4), (33, 4), (35, 5), (13, 5), (12, 5), (23, 5), (41, 5), (43, 5), (34, 5), (18, 5), (42, 5), (16, 5), (20, 5), (19, 5), (44, 5), (9, 5), (46, 5), (38, 5), (24, 5), (17, 5), (37, 5), (22, 5), (14, 5), (48, 5)]</t>
  </si>
  <si>
    <t>[35, 30, 28, 37, 32, 41, 43, 44, 36, 31, 39, 29, 33, 25, 46, 40, 48, 34, 27, 38, 26, 42]</t>
  </si>
  <si>
    <t>[420, 177, 351, 162, 537, 540, 285, 51, 186, 90, 357, 327, 321, 87, 591, 60, 75, 66, 135, 555, 507, 522, 240, 390, 426, 552, 300, 216, 312, 600, 102, 21, 192, 306, 207, 465, 336, 195, 222, 276, 381, 435, 270, 165, 282, 36, 576, 462, 246, 402, 267, 120, 447, 480, 315, 268, 471, 567, 150, 411, 310, 375, 96, 417, 12, 516, 231, 582, 105, 585, 15, 126, 441, 156, 531, 210, 42, 132, 255, 291, 225, 561, 149]</t>
  </si>
  <si>
    <t>[5, 16, 20, 12, 24, 8, 17, 1, 19, 22, 23, 6, 11, 9, 14, 3, 7, 4, 13, 18, 21, 27, 28, 29, 30, 31, 32, 33, 34, 36, 37, 38, 39, 40, 42, 43, 44, 45, 46, 47]</t>
  </si>
  <si>
    <t>[(45, 1), (13, 1), (12, 1), (23, 1), (39, 1), (42, 1), (16, 1), (20, 1), (19, 1), (9, 1), (46, 1), (24, 1), (17, 1), (22, 1), (47, 1), (14, 1), (33, 1), (40, 1), (15, 1), (45, 2), (13, 2), (12, 2), (23, 2), (41, 2), (39, 2), (10, 2), (42, 2), (20, 2), (19, 2), (46, 2), (38, 2), (24, 2), (17, 2), (22, 2), (14, 2), (40, 2), (45, 3), (13, 3), (23, 3), (41, 3), (11, 3), (42, 3), (16, 3), (20, 3), (19, 3), (9, 3), (46, 3), (38, 3), (24, 3), (17, 3), (22, 3), (47, 3), (13, 4), (12, 4), (23, 4), (41, 4), (11, 4), (39, 4), (42, 4), (16, 4), (20, 4), (9, 4), (46, 4), (38, 4), (24, 4), (17, 4), (22, 4), (47, 4), (14, 4), (40, 4), (45, 5), (13, 5), (12, 5), (23, 5), (41, 5), (36, 5), (10, 5), (18, 5), (42, 5), (16, 5), (20, 5), (19, 5), (21, 5), (38, 5), (24, 5), (17, 5), (47, 5), (14, 5), (40, 5)]</t>
  </si>
  <si>
    <t>[30, 28, 32, 47, 41, 45, 36, 31, 39, 29, 33, 25, 46, 40, 27, 38, 26, 42]</t>
  </si>
  <si>
    <t>[420, 525, 177, 366, 342, 351, 162, 537, 51, 186, 90, 357, 327, 321, 591, 396, 570, 492, 75, 111, 66, 141, 450, 477, 135, 555, 507, 522, 117, 147, 390, 426, 552, 486, 300, 171, 216, 81, 372, 102, 387, 336, 195, 222, 276, 381, 237, 270, 45, 36, 576, 360, 462, 246, 501, 30, 267, 495, 297, 447, 480, 315, 567, 411, 375, 35, 417, 12, 57, 72, 231, 432, 176, 582, 74, 105, 15, 405, 441, 156, 461, 510, 42, 255, 291, 225, 561, 546, 65]</t>
  </si>
  <si>
    <t>[5, 16, 20, 12, 24, 8, 17, 1, 19, 22, 23, 6, 11, 9, 14, 3, 7, 4, 13, 10, 25, 26, 28, 30, 31, 32, 34, 35, 36, 38, 39, 40, 41, 42, 44, 45, 47, 48]</t>
  </si>
  <si>
    <t>[(13, 1), (12, 1), (23, 1), (41, 1), (43, 1), (11, 1), (39, 1), (16, 1), (20, 1), (19, 1), (44, 1), (9, 1), (46, 1), (24, 1), (17, 1), (22, 1), (47, 1), (14, 1), (40, 1), (48, 1), (13, 2), (12, 2), (23, 2), (41, 2), (43, 2), (39, 2), (42, 2), (16, 2), (20, 2), (19, 2), (44, 2), (9, 2), (46, 2), (21, 2), (38, 2), (24, 2), (17, 2), (37, 2), (22, 2), (47, 2), (40, 2), (48, 2), (15, 2), (13, 3), (12, 3), (23, 3), (41, 3), (43, 3), (39, 3), (42, 3), (16, 3), (20, 3), (19, 3), (46, 3), (21, 3), (24, 3), (17, 3), (22, 3), (47, 3), (14, 3), (13, 4), (12, 4), (23, 4), (41, 4), (11, 4), (18, 4), (42, 4), (16, 4), (20, 4), (19, 4), (9, 4), (46, 4), (21, 4), (38, 4), (24, 4), (37, 4), (22, 4), (47, 4), (14, 4), (40, 4), (48, 4), (13, 5), (12, 5), (23, 5), (43, 5), (11, 5), (42, 5), (16, 5), (20, 5), (19, 5), (44, 5), (9, 5), (24, 5), (17, 5), (37, 5), (22, 5), (14, 5), (40, 5), (48, 5)]</t>
  </si>
  <si>
    <t>[35, 30, 28, 37, 47, 41, 43, 44, 36, 31, 39, 29, 25, 46, 40, 48, 34, 38, 26, 42]</t>
  </si>
  <si>
    <t>[420, 525, 162, 537, 540, 285, 51, 90, 456, 261, 357, 597, 327, 321, 87, 591, 492, 60, 141, 450, 477, 135, 555, 522, 117, 240, 147, 390, 426, 486, 300, 216, 27, 372, 600, 21, 192, 306, 336, 222, 276, 435, 237, 270, 165, 282, 462, 402, 501, 120, 297, 447, 480, 315, 471, 567, 180, 375, 96, 417, 12, 345, 516, 231, 105, 585, 15, 6, 441, 156, 439, 531, 201, 461, 510, 210, 42, 132, 255, 291, 225, 561, 546]</t>
  </si>
  <si>
    <t>[5, 16, 20, 12, 24, 8, 17, 1, 19, 22, 23, 6, 11, 9, 14, 3, 7, 4, 13, 21, 25, 26, 27, 29, 31, 32, 33, 34, 35, 36, 39, 41, 42, 43, 44, 45, 46, 47]</t>
  </si>
  <si>
    <t>[(35, 1), (12, 1), (23, 1), (41, 1), (11, 1), (39, 1), (18, 1), (42, 1), (16, 1), (20, 1), (19, 1), (9, 1), (21, 1), (24, 1), (17, 1), (22, 1), (47, 1), (14, 1), (48, 1), (13, 2), (23, 2), (11, 2), (39, 2), (34, 2), (18, 2), (42, 2), (16, 2), (20, 2), (19, 2), (9, 2), (21, 2), (24, 2), (17, 2), (22, 2), (47, 2), (14, 2), (33, 2), (40, 2), (48, 2), (15, 2), (13, 3), (23, 3), (41, 3), (11, 3), (39, 3), (18, 3), (16, 3), (20, 3), (21, 3), (24, 3), (17, 3), (22, 3), (14, 3), (33, 3), (48, 3), (35, 4), (13, 4), (12, 4), (23, 4), (41, 4), (11, 4), (10, 4), (18, 4), (16, 4), (20, 4), (24, 4), (17, 4), (37, 4), (22, 4), (47, 4), (14, 4), (33, 4), (48, 4), (15, 4), (35, 5), (13, 5), (12, 5), (23, 5), (41, 5), (11, 5), (18, 5), (42, 5), (16, 5), (20, 5), (19, 5), (9, 5), (24, 5), (17, 5), (37, 5), (22, 5), (47, 5), (14, 5), (33, 5), (40, 5)]</t>
  </si>
  <si>
    <t>[35, 37, 32, 47, 41, 31, 39, 29, 33, 25, 40, 48, 34, 27, 42]</t>
  </si>
  <si>
    <t>[420, 525, 366, 537, 285, 51, 186, 90, 456, 261, 357, 597, 327, 321, 591, 396, 570, 492, 60, 66, 141, 507, 522, 240, 552, 486, 300, 216, 312, 372, 102, 21, 192, 387, 207, 465, 195, 222, 381, 435, 237, 270, 165, 36, 576, 462, 246, 501, 30, 495, 297, 433, 447, 315, 471, 239, 150, 411, 180, 375, 96, 506, 12, 57, 252, 345, 516, 582, 105, 585, 15, 6, 405, 126, 156, 531, 201, 510, 42, 132, 255, 291, 546, 298]</t>
  </si>
  <si>
    <t>[5, 16, 20, 12, 24, 8, 17, 1, 19, 22, 23, 6, 11, 9, 14, 3, 7, 4, 13, 2, 18, 21, 25, 26, 29, 30, 31, 32, 35, 37, 38, 40, 41, 43, 44, 46, 47]</t>
  </si>
  <si>
    <t>[(45, 1), (13, 1), (12, 1), (23, 1), (41, 1), (11, 1), (42, 1), (20, 1), (19, 1), (44, 1), (9, 1), (21, 1), (38, 1), (24, 1), (17, 1), (22, 1), (47, 1), (14, 1), (33, 1), (15, 1), (45, 2), (23, 2), (41, 2), (11, 2), (10, 2), (42, 2), (20, 2), (44, 2), (9, 2), (46, 2), (38, 2), (24, 2), (17, 2), (37, 2), (22, 2), (14, 2), (33, 2), (15, 2), (45, 3), (13, 3), (12, 3), (23, 3), (11, 3), (16, 3), (20, 3), (19, 3), (44, 3), (9, 3), (46, 3), (38, 3), (24, 3), (17, 3), (22, 3), (47, 3), (33, 3), (15, 3), (45, 4), (13, 4), (12, 4), (23, 4), (34, 4), (42, 4), (16, 4), (20, 4), (19, 4), (44, 4), (9, 4), (46, 4), (38, 4), (24, 4), (17, 4), (37, 4), (22, 4), (47, 4), (14, 4), (15, 4), (45, 5), (13, 5), (12, 5), (23, 5), (41, 5), (11, 5), (34, 5), (18, 5), (42, 5), (16, 5), (19, 5), (46, 5), (38, 5), (24, 5), (17, 5), (37, 5), (22, 5), (47, 5), (14, 5), (15, 5)]</t>
  </si>
  <si>
    <t>[30, 28, 37, 32, 47, 41, 45, 44, 29, 33, 46, 34, 27, 38, 26, 42]</t>
  </si>
  <si>
    <t>[420, 177, 366, 342, 351, 537, 285, 51, 330, 186, 90, 456, 357, 597, 327, 321, 87, 591, 396, 492, 60, 75, 111, 66, 450, 477, 555, 507, 117, 147, 486, 300, 171, 216, 27, 312, 81, 600, 102, 21, 192, 387, 207, 465, 336, 195, 276, 381, 435, 165, 36, 576, 360, 246, 501, 30, 267, 120, 464, 447, 480, 315, 471, 150, 411, 180, 375, 96, 35, 12, 72, 252, 345, 516, 231, 582, 105, 585, 15, 6, 104, 539, 126, 441, 156, 439, 201, 491, 42, 132, 255, 225, 546]</t>
  </si>
  <si>
    <t>[5, 16, 20, 12, 24, 8, 17, 1, 19, 22, 23, 6, 11, 9, 14, 3, 7, 4, 13, 15, 10, 25, 27, 30, 31, 34, 35, 36, 38, 39, 40, 42, 43, 45, 46, 47, 48]</t>
  </si>
  <si>
    <t>[(2, 1), (3, 1), (6, 2), (2, 2), (3, 2), (2, 3), (3, 3), (6, 4), (3, 4), (3, 5)]</t>
  </si>
  <si>
    <t>[(4, 1), (2, 1), (3, 1), (4, 2), (4, 3), (2, 3), (8, 3), (4, 4), (8, 4), (4, 5), (2, 5)]</t>
  </si>
  <si>
    <t>[(2, 1), (2, 2), (2, 3), (2, 4), (3, 4), (2, 5), (3, 5)]</t>
  </si>
  <si>
    <t>[(5, 1), (6, 1), (2, 1), (3, 1), (1, 1), (5, 2), (6, 2), (2, 2), (3, 2), (1, 2), (4, 3), (3, 3), (1, 3), (5, 4), (4, 4), (6, 4), (2, 4), (1, 4), (5, 5), (4, 5), (6, 5), (3, 5), (1, 5)]</t>
  </si>
  <si>
    <t>no invest</t>
  </si>
  <si>
    <t>TDCData</t>
  </si>
  <si>
    <t>[(12, 1), (790, 1), (1, 1), (89, 1), (15, 1), (27, 1), (9, 1), (123, 1), (91, 1), (102, 1), (47, 1), (790, 2), (114, 2), (31, 2), (51, 2), (15, 2), (723, 2), (27, 2), (123, 2), (32, 2), (854, 2), (728, 2), (788, 2), (102, 2), (47, 2), (728, 3), (60, 5), (12, 5), (130, 5), (72, 5), (22, 5), (114, 5), (15, 5), (723, 5), (27, 5), (123, 5), (62, 5), (854, 5), (788, 5), (102, 5), (47, 5), (790, 6), (51, 6), (723, 6), (62, 6), (728, 6), (130, 7), (107, 7), (89, 7), (51, 7), (15, 7), (723, 7), (123, 7), (854, 7), (102, 7), (790, 8), (130, 8), (141, 8), (31, 8), (15, 8), (723, 8), (6, 8), (27, 8), (123, 8), (854, 8), (728, 8), (102, 8), (771, 8), (790, 9), (102, 9), (60, 10), (790, 10), (130, 10), (141, 10), (78, 10), (1, 10), (22, 10), (114, 10), (136, 10), (19, 10), (51, 10), (15, 10), (723, 10), (4, 10), (27, 10), (9, 10), (8, 10), (123, 10), (32, 10), (122, 10), (854, 10), (728, 10), (788, 10), (102, 10), (47, 10)]</t>
  </si>
  <si>
    <t>[723, 790, 854, 788, 728, 771]</t>
  </si>
  <si>
    <t>[1865, 1720, 2667, 2668, 1731, 545, 1955]</t>
  </si>
  <si>
    <t>[59, 608, 62, 131, 570, 612, 135, 110, 234, 359, 445, 297, 310, 57, 133, 74, 531, 83, 386, 173, 38, 613, 722, 731, 766, 869, 902, 937, 939, 1058, 1077, 1253, 1258, 1310, 1429]</t>
  </si>
  <si>
    <t>ASSM</t>
  </si>
  <si>
    <t>ALNS</t>
  </si>
  <si>
    <t>warm startet invest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</si>
</sst>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"/>
  </numFmts>
  <fonts count="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1">
    <xf numFmtId="0" fontId="0" fillId="0" borderId="0" xfId="0"/>
    <xf numFmtId="10" fontId="0" fillId="0" borderId="0" xfId="1" applyNumberFormat="1" applyFont="1"/>
    <xf numFmtId="9" fontId="0" fillId="0" borderId="0" xfId="1" applyFont="1"/>
    <xf numFmtId="2" fontId="0" fillId="0" borderId="0" xfId="0" applyNumberFormat="1"/>
    <xf numFmtId="0" fontId="0" fillId="0" borderId="0" xfId="0" quotePrefix="1"/>
    <xf numFmtId="2" fontId="0" fillId="0" borderId="0" xfId="0" quotePrefix="1" applyNumberFormat="1"/>
    <xf numFmtId="2" fontId="0" fillId="0" borderId="0" xfId="1" applyNumberFormat="1" applyFont="1"/>
    <xf numFmtId="2" fontId="0" fillId="0" borderId="0" xfId="1" quotePrefix="1" applyNumberFormat="1" applyFont="1"/>
    <xf numFmtId="164" fontId="0" fillId="0" borderId="0" xfId="1" applyNumberFormat="1" applyFont="1"/>
    <xf numFmtId="0" fontId="2" fillId="0" borderId="0" xfId="0" applyFont="1"/>
    <xf numFmtId="0" fontId="0" fillId="0" borderId="0" xfId="0" applyFont="1"/>
  </cellXfs>
  <cellStyles count="2">
    <cellStyle name="Normal" xfId="0" builtinId="0"/>
    <cellStyle name="Procent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-tema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1A7DFD-A42E-4BA2-8079-77580409559D}">
  <dimension ref="A1:AK406"/>
  <sheetViews>
    <sheetView topLeftCell="A368" workbookViewId="0">
      <selection activeCell="A2" sqref="A2:A406"/>
    </sheetView>
  </sheetViews>
  <sheetFormatPr defaultRowHeight="14.4" x14ac:dyDescent="0.3"/>
  <cols>
    <col min="1" max="1" width="47" customWidth="1"/>
    <col min="21" max="21" width="12" bestFit="1" customWidth="1"/>
    <col min="22" max="22" width="12.21875" bestFit="1" customWidth="1"/>
    <col min="23" max="24" width="13.44140625" bestFit="1" customWidth="1"/>
    <col min="25" max="25" width="12.109375" bestFit="1" customWidth="1"/>
    <col min="26" max="26" width="13.21875" bestFit="1" customWidth="1"/>
    <col min="33" max="34" width="12.33203125" bestFit="1" customWidth="1"/>
    <col min="35" max="36" width="9.5546875" bestFit="1" customWidth="1"/>
    <col min="37" max="37" width="12.5546875" bestFit="1" customWidth="1"/>
  </cols>
  <sheetData>
    <row r="1" spans="1:37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O1" t="s">
        <v>13</v>
      </c>
      <c r="P1" t="s">
        <v>14</v>
      </c>
      <c r="Q1" t="s">
        <v>15</v>
      </c>
    </row>
    <row r="2" spans="1:37" x14ac:dyDescent="0.3">
      <c r="A2" t="s">
        <v>16</v>
      </c>
      <c r="B2">
        <v>3</v>
      </c>
      <c r="C2">
        <v>30</v>
      </c>
      <c r="D2">
        <v>1</v>
      </c>
      <c r="E2">
        <v>1.4815E-2</v>
      </c>
      <c r="F2">
        <v>84365.354330000002</v>
      </c>
      <c r="G2" t="s">
        <v>17</v>
      </c>
      <c r="H2">
        <v>0</v>
      </c>
      <c r="I2">
        <v>4.6666670000000003</v>
      </c>
      <c r="J2">
        <v>3</v>
      </c>
      <c r="K2">
        <v>14</v>
      </c>
      <c r="L2">
        <v>16</v>
      </c>
      <c r="M2">
        <v>84000</v>
      </c>
      <c r="N2" t="str">
        <f t="shared" ref="N2:N55" si="0">IF(IFERROR(FIND("Narrow",$A2),0)&gt;0,"Narrow","Wide")</f>
        <v>Narrow</v>
      </c>
      <c r="O2" t="str">
        <f t="shared" ref="O2:O55" si="1">LEFT(RIGHT(A2,LEN(A2)-87),FIND("/",RIGHT(A2,LEN(A2)-87))-1)</f>
        <v>RedSkills</v>
      </c>
      <c r="P2">
        <f t="shared" ref="P2:P65" si="2">COUNTIF($A$2:$A$906,$A2)-1</f>
        <v>0</v>
      </c>
      <c r="Q2" t="str">
        <f t="shared" ref="Q2:Q55" si="3">LEFT(RIGHT(A2,LEN(A2)-89-LEN(N2)-LEN(O2)-6),FIND("/",RIGHT(A2,LEN(A2)-89-LEN(N2)-LEN(O2)-6))-1)</f>
        <v>40-40-10</v>
      </c>
      <c r="AG2" s="1"/>
      <c r="AH2" s="1"/>
      <c r="AI2" s="1"/>
      <c r="AJ2" s="1"/>
      <c r="AK2" s="1"/>
    </row>
    <row r="3" spans="1:37" x14ac:dyDescent="0.3">
      <c r="A3" t="s">
        <v>18</v>
      </c>
      <c r="B3">
        <v>3</v>
      </c>
      <c r="C3">
        <v>30</v>
      </c>
      <c r="D3">
        <v>1</v>
      </c>
      <c r="E3">
        <v>0.468412</v>
      </c>
      <c r="F3">
        <v>59393.961280000003</v>
      </c>
      <c r="G3" t="s">
        <v>17</v>
      </c>
      <c r="H3">
        <v>0</v>
      </c>
      <c r="I3">
        <v>6.3333329999999997</v>
      </c>
      <c r="J3">
        <v>3</v>
      </c>
      <c r="K3">
        <v>19</v>
      </c>
      <c r="L3">
        <v>11</v>
      </c>
      <c r="M3">
        <v>59000</v>
      </c>
      <c r="N3" t="str">
        <f t="shared" si="0"/>
        <v>Narrow</v>
      </c>
      <c r="O3" t="str">
        <f t="shared" si="1"/>
        <v>AllSkills</v>
      </c>
      <c r="P3">
        <f t="shared" si="2"/>
        <v>0</v>
      </c>
      <c r="Q3" t="str">
        <f t="shared" si="3"/>
        <v>40-40-10</v>
      </c>
    </row>
    <row r="4" spans="1:37" x14ac:dyDescent="0.3">
      <c r="A4" t="s">
        <v>19</v>
      </c>
      <c r="B4">
        <v>3</v>
      </c>
      <c r="C4">
        <v>30</v>
      </c>
      <c r="D4">
        <v>1</v>
      </c>
      <c r="E4">
        <v>5.0356999999999999E-2</v>
      </c>
      <c r="F4">
        <v>56405.177430000003</v>
      </c>
      <c r="G4" t="s">
        <v>17</v>
      </c>
      <c r="H4">
        <v>0</v>
      </c>
      <c r="I4">
        <v>6.6666670000000003</v>
      </c>
      <c r="J4">
        <v>3</v>
      </c>
      <c r="K4">
        <v>20</v>
      </c>
      <c r="L4">
        <v>10</v>
      </c>
      <c r="M4">
        <v>56000</v>
      </c>
      <c r="N4" t="str">
        <f t="shared" si="0"/>
        <v>Narrow</v>
      </c>
      <c r="O4" t="str">
        <f t="shared" si="1"/>
        <v>TpsRep10-20</v>
      </c>
      <c r="P4">
        <f t="shared" si="2"/>
        <v>0</v>
      </c>
      <c r="Q4" t="str">
        <f t="shared" si="3"/>
        <v>40-40-10</v>
      </c>
      <c r="V4" s="3"/>
      <c r="W4" s="3"/>
      <c r="X4" s="3"/>
      <c r="Y4" s="3"/>
    </row>
    <row r="5" spans="1:37" x14ac:dyDescent="0.3">
      <c r="A5" t="s">
        <v>20</v>
      </c>
      <c r="B5">
        <v>3</v>
      </c>
      <c r="C5">
        <v>30</v>
      </c>
      <c r="D5">
        <v>1</v>
      </c>
      <c r="E5">
        <v>2.0299000000000001E-2</v>
      </c>
      <c r="F5">
        <v>111348.29276</v>
      </c>
      <c r="G5" t="s">
        <v>17</v>
      </c>
      <c r="H5">
        <v>8.7000000000000001E-5</v>
      </c>
      <c r="I5">
        <v>4</v>
      </c>
      <c r="J5">
        <v>3</v>
      </c>
      <c r="K5">
        <v>12</v>
      </c>
      <c r="L5">
        <v>18</v>
      </c>
      <c r="M5">
        <v>111000</v>
      </c>
      <c r="N5" t="str">
        <f t="shared" si="0"/>
        <v>Narrow</v>
      </c>
      <c r="O5" t="str">
        <f t="shared" si="1"/>
        <v>RedSkills</v>
      </c>
      <c r="P5">
        <f t="shared" si="2"/>
        <v>0</v>
      </c>
      <c r="Q5" t="str">
        <f t="shared" si="3"/>
        <v>40-40-10</v>
      </c>
      <c r="V5" s="3"/>
      <c r="W5" s="3"/>
      <c r="X5" s="3"/>
      <c r="Y5" s="3"/>
      <c r="Z5" s="3"/>
      <c r="AG5" s="4"/>
      <c r="AH5" s="4"/>
      <c r="AI5" s="1"/>
      <c r="AJ5" s="1"/>
      <c r="AK5" s="4"/>
    </row>
    <row r="6" spans="1:37" x14ac:dyDescent="0.3">
      <c r="A6" t="s">
        <v>21</v>
      </c>
      <c r="B6">
        <v>3</v>
      </c>
      <c r="C6">
        <v>30</v>
      </c>
      <c r="D6">
        <v>1</v>
      </c>
      <c r="E6">
        <v>0.193333</v>
      </c>
      <c r="F6">
        <v>77303.610709999994</v>
      </c>
      <c r="G6" t="s">
        <v>17</v>
      </c>
      <c r="H6">
        <v>0</v>
      </c>
      <c r="I6">
        <v>5.3333329999999997</v>
      </c>
      <c r="J6">
        <v>3</v>
      </c>
      <c r="K6">
        <v>16</v>
      </c>
      <c r="L6">
        <v>14</v>
      </c>
      <c r="M6">
        <v>77000</v>
      </c>
      <c r="N6" t="str">
        <f t="shared" si="0"/>
        <v>Narrow</v>
      </c>
      <c r="O6" t="str">
        <f t="shared" si="1"/>
        <v>AllSkills</v>
      </c>
      <c r="P6">
        <f t="shared" si="2"/>
        <v>0</v>
      </c>
      <c r="Q6" t="str">
        <f t="shared" si="3"/>
        <v>40-40-10</v>
      </c>
      <c r="V6" s="3"/>
      <c r="W6" s="3"/>
      <c r="X6" s="3"/>
      <c r="Y6" s="3"/>
      <c r="Z6" s="3"/>
      <c r="AG6" s="4"/>
      <c r="AH6" s="1"/>
      <c r="AI6" s="1"/>
      <c r="AJ6" s="1"/>
      <c r="AK6" s="1"/>
    </row>
    <row r="7" spans="1:37" x14ac:dyDescent="0.3">
      <c r="A7" t="s">
        <v>22</v>
      </c>
      <c r="B7">
        <v>3</v>
      </c>
      <c r="C7">
        <v>30</v>
      </c>
      <c r="D7">
        <v>1</v>
      </c>
      <c r="E7">
        <v>0.30182700000000001</v>
      </c>
      <c r="F7">
        <v>84329.034280000007</v>
      </c>
      <c r="G7" t="s">
        <v>17</v>
      </c>
      <c r="H7">
        <v>0</v>
      </c>
      <c r="I7">
        <v>5</v>
      </c>
      <c r="J7">
        <v>3</v>
      </c>
      <c r="K7">
        <v>15</v>
      </c>
      <c r="L7">
        <v>15</v>
      </c>
      <c r="M7">
        <v>84000</v>
      </c>
      <c r="N7" t="str">
        <f t="shared" si="0"/>
        <v>Narrow</v>
      </c>
      <c r="O7" t="str">
        <f t="shared" si="1"/>
        <v>TpsRep10-20</v>
      </c>
      <c r="P7">
        <f t="shared" si="2"/>
        <v>0</v>
      </c>
      <c r="Q7" t="str">
        <f t="shared" si="3"/>
        <v>40-40-10</v>
      </c>
      <c r="AG7" s="4"/>
      <c r="AH7" s="1"/>
      <c r="AI7" s="1"/>
      <c r="AJ7" s="1"/>
      <c r="AK7" s="1"/>
    </row>
    <row r="8" spans="1:37" x14ac:dyDescent="0.3">
      <c r="A8" t="s">
        <v>23</v>
      </c>
      <c r="B8">
        <v>3</v>
      </c>
      <c r="C8">
        <v>30</v>
      </c>
      <c r="D8">
        <v>1</v>
      </c>
      <c r="E8">
        <v>1.6421000000000002E-2</v>
      </c>
      <c r="F8">
        <v>68412.07273</v>
      </c>
      <c r="G8" t="s">
        <v>17</v>
      </c>
      <c r="H8">
        <v>0</v>
      </c>
      <c r="I8">
        <v>5</v>
      </c>
      <c r="J8">
        <v>3</v>
      </c>
      <c r="K8">
        <v>15</v>
      </c>
      <c r="L8">
        <v>15</v>
      </c>
      <c r="M8">
        <v>68000</v>
      </c>
      <c r="N8" t="str">
        <f t="shared" si="0"/>
        <v>Narrow</v>
      </c>
      <c r="O8" t="str">
        <f t="shared" si="1"/>
        <v>RedSkills</v>
      </c>
      <c r="P8">
        <f t="shared" si="2"/>
        <v>0</v>
      </c>
      <c r="Q8" t="str">
        <f t="shared" si="3"/>
        <v>40-40-10</v>
      </c>
      <c r="V8" s="2"/>
      <c r="W8" s="2"/>
      <c r="X8" s="2"/>
      <c r="Y8" s="2"/>
      <c r="Z8" s="2"/>
    </row>
    <row r="9" spans="1:37" x14ac:dyDescent="0.3">
      <c r="A9" t="s">
        <v>24</v>
      </c>
      <c r="B9">
        <v>3</v>
      </c>
      <c r="C9">
        <v>30</v>
      </c>
      <c r="D9">
        <v>1</v>
      </c>
      <c r="E9">
        <v>0.15240600000000001</v>
      </c>
      <c r="F9">
        <v>56457.273719999997</v>
      </c>
      <c r="G9" t="s">
        <v>17</v>
      </c>
      <c r="H9">
        <v>0</v>
      </c>
      <c r="I9">
        <v>6.3333329999999997</v>
      </c>
      <c r="J9">
        <v>3</v>
      </c>
      <c r="K9">
        <v>19</v>
      </c>
      <c r="L9">
        <v>11</v>
      </c>
      <c r="M9">
        <v>56000</v>
      </c>
      <c r="N9" t="str">
        <f t="shared" si="0"/>
        <v>Narrow</v>
      </c>
      <c r="O9" t="str">
        <f t="shared" si="1"/>
        <v>AllSkills</v>
      </c>
      <c r="P9">
        <f t="shared" si="2"/>
        <v>0</v>
      </c>
      <c r="Q9" t="str">
        <f t="shared" si="3"/>
        <v>40-40-10</v>
      </c>
      <c r="V9" s="2"/>
      <c r="W9" s="2"/>
      <c r="X9" s="2"/>
      <c r="Y9" s="2"/>
      <c r="Z9" s="2"/>
    </row>
    <row r="10" spans="1:37" x14ac:dyDescent="0.3">
      <c r="A10" t="s">
        <v>25</v>
      </c>
      <c r="B10">
        <v>3</v>
      </c>
      <c r="C10">
        <v>30</v>
      </c>
      <c r="D10">
        <v>1</v>
      </c>
      <c r="E10">
        <v>0.154895</v>
      </c>
      <c r="F10">
        <v>53553.754829999998</v>
      </c>
      <c r="G10" t="s">
        <v>17</v>
      </c>
      <c r="H10">
        <v>8.7999999999999998E-5</v>
      </c>
      <c r="I10">
        <v>6.6666670000000003</v>
      </c>
      <c r="J10">
        <v>3</v>
      </c>
      <c r="K10">
        <v>20</v>
      </c>
      <c r="L10">
        <v>10</v>
      </c>
      <c r="M10">
        <v>53000</v>
      </c>
      <c r="N10" t="str">
        <f t="shared" si="0"/>
        <v>Narrow</v>
      </c>
      <c r="O10" t="str">
        <f t="shared" si="1"/>
        <v>TpsRep10-20</v>
      </c>
      <c r="P10">
        <f t="shared" si="2"/>
        <v>0</v>
      </c>
      <c r="Q10" t="str">
        <f t="shared" si="3"/>
        <v>40-40-10</v>
      </c>
      <c r="AG10" s="3"/>
      <c r="AH10" s="3"/>
      <c r="AI10" s="3"/>
      <c r="AJ10" s="3"/>
      <c r="AK10" s="5"/>
    </row>
    <row r="11" spans="1:37" x14ac:dyDescent="0.3">
      <c r="A11" t="s">
        <v>26</v>
      </c>
      <c r="B11">
        <v>3</v>
      </c>
      <c r="C11">
        <v>30</v>
      </c>
      <c r="D11">
        <v>1</v>
      </c>
      <c r="E11">
        <v>1.6889999999999999E-2</v>
      </c>
      <c r="F11">
        <v>49403.338790000002</v>
      </c>
      <c r="G11" t="s">
        <v>17</v>
      </c>
      <c r="H11">
        <v>0</v>
      </c>
      <c r="I11">
        <v>5</v>
      </c>
      <c r="J11">
        <v>3</v>
      </c>
      <c r="K11">
        <v>15</v>
      </c>
      <c r="L11">
        <v>15</v>
      </c>
      <c r="M11">
        <v>49000</v>
      </c>
      <c r="N11" t="str">
        <f t="shared" si="0"/>
        <v>Narrow</v>
      </c>
      <c r="O11" t="str">
        <f t="shared" si="1"/>
        <v>RedSkills</v>
      </c>
      <c r="P11">
        <f t="shared" si="2"/>
        <v>0</v>
      </c>
      <c r="Q11" t="str">
        <f t="shared" si="3"/>
        <v>40-40-10</v>
      </c>
      <c r="AG11" s="3"/>
      <c r="AH11" s="3"/>
      <c r="AI11" s="3"/>
      <c r="AJ11" s="3"/>
      <c r="AK11" s="3"/>
    </row>
    <row r="12" spans="1:37" x14ac:dyDescent="0.3">
      <c r="A12" t="s">
        <v>27</v>
      </c>
      <c r="B12">
        <v>3</v>
      </c>
      <c r="C12">
        <v>30</v>
      </c>
      <c r="D12">
        <v>1</v>
      </c>
      <c r="E12">
        <v>0.14576700000000001</v>
      </c>
      <c r="F12">
        <v>44363.952299999997</v>
      </c>
      <c r="G12" t="s">
        <v>17</v>
      </c>
      <c r="H12">
        <v>0</v>
      </c>
      <c r="I12">
        <v>5.6666670000000003</v>
      </c>
      <c r="J12">
        <v>3</v>
      </c>
      <c r="K12">
        <v>17</v>
      </c>
      <c r="L12">
        <v>13</v>
      </c>
      <c r="M12">
        <v>44000</v>
      </c>
      <c r="N12" t="str">
        <f t="shared" si="0"/>
        <v>Narrow</v>
      </c>
      <c r="O12" t="str">
        <f t="shared" si="1"/>
        <v>AllSkills</v>
      </c>
      <c r="P12">
        <f t="shared" si="2"/>
        <v>0</v>
      </c>
      <c r="Q12" t="str">
        <f t="shared" si="3"/>
        <v>40-40-10</v>
      </c>
      <c r="V12" s="1"/>
      <c r="W12" s="1"/>
      <c r="X12" s="1"/>
      <c r="Y12" s="1"/>
      <c r="Z12" s="1"/>
      <c r="AG12" s="3"/>
      <c r="AH12" s="3"/>
      <c r="AI12" s="3"/>
      <c r="AJ12" s="3"/>
      <c r="AK12" s="3"/>
    </row>
    <row r="13" spans="1:37" x14ac:dyDescent="0.3">
      <c r="A13" t="s">
        <v>28</v>
      </c>
      <c r="B13">
        <v>3</v>
      </c>
      <c r="C13">
        <v>30</v>
      </c>
      <c r="D13">
        <v>1</v>
      </c>
      <c r="E13">
        <v>0.32057000000000002</v>
      </c>
      <c r="F13">
        <v>42417.93705</v>
      </c>
      <c r="G13" t="s">
        <v>17</v>
      </c>
      <c r="H13">
        <v>0</v>
      </c>
      <c r="I13">
        <v>6.3333329999999997</v>
      </c>
      <c r="J13">
        <v>2</v>
      </c>
      <c r="K13">
        <v>19</v>
      </c>
      <c r="L13">
        <v>11</v>
      </c>
      <c r="M13">
        <v>42000</v>
      </c>
      <c r="N13" t="str">
        <f t="shared" si="0"/>
        <v>Narrow</v>
      </c>
      <c r="O13" t="str">
        <f t="shared" si="1"/>
        <v>TpsRep10-20</v>
      </c>
      <c r="P13">
        <f t="shared" si="2"/>
        <v>0</v>
      </c>
      <c r="Q13" t="str">
        <f t="shared" si="3"/>
        <v>40-40-10</v>
      </c>
      <c r="V13" s="1"/>
      <c r="W13" s="1"/>
      <c r="X13" s="1"/>
      <c r="Y13" s="1"/>
      <c r="Z13" s="1"/>
    </row>
    <row r="14" spans="1:37" x14ac:dyDescent="0.3">
      <c r="A14" t="s">
        <v>29</v>
      </c>
      <c r="B14">
        <v>3</v>
      </c>
      <c r="C14">
        <v>30</v>
      </c>
      <c r="D14">
        <v>1</v>
      </c>
      <c r="E14">
        <v>1.9089999999999999E-2</v>
      </c>
      <c r="F14">
        <v>73453.906969999996</v>
      </c>
      <c r="G14" t="s">
        <v>17</v>
      </c>
      <c r="H14">
        <v>0</v>
      </c>
      <c r="I14">
        <v>4.6666670000000003</v>
      </c>
      <c r="J14">
        <v>3</v>
      </c>
      <c r="K14">
        <v>14</v>
      </c>
      <c r="L14">
        <v>16</v>
      </c>
      <c r="M14">
        <v>73000</v>
      </c>
      <c r="N14" t="str">
        <f t="shared" si="0"/>
        <v>Narrow</v>
      </c>
      <c r="O14" t="str">
        <f t="shared" si="1"/>
        <v>RedSkills</v>
      </c>
      <c r="P14">
        <f t="shared" si="2"/>
        <v>0</v>
      </c>
      <c r="Q14" t="str">
        <f t="shared" si="3"/>
        <v>40-40-10</v>
      </c>
    </row>
    <row r="15" spans="1:37" x14ac:dyDescent="0.3">
      <c r="A15" t="s">
        <v>30</v>
      </c>
      <c r="B15">
        <v>3</v>
      </c>
      <c r="C15">
        <v>30</v>
      </c>
      <c r="D15">
        <v>1</v>
      </c>
      <c r="E15">
        <v>0.103482</v>
      </c>
      <c r="F15">
        <v>53393.184419999998</v>
      </c>
      <c r="G15" t="s">
        <v>17</v>
      </c>
      <c r="H15">
        <v>0</v>
      </c>
      <c r="I15">
        <v>6.3333329999999997</v>
      </c>
      <c r="J15">
        <v>3</v>
      </c>
      <c r="K15">
        <v>19</v>
      </c>
      <c r="L15">
        <v>11</v>
      </c>
      <c r="M15">
        <v>53000</v>
      </c>
      <c r="N15" t="str">
        <f t="shared" si="0"/>
        <v>Narrow</v>
      </c>
      <c r="O15" t="str">
        <f t="shared" si="1"/>
        <v>AllSkills</v>
      </c>
      <c r="P15">
        <f t="shared" si="2"/>
        <v>0</v>
      </c>
      <c r="Q15" t="str">
        <f t="shared" si="3"/>
        <v>40-40-10</v>
      </c>
      <c r="AG15" s="6"/>
      <c r="AH15" s="6"/>
      <c r="AI15" s="6"/>
      <c r="AJ15" s="6"/>
      <c r="AK15" s="6"/>
    </row>
    <row r="16" spans="1:37" x14ac:dyDescent="0.3">
      <c r="A16" t="s">
        <v>31</v>
      </c>
      <c r="B16">
        <v>3</v>
      </c>
      <c r="C16">
        <v>30</v>
      </c>
      <c r="D16">
        <v>1</v>
      </c>
      <c r="E16">
        <v>0.33090000000000003</v>
      </c>
      <c r="F16">
        <v>58357.683790000003</v>
      </c>
      <c r="G16" t="s">
        <v>17</v>
      </c>
      <c r="H16">
        <v>0</v>
      </c>
      <c r="I16">
        <v>6</v>
      </c>
      <c r="J16">
        <v>3</v>
      </c>
      <c r="K16">
        <v>18</v>
      </c>
      <c r="L16">
        <v>12</v>
      </c>
      <c r="M16">
        <v>58000</v>
      </c>
      <c r="N16" t="str">
        <f t="shared" si="0"/>
        <v>Narrow</v>
      </c>
      <c r="O16" t="str">
        <f t="shared" si="1"/>
        <v>TpsRep10-20</v>
      </c>
      <c r="P16">
        <f t="shared" si="2"/>
        <v>0</v>
      </c>
      <c r="Q16" t="str">
        <f t="shared" si="3"/>
        <v>40-40-10</v>
      </c>
      <c r="V16" s="2"/>
      <c r="W16" s="2"/>
      <c r="X16" s="2"/>
      <c r="Y16" s="2"/>
      <c r="Z16" s="2"/>
      <c r="AG16" s="6"/>
      <c r="AH16" s="6"/>
      <c r="AI16" s="6"/>
      <c r="AJ16" s="6"/>
      <c r="AK16" s="7"/>
    </row>
    <row r="17" spans="1:37" x14ac:dyDescent="0.3">
      <c r="A17" t="s">
        <v>32</v>
      </c>
      <c r="B17">
        <v>3</v>
      </c>
      <c r="C17">
        <v>45</v>
      </c>
      <c r="D17">
        <v>1</v>
      </c>
      <c r="E17">
        <v>3.4556999999999997E-2</v>
      </c>
      <c r="F17">
        <v>139427.45512999999</v>
      </c>
      <c r="G17" t="s">
        <v>17</v>
      </c>
      <c r="H17">
        <v>0</v>
      </c>
      <c r="I17">
        <v>5.3333329999999997</v>
      </c>
      <c r="J17">
        <v>3</v>
      </c>
      <c r="K17">
        <v>16</v>
      </c>
      <c r="L17">
        <v>29</v>
      </c>
      <c r="M17">
        <v>139000</v>
      </c>
      <c r="N17" t="str">
        <f t="shared" si="0"/>
        <v>Narrow</v>
      </c>
      <c r="O17" t="str">
        <f t="shared" si="1"/>
        <v>RedSkills</v>
      </c>
      <c r="P17">
        <f t="shared" si="2"/>
        <v>0</v>
      </c>
      <c r="Q17" t="str">
        <f t="shared" si="3"/>
        <v>40-40-15</v>
      </c>
      <c r="V17" s="2"/>
      <c r="W17" s="2"/>
      <c r="X17" s="2"/>
      <c r="Y17" s="2"/>
      <c r="Z17" s="2"/>
      <c r="AG17" s="8"/>
      <c r="AH17" s="8"/>
      <c r="AI17" s="8"/>
      <c r="AJ17" s="8"/>
      <c r="AK17" s="8"/>
    </row>
    <row r="18" spans="1:37" x14ac:dyDescent="0.3">
      <c r="A18" t="s">
        <v>33</v>
      </c>
      <c r="B18">
        <v>3</v>
      </c>
      <c r="C18">
        <v>45</v>
      </c>
      <c r="D18">
        <v>1</v>
      </c>
      <c r="E18">
        <v>2.6814260000000001</v>
      </c>
      <c r="F18">
        <v>99470.083400000003</v>
      </c>
      <c r="G18" t="s">
        <v>17</v>
      </c>
      <c r="H18">
        <v>0</v>
      </c>
      <c r="I18">
        <v>7.6666670000000003</v>
      </c>
      <c r="J18">
        <v>3</v>
      </c>
      <c r="K18">
        <v>23</v>
      </c>
      <c r="L18">
        <v>22</v>
      </c>
      <c r="M18">
        <v>99000</v>
      </c>
      <c r="N18" t="str">
        <f t="shared" si="0"/>
        <v>Narrow</v>
      </c>
      <c r="O18" t="str">
        <f t="shared" si="1"/>
        <v>AllSkills</v>
      </c>
      <c r="P18">
        <f t="shared" si="2"/>
        <v>0</v>
      </c>
      <c r="Q18" t="str">
        <f t="shared" si="3"/>
        <v>40-40-15</v>
      </c>
      <c r="V18" s="2"/>
      <c r="W18" s="2"/>
      <c r="X18" s="2"/>
      <c r="Y18" s="2"/>
      <c r="Z18" s="2"/>
    </row>
    <row r="19" spans="1:37" x14ac:dyDescent="0.3">
      <c r="A19" t="s">
        <v>34</v>
      </c>
      <c r="B19">
        <v>3</v>
      </c>
      <c r="C19">
        <v>45</v>
      </c>
      <c r="D19">
        <v>1</v>
      </c>
      <c r="E19">
        <v>2.4155950000000002</v>
      </c>
      <c r="F19">
        <v>87482.763720000003</v>
      </c>
      <c r="G19" t="s">
        <v>17</v>
      </c>
      <c r="H19">
        <v>0</v>
      </c>
      <c r="I19">
        <v>9</v>
      </c>
      <c r="J19">
        <v>3</v>
      </c>
      <c r="K19">
        <v>27</v>
      </c>
      <c r="L19">
        <v>18</v>
      </c>
      <c r="M19">
        <v>87000</v>
      </c>
      <c r="N19" t="str">
        <f t="shared" si="0"/>
        <v>Narrow</v>
      </c>
      <c r="O19" t="str">
        <f t="shared" si="1"/>
        <v>TpsRep10-20</v>
      </c>
      <c r="P19">
        <f t="shared" si="2"/>
        <v>0</v>
      </c>
      <c r="Q19" t="str">
        <f t="shared" si="3"/>
        <v>40-40-15</v>
      </c>
      <c r="V19" s="2"/>
      <c r="W19" s="2"/>
      <c r="X19" s="2"/>
      <c r="Y19" s="2"/>
      <c r="Z19" s="2"/>
    </row>
    <row r="20" spans="1:37" x14ac:dyDescent="0.3">
      <c r="A20" t="s">
        <v>35</v>
      </c>
      <c r="B20">
        <v>3</v>
      </c>
      <c r="C20">
        <v>45</v>
      </c>
      <c r="D20">
        <v>1</v>
      </c>
      <c r="E20">
        <v>4.5221999999999998E-2</v>
      </c>
      <c r="F20">
        <v>179418.10991</v>
      </c>
      <c r="G20" t="s">
        <v>17</v>
      </c>
      <c r="H20">
        <v>0</v>
      </c>
      <c r="I20">
        <v>5</v>
      </c>
      <c r="J20">
        <v>3</v>
      </c>
      <c r="K20">
        <v>15</v>
      </c>
      <c r="L20">
        <v>30</v>
      </c>
      <c r="M20">
        <v>179000</v>
      </c>
      <c r="N20" t="str">
        <f t="shared" si="0"/>
        <v>Narrow</v>
      </c>
      <c r="O20" t="str">
        <f t="shared" si="1"/>
        <v>RedSkills</v>
      </c>
      <c r="P20">
        <f t="shared" si="2"/>
        <v>0</v>
      </c>
      <c r="Q20" t="str">
        <f t="shared" si="3"/>
        <v>40-40-15</v>
      </c>
      <c r="AG20" s="8"/>
      <c r="AH20" s="8"/>
      <c r="AI20" s="8"/>
      <c r="AJ20" s="8"/>
      <c r="AK20" s="8"/>
    </row>
    <row r="21" spans="1:37" x14ac:dyDescent="0.3">
      <c r="A21" t="s">
        <v>36</v>
      </c>
      <c r="B21">
        <v>3</v>
      </c>
      <c r="C21">
        <v>45</v>
      </c>
      <c r="D21">
        <v>1</v>
      </c>
      <c r="E21">
        <v>1.441411</v>
      </c>
      <c r="F21">
        <v>144415.79016</v>
      </c>
      <c r="G21" t="s">
        <v>17</v>
      </c>
      <c r="H21">
        <v>0</v>
      </c>
      <c r="I21">
        <v>6.6666670000000003</v>
      </c>
      <c r="J21">
        <v>3</v>
      </c>
      <c r="K21">
        <v>20</v>
      </c>
      <c r="L21">
        <v>25</v>
      </c>
      <c r="M21">
        <v>144000</v>
      </c>
      <c r="N21" t="str">
        <f t="shared" si="0"/>
        <v>Narrow</v>
      </c>
      <c r="O21" t="str">
        <f t="shared" si="1"/>
        <v>AllSkills</v>
      </c>
      <c r="P21">
        <f t="shared" si="2"/>
        <v>0</v>
      </c>
      <c r="Q21" t="str">
        <f t="shared" si="3"/>
        <v>40-40-15</v>
      </c>
    </row>
    <row r="22" spans="1:37" x14ac:dyDescent="0.3">
      <c r="A22" t="s">
        <v>37</v>
      </c>
      <c r="B22">
        <v>3</v>
      </c>
      <c r="C22">
        <v>45</v>
      </c>
      <c r="D22">
        <v>1</v>
      </c>
      <c r="E22">
        <v>1.9750460000000001</v>
      </c>
      <c r="F22">
        <v>128570.70706</v>
      </c>
      <c r="G22" t="s">
        <v>17</v>
      </c>
      <c r="H22">
        <v>0</v>
      </c>
      <c r="I22">
        <v>7.6666670000000003</v>
      </c>
      <c r="J22">
        <v>3</v>
      </c>
      <c r="K22">
        <v>23</v>
      </c>
      <c r="L22">
        <v>22</v>
      </c>
      <c r="M22">
        <v>128000</v>
      </c>
      <c r="N22" t="str">
        <f t="shared" si="0"/>
        <v>Narrow</v>
      </c>
      <c r="O22" t="str">
        <f t="shared" si="1"/>
        <v>TpsRep10-20</v>
      </c>
      <c r="P22">
        <f t="shared" si="2"/>
        <v>0</v>
      </c>
      <c r="Q22" t="str">
        <f t="shared" si="3"/>
        <v>40-40-15</v>
      </c>
      <c r="V22" s="6"/>
      <c r="W22" s="6"/>
      <c r="X22" s="6"/>
      <c r="Y22" s="6"/>
      <c r="Z22" s="6"/>
    </row>
    <row r="23" spans="1:37" x14ac:dyDescent="0.3">
      <c r="A23" t="s">
        <v>38</v>
      </c>
      <c r="B23">
        <v>3</v>
      </c>
      <c r="C23">
        <v>45</v>
      </c>
      <c r="D23">
        <v>1</v>
      </c>
      <c r="E23">
        <v>6.2455999999999998E-2</v>
      </c>
      <c r="F23">
        <v>135483.96854</v>
      </c>
      <c r="G23" t="s">
        <v>17</v>
      </c>
      <c r="H23">
        <v>0</v>
      </c>
      <c r="I23">
        <v>5.6666670000000003</v>
      </c>
      <c r="J23">
        <v>3</v>
      </c>
      <c r="K23">
        <v>17</v>
      </c>
      <c r="L23">
        <v>28</v>
      </c>
      <c r="M23">
        <v>135000</v>
      </c>
      <c r="N23" t="str">
        <f t="shared" si="0"/>
        <v>Narrow</v>
      </c>
      <c r="O23" t="str">
        <f t="shared" si="1"/>
        <v>RedSkills</v>
      </c>
      <c r="P23">
        <f t="shared" si="2"/>
        <v>0</v>
      </c>
      <c r="Q23" t="str">
        <f t="shared" si="3"/>
        <v>40-40-15</v>
      </c>
      <c r="V23" s="6"/>
      <c r="W23" s="6"/>
      <c r="X23" s="6"/>
      <c r="Y23" s="6"/>
      <c r="Z23" s="6"/>
    </row>
    <row r="24" spans="1:37" x14ac:dyDescent="0.3">
      <c r="A24" t="s">
        <v>39</v>
      </c>
      <c r="B24">
        <v>3</v>
      </c>
      <c r="C24">
        <v>45</v>
      </c>
      <c r="D24">
        <v>1</v>
      </c>
      <c r="E24">
        <v>1.157402</v>
      </c>
      <c r="F24">
        <v>97514.007360000003</v>
      </c>
      <c r="G24" t="s">
        <v>17</v>
      </c>
      <c r="H24">
        <v>0</v>
      </c>
      <c r="I24">
        <v>8</v>
      </c>
      <c r="J24">
        <v>3</v>
      </c>
      <c r="K24">
        <v>24</v>
      </c>
      <c r="L24">
        <v>21</v>
      </c>
      <c r="M24">
        <v>97000</v>
      </c>
      <c r="N24" t="str">
        <f t="shared" si="0"/>
        <v>Narrow</v>
      </c>
      <c r="O24" t="str">
        <f t="shared" si="1"/>
        <v>AllSkills</v>
      </c>
      <c r="P24">
        <f t="shared" si="2"/>
        <v>0</v>
      </c>
      <c r="Q24" t="str">
        <f t="shared" si="3"/>
        <v>40-40-15</v>
      </c>
      <c r="V24" s="6"/>
      <c r="W24" s="6"/>
      <c r="X24" s="6"/>
      <c r="Y24" s="6"/>
      <c r="Z24" s="6"/>
    </row>
    <row r="25" spans="1:37" x14ac:dyDescent="0.3">
      <c r="A25" t="s">
        <v>40</v>
      </c>
      <c r="B25">
        <v>3</v>
      </c>
      <c r="C25">
        <v>45</v>
      </c>
      <c r="D25">
        <v>1</v>
      </c>
      <c r="E25">
        <v>1.1914549999999999</v>
      </c>
      <c r="F25">
        <v>79730.875079999998</v>
      </c>
      <c r="G25" t="s">
        <v>17</v>
      </c>
      <c r="H25">
        <v>0</v>
      </c>
      <c r="I25">
        <v>9.6666670000000003</v>
      </c>
      <c r="J25">
        <v>3</v>
      </c>
      <c r="K25">
        <v>29</v>
      </c>
      <c r="L25">
        <v>16</v>
      </c>
      <c r="M25">
        <v>79000</v>
      </c>
      <c r="N25" t="str">
        <f t="shared" si="0"/>
        <v>Narrow</v>
      </c>
      <c r="O25" t="str">
        <f t="shared" si="1"/>
        <v>TpsRep10-20</v>
      </c>
      <c r="P25">
        <f t="shared" si="2"/>
        <v>0</v>
      </c>
      <c r="Q25" t="str">
        <f t="shared" si="3"/>
        <v>40-40-15</v>
      </c>
      <c r="V25" s="6"/>
      <c r="W25" s="6"/>
      <c r="X25" s="6"/>
      <c r="Y25" s="6"/>
      <c r="Z25" s="6"/>
    </row>
    <row r="26" spans="1:37" x14ac:dyDescent="0.3">
      <c r="A26" t="s">
        <v>41</v>
      </c>
      <c r="B26">
        <v>3</v>
      </c>
      <c r="C26">
        <v>45</v>
      </c>
      <c r="D26">
        <v>1</v>
      </c>
      <c r="E26">
        <v>2.2998000000000001E-2</v>
      </c>
      <c r="F26">
        <v>107433.15609</v>
      </c>
      <c r="G26" t="s">
        <v>17</v>
      </c>
      <c r="H26">
        <v>0</v>
      </c>
      <c r="I26">
        <v>5.3333329999999997</v>
      </c>
      <c r="J26">
        <v>3</v>
      </c>
      <c r="K26">
        <v>16</v>
      </c>
      <c r="L26">
        <v>29</v>
      </c>
      <c r="M26">
        <v>107000</v>
      </c>
      <c r="N26" t="str">
        <f t="shared" si="0"/>
        <v>Narrow</v>
      </c>
      <c r="O26" t="str">
        <f t="shared" si="1"/>
        <v>RedSkills</v>
      </c>
      <c r="P26">
        <f t="shared" si="2"/>
        <v>0</v>
      </c>
      <c r="Q26" t="str">
        <f t="shared" si="3"/>
        <v>40-40-15</v>
      </c>
      <c r="V26" s="6"/>
      <c r="W26" s="6"/>
      <c r="X26" s="6"/>
      <c r="Y26" s="6"/>
      <c r="Z26" s="6"/>
    </row>
    <row r="27" spans="1:37" x14ac:dyDescent="0.3">
      <c r="A27" t="s">
        <v>42</v>
      </c>
      <c r="B27">
        <v>3</v>
      </c>
      <c r="C27">
        <v>45</v>
      </c>
      <c r="D27">
        <v>1</v>
      </c>
      <c r="E27">
        <v>0.49849199999999999</v>
      </c>
      <c r="F27">
        <v>80578.511110000007</v>
      </c>
      <c r="G27" t="s">
        <v>17</v>
      </c>
      <c r="H27">
        <v>0</v>
      </c>
      <c r="I27">
        <v>7</v>
      </c>
      <c r="J27">
        <v>3</v>
      </c>
      <c r="K27">
        <v>21</v>
      </c>
      <c r="L27">
        <v>24</v>
      </c>
      <c r="M27">
        <v>80000</v>
      </c>
      <c r="N27" t="str">
        <f t="shared" si="0"/>
        <v>Narrow</v>
      </c>
      <c r="O27" t="str">
        <f t="shared" si="1"/>
        <v>AllSkills</v>
      </c>
      <c r="P27">
        <f t="shared" si="2"/>
        <v>0</v>
      </c>
      <c r="Q27" t="str">
        <f t="shared" si="3"/>
        <v>40-40-15</v>
      </c>
    </row>
    <row r="28" spans="1:37" x14ac:dyDescent="0.3">
      <c r="A28" t="s">
        <v>43</v>
      </c>
      <c r="B28">
        <v>3</v>
      </c>
      <c r="C28">
        <v>45</v>
      </c>
      <c r="D28">
        <v>1</v>
      </c>
      <c r="E28">
        <v>4.3504000000000001E-2</v>
      </c>
      <c r="F28">
        <v>132494.25103000001</v>
      </c>
      <c r="G28" t="s">
        <v>17</v>
      </c>
      <c r="H28">
        <v>2.1999999999999999E-5</v>
      </c>
      <c r="I28">
        <v>6</v>
      </c>
      <c r="J28">
        <v>3</v>
      </c>
      <c r="K28">
        <v>18</v>
      </c>
      <c r="L28">
        <v>27</v>
      </c>
      <c r="M28">
        <v>132000</v>
      </c>
      <c r="N28" t="str">
        <f t="shared" si="0"/>
        <v>Narrow</v>
      </c>
      <c r="O28" t="str">
        <f t="shared" si="1"/>
        <v>RedSkills</v>
      </c>
      <c r="P28">
        <f t="shared" si="2"/>
        <v>0</v>
      </c>
      <c r="Q28" t="str">
        <f t="shared" si="3"/>
        <v>40-40-15</v>
      </c>
    </row>
    <row r="29" spans="1:37" x14ac:dyDescent="0.3">
      <c r="A29" t="s">
        <v>44</v>
      </c>
      <c r="B29">
        <v>3</v>
      </c>
      <c r="C29">
        <v>45</v>
      </c>
      <c r="D29">
        <v>1</v>
      </c>
      <c r="E29">
        <v>1.0575300000000001</v>
      </c>
      <c r="F29">
        <v>71604.926749999999</v>
      </c>
      <c r="G29" t="s">
        <v>17</v>
      </c>
      <c r="H29">
        <v>0</v>
      </c>
      <c r="I29">
        <v>8</v>
      </c>
      <c r="J29">
        <v>3</v>
      </c>
      <c r="K29">
        <v>24</v>
      </c>
      <c r="L29">
        <v>21</v>
      </c>
      <c r="M29">
        <v>71000</v>
      </c>
      <c r="N29" t="str">
        <f t="shared" si="0"/>
        <v>Narrow</v>
      </c>
      <c r="O29" t="str">
        <f t="shared" si="1"/>
        <v>TpsRep10-20</v>
      </c>
      <c r="P29">
        <f t="shared" si="2"/>
        <v>0</v>
      </c>
      <c r="Q29" t="str">
        <f t="shared" si="3"/>
        <v>40-40-15</v>
      </c>
    </row>
    <row r="30" spans="1:37" x14ac:dyDescent="0.3">
      <c r="A30" t="s">
        <v>45</v>
      </c>
      <c r="B30">
        <v>3</v>
      </c>
      <c r="C30">
        <v>45</v>
      </c>
      <c r="D30">
        <v>1</v>
      </c>
      <c r="E30">
        <v>1.4097949999999999</v>
      </c>
      <c r="F30">
        <v>99370.348490000004</v>
      </c>
      <c r="G30" t="s">
        <v>17</v>
      </c>
      <c r="H30">
        <v>0</v>
      </c>
      <c r="I30">
        <v>7</v>
      </c>
      <c r="J30">
        <v>3</v>
      </c>
      <c r="K30">
        <v>21</v>
      </c>
      <c r="L30">
        <v>24</v>
      </c>
      <c r="M30">
        <v>99000</v>
      </c>
      <c r="N30" t="str">
        <f t="shared" si="0"/>
        <v>Narrow</v>
      </c>
      <c r="O30" t="str">
        <f t="shared" si="1"/>
        <v>AllSkills</v>
      </c>
      <c r="P30">
        <f t="shared" si="2"/>
        <v>0</v>
      </c>
      <c r="Q30" t="str">
        <f t="shared" si="3"/>
        <v>40-40-15</v>
      </c>
    </row>
    <row r="31" spans="1:37" x14ac:dyDescent="0.3">
      <c r="A31" t="s">
        <v>46</v>
      </c>
      <c r="B31">
        <v>3</v>
      </c>
      <c r="C31">
        <v>60</v>
      </c>
      <c r="D31">
        <v>1</v>
      </c>
      <c r="E31">
        <v>0.101344</v>
      </c>
      <c r="F31">
        <v>217380.05835000001</v>
      </c>
      <c r="G31" t="s">
        <v>17</v>
      </c>
      <c r="H31">
        <v>0</v>
      </c>
      <c r="I31">
        <v>6</v>
      </c>
      <c r="J31">
        <v>3</v>
      </c>
      <c r="K31">
        <v>18</v>
      </c>
      <c r="L31">
        <v>42</v>
      </c>
      <c r="M31">
        <v>217000</v>
      </c>
      <c r="N31" t="str">
        <f t="shared" si="0"/>
        <v>Narrow</v>
      </c>
      <c r="O31" t="str">
        <f t="shared" si="1"/>
        <v>RedSkills</v>
      </c>
      <c r="P31">
        <f t="shared" si="2"/>
        <v>0</v>
      </c>
      <c r="Q31" t="str">
        <f t="shared" si="3"/>
        <v>40-40-20</v>
      </c>
      <c r="U31" s="9"/>
    </row>
    <row r="32" spans="1:37" x14ac:dyDescent="0.3">
      <c r="A32" t="s">
        <v>47</v>
      </c>
      <c r="B32">
        <v>3</v>
      </c>
      <c r="C32">
        <v>60</v>
      </c>
      <c r="D32">
        <v>1</v>
      </c>
      <c r="E32">
        <v>17.368310000000001</v>
      </c>
      <c r="F32">
        <v>162430.83415000001</v>
      </c>
      <c r="G32" t="s">
        <v>17</v>
      </c>
      <c r="H32">
        <v>0</v>
      </c>
      <c r="I32">
        <v>8.3333329999999997</v>
      </c>
      <c r="J32">
        <v>3</v>
      </c>
      <c r="K32">
        <v>25</v>
      </c>
      <c r="L32">
        <v>35</v>
      </c>
      <c r="M32">
        <v>162000</v>
      </c>
      <c r="N32" t="str">
        <f t="shared" si="0"/>
        <v>Narrow</v>
      </c>
      <c r="O32" t="str">
        <f t="shared" si="1"/>
        <v>AllSkills</v>
      </c>
      <c r="P32">
        <f t="shared" si="2"/>
        <v>0</v>
      </c>
      <c r="Q32" t="str">
        <f t="shared" si="3"/>
        <v>40-40-20</v>
      </c>
      <c r="U32" s="9"/>
    </row>
    <row r="33" spans="1:21" x14ac:dyDescent="0.3">
      <c r="A33" t="s">
        <v>48</v>
      </c>
      <c r="B33">
        <v>3</v>
      </c>
      <c r="C33">
        <v>45</v>
      </c>
      <c r="D33">
        <v>1</v>
      </c>
      <c r="E33">
        <v>4.0679720000000001</v>
      </c>
      <c r="F33">
        <v>93520.426380000004</v>
      </c>
      <c r="G33" t="s">
        <v>17</v>
      </c>
      <c r="H33">
        <v>0</v>
      </c>
      <c r="I33">
        <v>9</v>
      </c>
      <c r="J33">
        <v>3</v>
      </c>
      <c r="K33">
        <v>27</v>
      </c>
      <c r="L33">
        <v>18</v>
      </c>
      <c r="M33">
        <v>93000</v>
      </c>
      <c r="N33" t="str">
        <f t="shared" si="0"/>
        <v>Narrow</v>
      </c>
      <c r="O33" t="str">
        <f t="shared" si="1"/>
        <v>TpsRep10-20</v>
      </c>
      <c r="P33">
        <f t="shared" si="2"/>
        <v>0</v>
      </c>
      <c r="Q33" t="str">
        <f t="shared" si="3"/>
        <v>40-40-15</v>
      </c>
    </row>
    <row r="34" spans="1:21" x14ac:dyDescent="0.3">
      <c r="A34" t="s">
        <v>49</v>
      </c>
      <c r="B34">
        <v>3</v>
      </c>
      <c r="C34">
        <v>60</v>
      </c>
      <c r="D34">
        <v>1</v>
      </c>
      <c r="E34">
        <v>5.0493000000000003E-2</v>
      </c>
      <c r="F34">
        <v>246502.96265</v>
      </c>
      <c r="G34" t="s">
        <v>17</v>
      </c>
      <c r="H34">
        <v>0</v>
      </c>
      <c r="I34">
        <v>5.6666670000000003</v>
      </c>
      <c r="J34">
        <v>3</v>
      </c>
      <c r="K34">
        <v>17</v>
      </c>
      <c r="L34">
        <v>43</v>
      </c>
      <c r="M34">
        <v>246000</v>
      </c>
      <c r="N34" t="str">
        <f t="shared" si="0"/>
        <v>Narrow</v>
      </c>
      <c r="O34" t="str">
        <f t="shared" si="1"/>
        <v>RedSkills</v>
      </c>
      <c r="P34">
        <f t="shared" si="2"/>
        <v>0</v>
      </c>
      <c r="Q34" t="str">
        <f t="shared" si="3"/>
        <v>40-40-20</v>
      </c>
      <c r="U34" s="9"/>
    </row>
    <row r="35" spans="1:21" x14ac:dyDescent="0.3">
      <c r="A35" t="s">
        <v>50</v>
      </c>
      <c r="B35">
        <v>3</v>
      </c>
      <c r="C35">
        <v>60</v>
      </c>
      <c r="D35">
        <v>1</v>
      </c>
      <c r="E35">
        <v>2.2513730000000001</v>
      </c>
      <c r="F35">
        <v>207419.50792</v>
      </c>
      <c r="G35" t="s">
        <v>17</v>
      </c>
      <c r="H35">
        <v>0</v>
      </c>
      <c r="I35">
        <v>7.3333329999999997</v>
      </c>
      <c r="J35">
        <v>3</v>
      </c>
      <c r="K35">
        <v>22</v>
      </c>
      <c r="L35">
        <v>38</v>
      </c>
      <c r="M35">
        <v>207000</v>
      </c>
      <c r="N35" t="str">
        <f t="shared" si="0"/>
        <v>Narrow</v>
      </c>
      <c r="O35" t="str">
        <f t="shared" si="1"/>
        <v>AllSkills</v>
      </c>
      <c r="P35">
        <f t="shared" si="2"/>
        <v>0</v>
      </c>
      <c r="Q35" t="str">
        <f t="shared" si="3"/>
        <v>40-40-20</v>
      </c>
      <c r="U35" s="9"/>
    </row>
    <row r="36" spans="1:21" x14ac:dyDescent="0.3">
      <c r="A36" t="s">
        <v>51</v>
      </c>
      <c r="B36">
        <v>3</v>
      </c>
      <c r="C36">
        <v>60</v>
      </c>
      <c r="D36">
        <v>1</v>
      </c>
      <c r="E36">
        <v>9.2807000000000001E-2</v>
      </c>
      <c r="F36">
        <v>191493.52686000001</v>
      </c>
      <c r="G36" t="s">
        <v>17</v>
      </c>
      <c r="H36">
        <v>0</v>
      </c>
      <c r="I36">
        <v>6</v>
      </c>
      <c r="J36">
        <v>3</v>
      </c>
      <c r="K36">
        <v>18</v>
      </c>
      <c r="L36">
        <v>42</v>
      </c>
      <c r="M36">
        <v>191000</v>
      </c>
      <c r="N36" t="str">
        <f t="shared" si="0"/>
        <v>Narrow</v>
      </c>
      <c r="O36" t="str">
        <f t="shared" si="1"/>
        <v>RedSkills</v>
      </c>
      <c r="P36">
        <f t="shared" si="2"/>
        <v>0</v>
      </c>
      <c r="Q36" t="str">
        <f t="shared" si="3"/>
        <v>40-40-20</v>
      </c>
    </row>
    <row r="37" spans="1:21" x14ac:dyDescent="0.3">
      <c r="A37" t="s">
        <v>52</v>
      </c>
      <c r="B37">
        <v>3</v>
      </c>
      <c r="C37">
        <v>60</v>
      </c>
      <c r="D37">
        <v>1</v>
      </c>
      <c r="E37">
        <v>18.381964</v>
      </c>
      <c r="F37">
        <v>142632.28448999999</v>
      </c>
      <c r="G37" t="s">
        <v>17</v>
      </c>
      <c r="H37">
        <v>0</v>
      </c>
      <c r="I37">
        <v>10.333333</v>
      </c>
      <c r="J37">
        <v>3</v>
      </c>
      <c r="K37">
        <v>31</v>
      </c>
      <c r="L37">
        <v>29</v>
      </c>
      <c r="M37">
        <v>142000</v>
      </c>
      <c r="N37" t="str">
        <f t="shared" si="0"/>
        <v>Narrow</v>
      </c>
      <c r="O37" t="str">
        <f t="shared" si="1"/>
        <v>TpsRep10-20</v>
      </c>
      <c r="P37">
        <f t="shared" si="2"/>
        <v>0</v>
      </c>
      <c r="Q37" t="str">
        <f t="shared" si="3"/>
        <v>40-40-20</v>
      </c>
      <c r="U37" s="9"/>
    </row>
    <row r="38" spans="1:21" x14ac:dyDescent="0.3">
      <c r="A38" t="s">
        <v>53</v>
      </c>
      <c r="B38">
        <v>3</v>
      </c>
      <c r="C38">
        <v>60</v>
      </c>
      <c r="D38">
        <v>1</v>
      </c>
      <c r="E38">
        <v>5.7374000000000001E-2</v>
      </c>
      <c r="F38">
        <v>162499.45228</v>
      </c>
      <c r="G38" t="s">
        <v>17</v>
      </c>
      <c r="H38">
        <v>0</v>
      </c>
      <c r="I38">
        <v>6</v>
      </c>
      <c r="J38">
        <v>3</v>
      </c>
      <c r="K38">
        <v>18</v>
      </c>
      <c r="L38">
        <v>42</v>
      </c>
      <c r="M38">
        <v>162000</v>
      </c>
      <c r="N38" t="str">
        <f t="shared" si="0"/>
        <v>Narrow</v>
      </c>
      <c r="O38" t="str">
        <f t="shared" si="1"/>
        <v>RedSkills</v>
      </c>
      <c r="P38">
        <f t="shared" si="2"/>
        <v>0</v>
      </c>
      <c r="Q38" t="str">
        <f t="shared" si="3"/>
        <v>40-40-20</v>
      </c>
      <c r="U38" s="9"/>
    </row>
    <row r="39" spans="1:21" x14ac:dyDescent="0.3">
      <c r="A39" t="s">
        <v>54</v>
      </c>
      <c r="B39">
        <v>3</v>
      </c>
      <c r="C39">
        <v>60</v>
      </c>
      <c r="D39">
        <v>1</v>
      </c>
      <c r="E39">
        <v>9.5620919999999998</v>
      </c>
      <c r="F39">
        <v>155425.94078999999</v>
      </c>
      <c r="G39" t="s">
        <v>17</v>
      </c>
      <c r="H39">
        <v>0</v>
      </c>
      <c r="I39">
        <v>8.3333329999999997</v>
      </c>
      <c r="J39">
        <v>3</v>
      </c>
      <c r="K39">
        <v>25</v>
      </c>
      <c r="L39">
        <v>35</v>
      </c>
      <c r="M39">
        <v>155000</v>
      </c>
      <c r="N39" t="str">
        <f t="shared" si="0"/>
        <v>Narrow</v>
      </c>
      <c r="O39" t="str">
        <f t="shared" si="1"/>
        <v>AllSkills</v>
      </c>
      <c r="P39">
        <f t="shared" si="2"/>
        <v>0</v>
      </c>
      <c r="Q39" t="str">
        <f t="shared" si="3"/>
        <v>40-40-20</v>
      </c>
      <c r="U39" s="9"/>
    </row>
    <row r="40" spans="1:21" x14ac:dyDescent="0.3">
      <c r="A40" t="s">
        <v>55</v>
      </c>
      <c r="B40">
        <v>3</v>
      </c>
      <c r="C40">
        <v>60</v>
      </c>
      <c r="D40">
        <v>1</v>
      </c>
      <c r="E40">
        <v>13.371994000000001</v>
      </c>
      <c r="F40">
        <v>172741.20395</v>
      </c>
      <c r="G40" t="s">
        <v>17</v>
      </c>
      <c r="H40">
        <v>0</v>
      </c>
      <c r="I40">
        <v>9.6666670000000003</v>
      </c>
      <c r="J40">
        <v>3</v>
      </c>
      <c r="K40">
        <v>29</v>
      </c>
      <c r="L40">
        <v>31</v>
      </c>
      <c r="M40">
        <v>172000</v>
      </c>
      <c r="N40" t="str">
        <f t="shared" si="0"/>
        <v>Narrow</v>
      </c>
      <c r="O40" t="str">
        <f t="shared" si="1"/>
        <v>TpsRep10-20</v>
      </c>
      <c r="P40">
        <f t="shared" si="2"/>
        <v>0</v>
      </c>
      <c r="Q40" t="str">
        <f t="shared" si="3"/>
        <v>40-40-20</v>
      </c>
    </row>
    <row r="41" spans="1:21" x14ac:dyDescent="0.3">
      <c r="A41" t="s">
        <v>56</v>
      </c>
      <c r="B41">
        <v>3</v>
      </c>
      <c r="C41">
        <v>60</v>
      </c>
      <c r="D41">
        <v>1</v>
      </c>
      <c r="E41">
        <v>8.8898000000000005E-2</v>
      </c>
      <c r="F41">
        <v>207496.37843000001</v>
      </c>
      <c r="G41" t="s">
        <v>17</v>
      </c>
      <c r="H41">
        <v>0</v>
      </c>
      <c r="I41">
        <v>6.6666670000000003</v>
      </c>
      <c r="J41">
        <v>3</v>
      </c>
      <c r="K41">
        <v>20</v>
      </c>
      <c r="L41">
        <v>40</v>
      </c>
      <c r="M41">
        <v>207000</v>
      </c>
      <c r="N41" t="str">
        <f t="shared" si="0"/>
        <v>Narrow</v>
      </c>
      <c r="O41" t="str">
        <f t="shared" si="1"/>
        <v>RedSkills</v>
      </c>
      <c r="P41">
        <f t="shared" si="2"/>
        <v>0</v>
      </c>
      <c r="Q41" t="str">
        <f t="shared" si="3"/>
        <v>40-40-20</v>
      </c>
      <c r="U41" s="9"/>
    </row>
    <row r="42" spans="1:21" x14ac:dyDescent="0.3">
      <c r="A42" t="s">
        <v>57</v>
      </c>
      <c r="B42">
        <v>3</v>
      </c>
      <c r="C42">
        <v>60</v>
      </c>
      <c r="D42">
        <v>1</v>
      </c>
      <c r="E42">
        <v>2.0770909999999998</v>
      </c>
      <c r="F42">
        <v>133517.75276</v>
      </c>
      <c r="G42" t="s">
        <v>17</v>
      </c>
      <c r="H42">
        <v>0</v>
      </c>
      <c r="I42">
        <v>8</v>
      </c>
      <c r="J42">
        <v>3</v>
      </c>
      <c r="K42">
        <v>24</v>
      </c>
      <c r="L42">
        <v>36</v>
      </c>
      <c r="M42">
        <v>133000</v>
      </c>
      <c r="N42" t="str">
        <f t="shared" si="0"/>
        <v>Narrow</v>
      </c>
      <c r="O42" t="str">
        <f t="shared" si="1"/>
        <v>AllSkills</v>
      </c>
      <c r="P42">
        <f t="shared" si="2"/>
        <v>0</v>
      </c>
      <c r="Q42" t="str">
        <f t="shared" si="3"/>
        <v>40-40-20</v>
      </c>
      <c r="U42" s="9"/>
    </row>
    <row r="43" spans="1:21" x14ac:dyDescent="0.3">
      <c r="A43" t="s">
        <v>58</v>
      </c>
      <c r="B43">
        <v>3</v>
      </c>
      <c r="C43">
        <v>60</v>
      </c>
      <c r="D43">
        <v>1</v>
      </c>
      <c r="E43">
        <v>43.946016999999998</v>
      </c>
      <c r="F43">
        <v>126818.68437</v>
      </c>
      <c r="G43" t="s">
        <v>17</v>
      </c>
      <c r="H43">
        <v>0</v>
      </c>
      <c r="I43">
        <v>11</v>
      </c>
      <c r="J43">
        <v>3</v>
      </c>
      <c r="K43">
        <v>33</v>
      </c>
      <c r="L43">
        <v>27</v>
      </c>
      <c r="M43">
        <v>126000</v>
      </c>
      <c r="N43" t="str">
        <f t="shared" si="0"/>
        <v>Narrow</v>
      </c>
      <c r="O43" t="str">
        <f t="shared" si="1"/>
        <v>TpsRep10-20</v>
      </c>
      <c r="P43">
        <f t="shared" si="2"/>
        <v>0</v>
      </c>
      <c r="Q43" t="str">
        <f t="shared" si="3"/>
        <v>40-40-20</v>
      </c>
    </row>
    <row r="44" spans="1:21" x14ac:dyDescent="0.3">
      <c r="A44" t="s">
        <v>59</v>
      </c>
      <c r="B44">
        <v>3</v>
      </c>
      <c r="C44">
        <v>75</v>
      </c>
      <c r="D44">
        <v>1</v>
      </c>
      <c r="E44">
        <v>0.12876699999999999</v>
      </c>
      <c r="F44">
        <v>260472.19390000001</v>
      </c>
      <c r="G44" t="s">
        <v>17</v>
      </c>
      <c r="H44">
        <v>1.9999999999999999E-6</v>
      </c>
      <c r="I44">
        <v>7.3333329999999997</v>
      </c>
      <c r="J44">
        <v>3</v>
      </c>
      <c r="K44">
        <v>22</v>
      </c>
      <c r="L44">
        <v>53</v>
      </c>
      <c r="M44">
        <v>260000</v>
      </c>
      <c r="N44" t="str">
        <f t="shared" si="0"/>
        <v>Narrow</v>
      </c>
      <c r="O44" t="str">
        <f t="shared" si="1"/>
        <v>RedSkills</v>
      </c>
      <c r="P44">
        <f t="shared" si="2"/>
        <v>0</v>
      </c>
      <c r="Q44" t="str">
        <f t="shared" si="3"/>
        <v>40-40-25</v>
      </c>
    </row>
    <row r="45" spans="1:21" x14ac:dyDescent="0.3">
      <c r="A45" t="s">
        <v>60</v>
      </c>
      <c r="B45">
        <v>3</v>
      </c>
      <c r="C45">
        <v>60</v>
      </c>
      <c r="D45">
        <v>1</v>
      </c>
      <c r="E45">
        <v>2.9227259999999999</v>
      </c>
      <c r="F45">
        <v>157494.18908000001</v>
      </c>
      <c r="G45" t="s">
        <v>17</v>
      </c>
      <c r="H45">
        <v>0</v>
      </c>
      <c r="I45">
        <v>7.6666670000000003</v>
      </c>
      <c r="J45">
        <v>3</v>
      </c>
      <c r="K45">
        <v>23</v>
      </c>
      <c r="L45">
        <v>37</v>
      </c>
      <c r="M45">
        <v>157000</v>
      </c>
      <c r="N45" t="str">
        <f t="shared" si="0"/>
        <v>Narrow</v>
      </c>
      <c r="O45" t="str">
        <f t="shared" si="1"/>
        <v>AllSkills</v>
      </c>
      <c r="P45">
        <f t="shared" si="2"/>
        <v>0</v>
      </c>
      <c r="Q45" t="str">
        <f t="shared" si="3"/>
        <v>40-40-20</v>
      </c>
    </row>
    <row r="46" spans="1:21" x14ac:dyDescent="0.3">
      <c r="A46" t="s">
        <v>61</v>
      </c>
      <c r="B46">
        <v>3</v>
      </c>
      <c r="C46">
        <v>75</v>
      </c>
      <c r="D46">
        <v>1</v>
      </c>
      <c r="E46">
        <v>0.19525700000000001</v>
      </c>
      <c r="F46">
        <v>323444.77399000002</v>
      </c>
      <c r="G46" t="s">
        <v>17</v>
      </c>
      <c r="H46">
        <v>0</v>
      </c>
      <c r="I46">
        <v>6.3333329999999997</v>
      </c>
      <c r="J46">
        <v>3</v>
      </c>
      <c r="K46">
        <v>19</v>
      </c>
      <c r="L46">
        <v>56</v>
      </c>
      <c r="M46">
        <v>323000</v>
      </c>
      <c r="N46" t="str">
        <f t="shared" si="0"/>
        <v>Narrow</v>
      </c>
      <c r="O46" t="str">
        <f t="shared" si="1"/>
        <v>RedSkills</v>
      </c>
      <c r="P46">
        <f t="shared" si="2"/>
        <v>0</v>
      </c>
      <c r="Q46" t="str">
        <f t="shared" si="3"/>
        <v>40-40-25</v>
      </c>
    </row>
    <row r="47" spans="1:21" x14ac:dyDescent="0.3">
      <c r="A47" t="s">
        <v>62</v>
      </c>
      <c r="B47">
        <v>3</v>
      </c>
      <c r="C47">
        <v>60</v>
      </c>
      <c r="D47">
        <v>1</v>
      </c>
      <c r="E47">
        <v>10.499003999999999</v>
      </c>
      <c r="F47">
        <v>107747.89229</v>
      </c>
      <c r="G47" t="s">
        <v>17</v>
      </c>
      <c r="H47">
        <v>0</v>
      </c>
      <c r="I47">
        <v>10.333333</v>
      </c>
      <c r="J47">
        <v>3</v>
      </c>
      <c r="K47">
        <v>31</v>
      </c>
      <c r="L47">
        <v>29</v>
      </c>
      <c r="M47">
        <v>107000</v>
      </c>
      <c r="N47" t="str">
        <f t="shared" si="0"/>
        <v>Narrow</v>
      </c>
      <c r="O47" t="str">
        <f t="shared" si="1"/>
        <v>TpsRep10-20</v>
      </c>
      <c r="P47">
        <f t="shared" si="2"/>
        <v>0</v>
      </c>
      <c r="Q47" t="str">
        <f t="shared" si="3"/>
        <v>40-40-20</v>
      </c>
    </row>
    <row r="48" spans="1:21" x14ac:dyDescent="0.3">
      <c r="A48" t="s">
        <v>63</v>
      </c>
      <c r="B48">
        <v>3</v>
      </c>
      <c r="C48">
        <v>75</v>
      </c>
      <c r="D48">
        <v>1</v>
      </c>
      <c r="E48">
        <v>20.296372000000002</v>
      </c>
      <c r="F48">
        <v>213427.32287999999</v>
      </c>
      <c r="G48" t="s">
        <v>17</v>
      </c>
      <c r="H48">
        <v>0</v>
      </c>
      <c r="I48">
        <v>8.6666670000000003</v>
      </c>
      <c r="J48">
        <v>3</v>
      </c>
      <c r="K48">
        <v>26</v>
      </c>
      <c r="L48">
        <v>49</v>
      </c>
      <c r="M48">
        <v>213000</v>
      </c>
      <c r="N48" t="str">
        <f t="shared" si="0"/>
        <v>Narrow</v>
      </c>
      <c r="O48" t="str">
        <f t="shared" si="1"/>
        <v>AllSkills</v>
      </c>
      <c r="P48">
        <f t="shared" si="2"/>
        <v>0</v>
      </c>
      <c r="Q48" t="str">
        <f t="shared" si="3"/>
        <v>40-40-25</v>
      </c>
    </row>
    <row r="49" spans="1:17" x14ac:dyDescent="0.3">
      <c r="A49" t="s">
        <v>64</v>
      </c>
      <c r="B49">
        <v>3</v>
      </c>
      <c r="C49">
        <v>75</v>
      </c>
      <c r="D49">
        <v>1</v>
      </c>
      <c r="E49">
        <v>0.20586599999999999</v>
      </c>
      <c r="F49">
        <v>278492.51848000003</v>
      </c>
      <c r="G49" t="s">
        <v>17</v>
      </c>
      <c r="H49">
        <v>0</v>
      </c>
      <c r="I49">
        <v>7</v>
      </c>
      <c r="J49">
        <v>3</v>
      </c>
      <c r="K49">
        <v>21</v>
      </c>
      <c r="L49">
        <v>54</v>
      </c>
      <c r="M49">
        <v>278000</v>
      </c>
      <c r="N49" t="str">
        <f t="shared" si="0"/>
        <v>Narrow</v>
      </c>
      <c r="O49" t="str">
        <f t="shared" si="1"/>
        <v>RedSkills</v>
      </c>
      <c r="P49">
        <f t="shared" si="2"/>
        <v>0</v>
      </c>
      <c r="Q49" t="str">
        <f t="shared" si="3"/>
        <v>40-40-25</v>
      </c>
    </row>
    <row r="50" spans="1:17" x14ac:dyDescent="0.3">
      <c r="A50" t="s">
        <v>65</v>
      </c>
      <c r="B50">
        <v>3</v>
      </c>
      <c r="C50">
        <v>75</v>
      </c>
      <c r="D50">
        <v>1</v>
      </c>
      <c r="E50">
        <v>14.558384</v>
      </c>
      <c r="F50">
        <v>294488.59938999999</v>
      </c>
      <c r="G50" t="s">
        <v>17</v>
      </c>
      <c r="H50">
        <v>0</v>
      </c>
      <c r="I50">
        <v>7.3333329999999997</v>
      </c>
      <c r="J50">
        <v>3</v>
      </c>
      <c r="K50">
        <v>22</v>
      </c>
      <c r="L50">
        <v>53</v>
      </c>
      <c r="M50">
        <v>294000</v>
      </c>
      <c r="N50" t="str">
        <f t="shared" si="0"/>
        <v>Narrow</v>
      </c>
      <c r="O50" t="str">
        <f t="shared" si="1"/>
        <v>AllSkills</v>
      </c>
      <c r="P50">
        <f t="shared" si="2"/>
        <v>0</v>
      </c>
      <c r="Q50" t="str">
        <f t="shared" si="3"/>
        <v>40-40-25</v>
      </c>
    </row>
    <row r="51" spans="1:17" x14ac:dyDescent="0.3">
      <c r="A51" t="s">
        <v>66</v>
      </c>
      <c r="B51">
        <v>3</v>
      </c>
      <c r="C51">
        <v>60</v>
      </c>
      <c r="D51">
        <v>1</v>
      </c>
      <c r="E51">
        <v>19.662389999999998</v>
      </c>
      <c r="F51">
        <v>140770.0742</v>
      </c>
      <c r="G51" t="s">
        <v>17</v>
      </c>
      <c r="H51">
        <v>0</v>
      </c>
      <c r="I51">
        <v>10.666667</v>
      </c>
      <c r="J51">
        <v>3</v>
      </c>
      <c r="K51">
        <v>32</v>
      </c>
      <c r="L51">
        <v>28</v>
      </c>
      <c r="M51">
        <v>140000</v>
      </c>
      <c r="N51" t="str">
        <f t="shared" si="0"/>
        <v>Narrow</v>
      </c>
      <c r="O51" t="str">
        <f t="shared" si="1"/>
        <v>TpsRep10-20</v>
      </c>
      <c r="P51">
        <f t="shared" si="2"/>
        <v>0</v>
      </c>
      <c r="Q51" t="str">
        <f t="shared" si="3"/>
        <v>40-40-20</v>
      </c>
    </row>
    <row r="52" spans="1:17" x14ac:dyDescent="0.3">
      <c r="A52" t="s">
        <v>67</v>
      </c>
      <c r="B52">
        <v>3</v>
      </c>
      <c r="C52">
        <v>75</v>
      </c>
      <c r="D52">
        <v>1</v>
      </c>
      <c r="E52">
        <v>0.129637</v>
      </c>
      <c r="F52">
        <v>225476.99064999999</v>
      </c>
      <c r="G52" t="s">
        <v>17</v>
      </c>
      <c r="H52">
        <v>0</v>
      </c>
      <c r="I52">
        <v>7</v>
      </c>
      <c r="J52">
        <v>3</v>
      </c>
      <c r="K52">
        <v>21</v>
      </c>
      <c r="L52">
        <v>54</v>
      </c>
      <c r="M52">
        <v>225000</v>
      </c>
      <c r="N52" t="str">
        <f t="shared" si="0"/>
        <v>Narrow</v>
      </c>
      <c r="O52" t="str">
        <f t="shared" si="1"/>
        <v>RedSkills</v>
      </c>
      <c r="P52">
        <f t="shared" si="2"/>
        <v>0</v>
      </c>
      <c r="Q52" t="str">
        <f t="shared" si="3"/>
        <v>40-40-25</v>
      </c>
    </row>
    <row r="53" spans="1:17" x14ac:dyDescent="0.3">
      <c r="A53" t="s">
        <v>68</v>
      </c>
      <c r="B53">
        <v>3</v>
      </c>
      <c r="C53">
        <v>75</v>
      </c>
      <c r="D53">
        <v>1</v>
      </c>
      <c r="E53">
        <v>0.16338</v>
      </c>
      <c r="F53">
        <v>302503.60876999999</v>
      </c>
      <c r="G53" t="s">
        <v>17</v>
      </c>
      <c r="H53">
        <v>0</v>
      </c>
      <c r="I53">
        <v>6.6666670000000003</v>
      </c>
      <c r="J53">
        <v>3</v>
      </c>
      <c r="K53">
        <v>20</v>
      </c>
      <c r="L53">
        <v>55</v>
      </c>
      <c r="M53">
        <v>302000</v>
      </c>
      <c r="N53" t="str">
        <f t="shared" si="0"/>
        <v>Narrow</v>
      </c>
      <c r="O53" t="str">
        <f t="shared" si="1"/>
        <v>RedSkills</v>
      </c>
      <c r="P53">
        <f t="shared" si="2"/>
        <v>0</v>
      </c>
      <c r="Q53" t="str">
        <f t="shared" si="3"/>
        <v>40-40-25</v>
      </c>
    </row>
    <row r="54" spans="1:17" x14ac:dyDescent="0.3">
      <c r="A54" t="s">
        <v>69</v>
      </c>
      <c r="B54">
        <v>3</v>
      </c>
      <c r="C54">
        <v>75</v>
      </c>
      <c r="D54">
        <v>1</v>
      </c>
      <c r="E54">
        <v>3.4323109999999999</v>
      </c>
      <c r="F54">
        <v>229428.90700000001</v>
      </c>
      <c r="G54" t="s">
        <v>17</v>
      </c>
      <c r="H54">
        <v>0</v>
      </c>
      <c r="I54">
        <v>9</v>
      </c>
      <c r="J54">
        <v>3</v>
      </c>
      <c r="K54">
        <v>27</v>
      </c>
      <c r="L54">
        <v>48</v>
      </c>
      <c r="M54">
        <v>229000</v>
      </c>
      <c r="N54" t="str">
        <f t="shared" si="0"/>
        <v>Narrow</v>
      </c>
      <c r="O54" t="str">
        <f t="shared" si="1"/>
        <v>AllSkills</v>
      </c>
      <c r="P54">
        <f t="shared" si="2"/>
        <v>0</v>
      </c>
      <c r="Q54" t="str">
        <f t="shared" si="3"/>
        <v>40-40-25</v>
      </c>
    </row>
    <row r="55" spans="1:17" x14ac:dyDescent="0.3">
      <c r="A55" t="s">
        <v>70</v>
      </c>
      <c r="B55">
        <v>3</v>
      </c>
      <c r="C55">
        <v>30</v>
      </c>
      <c r="D55">
        <v>1</v>
      </c>
      <c r="E55">
        <v>1.6593E-2</v>
      </c>
      <c r="F55">
        <v>83504.834539999996</v>
      </c>
      <c r="G55" t="s">
        <v>17</v>
      </c>
      <c r="H55">
        <v>0</v>
      </c>
      <c r="I55">
        <v>4.6666670000000003</v>
      </c>
      <c r="J55">
        <v>3</v>
      </c>
      <c r="K55">
        <v>14</v>
      </c>
      <c r="L55">
        <v>16</v>
      </c>
      <c r="M55">
        <v>83000</v>
      </c>
      <c r="N55" t="str">
        <f t="shared" si="0"/>
        <v>Narrow</v>
      </c>
      <c r="O55" t="str">
        <f t="shared" si="1"/>
        <v>RedSkills</v>
      </c>
      <c r="P55">
        <f t="shared" si="2"/>
        <v>0</v>
      </c>
      <c r="Q55" t="str">
        <f t="shared" si="3"/>
        <v>50-50-10</v>
      </c>
    </row>
    <row r="56" spans="1:17" x14ac:dyDescent="0.3">
      <c r="A56" t="s">
        <v>71</v>
      </c>
      <c r="B56">
        <v>3</v>
      </c>
      <c r="C56">
        <v>75</v>
      </c>
      <c r="D56">
        <v>1</v>
      </c>
      <c r="E56">
        <v>18.046492000000001</v>
      </c>
      <c r="F56">
        <v>187484.06427</v>
      </c>
      <c r="G56" t="s">
        <v>17</v>
      </c>
      <c r="H56">
        <v>0</v>
      </c>
      <c r="I56">
        <v>8</v>
      </c>
      <c r="J56">
        <v>3</v>
      </c>
      <c r="K56">
        <v>24</v>
      </c>
      <c r="L56">
        <v>51</v>
      </c>
      <c r="M56">
        <v>187000</v>
      </c>
      <c r="N56" t="str">
        <f t="shared" ref="N56:N109" si="4">IF(IFERROR(FIND("Narrow",$A56),0)&gt;0,"Narrow","Wide")</f>
        <v>Narrow</v>
      </c>
      <c r="O56" t="str">
        <f t="shared" ref="O56:O109" si="5">LEFT(RIGHT(A56,LEN(A56)-87),FIND("/",RIGHT(A56,LEN(A56)-87))-1)</f>
        <v>AllSkills</v>
      </c>
      <c r="P56">
        <f t="shared" si="2"/>
        <v>0</v>
      </c>
      <c r="Q56" t="str">
        <f t="shared" ref="Q56:Q109" si="6">LEFT(RIGHT(A56,LEN(A56)-89-LEN(N56)-LEN(O56)-6),FIND("/",RIGHT(A56,LEN(A56)-89-LEN(N56)-LEN(O56)-6))-1)</f>
        <v>40-40-25</v>
      </c>
    </row>
    <row r="57" spans="1:17" x14ac:dyDescent="0.3">
      <c r="A57" t="s">
        <v>72</v>
      </c>
      <c r="B57">
        <v>3</v>
      </c>
      <c r="C57">
        <v>75</v>
      </c>
      <c r="D57">
        <v>1</v>
      </c>
      <c r="E57">
        <v>817.940561</v>
      </c>
      <c r="F57">
        <v>180716.99345000001</v>
      </c>
      <c r="G57" t="s">
        <v>17</v>
      </c>
      <c r="H57">
        <v>0</v>
      </c>
      <c r="I57">
        <v>12.333333</v>
      </c>
      <c r="J57">
        <v>3</v>
      </c>
      <c r="K57">
        <v>37</v>
      </c>
      <c r="L57">
        <v>38</v>
      </c>
      <c r="M57">
        <v>180000</v>
      </c>
      <c r="N57" t="str">
        <f t="shared" si="4"/>
        <v>Narrow</v>
      </c>
      <c r="O57" t="str">
        <f t="shared" si="5"/>
        <v>TpsRep10-20</v>
      </c>
      <c r="P57">
        <f t="shared" si="2"/>
        <v>0</v>
      </c>
      <c r="Q57" t="str">
        <f t="shared" si="6"/>
        <v>40-40-25</v>
      </c>
    </row>
    <row r="58" spans="1:17" x14ac:dyDescent="0.3">
      <c r="A58" t="s">
        <v>73</v>
      </c>
      <c r="B58">
        <v>3</v>
      </c>
      <c r="C58">
        <v>30</v>
      </c>
      <c r="D58">
        <v>1</v>
      </c>
      <c r="E58">
        <v>1.9255000000000001E-2</v>
      </c>
      <c r="F58">
        <v>102346.90033999999</v>
      </c>
      <c r="G58" t="s">
        <v>17</v>
      </c>
      <c r="H58">
        <v>0</v>
      </c>
      <c r="I58">
        <v>4.3333329999999997</v>
      </c>
      <c r="J58">
        <v>3</v>
      </c>
      <c r="K58">
        <v>13</v>
      </c>
      <c r="L58">
        <v>17</v>
      </c>
      <c r="M58">
        <v>102000</v>
      </c>
      <c r="N58" t="str">
        <f t="shared" si="4"/>
        <v>Narrow</v>
      </c>
      <c r="O58" t="str">
        <f t="shared" si="5"/>
        <v>RedSkills</v>
      </c>
      <c r="P58">
        <f t="shared" si="2"/>
        <v>0</v>
      </c>
      <c r="Q58" t="str">
        <f t="shared" si="6"/>
        <v>50-50-10</v>
      </c>
    </row>
    <row r="59" spans="1:17" x14ac:dyDescent="0.3">
      <c r="A59" t="s">
        <v>74</v>
      </c>
      <c r="B59">
        <v>3</v>
      </c>
      <c r="C59">
        <v>75</v>
      </c>
      <c r="D59">
        <v>1</v>
      </c>
      <c r="E59">
        <v>15.109366</v>
      </c>
      <c r="F59">
        <v>241463.53764</v>
      </c>
      <c r="G59" t="s">
        <v>17</v>
      </c>
      <c r="H59">
        <v>0</v>
      </c>
      <c r="I59">
        <v>8.3333329999999997</v>
      </c>
      <c r="J59">
        <v>3</v>
      </c>
      <c r="K59">
        <v>25</v>
      </c>
      <c r="L59">
        <v>50</v>
      </c>
      <c r="M59">
        <v>241000</v>
      </c>
      <c r="N59" t="str">
        <f t="shared" si="4"/>
        <v>Narrow</v>
      </c>
      <c r="O59" t="str">
        <f t="shared" si="5"/>
        <v>AllSkills</v>
      </c>
      <c r="P59">
        <f t="shared" si="2"/>
        <v>0</v>
      </c>
      <c r="Q59" t="str">
        <f t="shared" si="6"/>
        <v>40-40-25</v>
      </c>
    </row>
    <row r="60" spans="1:17" x14ac:dyDescent="0.3">
      <c r="A60" t="s">
        <v>75</v>
      </c>
      <c r="B60">
        <v>3</v>
      </c>
      <c r="C60">
        <v>30</v>
      </c>
      <c r="D60">
        <v>1</v>
      </c>
      <c r="E60">
        <v>2.3949000000000002E-2</v>
      </c>
      <c r="F60">
        <v>72526.163159999996</v>
      </c>
      <c r="G60" t="s">
        <v>17</v>
      </c>
      <c r="H60">
        <v>0</v>
      </c>
      <c r="I60">
        <v>5</v>
      </c>
      <c r="J60">
        <v>3</v>
      </c>
      <c r="K60">
        <v>15</v>
      </c>
      <c r="L60">
        <v>15</v>
      </c>
      <c r="M60">
        <v>72000</v>
      </c>
      <c r="N60" t="str">
        <f t="shared" si="4"/>
        <v>Narrow</v>
      </c>
      <c r="O60" t="str">
        <f t="shared" si="5"/>
        <v>RedSkills</v>
      </c>
      <c r="P60">
        <f t="shared" si="2"/>
        <v>0</v>
      </c>
      <c r="Q60" t="str">
        <f t="shared" si="6"/>
        <v>50-50-10</v>
      </c>
    </row>
    <row r="61" spans="1:17" x14ac:dyDescent="0.3">
      <c r="A61" t="s">
        <v>76</v>
      </c>
      <c r="B61">
        <v>3</v>
      </c>
      <c r="C61">
        <v>30</v>
      </c>
      <c r="D61">
        <v>1</v>
      </c>
      <c r="E61">
        <v>6.7839999999999998E-2</v>
      </c>
      <c r="F61">
        <v>59400.96574</v>
      </c>
      <c r="G61" t="s">
        <v>17</v>
      </c>
      <c r="H61">
        <v>0</v>
      </c>
      <c r="I61">
        <v>6.3333329999999997</v>
      </c>
      <c r="J61">
        <v>3</v>
      </c>
      <c r="K61">
        <v>19</v>
      </c>
      <c r="L61">
        <v>11</v>
      </c>
      <c r="M61">
        <v>59000</v>
      </c>
      <c r="N61" t="str">
        <f t="shared" si="4"/>
        <v>Narrow</v>
      </c>
      <c r="O61" t="str">
        <f t="shared" si="5"/>
        <v>AllSkills</v>
      </c>
      <c r="P61">
        <f t="shared" si="2"/>
        <v>0</v>
      </c>
      <c r="Q61" t="str">
        <f t="shared" si="6"/>
        <v>50-50-10</v>
      </c>
    </row>
    <row r="62" spans="1:17" x14ac:dyDescent="0.3">
      <c r="A62" t="s">
        <v>77</v>
      </c>
      <c r="B62">
        <v>3</v>
      </c>
      <c r="C62">
        <v>75</v>
      </c>
      <c r="D62">
        <v>1</v>
      </c>
      <c r="E62">
        <v>1200.163732</v>
      </c>
      <c r="F62">
        <v>227810.28168099999</v>
      </c>
      <c r="G62" t="s">
        <v>78</v>
      </c>
      <c r="H62">
        <v>7.0320999999999995E-2</v>
      </c>
      <c r="I62">
        <v>11.666667</v>
      </c>
      <c r="J62">
        <v>3</v>
      </c>
      <c r="K62">
        <v>35</v>
      </c>
      <c r="L62">
        <v>40</v>
      </c>
      <c r="M62">
        <v>227000</v>
      </c>
      <c r="N62" t="str">
        <f t="shared" si="4"/>
        <v>Narrow</v>
      </c>
      <c r="O62" t="str">
        <f t="shared" si="5"/>
        <v>TpsRep10-20</v>
      </c>
      <c r="P62">
        <f t="shared" si="2"/>
        <v>0</v>
      </c>
      <c r="Q62" t="str">
        <f t="shared" si="6"/>
        <v>40-40-25</v>
      </c>
    </row>
    <row r="63" spans="1:17" x14ac:dyDescent="0.3">
      <c r="A63" t="s">
        <v>79</v>
      </c>
      <c r="B63">
        <v>3</v>
      </c>
      <c r="C63">
        <v>30</v>
      </c>
      <c r="D63">
        <v>1</v>
      </c>
      <c r="E63">
        <v>2.0759E-2</v>
      </c>
      <c r="F63">
        <v>47400.577980000002</v>
      </c>
      <c r="G63" t="s">
        <v>17</v>
      </c>
      <c r="H63">
        <v>0</v>
      </c>
      <c r="I63">
        <v>5</v>
      </c>
      <c r="J63">
        <v>3</v>
      </c>
      <c r="K63">
        <v>15</v>
      </c>
      <c r="L63">
        <v>15</v>
      </c>
      <c r="M63">
        <v>47000</v>
      </c>
      <c r="N63" t="str">
        <f t="shared" si="4"/>
        <v>Narrow</v>
      </c>
      <c r="O63" t="str">
        <f t="shared" si="5"/>
        <v>RedSkills</v>
      </c>
      <c r="P63">
        <f t="shared" si="2"/>
        <v>0</v>
      </c>
      <c r="Q63" t="str">
        <f t="shared" si="6"/>
        <v>50-50-10</v>
      </c>
    </row>
    <row r="64" spans="1:17" x14ac:dyDescent="0.3">
      <c r="A64" t="s">
        <v>80</v>
      </c>
      <c r="B64">
        <v>3</v>
      </c>
      <c r="C64">
        <v>30</v>
      </c>
      <c r="D64">
        <v>1</v>
      </c>
      <c r="E64">
        <v>0.19822899999999999</v>
      </c>
      <c r="F64">
        <v>77399.996979999996</v>
      </c>
      <c r="G64" t="s">
        <v>17</v>
      </c>
      <c r="H64">
        <v>0</v>
      </c>
      <c r="I64">
        <v>5.6666670000000003</v>
      </c>
      <c r="J64">
        <v>3</v>
      </c>
      <c r="K64">
        <v>17</v>
      </c>
      <c r="L64">
        <v>13</v>
      </c>
      <c r="M64">
        <v>77000</v>
      </c>
      <c r="N64" t="str">
        <f t="shared" si="4"/>
        <v>Narrow</v>
      </c>
      <c r="O64" t="str">
        <f t="shared" si="5"/>
        <v>AllSkills</v>
      </c>
      <c r="P64">
        <f t="shared" si="2"/>
        <v>0</v>
      </c>
      <c r="Q64" t="str">
        <f t="shared" si="6"/>
        <v>50-50-10</v>
      </c>
    </row>
    <row r="65" spans="1:17" x14ac:dyDescent="0.3">
      <c r="A65" t="s">
        <v>81</v>
      </c>
      <c r="B65">
        <v>3</v>
      </c>
      <c r="C65">
        <v>30</v>
      </c>
      <c r="D65">
        <v>1</v>
      </c>
      <c r="E65">
        <v>1.1062000000000001E-2</v>
      </c>
      <c r="F65">
        <v>72399.644109999994</v>
      </c>
      <c r="G65" t="s">
        <v>17</v>
      </c>
      <c r="H65">
        <v>0</v>
      </c>
      <c r="I65">
        <v>5</v>
      </c>
      <c r="J65">
        <v>3</v>
      </c>
      <c r="K65">
        <v>15</v>
      </c>
      <c r="L65">
        <v>15</v>
      </c>
      <c r="M65">
        <v>72000</v>
      </c>
      <c r="N65" t="str">
        <f t="shared" si="4"/>
        <v>Narrow</v>
      </c>
      <c r="O65" t="str">
        <f t="shared" si="5"/>
        <v>RedSkills</v>
      </c>
      <c r="P65">
        <f t="shared" si="2"/>
        <v>0</v>
      </c>
      <c r="Q65" t="str">
        <f t="shared" si="6"/>
        <v>50-50-10</v>
      </c>
    </row>
    <row r="66" spans="1:17" x14ac:dyDescent="0.3">
      <c r="A66" t="s">
        <v>82</v>
      </c>
      <c r="B66">
        <v>3</v>
      </c>
      <c r="C66">
        <v>30</v>
      </c>
      <c r="D66">
        <v>1</v>
      </c>
      <c r="E66">
        <v>7.1110000000000007E-2</v>
      </c>
      <c r="F66">
        <v>54370.639519999997</v>
      </c>
      <c r="G66" t="s">
        <v>17</v>
      </c>
      <c r="H66">
        <v>8.6000000000000003E-5</v>
      </c>
      <c r="I66">
        <v>6.3333329999999997</v>
      </c>
      <c r="J66">
        <v>3</v>
      </c>
      <c r="K66">
        <v>19</v>
      </c>
      <c r="L66">
        <v>11</v>
      </c>
      <c r="M66">
        <v>54000</v>
      </c>
      <c r="N66" t="str">
        <f t="shared" si="4"/>
        <v>Narrow</v>
      </c>
      <c r="O66" t="str">
        <f t="shared" si="5"/>
        <v>AllSkills</v>
      </c>
      <c r="P66">
        <f t="shared" ref="P66:P129" si="7">COUNTIF($A$2:$A$906,$A66)-1</f>
        <v>0</v>
      </c>
      <c r="Q66" t="str">
        <f t="shared" si="6"/>
        <v>50-50-10</v>
      </c>
    </row>
    <row r="67" spans="1:17" x14ac:dyDescent="0.3">
      <c r="A67" t="s">
        <v>83</v>
      </c>
      <c r="B67">
        <v>3</v>
      </c>
      <c r="C67">
        <v>75</v>
      </c>
      <c r="D67">
        <v>1</v>
      </c>
      <c r="E67">
        <v>597.08652400000005</v>
      </c>
      <c r="F67">
        <v>186766.42361999999</v>
      </c>
      <c r="G67" t="s">
        <v>17</v>
      </c>
      <c r="H67">
        <v>6.0000000000000002E-5</v>
      </c>
      <c r="I67">
        <v>12.666667</v>
      </c>
      <c r="J67">
        <v>3</v>
      </c>
      <c r="K67">
        <v>38</v>
      </c>
      <c r="L67">
        <v>37</v>
      </c>
      <c r="M67">
        <v>186000</v>
      </c>
      <c r="N67" t="str">
        <f t="shared" si="4"/>
        <v>Narrow</v>
      </c>
      <c r="O67" t="str">
        <f t="shared" si="5"/>
        <v>TpsRep10-20</v>
      </c>
      <c r="P67">
        <f t="shared" si="7"/>
        <v>0</v>
      </c>
      <c r="Q67" t="str">
        <f t="shared" si="6"/>
        <v>40-40-25</v>
      </c>
    </row>
    <row r="68" spans="1:17" x14ac:dyDescent="0.3">
      <c r="A68" t="s">
        <v>84</v>
      </c>
      <c r="B68">
        <v>3</v>
      </c>
      <c r="C68">
        <v>45</v>
      </c>
      <c r="D68">
        <v>1</v>
      </c>
      <c r="E68">
        <v>2.9850999999999999E-2</v>
      </c>
      <c r="F68">
        <v>139588.55434999999</v>
      </c>
      <c r="G68" t="s">
        <v>17</v>
      </c>
      <c r="H68">
        <v>1.0000000000000001E-5</v>
      </c>
      <c r="I68">
        <v>5.6666670000000003</v>
      </c>
      <c r="J68">
        <v>3</v>
      </c>
      <c r="K68">
        <v>17</v>
      </c>
      <c r="L68">
        <v>28</v>
      </c>
      <c r="M68">
        <v>139000</v>
      </c>
      <c r="N68" t="str">
        <f t="shared" si="4"/>
        <v>Narrow</v>
      </c>
      <c r="O68" t="str">
        <f t="shared" si="5"/>
        <v>RedSkills</v>
      </c>
      <c r="P68">
        <f t="shared" si="7"/>
        <v>0</v>
      </c>
      <c r="Q68" t="str">
        <f t="shared" si="6"/>
        <v>50-50-15</v>
      </c>
    </row>
    <row r="69" spans="1:17" x14ac:dyDescent="0.3">
      <c r="A69" t="s">
        <v>85</v>
      </c>
      <c r="B69">
        <v>3</v>
      </c>
      <c r="C69">
        <v>30</v>
      </c>
      <c r="D69">
        <v>1</v>
      </c>
      <c r="E69">
        <v>7.6321E-2</v>
      </c>
      <c r="F69">
        <v>45444.821920000002</v>
      </c>
      <c r="G69" t="s">
        <v>17</v>
      </c>
      <c r="H69">
        <v>3.0000000000000001E-5</v>
      </c>
      <c r="I69">
        <v>5.6666670000000003</v>
      </c>
      <c r="J69">
        <v>3</v>
      </c>
      <c r="K69">
        <v>17</v>
      </c>
      <c r="L69">
        <v>13</v>
      </c>
      <c r="M69">
        <v>45000</v>
      </c>
      <c r="N69" t="str">
        <f t="shared" si="4"/>
        <v>Narrow</v>
      </c>
      <c r="O69" t="str">
        <f t="shared" si="5"/>
        <v>AllSkills</v>
      </c>
      <c r="P69">
        <f t="shared" si="7"/>
        <v>0</v>
      </c>
      <c r="Q69" t="str">
        <f t="shared" si="6"/>
        <v>50-50-10</v>
      </c>
    </row>
    <row r="70" spans="1:17" x14ac:dyDescent="0.3">
      <c r="A70" t="s">
        <v>86</v>
      </c>
      <c r="B70">
        <v>3</v>
      </c>
      <c r="C70">
        <v>45</v>
      </c>
      <c r="D70">
        <v>1</v>
      </c>
      <c r="E70">
        <v>4.7798E-2</v>
      </c>
      <c r="F70">
        <v>181430.04316</v>
      </c>
      <c r="G70" t="s">
        <v>17</v>
      </c>
      <c r="H70">
        <v>0</v>
      </c>
      <c r="I70">
        <v>5</v>
      </c>
      <c r="J70">
        <v>3</v>
      </c>
      <c r="K70">
        <v>15</v>
      </c>
      <c r="L70">
        <v>30</v>
      </c>
      <c r="M70">
        <v>181000</v>
      </c>
      <c r="N70" t="str">
        <f t="shared" si="4"/>
        <v>Narrow</v>
      </c>
      <c r="O70" t="str">
        <f t="shared" si="5"/>
        <v>RedSkills</v>
      </c>
      <c r="P70">
        <f t="shared" si="7"/>
        <v>0</v>
      </c>
      <c r="Q70" t="str">
        <f t="shared" si="6"/>
        <v>50-50-15</v>
      </c>
    </row>
    <row r="71" spans="1:17" x14ac:dyDescent="0.3">
      <c r="A71" t="s">
        <v>87</v>
      </c>
      <c r="B71">
        <v>3</v>
      </c>
      <c r="C71">
        <v>30</v>
      </c>
      <c r="D71">
        <v>1</v>
      </c>
      <c r="E71">
        <v>0.146201</v>
      </c>
      <c r="F71">
        <v>52457.82501</v>
      </c>
      <c r="G71" t="s">
        <v>17</v>
      </c>
      <c r="H71">
        <v>0</v>
      </c>
      <c r="I71">
        <v>6.6666670000000003</v>
      </c>
      <c r="J71">
        <v>3</v>
      </c>
      <c r="K71">
        <v>20</v>
      </c>
      <c r="L71">
        <v>10</v>
      </c>
      <c r="M71">
        <v>52000</v>
      </c>
      <c r="N71" t="str">
        <f t="shared" si="4"/>
        <v>Narrow</v>
      </c>
      <c r="O71" t="str">
        <f t="shared" si="5"/>
        <v>AllSkills</v>
      </c>
      <c r="P71">
        <f t="shared" si="7"/>
        <v>0</v>
      </c>
      <c r="Q71" t="str">
        <f t="shared" si="6"/>
        <v>50-50-10</v>
      </c>
    </row>
    <row r="72" spans="1:17" x14ac:dyDescent="0.3">
      <c r="A72" t="s">
        <v>88</v>
      </c>
      <c r="B72">
        <v>3</v>
      </c>
      <c r="C72">
        <v>75</v>
      </c>
      <c r="D72">
        <v>1</v>
      </c>
      <c r="E72">
        <v>748.08317499999998</v>
      </c>
      <c r="F72">
        <v>143739.23203000001</v>
      </c>
      <c r="G72" t="s">
        <v>17</v>
      </c>
      <c r="H72">
        <v>7.4999999999999993E-5</v>
      </c>
      <c r="I72">
        <v>12.666667</v>
      </c>
      <c r="J72">
        <v>3</v>
      </c>
      <c r="K72">
        <v>38</v>
      </c>
      <c r="L72">
        <v>37</v>
      </c>
      <c r="M72">
        <v>143000</v>
      </c>
      <c r="N72" t="str">
        <f t="shared" si="4"/>
        <v>Narrow</v>
      </c>
      <c r="O72" t="str">
        <f t="shared" si="5"/>
        <v>TpsRep10-20</v>
      </c>
      <c r="P72">
        <f t="shared" si="7"/>
        <v>0</v>
      </c>
      <c r="Q72" t="str">
        <f t="shared" si="6"/>
        <v>40-40-25</v>
      </c>
    </row>
    <row r="73" spans="1:17" x14ac:dyDescent="0.3">
      <c r="A73" t="s">
        <v>89</v>
      </c>
      <c r="B73">
        <v>3</v>
      </c>
      <c r="C73">
        <v>45</v>
      </c>
      <c r="D73">
        <v>1</v>
      </c>
      <c r="E73">
        <v>5.7055000000000002E-2</v>
      </c>
      <c r="F73">
        <v>134588.60370000001</v>
      </c>
      <c r="G73" t="s">
        <v>17</v>
      </c>
      <c r="H73">
        <v>0</v>
      </c>
      <c r="I73">
        <v>6</v>
      </c>
      <c r="J73">
        <v>3</v>
      </c>
      <c r="K73">
        <v>18</v>
      </c>
      <c r="L73">
        <v>27</v>
      </c>
      <c r="M73">
        <v>134000</v>
      </c>
      <c r="N73" t="str">
        <f t="shared" si="4"/>
        <v>Narrow</v>
      </c>
      <c r="O73" t="str">
        <f t="shared" si="5"/>
        <v>RedSkills</v>
      </c>
      <c r="P73">
        <f t="shared" si="7"/>
        <v>0</v>
      </c>
      <c r="Q73" t="str">
        <f t="shared" si="6"/>
        <v>50-50-15</v>
      </c>
    </row>
    <row r="74" spans="1:17" x14ac:dyDescent="0.3">
      <c r="A74" t="s">
        <v>90</v>
      </c>
      <c r="B74">
        <v>3</v>
      </c>
      <c r="C74">
        <v>45</v>
      </c>
      <c r="D74">
        <v>1</v>
      </c>
      <c r="E74">
        <v>0.852078</v>
      </c>
      <c r="F74">
        <v>105536.44633000001</v>
      </c>
      <c r="G74" t="s">
        <v>17</v>
      </c>
      <c r="H74">
        <v>0</v>
      </c>
      <c r="I74">
        <v>7.3333329999999997</v>
      </c>
      <c r="J74">
        <v>3</v>
      </c>
      <c r="K74">
        <v>22</v>
      </c>
      <c r="L74">
        <v>23</v>
      </c>
      <c r="M74">
        <v>105000</v>
      </c>
      <c r="N74" t="str">
        <f t="shared" si="4"/>
        <v>Narrow</v>
      </c>
      <c r="O74" t="str">
        <f t="shared" si="5"/>
        <v>AllSkills</v>
      </c>
      <c r="P74">
        <f t="shared" si="7"/>
        <v>0</v>
      </c>
      <c r="Q74" t="str">
        <f t="shared" si="6"/>
        <v>50-50-15</v>
      </c>
    </row>
    <row r="75" spans="1:17" x14ac:dyDescent="0.3">
      <c r="A75" t="s">
        <v>91</v>
      </c>
      <c r="B75">
        <v>3</v>
      </c>
      <c r="C75">
        <v>45</v>
      </c>
      <c r="D75">
        <v>1</v>
      </c>
      <c r="E75">
        <v>3.3769E-2</v>
      </c>
      <c r="F75">
        <v>84546.687300000005</v>
      </c>
      <c r="G75" t="s">
        <v>17</v>
      </c>
      <c r="H75">
        <v>0</v>
      </c>
      <c r="I75">
        <v>6.3333329999999997</v>
      </c>
      <c r="J75">
        <v>3</v>
      </c>
      <c r="K75">
        <v>19</v>
      </c>
      <c r="L75">
        <v>26</v>
      </c>
      <c r="M75">
        <v>84000</v>
      </c>
      <c r="N75" t="str">
        <f t="shared" si="4"/>
        <v>Narrow</v>
      </c>
      <c r="O75" t="str">
        <f t="shared" si="5"/>
        <v>RedSkills</v>
      </c>
      <c r="P75">
        <f t="shared" si="7"/>
        <v>0</v>
      </c>
      <c r="Q75" t="str">
        <f t="shared" si="6"/>
        <v>50-50-15</v>
      </c>
    </row>
    <row r="76" spans="1:17" x14ac:dyDescent="0.3">
      <c r="A76" t="s">
        <v>92</v>
      </c>
      <c r="B76">
        <v>3</v>
      </c>
      <c r="C76">
        <v>45</v>
      </c>
      <c r="D76">
        <v>1</v>
      </c>
      <c r="E76">
        <v>0.60079899999999997</v>
      </c>
      <c r="F76">
        <v>150446.19954</v>
      </c>
      <c r="G76" t="s">
        <v>17</v>
      </c>
      <c r="H76">
        <v>0</v>
      </c>
      <c r="I76">
        <v>6.3333329999999997</v>
      </c>
      <c r="J76">
        <v>3</v>
      </c>
      <c r="K76">
        <v>19</v>
      </c>
      <c r="L76">
        <v>26</v>
      </c>
      <c r="M76">
        <v>150000</v>
      </c>
      <c r="N76" t="str">
        <f t="shared" si="4"/>
        <v>Narrow</v>
      </c>
      <c r="O76" t="str">
        <f t="shared" si="5"/>
        <v>AllSkills</v>
      </c>
      <c r="P76">
        <f t="shared" si="7"/>
        <v>0</v>
      </c>
      <c r="Q76" t="str">
        <f t="shared" si="6"/>
        <v>50-50-15</v>
      </c>
    </row>
    <row r="77" spans="1:17" x14ac:dyDescent="0.3">
      <c r="A77" t="s">
        <v>93</v>
      </c>
      <c r="B77">
        <v>3</v>
      </c>
      <c r="C77">
        <v>45</v>
      </c>
      <c r="D77">
        <v>1</v>
      </c>
      <c r="E77">
        <v>4.7321000000000002E-2</v>
      </c>
      <c r="F77">
        <v>139439.95275</v>
      </c>
      <c r="G77" t="s">
        <v>17</v>
      </c>
      <c r="H77">
        <v>2.1999999999999999E-5</v>
      </c>
      <c r="I77">
        <v>6</v>
      </c>
      <c r="J77">
        <v>3</v>
      </c>
      <c r="K77">
        <v>18</v>
      </c>
      <c r="L77">
        <v>27</v>
      </c>
      <c r="M77">
        <v>139000</v>
      </c>
      <c r="N77" t="str">
        <f t="shared" si="4"/>
        <v>Narrow</v>
      </c>
      <c r="O77" t="str">
        <f t="shared" si="5"/>
        <v>RedSkills</v>
      </c>
      <c r="P77">
        <f t="shared" si="7"/>
        <v>0</v>
      </c>
      <c r="Q77" t="str">
        <f t="shared" si="6"/>
        <v>50-50-15</v>
      </c>
    </row>
    <row r="78" spans="1:17" x14ac:dyDescent="0.3">
      <c r="A78" t="s">
        <v>94</v>
      </c>
      <c r="B78">
        <v>3</v>
      </c>
      <c r="C78">
        <v>75</v>
      </c>
      <c r="D78">
        <v>1</v>
      </c>
      <c r="E78">
        <v>1200.0929120000001</v>
      </c>
      <c r="F78">
        <v>209841.03311399999</v>
      </c>
      <c r="G78" t="s">
        <v>78</v>
      </c>
      <c r="H78">
        <v>0.109738</v>
      </c>
      <c r="I78">
        <v>12.333333</v>
      </c>
      <c r="J78">
        <v>3</v>
      </c>
      <c r="K78">
        <v>37</v>
      </c>
      <c r="L78">
        <v>38</v>
      </c>
      <c r="M78">
        <v>209000</v>
      </c>
      <c r="N78" t="str">
        <f t="shared" si="4"/>
        <v>Narrow</v>
      </c>
      <c r="O78" t="str">
        <f t="shared" si="5"/>
        <v>TpsRep10-20</v>
      </c>
      <c r="P78">
        <f t="shared" si="7"/>
        <v>0</v>
      </c>
      <c r="Q78" t="str">
        <f t="shared" si="6"/>
        <v>40-40-25</v>
      </c>
    </row>
    <row r="79" spans="1:17" x14ac:dyDescent="0.3">
      <c r="A79" t="s">
        <v>95</v>
      </c>
      <c r="B79">
        <v>3</v>
      </c>
      <c r="C79">
        <v>45</v>
      </c>
      <c r="D79">
        <v>1</v>
      </c>
      <c r="E79">
        <v>0.64184399999999997</v>
      </c>
      <c r="F79">
        <v>103565.2153</v>
      </c>
      <c r="G79" t="s">
        <v>17</v>
      </c>
      <c r="H79">
        <v>0</v>
      </c>
      <c r="I79">
        <v>7.6666670000000003</v>
      </c>
      <c r="J79">
        <v>3</v>
      </c>
      <c r="K79">
        <v>23</v>
      </c>
      <c r="L79">
        <v>22</v>
      </c>
      <c r="M79">
        <v>103000</v>
      </c>
      <c r="N79" t="str">
        <f t="shared" si="4"/>
        <v>Narrow</v>
      </c>
      <c r="O79" t="str">
        <f t="shared" si="5"/>
        <v>AllSkills</v>
      </c>
      <c r="P79">
        <f t="shared" si="7"/>
        <v>0</v>
      </c>
      <c r="Q79" t="str">
        <f t="shared" si="6"/>
        <v>50-50-15</v>
      </c>
    </row>
    <row r="80" spans="1:17" x14ac:dyDescent="0.3">
      <c r="A80" t="s">
        <v>96</v>
      </c>
      <c r="B80">
        <v>3</v>
      </c>
      <c r="C80">
        <v>60</v>
      </c>
      <c r="D80">
        <v>1</v>
      </c>
      <c r="E80">
        <v>6.4868999999999996E-2</v>
      </c>
      <c r="F80">
        <v>221651.20496</v>
      </c>
      <c r="G80" t="s">
        <v>17</v>
      </c>
      <c r="H80">
        <v>0</v>
      </c>
      <c r="I80">
        <v>6</v>
      </c>
      <c r="J80">
        <v>3</v>
      </c>
      <c r="K80">
        <v>18</v>
      </c>
      <c r="L80">
        <v>42</v>
      </c>
      <c r="M80">
        <v>221000</v>
      </c>
      <c r="N80" t="str">
        <f t="shared" si="4"/>
        <v>Narrow</v>
      </c>
      <c r="O80" t="str">
        <f t="shared" si="5"/>
        <v>RedSkills</v>
      </c>
      <c r="P80">
        <f t="shared" si="7"/>
        <v>0</v>
      </c>
      <c r="Q80" t="str">
        <f t="shared" si="6"/>
        <v>50-50-20</v>
      </c>
    </row>
    <row r="81" spans="1:17" x14ac:dyDescent="0.3">
      <c r="A81" t="s">
        <v>97</v>
      </c>
      <c r="B81">
        <v>3</v>
      </c>
      <c r="C81">
        <v>30</v>
      </c>
      <c r="D81">
        <v>1</v>
      </c>
      <c r="E81">
        <v>7.7505000000000004E-2</v>
      </c>
      <c r="F81">
        <v>74412.307140000004</v>
      </c>
      <c r="G81" t="s">
        <v>17</v>
      </c>
      <c r="H81">
        <v>0</v>
      </c>
      <c r="I81">
        <v>5.6666670000000003</v>
      </c>
      <c r="J81">
        <v>2</v>
      </c>
      <c r="K81">
        <v>17</v>
      </c>
      <c r="L81">
        <v>13</v>
      </c>
      <c r="M81">
        <v>74000</v>
      </c>
      <c r="N81" t="str">
        <f t="shared" si="4"/>
        <v>Narrow</v>
      </c>
      <c r="O81" t="str">
        <f t="shared" si="5"/>
        <v>TpsRep10-20</v>
      </c>
      <c r="P81">
        <f t="shared" si="7"/>
        <v>0</v>
      </c>
      <c r="Q81" t="str">
        <f t="shared" si="6"/>
        <v>50-50-10</v>
      </c>
    </row>
    <row r="82" spans="1:17" x14ac:dyDescent="0.3">
      <c r="A82" t="s">
        <v>98</v>
      </c>
      <c r="B82">
        <v>3</v>
      </c>
      <c r="C82">
        <v>45</v>
      </c>
      <c r="D82">
        <v>1</v>
      </c>
      <c r="E82">
        <v>0.201873</v>
      </c>
      <c r="F82">
        <v>79488.305999999997</v>
      </c>
      <c r="G82" t="s">
        <v>17</v>
      </c>
      <c r="H82">
        <v>0</v>
      </c>
      <c r="I82">
        <v>6.6666670000000003</v>
      </c>
      <c r="J82">
        <v>3</v>
      </c>
      <c r="K82">
        <v>20</v>
      </c>
      <c r="L82">
        <v>25</v>
      </c>
      <c r="M82">
        <v>79000</v>
      </c>
      <c r="N82" t="str">
        <f t="shared" si="4"/>
        <v>Narrow</v>
      </c>
      <c r="O82" t="str">
        <f t="shared" si="5"/>
        <v>AllSkills</v>
      </c>
      <c r="P82">
        <f t="shared" si="7"/>
        <v>0</v>
      </c>
      <c r="Q82" t="str">
        <f t="shared" si="6"/>
        <v>50-50-15</v>
      </c>
    </row>
    <row r="83" spans="1:17" x14ac:dyDescent="0.3">
      <c r="A83" t="s">
        <v>99</v>
      </c>
      <c r="B83">
        <v>3</v>
      </c>
      <c r="C83">
        <v>60</v>
      </c>
      <c r="D83">
        <v>1</v>
      </c>
      <c r="E83">
        <v>4.1332000000000001E-2</v>
      </c>
      <c r="F83">
        <v>243489.46319000001</v>
      </c>
      <c r="G83" t="s">
        <v>17</v>
      </c>
      <c r="H83">
        <v>0</v>
      </c>
      <c r="I83">
        <v>6</v>
      </c>
      <c r="J83">
        <v>3</v>
      </c>
      <c r="K83">
        <v>18</v>
      </c>
      <c r="L83">
        <v>42</v>
      </c>
      <c r="M83">
        <v>243000</v>
      </c>
      <c r="N83" t="str">
        <f t="shared" si="4"/>
        <v>Narrow</v>
      </c>
      <c r="O83" t="str">
        <f t="shared" si="5"/>
        <v>RedSkills</v>
      </c>
      <c r="P83">
        <f t="shared" si="7"/>
        <v>0</v>
      </c>
      <c r="Q83" t="str">
        <f t="shared" si="6"/>
        <v>50-50-20</v>
      </c>
    </row>
    <row r="84" spans="1:17" x14ac:dyDescent="0.3">
      <c r="A84" t="s">
        <v>100</v>
      </c>
      <c r="B84">
        <v>3</v>
      </c>
      <c r="C84">
        <v>30</v>
      </c>
      <c r="D84">
        <v>1</v>
      </c>
      <c r="E84">
        <v>0.16269900000000001</v>
      </c>
      <c r="F84">
        <v>85412.070739999996</v>
      </c>
      <c r="G84" t="s">
        <v>17</v>
      </c>
      <c r="H84">
        <v>0</v>
      </c>
      <c r="I84">
        <v>5.3333329999999997</v>
      </c>
      <c r="J84">
        <v>3</v>
      </c>
      <c r="K84">
        <v>16</v>
      </c>
      <c r="L84">
        <v>14</v>
      </c>
      <c r="M84">
        <v>85000</v>
      </c>
      <c r="N84" t="str">
        <f t="shared" si="4"/>
        <v>Narrow</v>
      </c>
      <c r="O84" t="str">
        <f t="shared" si="5"/>
        <v>TpsRep10-20</v>
      </c>
      <c r="P84">
        <f t="shared" si="7"/>
        <v>0</v>
      </c>
      <c r="Q84" t="str">
        <f t="shared" si="6"/>
        <v>50-50-10</v>
      </c>
    </row>
    <row r="85" spans="1:17" x14ac:dyDescent="0.3">
      <c r="A85" t="s">
        <v>101</v>
      </c>
      <c r="B85">
        <v>3</v>
      </c>
      <c r="C85">
        <v>45</v>
      </c>
      <c r="D85">
        <v>1</v>
      </c>
      <c r="E85">
        <v>2.06982</v>
      </c>
      <c r="F85">
        <v>92437.916440000001</v>
      </c>
      <c r="G85" t="s">
        <v>17</v>
      </c>
      <c r="H85">
        <v>0</v>
      </c>
      <c r="I85">
        <v>7.6666670000000003</v>
      </c>
      <c r="J85">
        <v>3</v>
      </c>
      <c r="K85">
        <v>23</v>
      </c>
      <c r="L85">
        <v>22</v>
      </c>
      <c r="M85">
        <v>92000</v>
      </c>
      <c r="N85" t="str">
        <f t="shared" si="4"/>
        <v>Narrow</v>
      </c>
      <c r="O85" t="str">
        <f t="shared" si="5"/>
        <v>AllSkills</v>
      </c>
      <c r="P85">
        <f t="shared" si="7"/>
        <v>0</v>
      </c>
      <c r="Q85" t="str">
        <f t="shared" si="6"/>
        <v>50-50-15</v>
      </c>
    </row>
    <row r="86" spans="1:17" x14ac:dyDescent="0.3">
      <c r="A86" t="s">
        <v>102</v>
      </c>
      <c r="B86">
        <v>3</v>
      </c>
      <c r="C86">
        <v>60</v>
      </c>
      <c r="D86">
        <v>1</v>
      </c>
      <c r="E86">
        <v>7.2914999999999994E-2</v>
      </c>
      <c r="F86">
        <v>204567.99095000001</v>
      </c>
      <c r="G86" t="s">
        <v>17</v>
      </c>
      <c r="H86">
        <v>0</v>
      </c>
      <c r="I86">
        <v>6</v>
      </c>
      <c r="J86">
        <v>3</v>
      </c>
      <c r="K86">
        <v>18</v>
      </c>
      <c r="L86">
        <v>42</v>
      </c>
      <c r="M86">
        <v>204000</v>
      </c>
      <c r="N86" t="str">
        <f t="shared" si="4"/>
        <v>Narrow</v>
      </c>
      <c r="O86" t="str">
        <f t="shared" si="5"/>
        <v>RedSkills</v>
      </c>
      <c r="P86">
        <f t="shared" si="7"/>
        <v>0</v>
      </c>
      <c r="Q86" t="str">
        <f t="shared" si="6"/>
        <v>50-50-20</v>
      </c>
    </row>
    <row r="87" spans="1:17" x14ac:dyDescent="0.3">
      <c r="A87" t="s">
        <v>103</v>
      </c>
      <c r="B87">
        <v>3</v>
      </c>
      <c r="C87">
        <v>30</v>
      </c>
      <c r="D87">
        <v>1</v>
      </c>
      <c r="E87">
        <v>9.5270999999999995E-2</v>
      </c>
      <c r="F87">
        <v>53520.106180000002</v>
      </c>
      <c r="G87" t="s">
        <v>17</v>
      </c>
      <c r="H87">
        <v>0</v>
      </c>
      <c r="I87">
        <v>6.6666670000000003</v>
      </c>
      <c r="J87">
        <v>2</v>
      </c>
      <c r="K87">
        <v>20</v>
      </c>
      <c r="L87">
        <v>10</v>
      </c>
      <c r="M87">
        <v>53000</v>
      </c>
      <c r="N87" t="str">
        <f t="shared" si="4"/>
        <v>Narrow</v>
      </c>
      <c r="O87" t="str">
        <f t="shared" si="5"/>
        <v>TpsRep10-20</v>
      </c>
      <c r="P87">
        <f t="shared" si="7"/>
        <v>0</v>
      </c>
      <c r="Q87" t="str">
        <f t="shared" si="6"/>
        <v>50-50-10</v>
      </c>
    </row>
    <row r="88" spans="1:17" x14ac:dyDescent="0.3">
      <c r="A88" t="s">
        <v>104</v>
      </c>
      <c r="B88">
        <v>3</v>
      </c>
      <c r="C88">
        <v>60</v>
      </c>
      <c r="D88">
        <v>1</v>
      </c>
      <c r="E88">
        <v>4.1556999999999997E-2</v>
      </c>
      <c r="F88">
        <v>148513.85454</v>
      </c>
      <c r="G88" t="s">
        <v>17</v>
      </c>
      <c r="H88">
        <v>0</v>
      </c>
      <c r="I88">
        <v>6.3333329999999997</v>
      </c>
      <c r="J88">
        <v>3</v>
      </c>
      <c r="K88">
        <v>19</v>
      </c>
      <c r="L88">
        <v>41</v>
      </c>
      <c r="M88">
        <v>148000</v>
      </c>
      <c r="N88" t="str">
        <f t="shared" si="4"/>
        <v>Narrow</v>
      </c>
      <c r="O88" t="str">
        <f t="shared" si="5"/>
        <v>RedSkills</v>
      </c>
      <c r="P88">
        <f t="shared" si="7"/>
        <v>0</v>
      </c>
      <c r="Q88" t="str">
        <f t="shared" si="6"/>
        <v>50-50-20</v>
      </c>
    </row>
    <row r="89" spans="1:17" x14ac:dyDescent="0.3">
      <c r="A89" t="s">
        <v>105</v>
      </c>
      <c r="B89">
        <v>3</v>
      </c>
      <c r="C89">
        <v>60</v>
      </c>
      <c r="D89">
        <v>1</v>
      </c>
      <c r="E89">
        <v>7.8847370000000003</v>
      </c>
      <c r="F89">
        <v>173516.01363</v>
      </c>
      <c r="G89" t="s">
        <v>17</v>
      </c>
      <c r="H89">
        <v>0</v>
      </c>
      <c r="I89">
        <v>8</v>
      </c>
      <c r="J89">
        <v>3</v>
      </c>
      <c r="K89">
        <v>24</v>
      </c>
      <c r="L89">
        <v>36</v>
      </c>
      <c r="M89">
        <v>173000</v>
      </c>
      <c r="N89" t="str">
        <f t="shared" si="4"/>
        <v>Narrow</v>
      </c>
      <c r="O89" t="str">
        <f t="shared" si="5"/>
        <v>AllSkills</v>
      </c>
      <c r="P89">
        <f t="shared" si="7"/>
        <v>0</v>
      </c>
      <c r="Q89" t="str">
        <f t="shared" si="6"/>
        <v>50-50-20</v>
      </c>
    </row>
    <row r="90" spans="1:17" x14ac:dyDescent="0.3">
      <c r="A90" t="s">
        <v>106</v>
      </c>
      <c r="B90">
        <v>3</v>
      </c>
      <c r="C90">
        <v>30</v>
      </c>
      <c r="D90">
        <v>1</v>
      </c>
      <c r="E90">
        <v>0.19201799999999999</v>
      </c>
      <c r="F90">
        <v>43421.404459999998</v>
      </c>
      <c r="G90" t="s">
        <v>17</v>
      </c>
      <c r="H90">
        <v>0</v>
      </c>
      <c r="I90">
        <v>6</v>
      </c>
      <c r="J90">
        <v>3</v>
      </c>
      <c r="K90">
        <v>18</v>
      </c>
      <c r="L90">
        <v>12</v>
      </c>
      <c r="M90">
        <v>43000</v>
      </c>
      <c r="N90" t="str">
        <f t="shared" si="4"/>
        <v>Narrow</v>
      </c>
      <c r="O90" t="str">
        <f t="shared" si="5"/>
        <v>TpsRep10-20</v>
      </c>
      <c r="P90">
        <f t="shared" si="7"/>
        <v>0</v>
      </c>
      <c r="Q90" t="str">
        <f t="shared" si="6"/>
        <v>50-50-10</v>
      </c>
    </row>
    <row r="91" spans="1:17" x14ac:dyDescent="0.3">
      <c r="A91" t="s">
        <v>107</v>
      </c>
      <c r="B91">
        <v>3</v>
      </c>
      <c r="C91">
        <v>60</v>
      </c>
      <c r="D91">
        <v>1</v>
      </c>
      <c r="E91">
        <v>7.9804E-2</v>
      </c>
      <c r="F91">
        <v>198511.88464999999</v>
      </c>
      <c r="G91" t="s">
        <v>17</v>
      </c>
      <c r="H91">
        <v>0</v>
      </c>
      <c r="I91">
        <v>7</v>
      </c>
      <c r="J91">
        <v>3</v>
      </c>
      <c r="K91">
        <v>21</v>
      </c>
      <c r="L91">
        <v>39</v>
      </c>
      <c r="M91">
        <v>198000</v>
      </c>
      <c r="N91" t="str">
        <f t="shared" si="4"/>
        <v>Narrow</v>
      </c>
      <c r="O91" t="str">
        <f t="shared" si="5"/>
        <v>RedSkills</v>
      </c>
      <c r="P91">
        <f t="shared" si="7"/>
        <v>0</v>
      </c>
      <c r="Q91" t="str">
        <f t="shared" si="6"/>
        <v>50-50-20</v>
      </c>
    </row>
    <row r="92" spans="1:17" x14ac:dyDescent="0.3">
      <c r="A92" t="s">
        <v>108</v>
      </c>
      <c r="B92">
        <v>3</v>
      </c>
      <c r="C92">
        <v>60</v>
      </c>
      <c r="D92">
        <v>1</v>
      </c>
      <c r="E92">
        <v>1.534899</v>
      </c>
      <c r="F92">
        <v>216434.71827000001</v>
      </c>
      <c r="G92" t="s">
        <v>17</v>
      </c>
      <c r="H92">
        <v>0</v>
      </c>
      <c r="I92">
        <v>7.3333329999999997</v>
      </c>
      <c r="J92">
        <v>3</v>
      </c>
      <c r="K92">
        <v>22</v>
      </c>
      <c r="L92">
        <v>38</v>
      </c>
      <c r="M92">
        <v>216000</v>
      </c>
      <c r="N92" t="str">
        <f t="shared" si="4"/>
        <v>Narrow</v>
      </c>
      <c r="O92" t="str">
        <f t="shared" si="5"/>
        <v>AllSkills</v>
      </c>
      <c r="P92">
        <f t="shared" si="7"/>
        <v>0</v>
      </c>
      <c r="Q92" t="str">
        <f t="shared" si="6"/>
        <v>50-50-20</v>
      </c>
    </row>
    <row r="93" spans="1:17" x14ac:dyDescent="0.3">
      <c r="A93" t="s">
        <v>109</v>
      </c>
      <c r="B93">
        <v>3</v>
      </c>
      <c r="C93">
        <v>30</v>
      </c>
      <c r="D93">
        <v>1</v>
      </c>
      <c r="E93">
        <v>0.54502399999999995</v>
      </c>
      <c r="F93">
        <v>53394.26857</v>
      </c>
      <c r="G93" t="s">
        <v>17</v>
      </c>
      <c r="H93">
        <v>0</v>
      </c>
      <c r="I93">
        <v>6.3333329999999997</v>
      </c>
      <c r="J93">
        <v>3</v>
      </c>
      <c r="K93">
        <v>19</v>
      </c>
      <c r="L93">
        <v>11</v>
      </c>
      <c r="M93">
        <v>53000</v>
      </c>
      <c r="N93" t="str">
        <f t="shared" si="4"/>
        <v>Narrow</v>
      </c>
      <c r="O93" t="str">
        <f t="shared" si="5"/>
        <v>TpsRep10-20</v>
      </c>
      <c r="P93">
        <f t="shared" si="7"/>
        <v>0</v>
      </c>
      <c r="Q93" t="str">
        <f t="shared" si="6"/>
        <v>50-50-10</v>
      </c>
    </row>
    <row r="94" spans="1:17" x14ac:dyDescent="0.3">
      <c r="A94" t="s">
        <v>110</v>
      </c>
      <c r="B94">
        <v>3</v>
      </c>
      <c r="C94">
        <v>75</v>
      </c>
      <c r="D94">
        <v>1</v>
      </c>
      <c r="E94">
        <v>0.16476299999999999</v>
      </c>
      <c r="F94">
        <v>279616.67272999999</v>
      </c>
      <c r="G94" t="s">
        <v>17</v>
      </c>
      <c r="H94">
        <v>0</v>
      </c>
      <c r="I94">
        <v>6.3333329999999997</v>
      </c>
      <c r="J94">
        <v>3</v>
      </c>
      <c r="K94">
        <v>19</v>
      </c>
      <c r="L94">
        <v>56</v>
      </c>
      <c r="M94">
        <v>279000</v>
      </c>
      <c r="N94" t="str">
        <f t="shared" si="4"/>
        <v>Narrow</v>
      </c>
      <c r="O94" t="str">
        <f t="shared" si="5"/>
        <v>RedSkills</v>
      </c>
      <c r="P94">
        <f t="shared" si="7"/>
        <v>0</v>
      </c>
      <c r="Q94" t="str">
        <f t="shared" si="6"/>
        <v>50-50-25</v>
      </c>
    </row>
    <row r="95" spans="1:17" x14ac:dyDescent="0.3">
      <c r="A95" t="s">
        <v>111</v>
      </c>
      <c r="B95">
        <v>3</v>
      </c>
      <c r="C95">
        <v>60</v>
      </c>
      <c r="D95">
        <v>1</v>
      </c>
      <c r="E95">
        <v>1.9045829999999999</v>
      </c>
      <c r="F95">
        <v>167522.64442999999</v>
      </c>
      <c r="G95" t="s">
        <v>17</v>
      </c>
      <c r="H95">
        <v>0</v>
      </c>
      <c r="I95">
        <v>7.6666670000000003</v>
      </c>
      <c r="J95">
        <v>3</v>
      </c>
      <c r="K95">
        <v>23</v>
      </c>
      <c r="L95">
        <v>37</v>
      </c>
      <c r="M95">
        <v>167000</v>
      </c>
      <c r="N95" t="str">
        <f t="shared" si="4"/>
        <v>Narrow</v>
      </c>
      <c r="O95" t="str">
        <f t="shared" si="5"/>
        <v>AllSkills</v>
      </c>
      <c r="P95">
        <f t="shared" si="7"/>
        <v>0</v>
      </c>
      <c r="Q95" t="str">
        <f t="shared" si="6"/>
        <v>50-50-20</v>
      </c>
    </row>
    <row r="96" spans="1:17" x14ac:dyDescent="0.3">
      <c r="A96" t="s">
        <v>112</v>
      </c>
      <c r="B96">
        <v>3</v>
      </c>
      <c r="C96">
        <v>45</v>
      </c>
      <c r="D96">
        <v>1</v>
      </c>
      <c r="E96">
        <v>0.89256500000000005</v>
      </c>
      <c r="F96">
        <v>104817.54807999999</v>
      </c>
      <c r="G96" t="s">
        <v>17</v>
      </c>
      <c r="H96">
        <v>0</v>
      </c>
      <c r="I96">
        <v>8</v>
      </c>
      <c r="J96">
        <v>3</v>
      </c>
      <c r="K96">
        <v>24</v>
      </c>
      <c r="L96">
        <v>21</v>
      </c>
      <c r="M96">
        <v>104000</v>
      </c>
      <c r="N96" t="str">
        <f t="shared" si="4"/>
        <v>Narrow</v>
      </c>
      <c r="O96" t="str">
        <f t="shared" si="5"/>
        <v>TpsRep10-20</v>
      </c>
      <c r="P96">
        <f t="shared" si="7"/>
        <v>0</v>
      </c>
      <c r="Q96" t="str">
        <f t="shared" si="6"/>
        <v>50-50-15</v>
      </c>
    </row>
    <row r="97" spans="1:17" x14ac:dyDescent="0.3">
      <c r="A97" t="s">
        <v>113</v>
      </c>
      <c r="B97">
        <v>3</v>
      </c>
      <c r="C97">
        <v>75</v>
      </c>
      <c r="D97">
        <v>1</v>
      </c>
      <c r="E97">
        <v>0.15837999999999999</v>
      </c>
      <c r="F97">
        <v>314514.98440000002</v>
      </c>
      <c r="G97" t="s">
        <v>17</v>
      </c>
      <c r="H97">
        <v>0</v>
      </c>
      <c r="I97">
        <v>6.6666670000000003</v>
      </c>
      <c r="J97">
        <v>3</v>
      </c>
      <c r="K97">
        <v>20</v>
      </c>
      <c r="L97">
        <v>55</v>
      </c>
      <c r="M97">
        <v>314000</v>
      </c>
      <c r="N97" t="str">
        <f t="shared" si="4"/>
        <v>Narrow</v>
      </c>
      <c r="O97" t="str">
        <f t="shared" si="5"/>
        <v>RedSkills</v>
      </c>
      <c r="P97">
        <f t="shared" si="7"/>
        <v>0</v>
      </c>
      <c r="Q97" t="str">
        <f t="shared" si="6"/>
        <v>50-50-25</v>
      </c>
    </row>
    <row r="98" spans="1:17" x14ac:dyDescent="0.3">
      <c r="A98" t="s">
        <v>114</v>
      </c>
      <c r="B98">
        <v>3</v>
      </c>
      <c r="C98">
        <v>60</v>
      </c>
      <c r="D98">
        <v>1</v>
      </c>
      <c r="E98">
        <v>0.98176600000000003</v>
      </c>
      <c r="F98">
        <v>136431.02406</v>
      </c>
      <c r="G98" t="s">
        <v>17</v>
      </c>
      <c r="H98">
        <v>0</v>
      </c>
      <c r="I98">
        <v>7.3333329999999997</v>
      </c>
      <c r="J98">
        <v>3</v>
      </c>
      <c r="K98">
        <v>22</v>
      </c>
      <c r="L98">
        <v>38</v>
      </c>
      <c r="M98">
        <v>136000</v>
      </c>
      <c r="N98" t="str">
        <f t="shared" si="4"/>
        <v>Narrow</v>
      </c>
      <c r="O98" t="str">
        <f t="shared" si="5"/>
        <v>AllSkills</v>
      </c>
      <c r="P98">
        <f t="shared" si="7"/>
        <v>0</v>
      </c>
      <c r="Q98" t="str">
        <f t="shared" si="6"/>
        <v>50-50-20</v>
      </c>
    </row>
    <row r="99" spans="1:17" x14ac:dyDescent="0.3">
      <c r="A99" t="s">
        <v>115</v>
      </c>
      <c r="B99">
        <v>3</v>
      </c>
      <c r="C99">
        <v>45</v>
      </c>
      <c r="D99">
        <v>1</v>
      </c>
      <c r="E99">
        <v>0.84977999999999998</v>
      </c>
      <c r="F99">
        <v>130655.88436</v>
      </c>
      <c r="G99" t="s">
        <v>17</v>
      </c>
      <c r="H99">
        <v>0</v>
      </c>
      <c r="I99">
        <v>7.6666670000000003</v>
      </c>
      <c r="J99">
        <v>3</v>
      </c>
      <c r="K99">
        <v>23</v>
      </c>
      <c r="L99">
        <v>22</v>
      </c>
      <c r="M99">
        <v>130000</v>
      </c>
      <c r="N99" t="str">
        <f t="shared" si="4"/>
        <v>Narrow</v>
      </c>
      <c r="O99" t="str">
        <f t="shared" si="5"/>
        <v>TpsRep10-20</v>
      </c>
      <c r="P99">
        <f t="shared" si="7"/>
        <v>0</v>
      </c>
      <c r="Q99" t="str">
        <f t="shared" si="6"/>
        <v>50-50-15</v>
      </c>
    </row>
    <row r="100" spans="1:17" x14ac:dyDescent="0.3">
      <c r="A100" t="s">
        <v>116</v>
      </c>
      <c r="B100">
        <v>3</v>
      </c>
      <c r="C100">
        <v>75</v>
      </c>
      <c r="D100">
        <v>1</v>
      </c>
      <c r="E100">
        <v>0.21521100000000001</v>
      </c>
      <c r="F100">
        <v>287593.81485000002</v>
      </c>
      <c r="G100" t="s">
        <v>17</v>
      </c>
      <c r="H100">
        <v>0</v>
      </c>
      <c r="I100">
        <v>6</v>
      </c>
      <c r="J100">
        <v>3</v>
      </c>
      <c r="K100">
        <v>18</v>
      </c>
      <c r="L100">
        <v>57</v>
      </c>
      <c r="M100">
        <v>287000</v>
      </c>
      <c r="N100" t="str">
        <f t="shared" si="4"/>
        <v>Narrow</v>
      </c>
      <c r="O100" t="str">
        <f t="shared" si="5"/>
        <v>RedSkills</v>
      </c>
      <c r="P100">
        <f t="shared" si="7"/>
        <v>0</v>
      </c>
      <c r="Q100" t="str">
        <f t="shared" si="6"/>
        <v>50-50-25</v>
      </c>
    </row>
    <row r="101" spans="1:17" x14ac:dyDescent="0.3">
      <c r="A101" t="s">
        <v>117</v>
      </c>
      <c r="B101">
        <v>3</v>
      </c>
      <c r="C101">
        <v>60</v>
      </c>
      <c r="D101">
        <v>1</v>
      </c>
      <c r="E101">
        <v>6.2097990000000003</v>
      </c>
      <c r="F101">
        <v>148498.08918000001</v>
      </c>
      <c r="G101" t="s">
        <v>17</v>
      </c>
      <c r="H101">
        <v>0</v>
      </c>
      <c r="I101">
        <v>8</v>
      </c>
      <c r="J101">
        <v>3</v>
      </c>
      <c r="K101">
        <v>24</v>
      </c>
      <c r="L101">
        <v>36</v>
      </c>
      <c r="M101">
        <v>148000</v>
      </c>
      <c r="N101" t="str">
        <f t="shared" si="4"/>
        <v>Narrow</v>
      </c>
      <c r="O101" t="str">
        <f t="shared" si="5"/>
        <v>AllSkills</v>
      </c>
      <c r="P101">
        <f t="shared" si="7"/>
        <v>0</v>
      </c>
      <c r="Q101" t="str">
        <f t="shared" si="6"/>
        <v>50-50-20</v>
      </c>
    </row>
    <row r="102" spans="1:17" x14ac:dyDescent="0.3">
      <c r="A102" t="s">
        <v>118</v>
      </c>
      <c r="B102">
        <v>3</v>
      </c>
      <c r="C102">
        <v>75</v>
      </c>
      <c r="D102">
        <v>1</v>
      </c>
      <c r="E102">
        <v>0.196467</v>
      </c>
      <c r="F102">
        <v>216558.41688999999</v>
      </c>
      <c r="G102" t="s">
        <v>17</v>
      </c>
      <c r="H102">
        <v>0</v>
      </c>
      <c r="I102">
        <v>7</v>
      </c>
      <c r="J102">
        <v>3</v>
      </c>
      <c r="K102">
        <v>21</v>
      </c>
      <c r="L102">
        <v>54</v>
      </c>
      <c r="M102">
        <v>216000</v>
      </c>
      <c r="N102" t="str">
        <f t="shared" si="4"/>
        <v>Narrow</v>
      </c>
      <c r="O102" t="str">
        <f t="shared" si="5"/>
        <v>RedSkills</v>
      </c>
      <c r="P102">
        <f t="shared" si="7"/>
        <v>0</v>
      </c>
      <c r="Q102" t="str">
        <f t="shared" si="6"/>
        <v>50-50-25</v>
      </c>
    </row>
    <row r="103" spans="1:17" x14ac:dyDescent="0.3">
      <c r="A103" t="s">
        <v>119</v>
      </c>
      <c r="B103">
        <v>3</v>
      </c>
      <c r="C103">
        <v>45</v>
      </c>
      <c r="D103">
        <v>1</v>
      </c>
      <c r="E103">
        <v>0.80377500000000002</v>
      </c>
      <c r="F103">
        <v>109590.7788</v>
      </c>
      <c r="G103" t="s">
        <v>17</v>
      </c>
      <c r="H103">
        <v>0</v>
      </c>
      <c r="I103">
        <v>8.3333329999999997</v>
      </c>
      <c r="J103">
        <v>3</v>
      </c>
      <c r="K103">
        <v>25</v>
      </c>
      <c r="L103">
        <v>20</v>
      </c>
      <c r="M103">
        <v>109000</v>
      </c>
      <c r="N103" t="str">
        <f t="shared" si="4"/>
        <v>Narrow</v>
      </c>
      <c r="O103" t="str">
        <f t="shared" si="5"/>
        <v>TpsRep10-20</v>
      </c>
      <c r="P103">
        <f t="shared" si="7"/>
        <v>0</v>
      </c>
      <c r="Q103" t="str">
        <f t="shared" si="6"/>
        <v>50-50-15</v>
      </c>
    </row>
    <row r="104" spans="1:17" x14ac:dyDescent="0.3">
      <c r="A104" t="s">
        <v>120</v>
      </c>
      <c r="B104">
        <v>3</v>
      </c>
      <c r="C104">
        <v>75</v>
      </c>
      <c r="D104">
        <v>1</v>
      </c>
      <c r="E104">
        <v>4.426253</v>
      </c>
      <c r="F104">
        <v>230475.40852</v>
      </c>
      <c r="G104" t="s">
        <v>17</v>
      </c>
      <c r="H104">
        <v>0</v>
      </c>
      <c r="I104">
        <v>8</v>
      </c>
      <c r="J104">
        <v>3</v>
      </c>
      <c r="K104">
        <v>24</v>
      </c>
      <c r="L104">
        <v>51</v>
      </c>
      <c r="M104">
        <v>230000</v>
      </c>
      <c r="N104" t="str">
        <f t="shared" si="4"/>
        <v>Narrow</v>
      </c>
      <c r="O104" t="str">
        <f t="shared" si="5"/>
        <v>AllSkills</v>
      </c>
      <c r="P104">
        <f t="shared" si="7"/>
        <v>0</v>
      </c>
      <c r="Q104" t="str">
        <f t="shared" si="6"/>
        <v>50-50-25</v>
      </c>
    </row>
    <row r="105" spans="1:17" x14ac:dyDescent="0.3">
      <c r="A105" t="s">
        <v>121</v>
      </c>
      <c r="B105">
        <v>3</v>
      </c>
      <c r="C105">
        <v>75</v>
      </c>
      <c r="D105">
        <v>1</v>
      </c>
      <c r="E105">
        <v>0.17933399999999999</v>
      </c>
      <c r="F105">
        <v>297508.28119000001</v>
      </c>
      <c r="G105" t="s">
        <v>17</v>
      </c>
      <c r="H105">
        <v>0</v>
      </c>
      <c r="I105">
        <v>7</v>
      </c>
      <c r="J105">
        <v>3</v>
      </c>
      <c r="K105">
        <v>21</v>
      </c>
      <c r="L105">
        <v>54</v>
      </c>
      <c r="M105">
        <v>297000</v>
      </c>
      <c r="N105" t="str">
        <f t="shared" si="4"/>
        <v>Narrow</v>
      </c>
      <c r="O105" t="str">
        <f t="shared" si="5"/>
        <v>RedSkills</v>
      </c>
      <c r="P105">
        <f t="shared" si="7"/>
        <v>0</v>
      </c>
      <c r="Q105" t="str">
        <f t="shared" si="6"/>
        <v>50-50-25</v>
      </c>
    </row>
    <row r="106" spans="1:17" x14ac:dyDescent="0.3">
      <c r="A106" t="s">
        <v>122</v>
      </c>
      <c r="B106">
        <v>3</v>
      </c>
      <c r="C106">
        <v>45</v>
      </c>
      <c r="D106">
        <v>1</v>
      </c>
      <c r="E106">
        <v>0.45430399999999999</v>
      </c>
      <c r="F106">
        <v>70524.41403</v>
      </c>
      <c r="G106" t="s">
        <v>17</v>
      </c>
      <c r="H106">
        <v>0</v>
      </c>
      <c r="I106">
        <v>8.3333329999999997</v>
      </c>
      <c r="J106">
        <v>3</v>
      </c>
      <c r="K106">
        <v>25</v>
      </c>
      <c r="L106">
        <v>20</v>
      </c>
      <c r="M106">
        <v>70000</v>
      </c>
      <c r="N106" t="str">
        <f t="shared" si="4"/>
        <v>Narrow</v>
      </c>
      <c r="O106" t="str">
        <f t="shared" si="5"/>
        <v>TpsRep10-20</v>
      </c>
      <c r="P106">
        <f t="shared" si="7"/>
        <v>0</v>
      </c>
      <c r="Q106" t="str">
        <f t="shared" si="6"/>
        <v>50-50-15</v>
      </c>
    </row>
    <row r="107" spans="1:17" x14ac:dyDescent="0.3">
      <c r="A107" t="s">
        <v>123</v>
      </c>
      <c r="B107">
        <v>3</v>
      </c>
      <c r="C107">
        <v>75</v>
      </c>
      <c r="D107">
        <v>1</v>
      </c>
      <c r="E107">
        <v>7.4707210000000002</v>
      </c>
      <c r="F107">
        <v>298443.71695999999</v>
      </c>
      <c r="G107" t="s">
        <v>17</v>
      </c>
      <c r="H107">
        <v>0</v>
      </c>
      <c r="I107">
        <v>7.3333329999999997</v>
      </c>
      <c r="J107">
        <v>3</v>
      </c>
      <c r="K107">
        <v>22</v>
      </c>
      <c r="L107">
        <v>53</v>
      </c>
      <c r="M107">
        <v>298000</v>
      </c>
      <c r="N107" t="str">
        <f t="shared" si="4"/>
        <v>Narrow</v>
      </c>
      <c r="O107" t="str">
        <f t="shared" si="5"/>
        <v>AllSkills</v>
      </c>
      <c r="P107">
        <f t="shared" si="7"/>
        <v>0</v>
      </c>
      <c r="Q107" t="str">
        <f t="shared" si="6"/>
        <v>50-50-25</v>
      </c>
    </row>
    <row r="108" spans="1:17" x14ac:dyDescent="0.3">
      <c r="A108" t="s">
        <v>124</v>
      </c>
      <c r="B108">
        <v>3</v>
      </c>
      <c r="C108">
        <v>30</v>
      </c>
      <c r="D108">
        <v>1</v>
      </c>
      <c r="E108">
        <v>2.3161999999999999E-2</v>
      </c>
      <c r="F108">
        <v>81386.257190000004</v>
      </c>
      <c r="G108" t="s">
        <v>17</v>
      </c>
      <c r="H108">
        <v>0</v>
      </c>
      <c r="I108">
        <v>5</v>
      </c>
      <c r="J108">
        <v>3</v>
      </c>
      <c r="K108">
        <v>15</v>
      </c>
      <c r="L108">
        <v>15</v>
      </c>
      <c r="M108">
        <v>81000</v>
      </c>
      <c r="N108" t="str">
        <f t="shared" si="4"/>
        <v>Wide</v>
      </c>
      <c r="O108" t="str">
        <f t="shared" si="5"/>
        <v>RedSkills</v>
      </c>
      <c r="P108">
        <f t="shared" si="7"/>
        <v>0</v>
      </c>
      <c r="Q108" t="str">
        <f t="shared" si="6"/>
        <v>40-40-10</v>
      </c>
    </row>
    <row r="109" spans="1:17" x14ac:dyDescent="0.3">
      <c r="A109" t="s">
        <v>125</v>
      </c>
      <c r="B109">
        <v>3</v>
      </c>
      <c r="C109">
        <v>45</v>
      </c>
      <c r="D109">
        <v>1</v>
      </c>
      <c r="E109">
        <v>3.1405630000000002</v>
      </c>
      <c r="F109">
        <v>90601.954119999995</v>
      </c>
      <c r="G109" t="s">
        <v>17</v>
      </c>
      <c r="H109">
        <v>0</v>
      </c>
      <c r="I109">
        <v>9.3333329999999997</v>
      </c>
      <c r="J109">
        <v>3</v>
      </c>
      <c r="K109">
        <v>28</v>
      </c>
      <c r="L109">
        <v>17</v>
      </c>
      <c r="M109">
        <v>90000</v>
      </c>
      <c r="N109" t="str">
        <f t="shared" si="4"/>
        <v>Narrow</v>
      </c>
      <c r="O109" t="str">
        <f t="shared" si="5"/>
        <v>TpsRep10-20</v>
      </c>
      <c r="P109">
        <f t="shared" si="7"/>
        <v>0</v>
      </c>
      <c r="Q109" t="str">
        <f t="shared" si="6"/>
        <v>50-50-15</v>
      </c>
    </row>
    <row r="110" spans="1:17" x14ac:dyDescent="0.3">
      <c r="A110" t="s">
        <v>126</v>
      </c>
      <c r="B110">
        <v>3</v>
      </c>
      <c r="C110">
        <v>30</v>
      </c>
      <c r="D110">
        <v>1</v>
      </c>
      <c r="E110">
        <v>2.4952999999999999E-2</v>
      </c>
      <c r="F110">
        <v>111375.37446000001</v>
      </c>
      <c r="G110" t="s">
        <v>17</v>
      </c>
      <c r="H110">
        <v>7.3999999999999996E-5</v>
      </c>
      <c r="I110">
        <v>4</v>
      </c>
      <c r="J110">
        <v>3</v>
      </c>
      <c r="K110">
        <v>12</v>
      </c>
      <c r="L110">
        <v>18</v>
      </c>
      <c r="M110">
        <v>111000</v>
      </c>
      <c r="N110" t="str">
        <f t="shared" ref="N110:N159" si="8">IF(IFERROR(FIND("Narrow",$A110),0)&gt;0,"Narrow","Wide")</f>
        <v>Wide</v>
      </c>
      <c r="O110" t="str">
        <f t="shared" ref="O110:O159" si="9">LEFT(RIGHT(A110,LEN(A110)-87),FIND("/",RIGHT(A110,LEN(A110)-87))-1)</f>
        <v>RedSkills</v>
      </c>
      <c r="P110">
        <f t="shared" si="7"/>
        <v>0</v>
      </c>
      <c r="Q110" t="str">
        <f t="shared" ref="Q110:Q159" si="10">LEFT(RIGHT(A110,LEN(A110)-89-LEN(N110)-LEN(O110)-6),FIND("/",RIGHT(A110,LEN(A110)-89-LEN(N110)-LEN(O110)-6))-1)</f>
        <v>40-40-10</v>
      </c>
    </row>
    <row r="111" spans="1:17" x14ac:dyDescent="0.3">
      <c r="A111" t="s">
        <v>127</v>
      </c>
      <c r="B111">
        <v>3</v>
      </c>
      <c r="C111">
        <v>75</v>
      </c>
      <c r="D111">
        <v>1</v>
      </c>
      <c r="E111">
        <v>9.8869089999999993</v>
      </c>
      <c r="F111">
        <v>252554.57</v>
      </c>
      <c r="G111" t="s">
        <v>17</v>
      </c>
      <c r="H111">
        <v>0</v>
      </c>
      <c r="I111">
        <v>8</v>
      </c>
      <c r="J111">
        <v>3</v>
      </c>
      <c r="K111">
        <v>24</v>
      </c>
      <c r="L111">
        <v>51</v>
      </c>
      <c r="M111">
        <v>252000</v>
      </c>
      <c r="N111" t="str">
        <f t="shared" si="8"/>
        <v>Narrow</v>
      </c>
      <c r="O111" t="str">
        <f t="shared" si="9"/>
        <v>AllSkills</v>
      </c>
      <c r="P111">
        <f t="shared" si="7"/>
        <v>0</v>
      </c>
      <c r="Q111" t="str">
        <f t="shared" si="10"/>
        <v>50-50-25</v>
      </c>
    </row>
    <row r="112" spans="1:17" x14ac:dyDescent="0.3">
      <c r="A112" t="s">
        <v>128</v>
      </c>
      <c r="B112">
        <v>3</v>
      </c>
      <c r="C112">
        <v>60</v>
      </c>
      <c r="D112">
        <v>1</v>
      </c>
      <c r="E112">
        <v>10.173831</v>
      </c>
      <c r="F112">
        <v>165771.07814</v>
      </c>
      <c r="G112" t="s">
        <v>17</v>
      </c>
      <c r="H112">
        <v>0</v>
      </c>
      <c r="I112">
        <v>9.3333329999999997</v>
      </c>
      <c r="J112">
        <v>3</v>
      </c>
      <c r="K112">
        <v>28</v>
      </c>
      <c r="L112">
        <v>32</v>
      </c>
      <c r="M112">
        <v>165000</v>
      </c>
      <c r="N112" t="str">
        <f t="shared" si="8"/>
        <v>Narrow</v>
      </c>
      <c r="O112" t="str">
        <f t="shared" si="9"/>
        <v>TpsRep10-20</v>
      </c>
      <c r="P112">
        <f t="shared" si="7"/>
        <v>0</v>
      </c>
      <c r="Q112" t="str">
        <f t="shared" si="10"/>
        <v>50-50-20</v>
      </c>
    </row>
    <row r="113" spans="1:17" x14ac:dyDescent="0.3">
      <c r="A113" t="s">
        <v>129</v>
      </c>
      <c r="B113">
        <v>3</v>
      </c>
      <c r="C113">
        <v>30</v>
      </c>
      <c r="D113">
        <v>1</v>
      </c>
      <c r="E113">
        <v>2.9655000000000001E-2</v>
      </c>
      <c r="F113">
        <v>86457.684099999999</v>
      </c>
      <c r="G113" t="s">
        <v>17</v>
      </c>
      <c r="H113">
        <v>3.6000000000000001E-5</v>
      </c>
      <c r="I113">
        <v>4.6666670000000003</v>
      </c>
      <c r="J113">
        <v>3</v>
      </c>
      <c r="K113">
        <v>14</v>
      </c>
      <c r="L113">
        <v>16</v>
      </c>
      <c r="M113">
        <v>86000</v>
      </c>
      <c r="N113" t="str">
        <f t="shared" si="8"/>
        <v>Wide</v>
      </c>
      <c r="O113" t="str">
        <f t="shared" si="9"/>
        <v>RedSkills</v>
      </c>
      <c r="P113">
        <f t="shared" si="7"/>
        <v>0</v>
      </c>
      <c r="Q113" t="str">
        <f t="shared" si="10"/>
        <v>40-40-10</v>
      </c>
    </row>
    <row r="114" spans="1:17" x14ac:dyDescent="0.3">
      <c r="A114" t="s">
        <v>130</v>
      </c>
      <c r="B114">
        <v>3</v>
      </c>
      <c r="C114">
        <v>75</v>
      </c>
      <c r="D114">
        <v>1</v>
      </c>
      <c r="E114">
        <v>3.5171160000000001</v>
      </c>
      <c r="F114">
        <v>189457.18156</v>
      </c>
      <c r="G114" t="s">
        <v>17</v>
      </c>
      <c r="H114">
        <v>0</v>
      </c>
      <c r="I114">
        <v>7.6666670000000003</v>
      </c>
      <c r="J114">
        <v>3</v>
      </c>
      <c r="K114">
        <v>23</v>
      </c>
      <c r="L114">
        <v>52</v>
      </c>
      <c r="M114">
        <v>189000</v>
      </c>
      <c r="N114" t="str">
        <f t="shared" si="8"/>
        <v>Narrow</v>
      </c>
      <c r="O114" t="str">
        <f t="shared" si="9"/>
        <v>AllSkills</v>
      </c>
      <c r="P114">
        <f t="shared" si="7"/>
        <v>0</v>
      </c>
      <c r="Q114" t="str">
        <f t="shared" si="10"/>
        <v>50-50-25</v>
      </c>
    </row>
    <row r="115" spans="1:17" x14ac:dyDescent="0.3">
      <c r="A115" t="s">
        <v>131</v>
      </c>
      <c r="B115">
        <v>3</v>
      </c>
      <c r="C115">
        <v>30</v>
      </c>
      <c r="D115">
        <v>1</v>
      </c>
      <c r="E115">
        <v>2.2412999999999999E-2</v>
      </c>
      <c r="F115">
        <v>65409.03443</v>
      </c>
      <c r="G115" t="s">
        <v>17</v>
      </c>
      <c r="H115">
        <v>9.8999999999999994E-5</v>
      </c>
      <c r="I115">
        <v>4.3333329999999997</v>
      </c>
      <c r="J115">
        <v>3</v>
      </c>
      <c r="K115">
        <v>13</v>
      </c>
      <c r="L115">
        <v>17</v>
      </c>
      <c r="M115">
        <v>65000</v>
      </c>
      <c r="N115" t="str">
        <f t="shared" si="8"/>
        <v>Wide</v>
      </c>
      <c r="O115" t="str">
        <f t="shared" si="9"/>
        <v>RedSkills</v>
      </c>
      <c r="P115">
        <f t="shared" si="7"/>
        <v>0</v>
      </c>
      <c r="Q115" t="str">
        <f t="shared" si="10"/>
        <v>40-40-10</v>
      </c>
    </row>
    <row r="116" spans="1:17" x14ac:dyDescent="0.3">
      <c r="A116" t="s">
        <v>132</v>
      </c>
      <c r="B116">
        <v>3</v>
      </c>
      <c r="C116">
        <v>60</v>
      </c>
      <c r="D116">
        <v>1</v>
      </c>
      <c r="E116">
        <v>10.729919000000001</v>
      </c>
      <c r="F116">
        <v>184736.75482999999</v>
      </c>
      <c r="G116" t="s">
        <v>17</v>
      </c>
      <c r="H116">
        <v>0</v>
      </c>
      <c r="I116">
        <v>9.6666670000000003</v>
      </c>
      <c r="J116">
        <v>3</v>
      </c>
      <c r="K116">
        <v>29</v>
      </c>
      <c r="L116">
        <v>31</v>
      </c>
      <c r="M116">
        <v>184000</v>
      </c>
      <c r="N116" t="str">
        <f t="shared" si="8"/>
        <v>Narrow</v>
      </c>
      <c r="O116" t="str">
        <f t="shared" si="9"/>
        <v>TpsRep10-20</v>
      </c>
      <c r="P116">
        <f t="shared" si="7"/>
        <v>0</v>
      </c>
      <c r="Q116" t="str">
        <f t="shared" si="10"/>
        <v>50-50-20</v>
      </c>
    </row>
    <row r="117" spans="1:17" x14ac:dyDescent="0.3">
      <c r="A117" t="s">
        <v>133</v>
      </c>
      <c r="B117">
        <v>3</v>
      </c>
      <c r="C117">
        <v>75</v>
      </c>
      <c r="D117">
        <v>1</v>
      </c>
      <c r="E117">
        <v>17.151999</v>
      </c>
      <c r="F117">
        <v>241457.27867</v>
      </c>
      <c r="G117" t="s">
        <v>17</v>
      </c>
      <c r="H117">
        <v>0</v>
      </c>
      <c r="I117">
        <v>8.6666670000000003</v>
      </c>
      <c r="J117">
        <v>3</v>
      </c>
      <c r="K117">
        <v>26</v>
      </c>
      <c r="L117">
        <v>49</v>
      </c>
      <c r="M117">
        <v>241000</v>
      </c>
      <c r="N117" t="str">
        <f t="shared" si="8"/>
        <v>Narrow</v>
      </c>
      <c r="O117" t="str">
        <f t="shared" si="9"/>
        <v>AllSkills</v>
      </c>
      <c r="P117">
        <f t="shared" si="7"/>
        <v>0</v>
      </c>
      <c r="Q117" t="str">
        <f t="shared" si="10"/>
        <v>50-50-25</v>
      </c>
    </row>
    <row r="118" spans="1:17" x14ac:dyDescent="0.3">
      <c r="A118" t="s">
        <v>134</v>
      </c>
      <c r="B118">
        <v>3</v>
      </c>
      <c r="C118">
        <v>30</v>
      </c>
      <c r="D118">
        <v>1</v>
      </c>
      <c r="E118">
        <v>2.8108999999999999E-2</v>
      </c>
      <c r="F118">
        <v>84332.568889999995</v>
      </c>
      <c r="G118" t="s">
        <v>17</v>
      </c>
      <c r="H118">
        <v>0</v>
      </c>
      <c r="I118">
        <v>4</v>
      </c>
      <c r="J118">
        <v>3</v>
      </c>
      <c r="K118">
        <v>12</v>
      </c>
      <c r="L118">
        <v>18</v>
      </c>
      <c r="M118">
        <v>84000</v>
      </c>
      <c r="N118" t="str">
        <f t="shared" si="8"/>
        <v>Wide</v>
      </c>
      <c r="O118" t="str">
        <f t="shared" si="9"/>
        <v>RedSkills</v>
      </c>
      <c r="P118">
        <f t="shared" si="7"/>
        <v>0</v>
      </c>
      <c r="Q118" t="str">
        <f t="shared" si="10"/>
        <v>40-40-10</v>
      </c>
    </row>
    <row r="119" spans="1:17" x14ac:dyDescent="0.3">
      <c r="A119" t="s">
        <v>135</v>
      </c>
      <c r="B119">
        <v>3</v>
      </c>
      <c r="C119">
        <v>60</v>
      </c>
      <c r="D119">
        <v>1</v>
      </c>
      <c r="E119">
        <v>3.1371030000000002</v>
      </c>
      <c r="F119">
        <v>152924.28049</v>
      </c>
      <c r="G119" t="s">
        <v>17</v>
      </c>
      <c r="H119">
        <v>0</v>
      </c>
      <c r="I119">
        <v>10.333333</v>
      </c>
      <c r="J119">
        <v>3</v>
      </c>
      <c r="K119">
        <v>31</v>
      </c>
      <c r="L119">
        <v>29</v>
      </c>
      <c r="M119">
        <v>152000</v>
      </c>
      <c r="N119" t="str">
        <f t="shared" si="8"/>
        <v>Narrow</v>
      </c>
      <c r="O119" t="str">
        <f t="shared" si="9"/>
        <v>TpsRep10-20</v>
      </c>
      <c r="P119">
        <f t="shared" si="7"/>
        <v>0</v>
      </c>
      <c r="Q119" t="str">
        <f t="shared" si="10"/>
        <v>50-50-20</v>
      </c>
    </row>
    <row r="120" spans="1:17" x14ac:dyDescent="0.3">
      <c r="A120" t="s">
        <v>136</v>
      </c>
      <c r="B120">
        <v>3</v>
      </c>
      <c r="C120">
        <v>30</v>
      </c>
      <c r="D120">
        <v>1</v>
      </c>
      <c r="E120">
        <v>9.3895000000000006E-2</v>
      </c>
      <c r="F120">
        <v>69288.479680000004</v>
      </c>
      <c r="G120" t="s">
        <v>17</v>
      </c>
      <c r="H120">
        <v>9.7E-5</v>
      </c>
      <c r="I120">
        <v>6</v>
      </c>
      <c r="J120">
        <v>3</v>
      </c>
      <c r="K120">
        <v>18</v>
      </c>
      <c r="L120">
        <v>12</v>
      </c>
      <c r="M120">
        <v>69000</v>
      </c>
      <c r="N120" t="str">
        <f t="shared" si="8"/>
        <v>Wide</v>
      </c>
      <c r="O120" t="str">
        <f t="shared" si="9"/>
        <v>AllSkills</v>
      </c>
      <c r="P120">
        <f t="shared" si="7"/>
        <v>0</v>
      </c>
      <c r="Q120" t="str">
        <f t="shared" si="10"/>
        <v>40-40-10</v>
      </c>
    </row>
    <row r="121" spans="1:17" x14ac:dyDescent="0.3">
      <c r="A121" t="s">
        <v>137</v>
      </c>
      <c r="B121">
        <v>3</v>
      </c>
      <c r="C121">
        <v>45</v>
      </c>
      <c r="D121">
        <v>1</v>
      </c>
      <c r="E121">
        <v>0.10097</v>
      </c>
      <c r="F121">
        <v>129467.44653</v>
      </c>
      <c r="G121" t="s">
        <v>17</v>
      </c>
      <c r="H121">
        <v>6.9999999999999999E-6</v>
      </c>
      <c r="I121">
        <v>6.3333329999999997</v>
      </c>
      <c r="J121">
        <v>3</v>
      </c>
      <c r="K121">
        <v>19</v>
      </c>
      <c r="L121">
        <v>26</v>
      </c>
      <c r="M121">
        <v>129000</v>
      </c>
      <c r="N121" t="str">
        <f t="shared" si="8"/>
        <v>Wide</v>
      </c>
      <c r="O121" t="str">
        <f t="shared" si="9"/>
        <v>RedSkills</v>
      </c>
      <c r="P121">
        <f t="shared" si="7"/>
        <v>0</v>
      </c>
      <c r="Q121" t="str">
        <f t="shared" si="10"/>
        <v>40-40-15</v>
      </c>
    </row>
    <row r="122" spans="1:17" x14ac:dyDescent="0.3">
      <c r="A122" t="s">
        <v>138</v>
      </c>
      <c r="B122">
        <v>3</v>
      </c>
      <c r="C122">
        <v>45</v>
      </c>
      <c r="D122">
        <v>1</v>
      </c>
      <c r="E122">
        <v>7.1625999999999995E-2</v>
      </c>
      <c r="F122">
        <v>172546.45626000001</v>
      </c>
      <c r="G122" t="s">
        <v>17</v>
      </c>
      <c r="H122">
        <v>3.8000000000000002E-5</v>
      </c>
      <c r="I122">
        <v>5.6666670000000003</v>
      </c>
      <c r="J122">
        <v>3</v>
      </c>
      <c r="K122">
        <v>17</v>
      </c>
      <c r="L122">
        <v>28</v>
      </c>
      <c r="M122">
        <v>172000</v>
      </c>
      <c r="N122" t="str">
        <f t="shared" si="8"/>
        <v>Wide</v>
      </c>
      <c r="O122" t="str">
        <f t="shared" si="9"/>
        <v>RedSkills</v>
      </c>
      <c r="P122">
        <f t="shared" si="7"/>
        <v>0</v>
      </c>
      <c r="Q122" t="str">
        <f t="shared" si="10"/>
        <v>40-40-15</v>
      </c>
    </row>
    <row r="123" spans="1:17" x14ac:dyDescent="0.3">
      <c r="A123" t="s">
        <v>139</v>
      </c>
      <c r="B123">
        <v>3</v>
      </c>
      <c r="C123">
        <v>30</v>
      </c>
      <c r="D123">
        <v>1</v>
      </c>
      <c r="E123">
        <v>0.14433399999999999</v>
      </c>
      <c r="F123">
        <v>98243.465479999999</v>
      </c>
      <c r="G123" t="s">
        <v>17</v>
      </c>
      <c r="H123">
        <v>0</v>
      </c>
      <c r="I123">
        <v>5</v>
      </c>
      <c r="J123">
        <v>3</v>
      </c>
      <c r="K123">
        <v>15</v>
      </c>
      <c r="L123">
        <v>15</v>
      </c>
      <c r="M123">
        <v>98000</v>
      </c>
      <c r="N123" t="str">
        <f t="shared" si="8"/>
        <v>Wide</v>
      </c>
      <c r="O123" t="str">
        <f t="shared" si="9"/>
        <v>AllSkills</v>
      </c>
      <c r="P123">
        <f t="shared" si="7"/>
        <v>0</v>
      </c>
      <c r="Q123" t="str">
        <f t="shared" si="10"/>
        <v>40-40-10</v>
      </c>
    </row>
    <row r="124" spans="1:17" x14ac:dyDescent="0.3">
      <c r="A124" t="s">
        <v>140</v>
      </c>
      <c r="B124">
        <v>3</v>
      </c>
      <c r="C124">
        <v>60</v>
      </c>
      <c r="D124">
        <v>1</v>
      </c>
      <c r="E124">
        <v>2.5114730000000001</v>
      </c>
      <c r="F124">
        <v>106681.8658</v>
      </c>
      <c r="G124" t="s">
        <v>17</v>
      </c>
      <c r="H124">
        <v>0</v>
      </c>
      <c r="I124">
        <v>11</v>
      </c>
      <c r="J124">
        <v>3</v>
      </c>
      <c r="K124">
        <v>33</v>
      </c>
      <c r="L124">
        <v>27</v>
      </c>
      <c r="M124">
        <v>106000</v>
      </c>
      <c r="N124" t="str">
        <f t="shared" si="8"/>
        <v>Narrow</v>
      </c>
      <c r="O124" t="str">
        <f t="shared" si="9"/>
        <v>TpsRep10-20</v>
      </c>
      <c r="P124">
        <f t="shared" si="7"/>
        <v>0</v>
      </c>
      <c r="Q124" t="str">
        <f t="shared" si="10"/>
        <v>50-50-20</v>
      </c>
    </row>
    <row r="125" spans="1:17" x14ac:dyDescent="0.3">
      <c r="A125" t="s">
        <v>141</v>
      </c>
      <c r="B125">
        <v>3</v>
      </c>
      <c r="C125">
        <v>45</v>
      </c>
      <c r="D125">
        <v>1</v>
      </c>
      <c r="E125">
        <v>0.226715</v>
      </c>
      <c r="F125">
        <v>139627.10191999999</v>
      </c>
      <c r="G125" t="s">
        <v>17</v>
      </c>
      <c r="H125">
        <v>9.6000000000000002E-5</v>
      </c>
      <c r="I125">
        <v>6.6666670000000003</v>
      </c>
      <c r="J125">
        <v>3</v>
      </c>
      <c r="K125">
        <v>20</v>
      </c>
      <c r="L125">
        <v>25</v>
      </c>
      <c r="M125">
        <v>139000</v>
      </c>
      <c r="N125" t="str">
        <f t="shared" si="8"/>
        <v>Wide</v>
      </c>
      <c r="O125" t="str">
        <f t="shared" si="9"/>
        <v>RedSkills</v>
      </c>
      <c r="P125">
        <f t="shared" si="7"/>
        <v>0</v>
      </c>
      <c r="Q125" t="str">
        <f t="shared" si="10"/>
        <v>40-40-15</v>
      </c>
    </row>
    <row r="126" spans="1:17" x14ac:dyDescent="0.3">
      <c r="A126" t="s">
        <v>142</v>
      </c>
      <c r="B126">
        <v>3</v>
      </c>
      <c r="C126">
        <v>30</v>
      </c>
      <c r="D126">
        <v>1</v>
      </c>
      <c r="E126">
        <v>0.411526</v>
      </c>
      <c r="F126">
        <v>78313.187550000002</v>
      </c>
      <c r="G126" t="s">
        <v>17</v>
      </c>
      <c r="H126">
        <v>0</v>
      </c>
      <c r="I126">
        <v>5.3333329999999997</v>
      </c>
      <c r="J126">
        <v>3</v>
      </c>
      <c r="K126">
        <v>16</v>
      </c>
      <c r="L126">
        <v>14</v>
      </c>
      <c r="M126">
        <v>78000</v>
      </c>
      <c r="N126" t="str">
        <f t="shared" si="8"/>
        <v>Wide</v>
      </c>
      <c r="O126" t="str">
        <f t="shared" si="9"/>
        <v>AllSkills</v>
      </c>
      <c r="P126">
        <f t="shared" si="7"/>
        <v>0</v>
      </c>
      <c r="Q126" t="str">
        <f t="shared" si="10"/>
        <v>40-40-10</v>
      </c>
    </row>
    <row r="127" spans="1:17" x14ac:dyDescent="0.3">
      <c r="A127" t="s">
        <v>143</v>
      </c>
      <c r="B127">
        <v>3</v>
      </c>
      <c r="C127">
        <v>60</v>
      </c>
      <c r="D127">
        <v>1</v>
      </c>
      <c r="E127">
        <v>36.156944000000003</v>
      </c>
      <c r="F127">
        <v>135621.45011999999</v>
      </c>
      <c r="G127" t="s">
        <v>17</v>
      </c>
      <c r="H127">
        <v>0</v>
      </c>
      <c r="I127">
        <v>10.666667</v>
      </c>
      <c r="J127">
        <v>3</v>
      </c>
      <c r="K127">
        <v>32</v>
      </c>
      <c r="L127">
        <v>28</v>
      </c>
      <c r="M127">
        <v>135000</v>
      </c>
      <c r="N127" t="str">
        <f t="shared" si="8"/>
        <v>Narrow</v>
      </c>
      <c r="O127" t="str">
        <f t="shared" si="9"/>
        <v>TpsRep10-20</v>
      </c>
      <c r="P127">
        <f t="shared" si="7"/>
        <v>0</v>
      </c>
      <c r="Q127" t="str">
        <f t="shared" si="10"/>
        <v>50-50-20</v>
      </c>
    </row>
    <row r="128" spans="1:17" x14ac:dyDescent="0.3">
      <c r="A128" t="s">
        <v>144</v>
      </c>
      <c r="B128">
        <v>3</v>
      </c>
      <c r="C128">
        <v>45</v>
      </c>
      <c r="D128">
        <v>1</v>
      </c>
      <c r="E128">
        <v>5.9590999999999998E-2</v>
      </c>
      <c r="F128">
        <v>102555.68687999999</v>
      </c>
      <c r="G128" t="s">
        <v>17</v>
      </c>
      <c r="H128">
        <v>4.1999999999999998E-5</v>
      </c>
      <c r="I128">
        <v>5.6666670000000003</v>
      </c>
      <c r="J128">
        <v>3</v>
      </c>
      <c r="K128">
        <v>17</v>
      </c>
      <c r="L128">
        <v>28</v>
      </c>
      <c r="M128">
        <v>102000</v>
      </c>
      <c r="N128" t="str">
        <f t="shared" si="8"/>
        <v>Wide</v>
      </c>
      <c r="O128" t="str">
        <f t="shared" si="9"/>
        <v>RedSkills</v>
      </c>
      <c r="P128">
        <f t="shared" si="7"/>
        <v>0</v>
      </c>
      <c r="Q128" t="str">
        <f t="shared" si="10"/>
        <v>40-40-15</v>
      </c>
    </row>
    <row r="129" spans="1:17" x14ac:dyDescent="0.3">
      <c r="A129" t="s">
        <v>145</v>
      </c>
      <c r="B129">
        <v>3</v>
      </c>
      <c r="C129">
        <v>30</v>
      </c>
      <c r="D129">
        <v>1</v>
      </c>
      <c r="E129">
        <v>0.32258300000000001</v>
      </c>
      <c r="F129">
        <v>61288.139719999999</v>
      </c>
      <c r="G129" t="s">
        <v>17</v>
      </c>
      <c r="H129">
        <v>0</v>
      </c>
      <c r="I129">
        <v>5.3333329999999997</v>
      </c>
      <c r="J129">
        <v>3</v>
      </c>
      <c r="K129">
        <v>16</v>
      </c>
      <c r="L129">
        <v>14</v>
      </c>
      <c r="M129">
        <v>61000</v>
      </c>
      <c r="N129" t="str">
        <f t="shared" si="8"/>
        <v>Wide</v>
      </c>
      <c r="O129" t="str">
        <f t="shared" si="9"/>
        <v>AllSkills</v>
      </c>
      <c r="P129">
        <f t="shared" si="7"/>
        <v>0</v>
      </c>
      <c r="Q129" t="str">
        <f t="shared" si="10"/>
        <v>40-40-10</v>
      </c>
    </row>
    <row r="130" spans="1:17" x14ac:dyDescent="0.3">
      <c r="A130" t="s">
        <v>146</v>
      </c>
      <c r="B130">
        <v>3</v>
      </c>
      <c r="C130">
        <v>45</v>
      </c>
      <c r="D130">
        <v>1</v>
      </c>
      <c r="E130">
        <v>0.19492000000000001</v>
      </c>
      <c r="F130">
        <v>131411.55566000001</v>
      </c>
      <c r="G130" t="s">
        <v>17</v>
      </c>
      <c r="H130">
        <v>0</v>
      </c>
      <c r="I130">
        <v>6</v>
      </c>
      <c r="J130">
        <v>3</v>
      </c>
      <c r="K130">
        <v>18</v>
      </c>
      <c r="L130">
        <v>27</v>
      </c>
      <c r="M130">
        <v>131000</v>
      </c>
      <c r="N130" t="str">
        <f t="shared" si="8"/>
        <v>Wide</v>
      </c>
      <c r="O130" t="str">
        <f t="shared" si="9"/>
        <v>RedSkills</v>
      </c>
      <c r="P130">
        <f t="shared" ref="P130:P193" si="11">COUNTIF($A$2:$A$906,$A130)-1</f>
        <v>0</v>
      </c>
      <c r="Q130" t="str">
        <f t="shared" si="10"/>
        <v>40-40-15</v>
      </c>
    </row>
    <row r="131" spans="1:17" x14ac:dyDescent="0.3">
      <c r="A131" t="s">
        <v>147</v>
      </c>
      <c r="B131">
        <v>3</v>
      </c>
      <c r="C131">
        <v>30</v>
      </c>
      <c r="D131">
        <v>1</v>
      </c>
      <c r="E131">
        <v>0.396698</v>
      </c>
      <c r="F131">
        <v>64318.07922</v>
      </c>
      <c r="G131" t="s">
        <v>17</v>
      </c>
      <c r="H131">
        <v>0</v>
      </c>
      <c r="I131">
        <v>5.6666670000000003</v>
      </c>
      <c r="J131">
        <v>3</v>
      </c>
      <c r="K131">
        <v>17</v>
      </c>
      <c r="L131">
        <v>13</v>
      </c>
      <c r="M131">
        <v>64000</v>
      </c>
      <c r="N131" t="str">
        <f t="shared" si="8"/>
        <v>Wide</v>
      </c>
      <c r="O131" t="str">
        <f t="shared" si="9"/>
        <v>AllSkills</v>
      </c>
      <c r="P131">
        <f t="shared" si="11"/>
        <v>0</v>
      </c>
      <c r="Q131" t="str">
        <f t="shared" si="10"/>
        <v>40-40-10</v>
      </c>
    </row>
    <row r="132" spans="1:17" x14ac:dyDescent="0.3">
      <c r="A132" t="s">
        <v>148</v>
      </c>
      <c r="B132">
        <v>3</v>
      </c>
      <c r="C132">
        <v>75</v>
      </c>
      <c r="D132">
        <v>1</v>
      </c>
      <c r="E132">
        <v>118.207492</v>
      </c>
      <c r="F132">
        <v>207886.80862</v>
      </c>
      <c r="G132" t="s">
        <v>17</v>
      </c>
      <c r="H132">
        <v>0</v>
      </c>
      <c r="I132">
        <v>10.333333</v>
      </c>
      <c r="J132">
        <v>3</v>
      </c>
      <c r="K132">
        <v>31</v>
      </c>
      <c r="L132">
        <v>44</v>
      </c>
      <c r="M132">
        <v>207000</v>
      </c>
      <c r="N132" t="str">
        <f t="shared" si="8"/>
        <v>Narrow</v>
      </c>
      <c r="O132" t="str">
        <f t="shared" si="9"/>
        <v>TpsRep10-20</v>
      </c>
      <c r="P132">
        <f t="shared" si="11"/>
        <v>0</v>
      </c>
      <c r="Q132" t="str">
        <f t="shared" si="10"/>
        <v>50-50-25</v>
      </c>
    </row>
    <row r="133" spans="1:17" x14ac:dyDescent="0.3">
      <c r="A133" t="s">
        <v>149</v>
      </c>
      <c r="B133">
        <v>3</v>
      </c>
      <c r="C133">
        <v>60</v>
      </c>
      <c r="D133">
        <v>1</v>
      </c>
      <c r="E133">
        <v>0.515011</v>
      </c>
      <c r="F133">
        <v>203498.71844</v>
      </c>
      <c r="G133" t="s">
        <v>17</v>
      </c>
      <c r="H133">
        <v>0</v>
      </c>
      <c r="I133">
        <v>6.6666670000000003</v>
      </c>
      <c r="J133">
        <v>3</v>
      </c>
      <c r="K133">
        <v>20</v>
      </c>
      <c r="L133">
        <v>40</v>
      </c>
      <c r="M133">
        <v>203000</v>
      </c>
      <c r="N133" t="str">
        <f t="shared" si="8"/>
        <v>Wide</v>
      </c>
      <c r="O133" t="str">
        <f t="shared" si="9"/>
        <v>RedSkills</v>
      </c>
      <c r="P133">
        <f t="shared" si="11"/>
        <v>0</v>
      </c>
      <c r="Q133" t="str">
        <f t="shared" si="10"/>
        <v>40-40-20</v>
      </c>
    </row>
    <row r="134" spans="1:17" x14ac:dyDescent="0.3">
      <c r="A134" t="s">
        <v>150</v>
      </c>
      <c r="B134">
        <v>3</v>
      </c>
      <c r="C134">
        <v>45</v>
      </c>
      <c r="D134">
        <v>1</v>
      </c>
      <c r="E134">
        <v>5.2824299999999997</v>
      </c>
      <c r="F134">
        <v>99436.181790000002</v>
      </c>
      <c r="G134" t="s">
        <v>17</v>
      </c>
      <c r="H134">
        <v>0</v>
      </c>
      <c r="I134">
        <v>8.6666670000000003</v>
      </c>
      <c r="J134">
        <v>3</v>
      </c>
      <c r="K134">
        <v>26</v>
      </c>
      <c r="L134">
        <v>19</v>
      </c>
      <c r="M134">
        <v>99000</v>
      </c>
      <c r="N134" t="str">
        <f t="shared" si="8"/>
        <v>Wide</v>
      </c>
      <c r="O134" t="str">
        <f t="shared" si="9"/>
        <v>AllSkills</v>
      </c>
      <c r="P134">
        <f t="shared" si="11"/>
        <v>0</v>
      </c>
      <c r="Q134" t="str">
        <f t="shared" si="10"/>
        <v>40-40-15</v>
      </c>
    </row>
    <row r="135" spans="1:17" x14ac:dyDescent="0.3">
      <c r="A135" t="s">
        <v>151</v>
      </c>
      <c r="B135">
        <v>3</v>
      </c>
      <c r="C135">
        <v>75</v>
      </c>
      <c r="D135">
        <v>1</v>
      </c>
      <c r="E135">
        <v>223.64162099999999</v>
      </c>
      <c r="F135">
        <v>239749.72378999999</v>
      </c>
      <c r="G135" t="s">
        <v>17</v>
      </c>
      <c r="H135">
        <v>0</v>
      </c>
      <c r="I135">
        <v>11.333333</v>
      </c>
      <c r="J135">
        <v>3</v>
      </c>
      <c r="K135">
        <v>34</v>
      </c>
      <c r="L135">
        <v>41</v>
      </c>
      <c r="M135">
        <v>239000</v>
      </c>
      <c r="N135" t="str">
        <f t="shared" si="8"/>
        <v>Narrow</v>
      </c>
      <c r="O135" t="str">
        <f t="shared" si="9"/>
        <v>TpsRep10-20</v>
      </c>
      <c r="P135">
        <f t="shared" si="11"/>
        <v>0</v>
      </c>
      <c r="Q135" t="str">
        <f t="shared" si="10"/>
        <v>50-50-25</v>
      </c>
    </row>
    <row r="136" spans="1:17" x14ac:dyDescent="0.3">
      <c r="A136" t="s">
        <v>152</v>
      </c>
      <c r="B136">
        <v>3</v>
      </c>
      <c r="C136">
        <v>60</v>
      </c>
      <c r="D136">
        <v>1</v>
      </c>
      <c r="E136">
        <v>0.92650500000000002</v>
      </c>
      <c r="F136">
        <v>240546.64356</v>
      </c>
      <c r="G136" t="s">
        <v>17</v>
      </c>
      <c r="H136">
        <v>0</v>
      </c>
      <c r="I136">
        <v>6.6666670000000003</v>
      </c>
      <c r="J136">
        <v>3</v>
      </c>
      <c r="K136">
        <v>20</v>
      </c>
      <c r="L136">
        <v>40</v>
      </c>
      <c r="M136">
        <v>240000</v>
      </c>
      <c r="N136" t="str">
        <f t="shared" si="8"/>
        <v>Wide</v>
      </c>
      <c r="O136" t="str">
        <f t="shared" si="9"/>
        <v>RedSkills</v>
      </c>
      <c r="P136">
        <f t="shared" si="11"/>
        <v>0</v>
      </c>
      <c r="Q136" t="str">
        <f t="shared" si="10"/>
        <v>40-40-20</v>
      </c>
    </row>
    <row r="137" spans="1:17" x14ac:dyDescent="0.3">
      <c r="A137" t="s">
        <v>153</v>
      </c>
      <c r="B137">
        <v>3</v>
      </c>
      <c r="C137">
        <v>45</v>
      </c>
      <c r="D137">
        <v>1</v>
      </c>
      <c r="E137">
        <v>8.7568920000000006</v>
      </c>
      <c r="F137">
        <v>147399.58876000001</v>
      </c>
      <c r="G137" t="s">
        <v>17</v>
      </c>
      <c r="H137">
        <v>0</v>
      </c>
      <c r="I137">
        <v>7</v>
      </c>
      <c r="J137">
        <v>3</v>
      </c>
      <c r="K137">
        <v>21</v>
      </c>
      <c r="L137">
        <v>24</v>
      </c>
      <c r="M137">
        <v>147000</v>
      </c>
      <c r="N137" t="str">
        <f t="shared" si="8"/>
        <v>Wide</v>
      </c>
      <c r="O137" t="str">
        <f t="shared" si="9"/>
        <v>AllSkills</v>
      </c>
      <c r="P137">
        <f t="shared" si="11"/>
        <v>0</v>
      </c>
      <c r="Q137" t="str">
        <f t="shared" si="10"/>
        <v>40-40-15</v>
      </c>
    </row>
    <row r="138" spans="1:17" x14ac:dyDescent="0.3">
      <c r="A138" t="s">
        <v>154</v>
      </c>
      <c r="B138">
        <v>3</v>
      </c>
      <c r="C138">
        <v>75</v>
      </c>
      <c r="D138">
        <v>1</v>
      </c>
      <c r="E138">
        <v>33.873392000000003</v>
      </c>
      <c r="F138">
        <v>200867.66680000001</v>
      </c>
      <c r="G138" t="s">
        <v>17</v>
      </c>
      <c r="H138">
        <v>0</v>
      </c>
      <c r="I138">
        <v>12</v>
      </c>
      <c r="J138">
        <v>3</v>
      </c>
      <c r="K138">
        <v>36</v>
      </c>
      <c r="L138">
        <v>39</v>
      </c>
      <c r="M138">
        <v>200000</v>
      </c>
      <c r="N138" t="str">
        <f t="shared" si="8"/>
        <v>Narrow</v>
      </c>
      <c r="O138" t="str">
        <f t="shared" si="9"/>
        <v>TpsRep10-20</v>
      </c>
      <c r="P138">
        <f t="shared" si="11"/>
        <v>0</v>
      </c>
      <c r="Q138" t="str">
        <f t="shared" si="10"/>
        <v>50-50-25</v>
      </c>
    </row>
    <row r="139" spans="1:17" x14ac:dyDescent="0.3">
      <c r="A139" t="s">
        <v>155</v>
      </c>
      <c r="B139">
        <v>3</v>
      </c>
      <c r="C139">
        <v>60</v>
      </c>
      <c r="D139">
        <v>1</v>
      </c>
      <c r="E139">
        <v>1.034413</v>
      </c>
      <c r="F139">
        <v>197582.13617000001</v>
      </c>
      <c r="G139" t="s">
        <v>17</v>
      </c>
      <c r="H139">
        <v>0</v>
      </c>
      <c r="I139">
        <v>6.6666670000000003</v>
      </c>
      <c r="J139">
        <v>3</v>
      </c>
      <c r="K139">
        <v>20</v>
      </c>
      <c r="L139">
        <v>40</v>
      </c>
      <c r="M139">
        <v>197000</v>
      </c>
      <c r="N139" t="str">
        <f t="shared" si="8"/>
        <v>Wide</v>
      </c>
      <c r="O139" t="str">
        <f t="shared" si="9"/>
        <v>RedSkills</v>
      </c>
      <c r="P139">
        <f t="shared" si="11"/>
        <v>0</v>
      </c>
      <c r="Q139" t="str">
        <f t="shared" si="10"/>
        <v>40-40-20</v>
      </c>
    </row>
    <row r="140" spans="1:17" x14ac:dyDescent="0.3">
      <c r="A140" t="s">
        <v>156</v>
      </c>
      <c r="B140">
        <v>3</v>
      </c>
      <c r="C140">
        <v>45</v>
      </c>
      <c r="D140">
        <v>1</v>
      </c>
      <c r="E140">
        <v>4.8033200000000003</v>
      </c>
      <c r="F140">
        <v>117446.93797</v>
      </c>
      <c r="G140" t="s">
        <v>17</v>
      </c>
      <c r="H140">
        <v>8.0000000000000007E-5</v>
      </c>
      <c r="I140">
        <v>8.3333329999999997</v>
      </c>
      <c r="J140">
        <v>3</v>
      </c>
      <c r="K140">
        <v>25</v>
      </c>
      <c r="L140">
        <v>20</v>
      </c>
      <c r="M140">
        <v>117000</v>
      </c>
      <c r="N140" t="str">
        <f t="shared" si="8"/>
        <v>Wide</v>
      </c>
      <c r="O140" t="str">
        <f t="shared" si="9"/>
        <v>AllSkills</v>
      </c>
      <c r="P140">
        <f t="shared" si="11"/>
        <v>0</v>
      </c>
      <c r="Q140" t="str">
        <f t="shared" si="10"/>
        <v>40-40-15</v>
      </c>
    </row>
    <row r="141" spans="1:17" x14ac:dyDescent="0.3">
      <c r="A141" t="s">
        <v>157</v>
      </c>
      <c r="B141">
        <v>3</v>
      </c>
      <c r="C141">
        <v>60</v>
      </c>
      <c r="D141">
        <v>1</v>
      </c>
      <c r="E141">
        <v>0.31047000000000002</v>
      </c>
      <c r="F141">
        <v>158549.93859000001</v>
      </c>
      <c r="G141" t="s">
        <v>17</v>
      </c>
      <c r="H141">
        <v>7.2999999999999999E-5</v>
      </c>
      <c r="I141">
        <v>6.3333329999999997</v>
      </c>
      <c r="J141">
        <v>3</v>
      </c>
      <c r="K141">
        <v>19</v>
      </c>
      <c r="L141">
        <v>41</v>
      </c>
      <c r="M141">
        <v>158000</v>
      </c>
      <c r="N141" t="str">
        <f t="shared" si="8"/>
        <v>Wide</v>
      </c>
      <c r="O141" t="str">
        <f t="shared" si="9"/>
        <v>RedSkills</v>
      </c>
      <c r="P141">
        <f t="shared" si="11"/>
        <v>0</v>
      </c>
      <c r="Q141" t="str">
        <f t="shared" si="10"/>
        <v>40-40-20</v>
      </c>
    </row>
    <row r="142" spans="1:17" x14ac:dyDescent="0.3">
      <c r="A142" t="s">
        <v>158</v>
      </c>
      <c r="B142">
        <v>3</v>
      </c>
      <c r="C142">
        <v>75</v>
      </c>
      <c r="D142">
        <v>1</v>
      </c>
      <c r="E142">
        <v>106.768175</v>
      </c>
      <c r="F142">
        <v>140696.27901</v>
      </c>
      <c r="G142" t="s">
        <v>17</v>
      </c>
      <c r="H142">
        <v>0</v>
      </c>
      <c r="I142">
        <v>12.333333</v>
      </c>
      <c r="J142">
        <v>3</v>
      </c>
      <c r="K142">
        <v>37</v>
      </c>
      <c r="L142">
        <v>38</v>
      </c>
      <c r="M142">
        <v>140000</v>
      </c>
      <c r="N142" t="str">
        <f t="shared" si="8"/>
        <v>Narrow</v>
      </c>
      <c r="O142" t="str">
        <f t="shared" si="9"/>
        <v>TpsRep10-20</v>
      </c>
      <c r="P142">
        <f t="shared" si="11"/>
        <v>0</v>
      </c>
      <c r="Q142" t="str">
        <f t="shared" si="10"/>
        <v>50-50-25</v>
      </c>
    </row>
    <row r="143" spans="1:17" x14ac:dyDescent="0.3">
      <c r="A143" t="s">
        <v>159</v>
      </c>
      <c r="B143">
        <v>3</v>
      </c>
      <c r="C143">
        <v>60</v>
      </c>
      <c r="D143">
        <v>1</v>
      </c>
      <c r="E143">
        <v>0.56515899999999997</v>
      </c>
      <c r="F143">
        <v>190552.74791999999</v>
      </c>
      <c r="G143" t="s">
        <v>17</v>
      </c>
      <c r="H143">
        <v>0</v>
      </c>
      <c r="I143">
        <v>6.6666670000000003</v>
      </c>
      <c r="J143">
        <v>3</v>
      </c>
      <c r="K143">
        <v>20</v>
      </c>
      <c r="L143">
        <v>40</v>
      </c>
      <c r="M143">
        <v>190000</v>
      </c>
      <c r="N143" t="str">
        <f t="shared" si="8"/>
        <v>Wide</v>
      </c>
      <c r="O143" t="str">
        <f t="shared" si="9"/>
        <v>RedSkills</v>
      </c>
      <c r="P143">
        <f t="shared" si="11"/>
        <v>0</v>
      </c>
      <c r="Q143" t="str">
        <f t="shared" si="10"/>
        <v>40-40-20</v>
      </c>
    </row>
    <row r="144" spans="1:17" x14ac:dyDescent="0.3">
      <c r="A144" t="s">
        <v>160</v>
      </c>
      <c r="B144">
        <v>3</v>
      </c>
      <c r="C144">
        <v>45</v>
      </c>
      <c r="D144">
        <v>1</v>
      </c>
      <c r="E144">
        <v>2.9150469999999999</v>
      </c>
      <c r="F144">
        <v>96365.440789999993</v>
      </c>
      <c r="G144" t="s">
        <v>17</v>
      </c>
      <c r="H144">
        <v>0</v>
      </c>
      <c r="I144">
        <v>7.3333329999999997</v>
      </c>
      <c r="J144">
        <v>3</v>
      </c>
      <c r="K144">
        <v>22</v>
      </c>
      <c r="L144">
        <v>23</v>
      </c>
      <c r="M144">
        <v>96000</v>
      </c>
      <c r="N144" t="str">
        <f t="shared" si="8"/>
        <v>Wide</v>
      </c>
      <c r="O144" t="str">
        <f t="shared" si="9"/>
        <v>AllSkills</v>
      </c>
      <c r="P144">
        <f t="shared" si="11"/>
        <v>0</v>
      </c>
      <c r="Q144" t="str">
        <f t="shared" si="10"/>
        <v>40-40-15</v>
      </c>
    </row>
    <row r="145" spans="1:17" x14ac:dyDescent="0.3">
      <c r="A145" t="s">
        <v>161</v>
      </c>
      <c r="B145">
        <v>3</v>
      </c>
      <c r="C145">
        <v>75</v>
      </c>
      <c r="D145">
        <v>1</v>
      </c>
      <c r="E145">
        <v>5.3801110000000003</v>
      </c>
      <c r="F145">
        <v>247490.00403000001</v>
      </c>
      <c r="G145" t="s">
        <v>17</v>
      </c>
      <c r="H145">
        <v>0</v>
      </c>
      <c r="I145">
        <v>7.6666670000000003</v>
      </c>
      <c r="J145">
        <v>3</v>
      </c>
      <c r="K145">
        <v>23</v>
      </c>
      <c r="L145">
        <v>52</v>
      </c>
      <c r="M145">
        <v>247000</v>
      </c>
      <c r="N145" t="str">
        <f t="shared" si="8"/>
        <v>Wide</v>
      </c>
      <c r="O145" t="str">
        <f t="shared" si="9"/>
        <v>RedSkills</v>
      </c>
      <c r="P145">
        <f t="shared" si="11"/>
        <v>0</v>
      </c>
      <c r="Q145" t="str">
        <f t="shared" si="10"/>
        <v>40-40-25</v>
      </c>
    </row>
    <row r="146" spans="1:17" x14ac:dyDescent="0.3">
      <c r="A146" t="s">
        <v>162</v>
      </c>
      <c r="B146">
        <v>3</v>
      </c>
      <c r="C146">
        <v>45</v>
      </c>
      <c r="D146">
        <v>1</v>
      </c>
      <c r="E146">
        <v>23.259152</v>
      </c>
      <c r="F146">
        <v>104402.37420999999</v>
      </c>
      <c r="G146" t="s">
        <v>17</v>
      </c>
      <c r="H146">
        <v>0</v>
      </c>
      <c r="I146">
        <v>7.6666670000000003</v>
      </c>
      <c r="J146">
        <v>3</v>
      </c>
      <c r="K146">
        <v>23</v>
      </c>
      <c r="L146">
        <v>22</v>
      </c>
      <c r="M146">
        <v>104000</v>
      </c>
      <c r="N146" t="str">
        <f t="shared" si="8"/>
        <v>Wide</v>
      </c>
      <c r="O146" t="str">
        <f t="shared" si="9"/>
        <v>AllSkills</v>
      </c>
      <c r="P146">
        <f t="shared" si="11"/>
        <v>0</v>
      </c>
      <c r="Q146" t="str">
        <f t="shared" si="10"/>
        <v>40-40-15</v>
      </c>
    </row>
    <row r="147" spans="1:17" x14ac:dyDescent="0.3">
      <c r="A147" t="s">
        <v>163</v>
      </c>
      <c r="B147">
        <v>3</v>
      </c>
      <c r="C147">
        <v>75</v>
      </c>
      <c r="D147">
        <v>1</v>
      </c>
      <c r="E147">
        <v>1200.0703659999999</v>
      </c>
      <c r="F147">
        <v>206813.51384999999</v>
      </c>
      <c r="G147" t="s">
        <v>78</v>
      </c>
      <c r="H147">
        <v>7.3756000000000002E-2</v>
      </c>
      <c r="I147">
        <v>12</v>
      </c>
      <c r="J147">
        <v>3</v>
      </c>
      <c r="K147">
        <v>36</v>
      </c>
      <c r="L147">
        <v>39</v>
      </c>
      <c r="M147">
        <v>206000</v>
      </c>
      <c r="N147" t="str">
        <f t="shared" si="8"/>
        <v>Narrow</v>
      </c>
      <c r="O147" t="str">
        <f t="shared" si="9"/>
        <v>TpsRep10-20</v>
      </c>
      <c r="P147">
        <f t="shared" si="11"/>
        <v>0</v>
      </c>
      <c r="Q147" t="str">
        <f t="shared" si="10"/>
        <v>50-50-25</v>
      </c>
    </row>
    <row r="148" spans="1:17" x14ac:dyDescent="0.3">
      <c r="A148" t="s">
        <v>164</v>
      </c>
      <c r="B148">
        <v>3</v>
      </c>
      <c r="C148">
        <v>75</v>
      </c>
      <c r="D148">
        <v>1</v>
      </c>
      <c r="E148">
        <v>5.0679340000000002</v>
      </c>
      <c r="F148">
        <v>314492.5711</v>
      </c>
      <c r="G148" t="s">
        <v>17</v>
      </c>
      <c r="H148">
        <v>0</v>
      </c>
      <c r="I148">
        <v>7</v>
      </c>
      <c r="J148">
        <v>3</v>
      </c>
      <c r="K148">
        <v>21</v>
      </c>
      <c r="L148">
        <v>54</v>
      </c>
      <c r="M148">
        <v>314000</v>
      </c>
      <c r="N148" t="str">
        <f t="shared" si="8"/>
        <v>Wide</v>
      </c>
      <c r="O148" t="str">
        <f t="shared" si="9"/>
        <v>RedSkills</v>
      </c>
      <c r="P148">
        <f t="shared" si="11"/>
        <v>0</v>
      </c>
      <c r="Q148" t="str">
        <f t="shared" si="10"/>
        <v>40-40-25</v>
      </c>
    </row>
    <row r="149" spans="1:17" x14ac:dyDescent="0.3">
      <c r="A149" t="s">
        <v>165</v>
      </c>
      <c r="B149">
        <v>3</v>
      </c>
      <c r="C149">
        <v>30</v>
      </c>
      <c r="D149">
        <v>1</v>
      </c>
      <c r="E149">
        <v>0.31900200000000001</v>
      </c>
      <c r="F149">
        <v>69354.641480000006</v>
      </c>
      <c r="G149" t="s">
        <v>17</v>
      </c>
      <c r="H149">
        <v>8.6000000000000003E-5</v>
      </c>
      <c r="I149">
        <v>6</v>
      </c>
      <c r="J149">
        <v>2</v>
      </c>
      <c r="K149">
        <v>18</v>
      </c>
      <c r="L149">
        <v>12</v>
      </c>
      <c r="M149">
        <v>69000</v>
      </c>
      <c r="N149" t="str">
        <f t="shared" si="8"/>
        <v>Wide</v>
      </c>
      <c r="O149" t="str">
        <f t="shared" si="9"/>
        <v>TpsRep10-20</v>
      </c>
      <c r="P149">
        <f t="shared" si="11"/>
        <v>0</v>
      </c>
      <c r="Q149" t="str">
        <f t="shared" si="10"/>
        <v>40-40-10</v>
      </c>
    </row>
    <row r="150" spans="1:17" x14ac:dyDescent="0.3">
      <c r="A150" t="s">
        <v>166</v>
      </c>
      <c r="B150">
        <v>3</v>
      </c>
      <c r="C150">
        <v>75</v>
      </c>
      <c r="D150">
        <v>1</v>
      </c>
      <c r="E150">
        <v>5.1762589999999999</v>
      </c>
      <c r="F150">
        <v>271553.67262999999</v>
      </c>
      <c r="G150" t="s">
        <v>17</v>
      </c>
      <c r="H150">
        <v>0</v>
      </c>
      <c r="I150">
        <v>7.3333329999999997</v>
      </c>
      <c r="J150">
        <v>3</v>
      </c>
      <c r="K150">
        <v>22</v>
      </c>
      <c r="L150">
        <v>53</v>
      </c>
      <c r="M150">
        <v>271000</v>
      </c>
      <c r="N150" t="str">
        <f t="shared" si="8"/>
        <v>Wide</v>
      </c>
      <c r="O150" t="str">
        <f t="shared" si="9"/>
        <v>RedSkills</v>
      </c>
      <c r="P150">
        <f t="shared" si="11"/>
        <v>0</v>
      </c>
      <c r="Q150" t="str">
        <f t="shared" si="10"/>
        <v>40-40-25</v>
      </c>
    </row>
    <row r="151" spans="1:17" x14ac:dyDescent="0.3">
      <c r="A151" t="s">
        <v>167</v>
      </c>
      <c r="B151">
        <v>3</v>
      </c>
      <c r="C151">
        <v>60</v>
      </c>
      <c r="D151">
        <v>1</v>
      </c>
      <c r="E151">
        <v>1200.0538320000001</v>
      </c>
      <c r="F151">
        <v>166395.75627000001</v>
      </c>
      <c r="G151" t="s">
        <v>78</v>
      </c>
      <c r="H151">
        <v>8.9177000000000006E-2</v>
      </c>
      <c r="I151">
        <v>8.6666670000000003</v>
      </c>
      <c r="J151">
        <v>3</v>
      </c>
      <c r="K151">
        <v>26</v>
      </c>
      <c r="L151">
        <v>34</v>
      </c>
      <c r="M151">
        <v>166000</v>
      </c>
      <c r="N151" t="str">
        <f t="shared" si="8"/>
        <v>Wide</v>
      </c>
      <c r="O151" t="str">
        <f t="shared" si="9"/>
        <v>AllSkills</v>
      </c>
      <c r="P151">
        <f t="shared" si="11"/>
        <v>0</v>
      </c>
      <c r="Q151" t="str">
        <f t="shared" si="10"/>
        <v>40-40-20</v>
      </c>
    </row>
    <row r="152" spans="1:17" x14ac:dyDescent="0.3">
      <c r="A152" t="s">
        <v>168</v>
      </c>
      <c r="B152">
        <v>3</v>
      </c>
      <c r="C152">
        <v>30</v>
      </c>
      <c r="D152">
        <v>1</v>
      </c>
      <c r="E152">
        <v>0.64133600000000002</v>
      </c>
      <c r="F152">
        <v>81315.314979999996</v>
      </c>
      <c r="G152" t="s">
        <v>17</v>
      </c>
      <c r="H152">
        <v>5.1E-5</v>
      </c>
      <c r="I152">
        <v>5.6666670000000003</v>
      </c>
      <c r="J152">
        <v>3</v>
      </c>
      <c r="K152">
        <v>17</v>
      </c>
      <c r="L152">
        <v>13</v>
      </c>
      <c r="M152">
        <v>81000</v>
      </c>
      <c r="N152" t="str">
        <f t="shared" si="8"/>
        <v>Wide</v>
      </c>
      <c r="O152" t="str">
        <f t="shared" si="9"/>
        <v>TpsRep10-20</v>
      </c>
      <c r="P152">
        <f t="shared" si="11"/>
        <v>0</v>
      </c>
      <c r="Q152" t="str">
        <f t="shared" si="10"/>
        <v>40-40-10</v>
      </c>
    </row>
    <row r="153" spans="1:17" x14ac:dyDescent="0.3">
      <c r="A153" t="s">
        <v>169</v>
      </c>
      <c r="B153">
        <v>3</v>
      </c>
      <c r="C153">
        <v>75</v>
      </c>
      <c r="D153">
        <v>1</v>
      </c>
      <c r="E153">
        <v>0.93136799999999997</v>
      </c>
      <c r="F153">
        <v>208520.03919000001</v>
      </c>
      <c r="G153" t="s">
        <v>17</v>
      </c>
      <c r="H153">
        <v>0</v>
      </c>
      <c r="I153">
        <v>7.3333329999999997</v>
      </c>
      <c r="J153">
        <v>3</v>
      </c>
      <c r="K153">
        <v>22</v>
      </c>
      <c r="L153">
        <v>53</v>
      </c>
      <c r="M153">
        <v>208000</v>
      </c>
      <c r="N153" t="str">
        <f t="shared" si="8"/>
        <v>Wide</v>
      </c>
      <c r="O153" t="str">
        <f t="shared" si="9"/>
        <v>RedSkills</v>
      </c>
      <c r="P153">
        <f t="shared" si="11"/>
        <v>0</v>
      </c>
      <c r="Q153" t="str">
        <f t="shared" si="10"/>
        <v>40-40-25</v>
      </c>
    </row>
    <row r="154" spans="1:17" x14ac:dyDescent="0.3">
      <c r="A154" t="s">
        <v>170</v>
      </c>
      <c r="B154">
        <v>3</v>
      </c>
      <c r="C154">
        <v>30</v>
      </c>
      <c r="D154">
        <v>1</v>
      </c>
      <c r="E154">
        <v>0.54150200000000004</v>
      </c>
      <c r="F154">
        <v>78385.18045</v>
      </c>
      <c r="G154" t="s">
        <v>17</v>
      </c>
      <c r="H154">
        <v>0</v>
      </c>
      <c r="I154">
        <v>5.3333329999999997</v>
      </c>
      <c r="J154">
        <v>2</v>
      </c>
      <c r="K154">
        <v>16</v>
      </c>
      <c r="L154">
        <v>14</v>
      </c>
      <c r="M154">
        <v>78000</v>
      </c>
      <c r="N154" t="str">
        <f t="shared" si="8"/>
        <v>Wide</v>
      </c>
      <c r="O154" t="str">
        <f t="shared" si="9"/>
        <v>TpsRep10-20</v>
      </c>
      <c r="P154">
        <f t="shared" si="11"/>
        <v>0</v>
      </c>
      <c r="Q154" t="str">
        <f t="shared" si="10"/>
        <v>40-40-10</v>
      </c>
    </row>
    <row r="155" spans="1:17" x14ac:dyDescent="0.3">
      <c r="A155" t="s">
        <v>171</v>
      </c>
      <c r="B155">
        <v>3</v>
      </c>
      <c r="C155">
        <v>75</v>
      </c>
      <c r="D155">
        <v>1</v>
      </c>
      <c r="E155">
        <v>6.0982919999999998</v>
      </c>
      <c r="F155">
        <v>278572.19892200001</v>
      </c>
      <c r="G155" t="s">
        <v>17</v>
      </c>
      <c r="H155">
        <v>0</v>
      </c>
      <c r="I155">
        <v>7</v>
      </c>
      <c r="J155">
        <v>3</v>
      </c>
      <c r="K155">
        <v>21</v>
      </c>
      <c r="L155">
        <v>54</v>
      </c>
      <c r="M155">
        <v>278000</v>
      </c>
      <c r="N155" t="str">
        <f t="shared" si="8"/>
        <v>Wide</v>
      </c>
      <c r="O155" t="str">
        <f t="shared" si="9"/>
        <v>RedSkills</v>
      </c>
      <c r="P155">
        <f t="shared" si="11"/>
        <v>0</v>
      </c>
      <c r="Q155" t="str">
        <f t="shared" si="10"/>
        <v>40-40-25</v>
      </c>
    </row>
    <row r="156" spans="1:17" x14ac:dyDescent="0.3">
      <c r="A156" t="s">
        <v>172</v>
      </c>
      <c r="B156">
        <v>3</v>
      </c>
      <c r="C156">
        <v>60</v>
      </c>
      <c r="D156">
        <v>1</v>
      </c>
      <c r="E156">
        <v>1200.0380729999999</v>
      </c>
      <c r="F156">
        <v>214519.33552299999</v>
      </c>
      <c r="G156" t="s">
        <v>78</v>
      </c>
      <c r="H156">
        <v>6.973E-2</v>
      </c>
      <c r="I156">
        <v>7.3333329999999997</v>
      </c>
      <c r="J156">
        <v>3</v>
      </c>
      <c r="K156">
        <v>22</v>
      </c>
      <c r="L156">
        <v>38</v>
      </c>
      <c r="M156">
        <v>214000</v>
      </c>
      <c r="N156" t="str">
        <f t="shared" si="8"/>
        <v>Wide</v>
      </c>
      <c r="O156" t="str">
        <f t="shared" si="9"/>
        <v>AllSkills</v>
      </c>
      <c r="P156">
        <f t="shared" si="11"/>
        <v>0</v>
      </c>
      <c r="Q156" t="str">
        <f t="shared" si="10"/>
        <v>40-40-20</v>
      </c>
    </row>
    <row r="157" spans="1:17" x14ac:dyDescent="0.3">
      <c r="A157" t="s">
        <v>173</v>
      </c>
      <c r="B157">
        <v>3</v>
      </c>
      <c r="C157">
        <v>30</v>
      </c>
      <c r="D157">
        <v>1</v>
      </c>
      <c r="E157">
        <v>0.46180900000000003</v>
      </c>
      <c r="F157">
        <v>48374.755940000003</v>
      </c>
      <c r="G157" t="s">
        <v>17</v>
      </c>
      <c r="H157">
        <v>0</v>
      </c>
      <c r="I157">
        <v>6</v>
      </c>
      <c r="J157">
        <v>2</v>
      </c>
      <c r="K157">
        <v>18</v>
      </c>
      <c r="L157">
        <v>12</v>
      </c>
      <c r="M157">
        <v>48000</v>
      </c>
      <c r="N157" t="str">
        <f t="shared" si="8"/>
        <v>Wide</v>
      </c>
      <c r="O157" t="str">
        <f t="shared" si="9"/>
        <v>TpsRep10-20</v>
      </c>
      <c r="P157">
        <f t="shared" si="11"/>
        <v>0</v>
      </c>
      <c r="Q157" t="str">
        <f t="shared" si="10"/>
        <v>40-40-10</v>
      </c>
    </row>
    <row r="158" spans="1:17" x14ac:dyDescent="0.3">
      <c r="A158" t="s">
        <v>174</v>
      </c>
      <c r="B158">
        <v>3</v>
      </c>
      <c r="C158">
        <v>30</v>
      </c>
      <c r="D158">
        <v>1</v>
      </c>
      <c r="E158">
        <v>2.0493999999999998E-2</v>
      </c>
      <c r="F158">
        <v>86457.904840000003</v>
      </c>
      <c r="G158" t="s">
        <v>17</v>
      </c>
      <c r="H158">
        <v>0</v>
      </c>
      <c r="I158">
        <v>5</v>
      </c>
      <c r="J158">
        <v>3</v>
      </c>
      <c r="K158">
        <v>15</v>
      </c>
      <c r="L158">
        <v>15</v>
      </c>
      <c r="M158">
        <v>86000</v>
      </c>
      <c r="N158" t="str">
        <f t="shared" si="8"/>
        <v>Wide</v>
      </c>
      <c r="O158" t="str">
        <f t="shared" si="9"/>
        <v>RedSkills</v>
      </c>
      <c r="P158">
        <f t="shared" si="11"/>
        <v>0</v>
      </c>
      <c r="Q158" t="str">
        <f t="shared" si="10"/>
        <v>50-50-10</v>
      </c>
    </row>
    <row r="159" spans="1:17" x14ac:dyDescent="0.3">
      <c r="A159" t="s">
        <v>175</v>
      </c>
      <c r="B159">
        <v>3</v>
      </c>
      <c r="C159">
        <v>30</v>
      </c>
      <c r="D159">
        <v>1</v>
      </c>
      <c r="E159">
        <v>9.0104299999999995</v>
      </c>
      <c r="F159">
        <v>60327.778810999996</v>
      </c>
      <c r="G159" t="s">
        <v>17</v>
      </c>
      <c r="H159">
        <v>0</v>
      </c>
      <c r="I159">
        <v>5.3333329999999997</v>
      </c>
      <c r="J159">
        <v>3</v>
      </c>
      <c r="K159">
        <v>16</v>
      </c>
      <c r="L159">
        <v>14</v>
      </c>
      <c r="M159">
        <v>60000</v>
      </c>
      <c r="N159" t="str">
        <f t="shared" si="8"/>
        <v>Wide</v>
      </c>
      <c r="O159" t="str">
        <f t="shared" si="9"/>
        <v>TpsRep10-20</v>
      </c>
      <c r="P159">
        <f t="shared" si="11"/>
        <v>0</v>
      </c>
      <c r="Q159" t="str">
        <f t="shared" si="10"/>
        <v>40-40-10</v>
      </c>
    </row>
    <row r="160" spans="1:17" x14ac:dyDescent="0.3">
      <c r="A160" t="s">
        <v>176</v>
      </c>
      <c r="B160">
        <v>3</v>
      </c>
      <c r="C160">
        <v>30</v>
      </c>
      <c r="D160">
        <v>1</v>
      </c>
      <c r="E160">
        <v>2.6127999999999998E-2</v>
      </c>
      <c r="F160">
        <v>103366.62923999999</v>
      </c>
      <c r="G160" t="s">
        <v>17</v>
      </c>
      <c r="H160">
        <v>0</v>
      </c>
      <c r="I160">
        <v>4.3333329999999997</v>
      </c>
      <c r="J160">
        <v>3</v>
      </c>
      <c r="K160">
        <v>13</v>
      </c>
      <c r="L160">
        <v>17</v>
      </c>
      <c r="M160">
        <v>103000</v>
      </c>
      <c r="N160" t="str">
        <f t="shared" ref="N160:N210" si="12">IF(IFERROR(FIND("Narrow",$A160),0)&gt;0,"Narrow","Wide")</f>
        <v>Wide</v>
      </c>
      <c r="O160" t="str">
        <f t="shared" ref="O160:O210" si="13">LEFT(RIGHT(A160,LEN(A160)-87),FIND("/",RIGHT(A160,LEN(A160)-87))-1)</f>
        <v>RedSkills</v>
      </c>
      <c r="P160">
        <f t="shared" si="11"/>
        <v>0</v>
      </c>
      <c r="Q160" t="str">
        <f t="shared" ref="Q160:Q210" si="14">LEFT(RIGHT(A160,LEN(A160)-89-LEN(N160)-LEN(O160)-6),FIND("/",RIGHT(A160,LEN(A160)-89-LEN(N160)-LEN(O160)-6))-1)</f>
        <v>50-50-10</v>
      </c>
    </row>
    <row r="161" spans="1:17" x14ac:dyDescent="0.3">
      <c r="A161" t="s">
        <v>177</v>
      </c>
      <c r="B161">
        <v>3</v>
      </c>
      <c r="C161">
        <v>60</v>
      </c>
      <c r="D161">
        <v>1</v>
      </c>
      <c r="E161">
        <v>1200.0496989999999</v>
      </c>
      <c r="F161">
        <v>164477.31231000001</v>
      </c>
      <c r="G161" t="s">
        <v>78</v>
      </c>
      <c r="H161">
        <v>4.8078000000000003E-2</v>
      </c>
      <c r="I161">
        <v>8.6666670000000003</v>
      </c>
      <c r="J161">
        <v>3</v>
      </c>
      <c r="K161">
        <v>26</v>
      </c>
      <c r="L161">
        <v>34</v>
      </c>
      <c r="M161">
        <v>164000</v>
      </c>
      <c r="N161" t="str">
        <f t="shared" si="12"/>
        <v>Wide</v>
      </c>
      <c r="O161" t="str">
        <f t="shared" si="13"/>
        <v>AllSkills</v>
      </c>
      <c r="P161">
        <f t="shared" si="11"/>
        <v>0</v>
      </c>
      <c r="Q161" t="str">
        <f t="shared" si="14"/>
        <v>40-40-20</v>
      </c>
    </row>
    <row r="162" spans="1:17" x14ac:dyDescent="0.3">
      <c r="A162" t="s">
        <v>178</v>
      </c>
      <c r="B162">
        <v>3</v>
      </c>
      <c r="C162">
        <v>30</v>
      </c>
      <c r="D162">
        <v>1</v>
      </c>
      <c r="E162">
        <v>3.4797000000000002E-2</v>
      </c>
      <c r="F162">
        <v>86514.06942</v>
      </c>
      <c r="G162" t="s">
        <v>17</v>
      </c>
      <c r="H162">
        <v>8.0000000000000007E-5</v>
      </c>
      <c r="I162">
        <v>4.6666670000000003</v>
      </c>
      <c r="J162">
        <v>3</v>
      </c>
      <c r="K162">
        <v>14</v>
      </c>
      <c r="L162">
        <v>16</v>
      </c>
      <c r="M162">
        <v>86000</v>
      </c>
      <c r="N162" t="str">
        <f t="shared" si="12"/>
        <v>Wide</v>
      </c>
      <c r="O162" t="str">
        <f t="shared" si="13"/>
        <v>RedSkills</v>
      </c>
      <c r="P162">
        <f t="shared" si="11"/>
        <v>0</v>
      </c>
      <c r="Q162" t="str">
        <f t="shared" si="14"/>
        <v>50-50-10</v>
      </c>
    </row>
    <row r="163" spans="1:17" x14ac:dyDescent="0.3">
      <c r="A163" t="s">
        <v>179</v>
      </c>
      <c r="B163">
        <v>3</v>
      </c>
      <c r="C163">
        <v>30</v>
      </c>
      <c r="D163">
        <v>1</v>
      </c>
      <c r="E163">
        <v>2.9388000000000001E-2</v>
      </c>
      <c r="F163">
        <v>63409.381589999997</v>
      </c>
      <c r="G163" t="s">
        <v>17</v>
      </c>
      <c r="H163">
        <v>0</v>
      </c>
      <c r="I163">
        <v>4.6666670000000003</v>
      </c>
      <c r="J163">
        <v>3</v>
      </c>
      <c r="K163">
        <v>14</v>
      </c>
      <c r="L163">
        <v>16</v>
      </c>
      <c r="M163">
        <v>63000</v>
      </c>
      <c r="N163" t="str">
        <f t="shared" si="12"/>
        <v>Wide</v>
      </c>
      <c r="O163" t="str">
        <f t="shared" si="13"/>
        <v>RedSkills</v>
      </c>
      <c r="P163">
        <f t="shared" si="11"/>
        <v>0</v>
      </c>
      <c r="Q163" t="str">
        <f t="shared" si="14"/>
        <v>50-50-10</v>
      </c>
    </row>
    <row r="164" spans="1:17" x14ac:dyDescent="0.3">
      <c r="A164" t="s">
        <v>180</v>
      </c>
      <c r="B164">
        <v>3</v>
      </c>
      <c r="C164">
        <v>30</v>
      </c>
      <c r="D164">
        <v>1</v>
      </c>
      <c r="E164">
        <v>2.7438000000000001E-2</v>
      </c>
      <c r="F164">
        <v>71375.393649999998</v>
      </c>
      <c r="G164" t="s">
        <v>17</v>
      </c>
      <c r="H164">
        <v>0</v>
      </c>
      <c r="I164">
        <v>4.6666670000000003</v>
      </c>
      <c r="J164">
        <v>3</v>
      </c>
      <c r="K164">
        <v>14</v>
      </c>
      <c r="L164">
        <v>16</v>
      </c>
      <c r="M164">
        <v>71000</v>
      </c>
      <c r="N164" t="str">
        <f t="shared" si="12"/>
        <v>Wide</v>
      </c>
      <c r="O164" t="str">
        <f t="shared" si="13"/>
        <v>RedSkills</v>
      </c>
      <c r="P164">
        <f t="shared" si="11"/>
        <v>0</v>
      </c>
      <c r="Q164" t="str">
        <f t="shared" si="14"/>
        <v>50-50-10</v>
      </c>
    </row>
    <row r="165" spans="1:17" x14ac:dyDescent="0.3">
      <c r="A165" t="s">
        <v>181</v>
      </c>
      <c r="B165">
        <v>3</v>
      </c>
      <c r="C165">
        <v>45</v>
      </c>
      <c r="D165">
        <v>1</v>
      </c>
      <c r="E165">
        <v>7.9572000000000004E-2</v>
      </c>
      <c r="F165">
        <v>135656.79694</v>
      </c>
      <c r="G165" t="s">
        <v>17</v>
      </c>
      <c r="H165">
        <v>0</v>
      </c>
      <c r="I165">
        <v>6</v>
      </c>
      <c r="J165">
        <v>3</v>
      </c>
      <c r="K165">
        <v>18</v>
      </c>
      <c r="L165">
        <v>27</v>
      </c>
      <c r="M165">
        <v>135000</v>
      </c>
      <c r="N165" t="str">
        <f t="shared" si="12"/>
        <v>Wide</v>
      </c>
      <c r="O165" t="str">
        <f t="shared" si="13"/>
        <v>RedSkills</v>
      </c>
      <c r="P165">
        <f t="shared" si="11"/>
        <v>0</v>
      </c>
      <c r="Q165" t="str">
        <f t="shared" si="14"/>
        <v>50-50-15</v>
      </c>
    </row>
    <row r="166" spans="1:17" x14ac:dyDescent="0.3">
      <c r="A166" t="s">
        <v>182</v>
      </c>
      <c r="B166">
        <v>3</v>
      </c>
      <c r="C166">
        <v>45</v>
      </c>
      <c r="D166">
        <v>1</v>
      </c>
      <c r="E166">
        <v>0.116122</v>
      </c>
      <c r="F166">
        <v>176512.15805</v>
      </c>
      <c r="G166" t="s">
        <v>17</v>
      </c>
      <c r="H166">
        <v>7.2000000000000002E-5</v>
      </c>
      <c r="I166">
        <v>5.3333329999999997</v>
      </c>
      <c r="J166">
        <v>3</v>
      </c>
      <c r="K166">
        <v>16</v>
      </c>
      <c r="L166">
        <v>29</v>
      </c>
      <c r="M166">
        <v>176000</v>
      </c>
      <c r="N166" t="str">
        <f t="shared" si="12"/>
        <v>Wide</v>
      </c>
      <c r="O166" t="str">
        <f t="shared" si="13"/>
        <v>RedSkills</v>
      </c>
      <c r="P166">
        <f t="shared" si="11"/>
        <v>0</v>
      </c>
      <c r="Q166" t="str">
        <f t="shared" si="14"/>
        <v>50-50-15</v>
      </c>
    </row>
    <row r="167" spans="1:17" x14ac:dyDescent="0.3">
      <c r="A167" t="s">
        <v>183</v>
      </c>
      <c r="B167">
        <v>3</v>
      </c>
      <c r="C167">
        <v>75</v>
      </c>
      <c r="D167">
        <v>1</v>
      </c>
      <c r="E167">
        <v>1200.0746529999999</v>
      </c>
      <c r="F167">
        <v>219400.536941</v>
      </c>
      <c r="G167" t="s">
        <v>78</v>
      </c>
      <c r="H167">
        <v>0.13587099999999999</v>
      </c>
      <c r="I167">
        <v>9</v>
      </c>
      <c r="J167">
        <v>3</v>
      </c>
      <c r="K167">
        <v>27</v>
      </c>
      <c r="L167">
        <v>48</v>
      </c>
      <c r="M167">
        <v>219000</v>
      </c>
      <c r="N167" t="str">
        <f t="shared" si="12"/>
        <v>Wide</v>
      </c>
      <c r="O167" t="str">
        <f t="shared" si="13"/>
        <v>AllSkills</v>
      </c>
      <c r="P167">
        <f t="shared" si="11"/>
        <v>0</v>
      </c>
      <c r="Q167" t="str">
        <f t="shared" si="14"/>
        <v>40-40-25</v>
      </c>
    </row>
    <row r="168" spans="1:17" x14ac:dyDescent="0.3">
      <c r="A168" t="s">
        <v>184</v>
      </c>
      <c r="B168">
        <v>3</v>
      </c>
      <c r="C168">
        <v>45</v>
      </c>
      <c r="D168">
        <v>1</v>
      </c>
      <c r="E168">
        <v>9.6845000000000001E-2</v>
      </c>
      <c r="F168">
        <v>146560.32522</v>
      </c>
      <c r="G168" t="s">
        <v>17</v>
      </c>
      <c r="H168">
        <v>0</v>
      </c>
      <c r="I168">
        <v>6</v>
      </c>
      <c r="J168">
        <v>3</v>
      </c>
      <c r="K168">
        <v>18</v>
      </c>
      <c r="L168">
        <v>27</v>
      </c>
      <c r="M168">
        <v>146000</v>
      </c>
      <c r="N168" t="str">
        <f t="shared" si="12"/>
        <v>Wide</v>
      </c>
      <c r="O168" t="str">
        <f t="shared" si="13"/>
        <v>RedSkills</v>
      </c>
      <c r="P168">
        <f t="shared" si="11"/>
        <v>0</v>
      </c>
      <c r="Q168" t="str">
        <f t="shared" si="14"/>
        <v>50-50-15</v>
      </c>
    </row>
    <row r="169" spans="1:17" x14ac:dyDescent="0.3">
      <c r="A169" t="s">
        <v>185</v>
      </c>
      <c r="B169">
        <v>3</v>
      </c>
      <c r="C169">
        <v>45</v>
      </c>
      <c r="D169">
        <v>1</v>
      </c>
      <c r="E169">
        <v>17.556132999999999</v>
      </c>
      <c r="F169">
        <v>103468.43393</v>
      </c>
      <c r="G169" t="s">
        <v>17</v>
      </c>
      <c r="H169">
        <v>8.0000000000000007E-5</v>
      </c>
      <c r="I169">
        <v>8.3333329999999997</v>
      </c>
      <c r="J169">
        <v>2</v>
      </c>
      <c r="K169">
        <v>25</v>
      </c>
      <c r="L169">
        <v>20</v>
      </c>
      <c r="M169">
        <v>103000</v>
      </c>
      <c r="N169" t="str">
        <f t="shared" si="12"/>
        <v>Wide</v>
      </c>
      <c r="O169" t="str">
        <f t="shared" si="13"/>
        <v>TpsRep10-20</v>
      </c>
      <c r="P169">
        <f t="shared" si="11"/>
        <v>0</v>
      </c>
      <c r="Q169" t="str">
        <f t="shared" si="14"/>
        <v>40-40-15</v>
      </c>
    </row>
    <row r="170" spans="1:17" x14ac:dyDescent="0.3">
      <c r="A170" t="s">
        <v>186</v>
      </c>
      <c r="B170">
        <v>3</v>
      </c>
      <c r="C170">
        <v>45</v>
      </c>
      <c r="D170">
        <v>1</v>
      </c>
      <c r="E170">
        <v>6.9311999999999999E-2</v>
      </c>
      <c r="F170">
        <v>104501.16903999999</v>
      </c>
      <c r="G170" t="s">
        <v>17</v>
      </c>
      <c r="H170">
        <v>0</v>
      </c>
      <c r="I170">
        <v>5.6666670000000003</v>
      </c>
      <c r="J170">
        <v>3</v>
      </c>
      <c r="K170">
        <v>17</v>
      </c>
      <c r="L170">
        <v>28</v>
      </c>
      <c r="M170">
        <v>104000</v>
      </c>
      <c r="N170" t="str">
        <f t="shared" si="12"/>
        <v>Wide</v>
      </c>
      <c r="O170" t="str">
        <f t="shared" si="13"/>
        <v>RedSkills</v>
      </c>
      <c r="P170">
        <f t="shared" si="11"/>
        <v>0</v>
      </c>
      <c r="Q170" t="str">
        <f t="shared" si="14"/>
        <v>50-50-15</v>
      </c>
    </row>
    <row r="171" spans="1:17" x14ac:dyDescent="0.3">
      <c r="A171" t="s">
        <v>187</v>
      </c>
      <c r="B171">
        <v>3</v>
      </c>
      <c r="C171">
        <v>75</v>
      </c>
      <c r="D171">
        <v>1</v>
      </c>
      <c r="E171">
        <v>1200.1564370000001</v>
      </c>
      <c r="F171">
        <v>299504.863748</v>
      </c>
      <c r="G171" t="s">
        <v>78</v>
      </c>
      <c r="H171">
        <v>0.193131</v>
      </c>
      <c r="I171">
        <v>7.3333329999999997</v>
      </c>
      <c r="J171">
        <v>3</v>
      </c>
      <c r="K171">
        <v>22</v>
      </c>
      <c r="L171">
        <v>53</v>
      </c>
      <c r="M171">
        <v>299000</v>
      </c>
      <c r="N171" t="str">
        <f t="shared" si="12"/>
        <v>Wide</v>
      </c>
      <c r="O171" t="str">
        <f t="shared" si="13"/>
        <v>AllSkills</v>
      </c>
      <c r="P171">
        <f t="shared" si="11"/>
        <v>0</v>
      </c>
      <c r="Q171" t="str">
        <f t="shared" si="14"/>
        <v>40-40-25</v>
      </c>
    </row>
    <row r="172" spans="1:17" x14ac:dyDescent="0.3">
      <c r="A172" t="s">
        <v>188</v>
      </c>
      <c r="B172">
        <v>3</v>
      </c>
      <c r="C172">
        <v>45</v>
      </c>
      <c r="D172">
        <v>1</v>
      </c>
      <c r="E172">
        <v>343.87121999999999</v>
      </c>
      <c r="F172">
        <v>124495.9927</v>
      </c>
      <c r="G172" t="s">
        <v>17</v>
      </c>
      <c r="H172">
        <v>0</v>
      </c>
      <c r="I172">
        <v>8</v>
      </c>
      <c r="J172">
        <v>3</v>
      </c>
      <c r="K172">
        <v>24</v>
      </c>
      <c r="L172">
        <v>21</v>
      </c>
      <c r="M172">
        <v>124000</v>
      </c>
      <c r="N172" t="str">
        <f t="shared" si="12"/>
        <v>Wide</v>
      </c>
      <c r="O172" t="str">
        <f t="shared" si="13"/>
        <v>TpsRep10-20</v>
      </c>
      <c r="P172">
        <f t="shared" si="11"/>
        <v>0</v>
      </c>
      <c r="Q172" t="str">
        <f t="shared" si="14"/>
        <v>40-40-15</v>
      </c>
    </row>
    <row r="173" spans="1:17" x14ac:dyDescent="0.3">
      <c r="A173" t="s">
        <v>189</v>
      </c>
      <c r="B173">
        <v>3</v>
      </c>
      <c r="C173">
        <v>45</v>
      </c>
      <c r="D173">
        <v>1</v>
      </c>
      <c r="E173">
        <v>0.16061900000000001</v>
      </c>
      <c r="F173">
        <v>130413.86675</v>
      </c>
      <c r="G173" t="s">
        <v>17</v>
      </c>
      <c r="H173">
        <v>0</v>
      </c>
      <c r="I173">
        <v>6</v>
      </c>
      <c r="J173">
        <v>3</v>
      </c>
      <c r="K173">
        <v>18</v>
      </c>
      <c r="L173">
        <v>27</v>
      </c>
      <c r="M173">
        <v>130000</v>
      </c>
      <c r="N173" t="str">
        <f t="shared" si="12"/>
        <v>Wide</v>
      </c>
      <c r="O173" t="str">
        <f t="shared" si="13"/>
        <v>RedSkills</v>
      </c>
      <c r="P173">
        <f t="shared" si="11"/>
        <v>0</v>
      </c>
      <c r="Q173" t="str">
        <f t="shared" si="14"/>
        <v>50-50-15</v>
      </c>
    </row>
    <row r="174" spans="1:17" x14ac:dyDescent="0.3">
      <c r="A174" t="s">
        <v>190</v>
      </c>
      <c r="B174">
        <v>3</v>
      </c>
      <c r="C174">
        <v>60</v>
      </c>
      <c r="D174">
        <v>1</v>
      </c>
      <c r="E174">
        <v>0.67703500000000005</v>
      </c>
      <c r="F174">
        <v>216688.24009000001</v>
      </c>
      <c r="G174" t="s">
        <v>17</v>
      </c>
      <c r="H174">
        <v>0</v>
      </c>
      <c r="I174">
        <v>6.3333329999999997</v>
      </c>
      <c r="J174">
        <v>3</v>
      </c>
      <c r="K174">
        <v>19</v>
      </c>
      <c r="L174">
        <v>41</v>
      </c>
      <c r="M174">
        <v>216000</v>
      </c>
      <c r="N174" t="str">
        <f t="shared" si="12"/>
        <v>Wide</v>
      </c>
      <c r="O174" t="str">
        <f t="shared" si="13"/>
        <v>RedSkills</v>
      </c>
      <c r="P174">
        <f t="shared" si="11"/>
        <v>0</v>
      </c>
      <c r="Q174" t="str">
        <f t="shared" si="14"/>
        <v>50-50-20</v>
      </c>
    </row>
    <row r="175" spans="1:17" x14ac:dyDescent="0.3">
      <c r="A175" t="s">
        <v>191</v>
      </c>
      <c r="B175">
        <v>3</v>
      </c>
      <c r="C175">
        <v>45</v>
      </c>
      <c r="D175">
        <v>1</v>
      </c>
      <c r="E175">
        <v>21.340496999999999</v>
      </c>
      <c r="F175">
        <v>117545.23093999999</v>
      </c>
      <c r="G175" t="s">
        <v>17</v>
      </c>
      <c r="H175">
        <v>9.2E-5</v>
      </c>
      <c r="I175">
        <v>8.3333329999999997</v>
      </c>
      <c r="J175">
        <v>2</v>
      </c>
      <c r="K175">
        <v>25</v>
      </c>
      <c r="L175">
        <v>20</v>
      </c>
      <c r="M175">
        <v>117000</v>
      </c>
      <c r="N175" t="str">
        <f t="shared" si="12"/>
        <v>Wide</v>
      </c>
      <c r="O175" t="str">
        <f t="shared" si="13"/>
        <v>TpsRep10-20</v>
      </c>
      <c r="P175">
        <f t="shared" si="11"/>
        <v>0</v>
      </c>
      <c r="Q175" t="str">
        <f t="shared" si="14"/>
        <v>40-40-15</v>
      </c>
    </row>
    <row r="176" spans="1:17" x14ac:dyDescent="0.3">
      <c r="A176" t="s">
        <v>192</v>
      </c>
      <c r="B176">
        <v>3</v>
      </c>
      <c r="C176">
        <v>60</v>
      </c>
      <c r="D176">
        <v>1</v>
      </c>
      <c r="E176">
        <v>0.49278300000000003</v>
      </c>
      <c r="F176">
        <v>239561.75607999999</v>
      </c>
      <c r="G176" t="s">
        <v>17</v>
      </c>
      <c r="H176">
        <v>0</v>
      </c>
      <c r="I176">
        <v>6</v>
      </c>
      <c r="J176">
        <v>3</v>
      </c>
      <c r="K176">
        <v>18</v>
      </c>
      <c r="L176">
        <v>42</v>
      </c>
      <c r="M176">
        <v>239000</v>
      </c>
      <c r="N176" t="str">
        <f t="shared" si="12"/>
        <v>Wide</v>
      </c>
      <c r="O176" t="str">
        <f t="shared" si="13"/>
        <v>RedSkills</v>
      </c>
      <c r="P176">
        <f t="shared" si="11"/>
        <v>0</v>
      </c>
      <c r="Q176" t="str">
        <f t="shared" si="14"/>
        <v>50-50-20</v>
      </c>
    </row>
    <row r="177" spans="1:17" x14ac:dyDescent="0.3">
      <c r="A177" t="s">
        <v>193</v>
      </c>
      <c r="B177">
        <v>3</v>
      </c>
      <c r="C177">
        <v>75</v>
      </c>
      <c r="D177">
        <v>1</v>
      </c>
      <c r="E177">
        <v>1200.1532360000001</v>
      </c>
      <c r="F177">
        <v>242493.81911000001</v>
      </c>
      <c r="G177" t="s">
        <v>78</v>
      </c>
      <c r="H177">
        <v>0.111128</v>
      </c>
      <c r="I177">
        <v>8.6666670000000003</v>
      </c>
      <c r="J177">
        <v>3</v>
      </c>
      <c r="K177">
        <v>26</v>
      </c>
      <c r="L177">
        <v>49</v>
      </c>
      <c r="M177">
        <v>242000</v>
      </c>
      <c r="N177" t="str">
        <f t="shared" si="12"/>
        <v>Wide</v>
      </c>
      <c r="O177" t="str">
        <f t="shared" si="13"/>
        <v>AllSkills</v>
      </c>
      <c r="P177">
        <f t="shared" si="11"/>
        <v>0</v>
      </c>
      <c r="Q177" t="str">
        <f t="shared" si="14"/>
        <v>40-40-25</v>
      </c>
    </row>
    <row r="178" spans="1:17" x14ac:dyDescent="0.3">
      <c r="A178" t="s">
        <v>194</v>
      </c>
      <c r="B178">
        <v>3</v>
      </c>
      <c r="C178">
        <v>60</v>
      </c>
      <c r="D178">
        <v>1</v>
      </c>
      <c r="E178">
        <v>0.81438200000000005</v>
      </c>
      <c r="F178">
        <v>214625.47685000001</v>
      </c>
      <c r="G178" t="s">
        <v>17</v>
      </c>
      <c r="H178">
        <v>0</v>
      </c>
      <c r="I178">
        <v>6</v>
      </c>
      <c r="J178">
        <v>3</v>
      </c>
      <c r="K178">
        <v>18</v>
      </c>
      <c r="L178">
        <v>42</v>
      </c>
      <c r="M178">
        <v>214000</v>
      </c>
      <c r="N178" t="str">
        <f t="shared" si="12"/>
        <v>Wide</v>
      </c>
      <c r="O178" t="str">
        <f t="shared" si="13"/>
        <v>RedSkills</v>
      </c>
      <c r="P178">
        <f t="shared" si="11"/>
        <v>0</v>
      </c>
      <c r="Q178" t="str">
        <f t="shared" si="14"/>
        <v>50-50-20</v>
      </c>
    </row>
    <row r="179" spans="1:17" x14ac:dyDescent="0.3">
      <c r="A179" t="s">
        <v>195</v>
      </c>
      <c r="B179">
        <v>3</v>
      </c>
      <c r="C179">
        <v>45</v>
      </c>
      <c r="D179">
        <v>1</v>
      </c>
      <c r="E179">
        <v>158.63283100000001</v>
      </c>
      <c r="F179">
        <v>83523.063280000002</v>
      </c>
      <c r="G179" t="s">
        <v>17</v>
      </c>
      <c r="H179">
        <v>0</v>
      </c>
      <c r="I179">
        <v>8</v>
      </c>
      <c r="J179">
        <v>2</v>
      </c>
      <c r="K179">
        <v>24</v>
      </c>
      <c r="L179">
        <v>21</v>
      </c>
      <c r="M179">
        <v>83000</v>
      </c>
      <c r="N179" t="str">
        <f t="shared" si="12"/>
        <v>Wide</v>
      </c>
      <c r="O179" t="str">
        <f t="shared" si="13"/>
        <v>TpsRep10-20</v>
      </c>
      <c r="P179">
        <f t="shared" si="11"/>
        <v>0</v>
      </c>
      <c r="Q179" t="str">
        <f t="shared" si="14"/>
        <v>40-40-15</v>
      </c>
    </row>
    <row r="180" spans="1:17" x14ac:dyDescent="0.3">
      <c r="A180" t="s">
        <v>196</v>
      </c>
      <c r="B180">
        <v>3</v>
      </c>
      <c r="C180">
        <v>60</v>
      </c>
      <c r="D180">
        <v>1</v>
      </c>
      <c r="E180">
        <v>0.36616500000000002</v>
      </c>
      <c r="F180">
        <v>154485.21111</v>
      </c>
      <c r="G180" t="s">
        <v>17</v>
      </c>
      <c r="H180">
        <v>0</v>
      </c>
      <c r="I180">
        <v>6.6666670000000003</v>
      </c>
      <c r="J180">
        <v>3</v>
      </c>
      <c r="K180">
        <v>20</v>
      </c>
      <c r="L180">
        <v>40</v>
      </c>
      <c r="M180">
        <v>154000</v>
      </c>
      <c r="N180" t="str">
        <f t="shared" si="12"/>
        <v>Wide</v>
      </c>
      <c r="O180" t="str">
        <f t="shared" si="13"/>
        <v>RedSkills</v>
      </c>
      <c r="P180">
        <f t="shared" si="11"/>
        <v>0</v>
      </c>
      <c r="Q180" t="str">
        <f t="shared" si="14"/>
        <v>50-50-20</v>
      </c>
    </row>
    <row r="181" spans="1:17" x14ac:dyDescent="0.3">
      <c r="A181" t="s">
        <v>197</v>
      </c>
      <c r="B181">
        <v>3</v>
      </c>
      <c r="C181">
        <v>75</v>
      </c>
      <c r="D181">
        <v>1</v>
      </c>
      <c r="E181">
        <v>1200.113042</v>
      </c>
      <c r="F181">
        <v>188465.46504899999</v>
      </c>
      <c r="G181" t="s">
        <v>78</v>
      </c>
      <c r="H181">
        <v>9.9986000000000005E-2</v>
      </c>
      <c r="I181">
        <v>8.3333329999999997</v>
      </c>
      <c r="J181">
        <v>3</v>
      </c>
      <c r="K181">
        <v>25</v>
      </c>
      <c r="L181">
        <v>50</v>
      </c>
      <c r="M181">
        <v>188000</v>
      </c>
      <c r="N181" t="str">
        <f t="shared" si="12"/>
        <v>Wide</v>
      </c>
      <c r="O181" t="str">
        <f t="shared" si="13"/>
        <v>AllSkills</v>
      </c>
      <c r="P181">
        <f t="shared" si="11"/>
        <v>0</v>
      </c>
      <c r="Q181" t="str">
        <f t="shared" si="14"/>
        <v>40-40-25</v>
      </c>
    </row>
    <row r="182" spans="1:17" x14ac:dyDescent="0.3">
      <c r="A182" t="s">
        <v>198</v>
      </c>
      <c r="B182">
        <v>3</v>
      </c>
      <c r="C182">
        <v>60</v>
      </c>
      <c r="D182">
        <v>1</v>
      </c>
      <c r="E182">
        <v>0.734572</v>
      </c>
      <c r="F182">
        <v>175513.71504000001</v>
      </c>
      <c r="G182" t="s">
        <v>17</v>
      </c>
      <c r="H182">
        <v>0</v>
      </c>
      <c r="I182">
        <v>7.3333329999999997</v>
      </c>
      <c r="J182">
        <v>3</v>
      </c>
      <c r="K182">
        <v>22</v>
      </c>
      <c r="L182">
        <v>38</v>
      </c>
      <c r="M182">
        <v>175000</v>
      </c>
      <c r="N182" t="str">
        <f t="shared" si="12"/>
        <v>Wide</v>
      </c>
      <c r="O182" t="str">
        <f t="shared" si="13"/>
        <v>RedSkills</v>
      </c>
      <c r="P182">
        <f t="shared" si="11"/>
        <v>0</v>
      </c>
      <c r="Q182" t="str">
        <f t="shared" si="14"/>
        <v>50-50-20</v>
      </c>
    </row>
    <row r="183" spans="1:17" x14ac:dyDescent="0.3">
      <c r="A183" t="s">
        <v>199</v>
      </c>
      <c r="B183">
        <v>3</v>
      </c>
      <c r="C183">
        <v>45</v>
      </c>
      <c r="D183">
        <v>1</v>
      </c>
      <c r="E183">
        <v>269.45927</v>
      </c>
      <c r="F183">
        <v>99514.352939999997</v>
      </c>
      <c r="G183" t="s">
        <v>17</v>
      </c>
      <c r="H183">
        <v>5.5999999999999999E-5</v>
      </c>
      <c r="I183">
        <v>8.3333329999999997</v>
      </c>
      <c r="J183">
        <v>3</v>
      </c>
      <c r="K183">
        <v>25</v>
      </c>
      <c r="L183">
        <v>20</v>
      </c>
      <c r="M183">
        <v>99000</v>
      </c>
      <c r="N183" t="str">
        <f t="shared" si="12"/>
        <v>Wide</v>
      </c>
      <c r="O183" t="str">
        <f t="shared" si="13"/>
        <v>TpsRep10-20</v>
      </c>
      <c r="P183">
        <f t="shared" si="11"/>
        <v>0</v>
      </c>
      <c r="Q183" t="str">
        <f t="shared" si="14"/>
        <v>40-40-15</v>
      </c>
    </row>
    <row r="184" spans="1:17" x14ac:dyDescent="0.3">
      <c r="A184" t="s">
        <v>200</v>
      </c>
      <c r="B184">
        <v>3</v>
      </c>
      <c r="C184">
        <v>75</v>
      </c>
      <c r="D184">
        <v>1</v>
      </c>
      <c r="E184">
        <v>1.5648409999999999</v>
      </c>
      <c r="F184">
        <v>274669.20209999999</v>
      </c>
      <c r="G184" t="s">
        <v>17</v>
      </c>
      <c r="H184">
        <v>0</v>
      </c>
      <c r="I184">
        <v>6.3333329999999997</v>
      </c>
      <c r="J184">
        <v>3</v>
      </c>
      <c r="K184">
        <v>19</v>
      </c>
      <c r="L184">
        <v>56</v>
      </c>
      <c r="M184">
        <v>274000</v>
      </c>
      <c r="N184" t="str">
        <f t="shared" si="12"/>
        <v>Wide</v>
      </c>
      <c r="O184" t="str">
        <f t="shared" si="13"/>
        <v>RedSkills</v>
      </c>
      <c r="P184">
        <f t="shared" si="11"/>
        <v>0</v>
      </c>
      <c r="Q184" t="str">
        <f t="shared" si="14"/>
        <v>50-50-25</v>
      </c>
    </row>
    <row r="185" spans="1:17" x14ac:dyDescent="0.3">
      <c r="A185" t="s">
        <v>201</v>
      </c>
      <c r="B185">
        <v>3</v>
      </c>
      <c r="C185">
        <v>75</v>
      </c>
      <c r="D185">
        <v>1</v>
      </c>
      <c r="E185">
        <v>2.8283109999999998</v>
      </c>
      <c r="F185">
        <v>323590.53492000001</v>
      </c>
      <c r="G185" t="s">
        <v>17</v>
      </c>
      <c r="H185">
        <v>0</v>
      </c>
      <c r="I185">
        <v>6.6666670000000003</v>
      </c>
      <c r="J185">
        <v>3</v>
      </c>
      <c r="K185">
        <v>20</v>
      </c>
      <c r="L185">
        <v>55</v>
      </c>
      <c r="M185">
        <v>323000</v>
      </c>
      <c r="N185" t="str">
        <f t="shared" si="12"/>
        <v>Wide</v>
      </c>
      <c r="O185" t="str">
        <f t="shared" si="13"/>
        <v>RedSkills</v>
      </c>
      <c r="P185">
        <f t="shared" si="11"/>
        <v>0</v>
      </c>
      <c r="Q185" t="str">
        <f t="shared" si="14"/>
        <v>50-50-25</v>
      </c>
    </row>
    <row r="186" spans="1:17" x14ac:dyDescent="0.3">
      <c r="A186" t="s">
        <v>202</v>
      </c>
      <c r="B186">
        <v>3</v>
      </c>
      <c r="C186">
        <v>60</v>
      </c>
      <c r="D186">
        <v>1</v>
      </c>
      <c r="E186">
        <v>1200.1187319999999</v>
      </c>
      <c r="F186">
        <v>164523.16138999999</v>
      </c>
      <c r="G186" t="s">
        <v>78</v>
      </c>
      <c r="H186">
        <v>6.6529000000000005E-2</v>
      </c>
      <c r="I186">
        <v>9.3333329999999997</v>
      </c>
      <c r="J186">
        <v>3</v>
      </c>
      <c r="K186">
        <v>28</v>
      </c>
      <c r="L186">
        <v>32</v>
      </c>
      <c r="M186">
        <v>164000</v>
      </c>
      <c r="N186" t="str">
        <f t="shared" si="12"/>
        <v>Wide</v>
      </c>
      <c r="O186" t="str">
        <f t="shared" si="13"/>
        <v>TpsRep10-20</v>
      </c>
      <c r="P186">
        <f t="shared" si="11"/>
        <v>0</v>
      </c>
      <c r="Q186" t="str">
        <f t="shared" si="14"/>
        <v>40-40-20</v>
      </c>
    </row>
    <row r="187" spans="1:17" x14ac:dyDescent="0.3">
      <c r="A187" t="s">
        <v>203</v>
      </c>
      <c r="B187">
        <v>3</v>
      </c>
      <c r="C187">
        <v>75</v>
      </c>
      <c r="D187">
        <v>1</v>
      </c>
      <c r="E187">
        <v>2.27799</v>
      </c>
      <c r="F187">
        <v>286543.81190999999</v>
      </c>
      <c r="G187" t="s">
        <v>17</v>
      </c>
      <c r="H187">
        <v>0</v>
      </c>
      <c r="I187">
        <v>7.3333329999999997</v>
      </c>
      <c r="J187">
        <v>3</v>
      </c>
      <c r="K187">
        <v>22</v>
      </c>
      <c r="L187">
        <v>53</v>
      </c>
      <c r="M187">
        <v>286000</v>
      </c>
      <c r="N187" t="str">
        <f t="shared" si="12"/>
        <v>Wide</v>
      </c>
      <c r="O187" t="str">
        <f t="shared" si="13"/>
        <v>RedSkills</v>
      </c>
      <c r="P187">
        <f t="shared" si="11"/>
        <v>0</v>
      </c>
      <c r="Q187" t="str">
        <f t="shared" si="14"/>
        <v>50-50-25</v>
      </c>
    </row>
    <row r="188" spans="1:17" x14ac:dyDescent="0.3">
      <c r="A188" t="s">
        <v>204</v>
      </c>
      <c r="B188">
        <v>3</v>
      </c>
      <c r="C188">
        <v>30</v>
      </c>
      <c r="D188">
        <v>1</v>
      </c>
      <c r="E188">
        <v>3.9104E-2</v>
      </c>
      <c r="F188">
        <v>69328.288780000003</v>
      </c>
      <c r="G188" t="s">
        <v>17</v>
      </c>
      <c r="H188">
        <v>0</v>
      </c>
      <c r="I188">
        <v>6</v>
      </c>
      <c r="J188">
        <v>3</v>
      </c>
      <c r="K188">
        <v>18</v>
      </c>
      <c r="L188">
        <v>12</v>
      </c>
      <c r="M188">
        <v>69000</v>
      </c>
      <c r="N188" t="str">
        <f t="shared" si="12"/>
        <v>Wide</v>
      </c>
      <c r="O188" t="str">
        <f t="shared" si="13"/>
        <v>AllSkills</v>
      </c>
      <c r="P188">
        <f t="shared" si="11"/>
        <v>0</v>
      </c>
      <c r="Q188" t="str">
        <f t="shared" si="14"/>
        <v>50-50-10</v>
      </c>
    </row>
    <row r="189" spans="1:17" x14ac:dyDescent="0.3">
      <c r="A189" t="s">
        <v>205</v>
      </c>
      <c r="B189">
        <v>3</v>
      </c>
      <c r="C189">
        <v>75</v>
      </c>
      <c r="D189">
        <v>1</v>
      </c>
      <c r="E189">
        <v>1.7536229999999999</v>
      </c>
      <c r="F189">
        <v>212499.93567000001</v>
      </c>
      <c r="G189" t="s">
        <v>17</v>
      </c>
      <c r="H189">
        <v>0</v>
      </c>
      <c r="I189">
        <v>7.3333329999999997</v>
      </c>
      <c r="J189">
        <v>3</v>
      </c>
      <c r="K189">
        <v>22</v>
      </c>
      <c r="L189">
        <v>53</v>
      </c>
      <c r="M189">
        <v>212000</v>
      </c>
      <c r="N189" t="str">
        <f t="shared" si="12"/>
        <v>Wide</v>
      </c>
      <c r="O189" t="str">
        <f t="shared" si="13"/>
        <v>RedSkills</v>
      </c>
      <c r="P189">
        <f t="shared" si="11"/>
        <v>0</v>
      </c>
      <c r="Q189" t="str">
        <f t="shared" si="14"/>
        <v>50-50-25</v>
      </c>
    </row>
    <row r="190" spans="1:17" x14ac:dyDescent="0.3">
      <c r="A190" t="s">
        <v>206</v>
      </c>
      <c r="B190">
        <v>3</v>
      </c>
      <c r="C190">
        <v>30</v>
      </c>
      <c r="D190">
        <v>1</v>
      </c>
      <c r="E190">
        <v>0.60853699999999999</v>
      </c>
      <c r="F190">
        <v>98325.196880000003</v>
      </c>
      <c r="G190" t="s">
        <v>17</v>
      </c>
      <c r="H190">
        <v>7.7000000000000001E-5</v>
      </c>
      <c r="I190">
        <v>5</v>
      </c>
      <c r="J190">
        <v>3</v>
      </c>
      <c r="K190">
        <v>15</v>
      </c>
      <c r="L190">
        <v>15</v>
      </c>
      <c r="M190">
        <v>98000</v>
      </c>
      <c r="N190" t="str">
        <f t="shared" si="12"/>
        <v>Wide</v>
      </c>
      <c r="O190" t="str">
        <f t="shared" si="13"/>
        <v>AllSkills</v>
      </c>
      <c r="P190">
        <f t="shared" si="11"/>
        <v>0</v>
      </c>
      <c r="Q190" t="str">
        <f t="shared" si="14"/>
        <v>50-50-10</v>
      </c>
    </row>
    <row r="191" spans="1:17" x14ac:dyDescent="0.3">
      <c r="A191" t="s">
        <v>207</v>
      </c>
      <c r="B191">
        <v>3</v>
      </c>
      <c r="C191">
        <v>75</v>
      </c>
      <c r="D191">
        <v>1</v>
      </c>
      <c r="E191">
        <v>3.246159</v>
      </c>
      <c r="F191">
        <v>270583.55364</v>
      </c>
      <c r="G191" t="s">
        <v>17</v>
      </c>
      <c r="H191">
        <v>0</v>
      </c>
      <c r="I191">
        <v>7.3333329999999997</v>
      </c>
      <c r="J191">
        <v>3</v>
      </c>
      <c r="K191">
        <v>22</v>
      </c>
      <c r="L191">
        <v>53</v>
      </c>
      <c r="M191">
        <v>270000</v>
      </c>
      <c r="N191" t="str">
        <f t="shared" si="12"/>
        <v>Wide</v>
      </c>
      <c r="O191" t="str">
        <f t="shared" si="13"/>
        <v>RedSkills</v>
      </c>
      <c r="P191">
        <f t="shared" si="11"/>
        <v>0</v>
      </c>
      <c r="Q191" t="str">
        <f t="shared" si="14"/>
        <v>50-50-25</v>
      </c>
    </row>
    <row r="192" spans="1:17" x14ac:dyDescent="0.3">
      <c r="A192" t="s">
        <v>208</v>
      </c>
      <c r="B192">
        <v>3</v>
      </c>
      <c r="C192">
        <v>30</v>
      </c>
      <c r="D192">
        <v>1</v>
      </c>
      <c r="E192">
        <v>1.2636449999999999</v>
      </c>
      <c r="F192">
        <v>78276.760639999993</v>
      </c>
      <c r="G192" t="s">
        <v>17</v>
      </c>
      <c r="H192">
        <v>8.1000000000000004E-5</v>
      </c>
      <c r="I192">
        <v>5.3333329999999997</v>
      </c>
      <c r="J192">
        <v>3</v>
      </c>
      <c r="K192">
        <v>16</v>
      </c>
      <c r="L192">
        <v>14</v>
      </c>
      <c r="M192">
        <v>78000</v>
      </c>
      <c r="N192" t="str">
        <f t="shared" si="12"/>
        <v>Wide</v>
      </c>
      <c r="O192" t="str">
        <f t="shared" si="13"/>
        <v>AllSkills</v>
      </c>
      <c r="P192">
        <f t="shared" si="11"/>
        <v>0</v>
      </c>
      <c r="Q192" t="str">
        <f t="shared" si="14"/>
        <v>50-50-10</v>
      </c>
    </row>
    <row r="193" spans="1:17" x14ac:dyDescent="0.3">
      <c r="A193" t="s">
        <v>209</v>
      </c>
      <c r="B193">
        <v>3</v>
      </c>
      <c r="C193">
        <v>60</v>
      </c>
      <c r="D193">
        <v>1</v>
      </c>
      <c r="E193">
        <v>1200.067573</v>
      </c>
      <c r="F193">
        <v>170666.61442</v>
      </c>
      <c r="G193" t="s">
        <v>78</v>
      </c>
      <c r="H193">
        <v>4.1745999999999998E-2</v>
      </c>
      <c r="I193">
        <v>10</v>
      </c>
      <c r="J193">
        <v>3</v>
      </c>
      <c r="K193">
        <v>30</v>
      </c>
      <c r="L193">
        <v>30</v>
      </c>
      <c r="M193">
        <v>170000</v>
      </c>
      <c r="N193" t="str">
        <f t="shared" si="12"/>
        <v>Wide</v>
      </c>
      <c r="O193" t="str">
        <f t="shared" si="13"/>
        <v>TpsRep10-20</v>
      </c>
      <c r="P193">
        <f t="shared" si="11"/>
        <v>0</v>
      </c>
      <c r="Q193" t="str">
        <f t="shared" si="14"/>
        <v>40-40-20</v>
      </c>
    </row>
    <row r="194" spans="1:17" x14ac:dyDescent="0.3">
      <c r="A194" t="s">
        <v>210</v>
      </c>
      <c r="B194">
        <v>3</v>
      </c>
      <c r="C194">
        <v>30</v>
      </c>
      <c r="D194">
        <v>1</v>
      </c>
      <c r="E194">
        <v>0.89266000000000001</v>
      </c>
      <c r="F194">
        <v>61371.860860000001</v>
      </c>
      <c r="G194" t="s">
        <v>17</v>
      </c>
      <c r="H194">
        <v>0</v>
      </c>
      <c r="I194">
        <v>5.3333329999999997</v>
      </c>
      <c r="J194">
        <v>3</v>
      </c>
      <c r="K194">
        <v>16</v>
      </c>
      <c r="L194">
        <v>14</v>
      </c>
      <c r="M194">
        <v>61000</v>
      </c>
      <c r="N194" t="str">
        <f t="shared" si="12"/>
        <v>Wide</v>
      </c>
      <c r="O194" t="str">
        <f t="shared" si="13"/>
        <v>AllSkills</v>
      </c>
      <c r="P194">
        <f t="shared" ref="P194:P257" si="15">COUNTIF($A$2:$A$906,$A194)-1</f>
        <v>0</v>
      </c>
      <c r="Q194" t="str">
        <f t="shared" si="14"/>
        <v>50-50-10</v>
      </c>
    </row>
    <row r="195" spans="1:17" x14ac:dyDescent="0.3">
      <c r="A195" t="s">
        <v>211</v>
      </c>
      <c r="B195">
        <v>3</v>
      </c>
      <c r="C195">
        <v>30</v>
      </c>
      <c r="D195">
        <v>1</v>
      </c>
      <c r="E195">
        <v>7.5021000000000004E-2</v>
      </c>
      <c r="F195">
        <v>81386.695290000003</v>
      </c>
      <c r="G195" t="s">
        <v>17</v>
      </c>
      <c r="H195">
        <v>8.5000000000000006E-5</v>
      </c>
      <c r="I195">
        <v>5</v>
      </c>
      <c r="J195">
        <v>3</v>
      </c>
      <c r="K195">
        <v>15</v>
      </c>
      <c r="L195">
        <v>15</v>
      </c>
      <c r="M195">
        <v>81000</v>
      </c>
      <c r="N195" t="str">
        <f t="shared" si="12"/>
        <v>Wide</v>
      </c>
      <c r="O195" t="str">
        <f t="shared" si="13"/>
        <v>ConfigurationDeBase</v>
      </c>
      <c r="P195">
        <f t="shared" si="15"/>
        <v>0</v>
      </c>
      <c r="Q195" t="str">
        <f t="shared" si="14"/>
        <v>40-40-10</v>
      </c>
    </row>
    <row r="196" spans="1:17" x14ac:dyDescent="0.3">
      <c r="A196" t="s">
        <v>212</v>
      </c>
      <c r="B196">
        <v>3</v>
      </c>
      <c r="C196">
        <v>30</v>
      </c>
      <c r="D196">
        <v>1</v>
      </c>
      <c r="E196">
        <v>0.43091800000000002</v>
      </c>
      <c r="F196">
        <v>103380.12903</v>
      </c>
      <c r="G196" t="s">
        <v>17</v>
      </c>
      <c r="H196">
        <v>0</v>
      </c>
      <c r="I196">
        <v>4.3333329999999997</v>
      </c>
      <c r="J196">
        <v>3</v>
      </c>
      <c r="K196">
        <v>13</v>
      </c>
      <c r="L196">
        <v>17</v>
      </c>
      <c r="M196">
        <v>103000</v>
      </c>
      <c r="N196" t="str">
        <f t="shared" si="12"/>
        <v>Wide</v>
      </c>
      <c r="O196" t="str">
        <f t="shared" si="13"/>
        <v>ConfigurationDeBase</v>
      </c>
      <c r="P196">
        <f t="shared" si="15"/>
        <v>0</v>
      </c>
      <c r="Q196" t="str">
        <f t="shared" si="14"/>
        <v>40-40-10</v>
      </c>
    </row>
    <row r="197" spans="1:17" x14ac:dyDescent="0.3">
      <c r="A197" t="s">
        <v>213</v>
      </c>
      <c r="B197">
        <v>3</v>
      </c>
      <c r="C197">
        <v>30</v>
      </c>
      <c r="D197">
        <v>1</v>
      </c>
      <c r="E197">
        <v>0.94966099999999998</v>
      </c>
      <c r="F197">
        <v>63372.192009999999</v>
      </c>
      <c r="G197" t="s">
        <v>17</v>
      </c>
      <c r="H197">
        <v>3.6000000000000001E-5</v>
      </c>
      <c r="I197">
        <v>6</v>
      </c>
      <c r="J197">
        <v>3</v>
      </c>
      <c r="K197">
        <v>18</v>
      </c>
      <c r="L197">
        <v>12</v>
      </c>
      <c r="M197">
        <v>63000</v>
      </c>
      <c r="N197" t="str">
        <f t="shared" si="12"/>
        <v>Wide</v>
      </c>
      <c r="O197" t="str">
        <f t="shared" si="13"/>
        <v>AllSkills</v>
      </c>
      <c r="P197">
        <f t="shared" si="15"/>
        <v>0</v>
      </c>
      <c r="Q197" t="str">
        <f t="shared" si="14"/>
        <v>50-50-10</v>
      </c>
    </row>
    <row r="198" spans="1:17" x14ac:dyDescent="0.3">
      <c r="A198" t="s">
        <v>214</v>
      </c>
      <c r="B198">
        <v>3</v>
      </c>
      <c r="C198">
        <v>30</v>
      </c>
      <c r="D198">
        <v>1</v>
      </c>
      <c r="E198">
        <v>0.76019700000000001</v>
      </c>
      <c r="F198">
        <v>86449.619640000004</v>
      </c>
      <c r="G198" t="s">
        <v>17</v>
      </c>
      <c r="H198">
        <v>0</v>
      </c>
      <c r="I198">
        <v>4.6666670000000003</v>
      </c>
      <c r="J198">
        <v>3</v>
      </c>
      <c r="K198">
        <v>14</v>
      </c>
      <c r="L198">
        <v>16</v>
      </c>
      <c r="M198">
        <v>86000</v>
      </c>
      <c r="N198" t="str">
        <f t="shared" si="12"/>
        <v>Wide</v>
      </c>
      <c r="O198" t="str">
        <f t="shared" si="13"/>
        <v>ConfigurationDeBase</v>
      </c>
      <c r="P198">
        <f t="shared" si="15"/>
        <v>0</v>
      </c>
      <c r="Q198" t="str">
        <f t="shared" si="14"/>
        <v>40-40-10</v>
      </c>
    </row>
    <row r="199" spans="1:17" x14ac:dyDescent="0.3">
      <c r="A199" t="s">
        <v>215</v>
      </c>
      <c r="B199">
        <v>3</v>
      </c>
      <c r="C199">
        <v>60</v>
      </c>
      <c r="D199">
        <v>1</v>
      </c>
      <c r="E199">
        <v>1200.1485540000001</v>
      </c>
      <c r="F199">
        <v>159632.92013000001</v>
      </c>
      <c r="G199" t="s">
        <v>78</v>
      </c>
      <c r="H199">
        <v>1.2982E-2</v>
      </c>
      <c r="I199">
        <v>9.6666670000000003</v>
      </c>
      <c r="J199">
        <v>3</v>
      </c>
      <c r="K199">
        <v>29</v>
      </c>
      <c r="L199">
        <v>31</v>
      </c>
      <c r="M199">
        <v>159000</v>
      </c>
      <c r="N199" t="str">
        <f t="shared" si="12"/>
        <v>Wide</v>
      </c>
      <c r="O199" t="str">
        <f t="shared" si="13"/>
        <v>TpsRep10-20</v>
      </c>
      <c r="P199">
        <f t="shared" si="15"/>
        <v>0</v>
      </c>
      <c r="Q199" t="str">
        <f t="shared" si="14"/>
        <v>40-40-20</v>
      </c>
    </row>
    <row r="200" spans="1:17" x14ac:dyDescent="0.3">
      <c r="A200" t="s">
        <v>216</v>
      </c>
      <c r="B200">
        <v>3</v>
      </c>
      <c r="C200">
        <v>45</v>
      </c>
      <c r="D200">
        <v>1</v>
      </c>
      <c r="E200">
        <v>107.859402</v>
      </c>
      <c r="F200">
        <v>111534.6979</v>
      </c>
      <c r="G200" t="s">
        <v>17</v>
      </c>
      <c r="H200">
        <v>0</v>
      </c>
      <c r="I200">
        <v>7.3333329999999997</v>
      </c>
      <c r="J200">
        <v>3</v>
      </c>
      <c r="K200">
        <v>22</v>
      </c>
      <c r="L200">
        <v>23</v>
      </c>
      <c r="M200">
        <v>111000</v>
      </c>
      <c r="N200" t="str">
        <f t="shared" si="12"/>
        <v>Wide</v>
      </c>
      <c r="O200" t="str">
        <f t="shared" si="13"/>
        <v>AllSkills</v>
      </c>
      <c r="P200">
        <f t="shared" si="15"/>
        <v>0</v>
      </c>
      <c r="Q200" t="str">
        <f t="shared" si="14"/>
        <v>50-50-15</v>
      </c>
    </row>
    <row r="201" spans="1:17" x14ac:dyDescent="0.3">
      <c r="A201" t="s">
        <v>217</v>
      </c>
      <c r="B201">
        <v>3</v>
      </c>
      <c r="C201">
        <v>30</v>
      </c>
      <c r="D201">
        <v>1</v>
      </c>
      <c r="E201">
        <v>0.20935999999999999</v>
      </c>
      <c r="F201">
        <v>65375.904719999999</v>
      </c>
      <c r="G201" t="s">
        <v>17</v>
      </c>
      <c r="H201">
        <v>0</v>
      </c>
      <c r="I201">
        <v>4.3333329999999997</v>
      </c>
      <c r="J201">
        <v>3</v>
      </c>
      <c r="K201">
        <v>13</v>
      </c>
      <c r="L201">
        <v>17</v>
      </c>
      <c r="M201">
        <v>65000</v>
      </c>
      <c r="N201" t="str">
        <f t="shared" si="12"/>
        <v>Wide</v>
      </c>
      <c r="O201" t="str">
        <f t="shared" si="13"/>
        <v>ConfigurationDeBase</v>
      </c>
      <c r="P201">
        <f t="shared" si="15"/>
        <v>0</v>
      </c>
      <c r="Q201" t="str">
        <f t="shared" si="14"/>
        <v>40-40-10</v>
      </c>
    </row>
    <row r="202" spans="1:17" x14ac:dyDescent="0.3">
      <c r="A202" t="s">
        <v>218</v>
      </c>
      <c r="B202">
        <v>3</v>
      </c>
      <c r="C202">
        <v>45</v>
      </c>
      <c r="D202">
        <v>1</v>
      </c>
      <c r="E202">
        <v>14.637383</v>
      </c>
      <c r="F202">
        <v>146503.00627000001</v>
      </c>
      <c r="G202" t="s">
        <v>17</v>
      </c>
      <c r="H202">
        <v>0</v>
      </c>
      <c r="I202">
        <v>7</v>
      </c>
      <c r="J202">
        <v>3</v>
      </c>
      <c r="K202">
        <v>21</v>
      </c>
      <c r="L202">
        <v>24</v>
      </c>
      <c r="M202">
        <v>146000</v>
      </c>
      <c r="N202" t="str">
        <f t="shared" si="12"/>
        <v>Wide</v>
      </c>
      <c r="O202" t="str">
        <f t="shared" si="13"/>
        <v>AllSkills</v>
      </c>
      <c r="P202">
        <f t="shared" si="15"/>
        <v>0</v>
      </c>
      <c r="Q202" t="str">
        <f t="shared" si="14"/>
        <v>50-50-15</v>
      </c>
    </row>
    <row r="203" spans="1:17" x14ac:dyDescent="0.3">
      <c r="A203" t="s">
        <v>219</v>
      </c>
      <c r="B203">
        <v>3</v>
      </c>
      <c r="C203">
        <v>30</v>
      </c>
      <c r="D203">
        <v>1</v>
      </c>
      <c r="E203">
        <v>9.1310000000000002E-2</v>
      </c>
      <c r="F203">
        <v>84241.347389999995</v>
      </c>
      <c r="G203" t="s">
        <v>17</v>
      </c>
      <c r="H203">
        <v>0</v>
      </c>
      <c r="I203">
        <v>4</v>
      </c>
      <c r="J203">
        <v>3</v>
      </c>
      <c r="K203">
        <v>12</v>
      </c>
      <c r="L203">
        <v>18</v>
      </c>
      <c r="M203">
        <v>84000</v>
      </c>
      <c r="N203" t="str">
        <f t="shared" si="12"/>
        <v>Wide</v>
      </c>
      <c r="O203" t="str">
        <f t="shared" si="13"/>
        <v>ConfigurationDeBase</v>
      </c>
      <c r="P203">
        <f t="shared" si="15"/>
        <v>0</v>
      </c>
      <c r="Q203" t="str">
        <f t="shared" si="14"/>
        <v>40-40-10</v>
      </c>
    </row>
    <row r="204" spans="1:17" x14ac:dyDescent="0.3">
      <c r="A204" t="s">
        <v>220</v>
      </c>
      <c r="B204">
        <v>3</v>
      </c>
      <c r="C204">
        <v>60</v>
      </c>
      <c r="D204">
        <v>1</v>
      </c>
      <c r="E204">
        <v>1200.4640629999999</v>
      </c>
      <c r="F204">
        <v>123544.56044</v>
      </c>
      <c r="G204" t="s">
        <v>78</v>
      </c>
      <c r="H204">
        <v>3.2086999999999997E-2</v>
      </c>
      <c r="I204">
        <v>10.333333</v>
      </c>
      <c r="J204">
        <v>3</v>
      </c>
      <c r="K204">
        <v>31</v>
      </c>
      <c r="L204">
        <v>29</v>
      </c>
      <c r="M204">
        <v>123000</v>
      </c>
      <c r="N204" t="str">
        <f t="shared" si="12"/>
        <v>Wide</v>
      </c>
      <c r="O204" t="str">
        <f t="shared" si="13"/>
        <v>TpsRep10-20</v>
      </c>
      <c r="P204">
        <f t="shared" si="15"/>
        <v>0</v>
      </c>
      <c r="Q204" t="str">
        <f t="shared" si="14"/>
        <v>40-40-20</v>
      </c>
    </row>
    <row r="205" spans="1:17" x14ac:dyDescent="0.3">
      <c r="A205" t="s">
        <v>221</v>
      </c>
      <c r="B205">
        <v>3</v>
      </c>
      <c r="C205">
        <v>45</v>
      </c>
      <c r="D205">
        <v>1</v>
      </c>
      <c r="E205">
        <v>1.4073340000000001</v>
      </c>
      <c r="F205">
        <v>120557.65624</v>
      </c>
      <c r="G205" t="s">
        <v>17</v>
      </c>
      <c r="H205">
        <v>0</v>
      </c>
      <c r="I205">
        <v>6.6666670000000003</v>
      </c>
      <c r="J205">
        <v>3</v>
      </c>
      <c r="K205">
        <v>20</v>
      </c>
      <c r="L205">
        <v>25</v>
      </c>
      <c r="M205">
        <v>120000</v>
      </c>
      <c r="N205" t="str">
        <f t="shared" si="12"/>
        <v>Wide</v>
      </c>
      <c r="O205" t="str">
        <f t="shared" si="13"/>
        <v>ConfigurationDeBase</v>
      </c>
      <c r="P205">
        <f t="shared" si="15"/>
        <v>0</v>
      </c>
      <c r="Q205" t="str">
        <f t="shared" si="14"/>
        <v>40-40-15</v>
      </c>
    </row>
    <row r="206" spans="1:17" x14ac:dyDescent="0.3">
      <c r="A206" t="s">
        <v>222</v>
      </c>
      <c r="B206">
        <v>3</v>
      </c>
      <c r="C206">
        <v>45</v>
      </c>
      <c r="D206">
        <v>1</v>
      </c>
      <c r="E206">
        <v>723.94278599999996</v>
      </c>
      <c r="F206">
        <v>118501.23736</v>
      </c>
      <c r="G206" t="s">
        <v>17</v>
      </c>
      <c r="H206">
        <v>0</v>
      </c>
      <c r="I206">
        <v>8</v>
      </c>
      <c r="J206">
        <v>3</v>
      </c>
      <c r="K206">
        <v>24</v>
      </c>
      <c r="L206">
        <v>21</v>
      </c>
      <c r="M206">
        <v>118000</v>
      </c>
      <c r="N206" t="str">
        <f t="shared" si="12"/>
        <v>Wide</v>
      </c>
      <c r="O206" t="str">
        <f t="shared" si="13"/>
        <v>AllSkills</v>
      </c>
      <c r="P206">
        <f t="shared" si="15"/>
        <v>0</v>
      </c>
      <c r="Q206" t="str">
        <f t="shared" si="14"/>
        <v>50-50-15</v>
      </c>
    </row>
    <row r="207" spans="1:17" x14ac:dyDescent="0.3">
      <c r="A207" t="s">
        <v>223</v>
      </c>
      <c r="B207">
        <v>3</v>
      </c>
      <c r="C207">
        <v>45</v>
      </c>
      <c r="D207">
        <v>1</v>
      </c>
      <c r="E207">
        <v>0.60640099999999997</v>
      </c>
      <c r="F207">
        <v>163406.21168000001</v>
      </c>
      <c r="G207" t="s">
        <v>17</v>
      </c>
      <c r="H207">
        <v>0</v>
      </c>
      <c r="I207">
        <v>6</v>
      </c>
      <c r="J207">
        <v>3</v>
      </c>
      <c r="K207">
        <v>18</v>
      </c>
      <c r="L207">
        <v>27</v>
      </c>
      <c r="M207">
        <v>163000</v>
      </c>
      <c r="N207" t="str">
        <f t="shared" si="12"/>
        <v>Wide</v>
      </c>
      <c r="O207" t="str">
        <f t="shared" si="13"/>
        <v>ConfigurationDeBase</v>
      </c>
      <c r="P207">
        <f t="shared" si="15"/>
        <v>0</v>
      </c>
      <c r="Q207" t="str">
        <f t="shared" si="14"/>
        <v>40-40-15</v>
      </c>
    </row>
    <row r="208" spans="1:17" x14ac:dyDescent="0.3">
      <c r="A208" t="s">
        <v>224</v>
      </c>
      <c r="B208">
        <v>3</v>
      </c>
      <c r="C208">
        <v>45</v>
      </c>
      <c r="D208">
        <v>1</v>
      </c>
      <c r="E208">
        <v>10.307483</v>
      </c>
      <c r="F208">
        <v>99479.316309999995</v>
      </c>
      <c r="G208" t="s">
        <v>17</v>
      </c>
      <c r="H208">
        <v>0</v>
      </c>
      <c r="I208">
        <v>7</v>
      </c>
      <c r="J208">
        <v>3</v>
      </c>
      <c r="K208">
        <v>21</v>
      </c>
      <c r="L208">
        <v>24</v>
      </c>
      <c r="M208">
        <v>99000</v>
      </c>
      <c r="N208" t="str">
        <f t="shared" si="12"/>
        <v>Wide</v>
      </c>
      <c r="O208" t="str">
        <f t="shared" si="13"/>
        <v>AllSkills</v>
      </c>
      <c r="P208">
        <f t="shared" si="15"/>
        <v>0</v>
      </c>
      <c r="Q208" t="str">
        <f t="shared" si="14"/>
        <v>50-50-15</v>
      </c>
    </row>
    <row r="209" spans="1:17" x14ac:dyDescent="0.3">
      <c r="A209" t="s">
        <v>225</v>
      </c>
      <c r="B209">
        <v>3</v>
      </c>
      <c r="C209">
        <v>45</v>
      </c>
      <c r="D209">
        <v>1</v>
      </c>
      <c r="E209">
        <v>2.9494910000000001</v>
      </c>
      <c r="F209">
        <v>132548.27280000001</v>
      </c>
      <c r="G209" t="s">
        <v>17</v>
      </c>
      <c r="H209">
        <v>0</v>
      </c>
      <c r="I209">
        <v>6.6666670000000003</v>
      </c>
      <c r="J209">
        <v>3</v>
      </c>
      <c r="K209">
        <v>20</v>
      </c>
      <c r="L209">
        <v>25</v>
      </c>
      <c r="M209">
        <v>132000</v>
      </c>
      <c r="N209" t="str">
        <f t="shared" si="12"/>
        <v>Wide</v>
      </c>
      <c r="O209" t="str">
        <f t="shared" si="13"/>
        <v>ConfigurationDeBase</v>
      </c>
      <c r="P209">
        <f t="shared" si="15"/>
        <v>0</v>
      </c>
      <c r="Q209" t="str">
        <f t="shared" si="14"/>
        <v>40-40-15</v>
      </c>
    </row>
    <row r="210" spans="1:17" x14ac:dyDescent="0.3">
      <c r="A210" t="s">
        <v>226</v>
      </c>
      <c r="B210">
        <v>3</v>
      </c>
      <c r="C210">
        <v>60</v>
      </c>
      <c r="D210">
        <v>1</v>
      </c>
      <c r="E210">
        <v>1200.0842270000001</v>
      </c>
      <c r="F210">
        <v>146568.61027</v>
      </c>
      <c r="G210" t="s">
        <v>78</v>
      </c>
      <c r="H210">
        <v>6.1234999999999998E-2</v>
      </c>
      <c r="I210">
        <v>9.6666670000000003</v>
      </c>
      <c r="J210">
        <v>3</v>
      </c>
      <c r="K210">
        <v>29</v>
      </c>
      <c r="L210">
        <v>31</v>
      </c>
      <c r="M210">
        <v>146000</v>
      </c>
      <c r="N210" t="str">
        <f t="shared" si="12"/>
        <v>Wide</v>
      </c>
      <c r="O210" t="str">
        <f t="shared" si="13"/>
        <v>TpsRep10-20</v>
      </c>
      <c r="P210">
        <f t="shared" si="15"/>
        <v>0</v>
      </c>
      <c r="Q210" t="str">
        <f t="shared" si="14"/>
        <v>40-40-20</v>
      </c>
    </row>
    <row r="211" spans="1:17" x14ac:dyDescent="0.3">
      <c r="A211" t="s">
        <v>227</v>
      </c>
      <c r="B211">
        <v>3</v>
      </c>
      <c r="C211">
        <v>45</v>
      </c>
      <c r="D211">
        <v>1</v>
      </c>
      <c r="E211">
        <v>62.415095000000001</v>
      </c>
      <c r="F211">
        <v>101444.57988999999</v>
      </c>
      <c r="G211" t="s">
        <v>17</v>
      </c>
      <c r="H211">
        <v>0</v>
      </c>
      <c r="I211">
        <v>8</v>
      </c>
      <c r="J211">
        <v>3</v>
      </c>
      <c r="K211">
        <v>24</v>
      </c>
      <c r="L211">
        <v>21</v>
      </c>
      <c r="M211">
        <v>101000</v>
      </c>
      <c r="N211" t="str">
        <f t="shared" ref="N211:N263" si="16">IF(IFERROR(FIND("Narrow",$A211),0)&gt;0,"Narrow","Wide")</f>
        <v>Wide</v>
      </c>
      <c r="O211" t="str">
        <f t="shared" ref="O211:O263" si="17">LEFT(RIGHT(A211,LEN(A211)-87),FIND("/",RIGHT(A211,LEN(A211)-87))-1)</f>
        <v>AllSkills</v>
      </c>
      <c r="P211">
        <f t="shared" si="15"/>
        <v>0</v>
      </c>
      <c r="Q211" t="str">
        <f t="shared" ref="Q211:Q263" si="18">LEFT(RIGHT(A211,LEN(A211)-89-LEN(N211)-LEN(O211)-6),FIND("/",RIGHT(A211,LEN(A211)-89-LEN(N211)-LEN(O211)-6))-1)</f>
        <v>50-50-15</v>
      </c>
    </row>
    <row r="212" spans="1:17" x14ac:dyDescent="0.3">
      <c r="A212" t="s">
        <v>228</v>
      </c>
      <c r="B212">
        <v>3</v>
      </c>
      <c r="C212">
        <v>45</v>
      </c>
      <c r="D212">
        <v>1</v>
      </c>
      <c r="E212">
        <v>0.768011</v>
      </c>
      <c r="F212">
        <v>102475.21602000001</v>
      </c>
      <c r="G212" t="s">
        <v>17</v>
      </c>
      <c r="H212">
        <v>0</v>
      </c>
      <c r="I212">
        <v>5.6666670000000003</v>
      </c>
      <c r="J212">
        <v>3</v>
      </c>
      <c r="K212">
        <v>17</v>
      </c>
      <c r="L212">
        <v>28</v>
      </c>
      <c r="M212">
        <v>102000</v>
      </c>
      <c r="N212" t="str">
        <f t="shared" si="16"/>
        <v>Wide</v>
      </c>
      <c r="O212" t="str">
        <f t="shared" si="17"/>
        <v>ConfigurationDeBase</v>
      </c>
      <c r="P212">
        <f t="shared" si="15"/>
        <v>0</v>
      </c>
      <c r="Q212" t="str">
        <f t="shared" si="18"/>
        <v>40-40-15</v>
      </c>
    </row>
    <row r="213" spans="1:17" x14ac:dyDescent="0.3">
      <c r="A213" t="s">
        <v>229</v>
      </c>
      <c r="B213">
        <v>3</v>
      </c>
      <c r="C213">
        <v>45</v>
      </c>
      <c r="D213">
        <v>1</v>
      </c>
      <c r="E213">
        <v>1.011258</v>
      </c>
      <c r="F213">
        <v>130405.21704</v>
      </c>
      <c r="G213" t="s">
        <v>17</v>
      </c>
      <c r="H213">
        <v>0</v>
      </c>
      <c r="I213">
        <v>6</v>
      </c>
      <c r="J213">
        <v>3</v>
      </c>
      <c r="K213">
        <v>18</v>
      </c>
      <c r="L213">
        <v>27</v>
      </c>
      <c r="M213">
        <v>130000</v>
      </c>
      <c r="N213" t="str">
        <f t="shared" si="16"/>
        <v>Wide</v>
      </c>
      <c r="O213" t="str">
        <f t="shared" si="17"/>
        <v>ConfigurationDeBase</v>
      </c>
      <c r="P213">
        <f t="shared" si="15"/>
        <v>0</v>
      </c>
      <c r="Q213" t="str">
        <f t="shared" si="18"/>
        <v>40-40-15</v>
      </c>
    </row>
    <row r="214" spans="1:17" x14ac:dyDescent="0.3">
      <c r="A214" t="s">
        <v>230</v>
      </c>
      <c r="B214">
        <v>3</v>
      </c>
      <c r="C214">
        <v>60</v>
      </c>
      <c r="D214">
        <v>1</v>
      </c>
      <c r="E214">
        <v>1200.251775</v>
      </c>
      <c r="F214">
        <v>176516.38602000001</v>
      </c>
      <c r="G214" t="s">
        <v>78</v>
      </c>
      <c r="H214">
        <v>0.11151800000000001</v>
      </c>
      <c r="I214">
        <v>8</v>
      </c>
      <c r="J214">
        <v>3</v>
      </c>
      <c r="K214">
        <v>24</v>
      </c>
      <c r="L214">
        <v>36</v>
      </c>
      <c r="M214">
        <v>176000</v>
      </c>
      <c r="N214" t="str">
        <f t="shared" si="16"/>
        <v>Wide</v>
      </c>
      <c r="O214" t="str">
        <f t="shared" si="17"/>
        <v>AllSkills</v>
      </c>
      <c r="P214">
        <f t="shared" si="15"/>
        <v>0</v>
      </c>
      <c r="Q214" t="str">
        <f t="shared" si="18"/>
        <v>50-50-20</v>
      </c>
    </row>
    <row r="215" spans="1:17" x14ac:dyDescent="0.3">
      <c r="A215" t="s">
        <v>231</v>
      </c>
      <c r="B215">
        <v>3</v>
      </c>
      <c r="C215">
        <v>75</v>
      </c>
      <c r="D215">
        <v>1</v>
      </c>
      <c r="E215">
        <v>1200.1469159999999</v>
      </c>
      <c r="F215">
        <v>203664.59093000001</v>
      </c>
      <c r="G215" t="s">
        <v>78</v>
      </c>
      <c r="H215">
        <v>0.113347</v>
      </c>
      <c r="I215">
        <v>11</v>
      </c>
      <c r="J215">
        <v>3</v>
      </c>
      <c r="K215">
        <v>33</v>
      </c>
      <c r="L215">
        <v>42</v>
      </c>
      <c r="M215">
        <v>203000</v>
      </c>
      <c r="N215" t="str">
        <f t="shared" si="16"/>
        <v>Wide</v>
      </c>
      <c r="O215" t="str">
        <f t="shared" si="17"/>
        <v>TpsRep10-20</v>
      </c>
      <c r="P215">
        <f t="shared" si="15"/>
        <v>0</v>
      </c>
      <c r="Q215" t="str">
        <f t="shared" si="18"/>
        <v>40-40-25</v>
      </c>
    </row>
    <row r="216" spans="1:17" x14ac:dyDescent="0.3">
      <c r="A216" t="s">
        <v>232</v>
      </c>
      <c r="B216">
        <v>3</v>
      </c>
      <c r="C216">
        <v>60</v>
      </c>
      <c r="D216">
        <v>1</v>
      </c>
      <c r="E216">
        <v>14.846971999999999</v>
      </c>
      <c r="F216">
        <v>196479.11517999999</v>
      </c>
      <c r="G216" t="s">
        <v>17</v>
      </c>
      <c r="H216">
        <v>0</v>
      </c>
      <c r="I216">
        <v>7.3333329999999997</v>
      </c>
      <c r="J216">
        <v>3</v>
      </c>
      <c r="K216">
        <v>22</v>
      </c>
      <c r="L216">
        <v>38</v>
      </c>
      <c r="M216">
        <v>196000</v>
      </c>
      <c r="N216" t="str">
        <f t="shared" si="16"/>
        <v>Wide</v>
      </c>
      <c r="O216" t="str">
        <f t="shared" si="17"/>
        <v>ConfigurationDeBase</v>
      </c>
      <c r="P216">
        <f t="shared" si="15"/>
        <v>0</v>
      </c>
      <c r="Q216" t="str">
        <f t="shared" si="18"/>
        <v>40-40-20</v>
      </c>
    </row>
    <row r="217" spans="1:17" x14ac:dyDescent="0.3">
      <c r="A217" t="s">
        <v>233</v>
      </c>
      <c r="B217">
        <v>3</v>
      </c>
      <c r="C217">
        <v>60</v>
      </c>
      <c r="D217">
        <v>1</v>
      </c>
      <c r="E217">
        <v>442.29632299999997</v>
      </c>
      <c r="F217">
        <v>207500.83948</v>
      </c>
      <c r="G217" t="s">
        <v>17</v>
      </c>
      <c r="H217">
        <v>0</v>
      </c>
      <c r="I217">
        <v>7.6666670000000003</v>
      </c>
      <c r="J217">
        <v>3</v>
      </c>
      <c r="K217">
        <v>23</v>
      </c>
      <c r="L217">
        <v>37</v>
      </c>
      <c r="M217">
        <v>207000</v>
      </c>
      <c r="N217" t="str">
        <f t="shared" si="16"/>
        <v>Wide</v>
      </c>
      <c r="O217" t="str">
        <f t="shared" si="17"/>
        <v>AllSkills</v>
      </c>
      <c r="P217">
        <f t="shared" si="15"/>
        <v>0</v>
      </c>
      <c r="Q217" t="str">
        <f t="shared" si="18"/>
        <v>50-50-20</v>
      </c>
    </row>
    <row r="218" spans="1:17" x14ac:dyDescent="0.3">
      <c r="A218" t="s">
        <v>234</v>
      </c>
      <c r="B218">
        <v>3</v>
      </c>
      <c r="C218">
        <v>60</v>
      </c>
      <c r="D218">
        <v>1</v>
      </c>
      <c r="E218">
        <v>17.012626999999998</v>
      </c>
      <c r="F218">
        <v>231519.63987000001</v>
      </c>
      <c r="G218" t="s">
        <v>17</v>
      </c>
      <c r="H218">
        <v>0</v>
      </c>
      <c r="I218">
        <v>6.6666670000000003</v>
      </c>
      <c r="J218">
        <v>3</v>
      </c>
      <c r="K218">
        <v>20</v>
      </c>
      <c r="L218">
        <v>40</v>
      </c>
      <c r="M218">
        <v>231000</v>
      </c>
      <c r="N218" t="str">
        <f t="shared" si="16"/>
        <v>Wide</v>
      </c>
      <c r="O218" t="str">
        <f t="shared" si="17"/>
        <v>ConfigurationDeBase</v>
      </c>
      <c r="P218">
        <f t="shared" si="15"/>
        <v>0</v>
      </c>
      <c r="Q218" t="str">
        <f t="shared" si="18"/>
        <v>40-40-20</v>
      </c>
    </row>
    <row r="219" spans="1:17" x14ac:dyDescent="0.3">
      <c r="A219" t="s">
        <v>235</v>
      </c>
      <c r="B219">
        <v>3</v>
      </c>
      <c r="C219">
        <v>75</v>
      </c>
      <c r="D219">
        <v>1</v>
      </c>
      <c r="E219">
        <v>1200.076832</v>
      </c>
      <c r="F219">
        <v>226690.26454800001</v>
      </c>
      <c r="G219" t="s">
        <v>78</v>
      </c>
      <c r="H219">
        <v>9.7492999999999996E-2</v>
      </c>
      <c r="I219">
        <v>11.333333</v>
      </c>
      <c r="J219">
        <v>3</v>
      </c>
      <c r="K219">
        <v>34</v>
      </c>
      <c r="L219">
        <v>41</v>
      </c>
      <c r="M219">
        <v>226000</v>
      </c>
      <c r="N219" t="str">
        <f t="shared" si="16"/>
        <v>Wide</v>
      </c>
      <c r="O219" t="str">
        <f t="shared" si="17"/>
        <v>TpsRep10-20</v>
      </c>
      <c r="P219">
        <f t="shared" si="15"/>
        <v>0</v>
      </c>
      <c r="Q219" t="str">
        <f t="shared" si="18"/>
        <v>40-40-25</v>
      </c>
    </row>
    <row r="220" spans="1:17" x14ac:dyDescent="0.3">
      <c r="A220" t="s">
        <v>236</v>
      </c>
      <c r="B220">
        <v>3</v>
      </c>
      <c r="C220">
        <v>60</v>
      </c>
      <c r="D220">
        <v>1</v>
      </c>
      <c r="E220">
        <v>34.010232000000002</v>
      </c>
      <c r="F220">
        <v>188550.97560000001</v>
      </c>
      <c r="G220" t="s">
        <v>17</v>
      </c>
      <c r="H220">
        <v>0</v>
      </c>
      <c r="I220">
        <v>7.3333329999999997</v>
      </c>
      <c r="J220">
        <v>3</v>
      </c>
      <c r="K220">
        <v>22</v>
      </c>
      <c r="L220">
        <v>38</v>
      </c>
      <c r="M220">
        <v>188000</v>
      </c>
      <c r="N220" t="str">
        <f t="shared" si="16"/>
        <v>Wide</v>
      </c>
      <c r="O220" t="str">
        <f t="shared" si="17"/>
        <v>ConfigurationDeBase</v>
      </c>
      <c r="P220">
        <f t="shared" si="15"/>
        <v>0</v>
      </c>
      <c r="Q220" t="str">
        <f t="shared" si="18"/>
        <v>40-40-20</v>
      </c>
    </row>
    <row r="221" spans="1:17" x14ac:dyDescent="0.3">
      <c r="A221" t="s">
        <v>237</v>
      </c>
      <c r="B221">
        <v>3</v>
      </c>
      <c r="C221">
        <v>60</v>
      </c>
      <c r="D221">
        <v>1</v>
      </c>
      <c r="E221">
        <v>1200.184066</v>
      </c>
      <c r="F221">
        <v>168516.94576</v>
      </c>
      <c r="G221" t="s">
        <v>78</v>
      </c>
      <c r="H221">
        <v>4.6471999999999999E-2</v>
      </c>
      <c r="I221">
        <v>8</v>
      </c>
      <c r="J221">
        <v>3</v>
      </c>
      <c r="K221">
        <v>24</v>
      </c>
      <c r="L221">
        <v>36</v>
      </c>
      <c r="M221">
        <v>168000</v>
      </c>
      <c r="N221" t="str">
        <f t="shared" si="16"/>
        <v>Wide</v>
      </c>
      <c r="O221" t="str">
        <f t="shared" si="17"/>
        <v>AllSkills</v>
      </c>
      <c r="P221">
        <f t="shared" si="15"/>
        <v>0</v>
      </c>
      <c r="Q221" t="str">
        <f t="shared" si="18"/>
        <v>50-50-20</v>
      </c>
    </row>
    <row r="222" spans="1:17" x14ac:dyDescent="0.3">
      <c r="A222" t="s">
        <v>238</v>
      </c>
      <c r="B222">
        <v>3</v>
      </c>
      <c r="C222">
        <v>60</v>
      </c>
      <c r="D222">
        <v>1</v>
      </c>
      <c r="E222">
        <v>7.9802759999999999</v>
      </c>
      <c r="F222">
        <v>152538.64585</v>
      </c>
      <c r="G222" t="s">
        <v>17</v>
      </c>
      <c r="H222">
        <v>0</v>
      </c>
      <c r="I222">
        <v>6.6666670000000003</v>
      </c>
      <c r="J222">
        <v>3</v>
      </c>
      <c r="K222">
        <v>20</v>
      </c>
      <c r="L222">
        <v>40</v>
      </c>
      <c r="M222">
        <v>152000</v>
      </c>
      <c r="N222" t="str">
        <f t="shared" si="16"/>
        <v>Wide</v>
      </c>
      <c r="O222" t="str">
        <f t="shared" si="17"/>
        <v>ConfigurationDeBase</v>
      </c>
      <c r="P222">
        <f t="shared" si="15"/>
        <v>0</v>
      </c>
      <c r="Q222" t="str">
        <f t="shared" si="18"/>
        <v>40-40-20</v>
      </c>
    </row>
    <row r="223" spans="1:17" x14ac:dyDescent="0.3">
      <c r="A223" t="s">
        <v>239</v>
      </c>
      <c r="B223">
        <v>3</v>
      </c>
      <c r="C223">
        <v>75</v>
      </c>
      <c r="D223">
        <v>1</v>
      </c>
      <c r="E223">
        <v>1200.3227810000001</v>
      </c>
      <c r="F223">
        <v>224592.73705500001</v>
      </c>
      <c r="G223" t="s">
        <v>78</v>
      </c>
      <c r="H223">
        <v>9.3529000000000001E-2</v>
      </c>
      <c r="I223">
        <v>11</v>
      </c>
      <c r="J223">
        <v>3</v>
      </c>
      <c r="K223">
        <v>33</v>
      </c>
      <c r="L223">
        <v>42</v>
      </c>
      <c r="M223">
        <v>224000</v>
      </c>
      <c r="N223" t="str">
        <f t="shared" si="16"/>
        <v>Wide</v>
      </c>
      <c r="O223" t="str">
        <f t="shared" si="17"/>
        <v>TpsRep10-20</v>
      </c>
      <c r="P223">
        <f t="shared" si="15"/>
        <v>0</v>
      </c>
      <c r="Q223" t="str">
        <f t="shared" si="18"/>
        <v>40-40-25</v>
      </c>
    </row>
    <row r="224" spans="1:17" x14ac:dyDescent="0.3">
      <c r="A224" t="s">
        <v>240</v>
      </c>
      <c r="B224">
        <v>3</v>
      </c>
      <c r="C224">
        <v>60</v>
      </c>
      <c r="D224">
        <v>1</v>
      </c>
      <c r="E224">
        <v>17.502882</v>
      </c>
      <c r="F224">
        <v>190552.74407399999</v>
      </c>
      <c r="G224" t="s">
        <v>17</v>
      </c>
      <c r="H224">
        <v>0</v>
      </c>
      <c r="I224">
        <v>6.6666670000000003</v>
      </c>
      <c r="J224">
        <v>3</v>
      </c>
      <c r="K224">
        <v>20</v>
      </c>
      <c r="L224">
        <v>40</v>
      </c>
      <c r="M224">
        <v>190000</v>
      </c>
      <c r="N224" t="str">
        <f t="shared" si="16"/>
        <v>Wide</v>
      </c>
      <c r="O224" t="str">
        <f t="shared" si="17"/>
        <v>ConfigurationDeBase</v>
      </c>
      <c r="P224">
        <f t="shared" si="15"/>
        <v>0</v>
      </c>
      <c r="Q224" t="str">
        <f t="shared" si="18"/>
        <v>40-40-20</v>
      </c>
    </row>
    <row r="225" spans="1:17" x14ac:dyDescent="0.3">
      <c r="A225" t="s">
        <v>241</v>
      </c>
      <c r="B225">
        <v>3</v>
      </c>
      <c r="C225">
        <v>60</v>
      </c>
      <c r="D225">
        <v>1</v>
      </c>
      <c r="E225">
        <v>1200.1211470000001</v>
      </c>
      <c r="F225">
        <v>146476.72266</v>
      </c>
      <c r="G225" t="s">
        <v>78</v>
      </c>
      <c r="H225">
        <v>3.9608999999999998E-2</v>
      </c>
      <c r="I225">
        <v>8</v>
      </c>
      <c r="J225">
        <v>3</v>
      </c>
      <c r="K225">
        <v>24</v>
      </c>
      <c r="L225">
        <v>36</v>
      </c>
      <c r="M225">
        <v>146000</v>
      </c>
      <c r="N225" t="str">
        <f t="shared" si="16"/>
        <v>Wide</v>
      </c>
      <c r="O225" t="str">
        <f t="shared" si="17"/>
        <v>AllSkills</v>
      </c>
      <c r="P225">
        <f t="shared" si="15"/>
        <v>0</v>
      </c>
      <c r="Q225" t="str">
        <f t="shared" si="18"/>
        <v>50-50-20</v>
      </c>
    </row>
    <row r="226" spans="1:17" x14ac:dyDescent="0.3">
      <c r="A226" t="s">
        <v>242</v>
      </c>
      <c r="B226">
        <v>3</v>
      </c>
      <c r="C226">
        <v>75</v>
      </c>
      <c r="D226">
        <v>1</v>
      </c>
      <c r="E226">
        <v>120.268772</v>
      </c>
      <c r="F226">
        <v>243516.40281999999</v>
      </c>
      <c r="G226" t="s">
        <v>17</v>
      </c>
      <c r="H226">
        <v>0</v>
      </c>
      <c r="I226">
        <v>7.6666670000000003</v>
      </c>
      <c r="J226">
        <v>3</v>
      </c>
      <c r="K226">
        <v>23</v>
      </c>
      <c r="L226">
        <v>52</v>
      </c>
      <c r="M226">
        <v>243000</v>
      </c>
      <c r="N226" t="str">
        <f t="shared" si="16"/>
        <v>Wide</v>
      </c>
      <c r="O226" t="str">
        <f t="shared" si="17"/>
        <v>ConfigurationDeBase</v>
      </c>
      <c r="P226">
        <f t="shared" si="15"/>
        <v>0</v>
      </c>
      <c r="Q226" t="str">
        <f t="shared" si="18"/>
        <v>40-40-25</v>
      </c>
    </row>
    <row r="227" spans="1:17" x14ac:dyDescent="0.3">
      <c r="A227" t="s">
        <v>243</v>
      </c>
      <c r="B227">
        <v>3</v>
      </c>
      <c r="C227">
        <v>75</v>
      </c>
      <c r="D227">
        <v>1</v>
      </c>
      <c r="E227">
        <v>1200.1046490000001</v>
      </c>
      <c r="F227">
        <v>160661.480335</v>
      </c>
      <c r="G227" t="s">
        <v>78</v>
      </c>
      <c r="H227">
        <v>7.0891999999999997E-2</v>
      </c>
      <c r="I227">
        <v>12</v>
      </c>
      <c r="J227">
        <v>3</v>
      </c>
      <c r="K227">
        <v>36</v>
      </c>
      <c r="L227">
        <v>39</v>
      </c>
      <c r="M227">
        <v>160000</v>
      </c>
      <c r="N227" t="str">
        <f t="shared" si="16"/>
        <v>Wide</v>
      </c>
      <c r="O227" t="str">
        <f t="shared" si="17"/>
        <v>TpsRep10-20</v>
      </c>
      <c r="P227">
        <f t="shared" si="15"/>
        <v>0</v>
      </c>
      <c r="Q227" t="str">
        <f t="shared" si="18"/>
        <v>40-40-25</v>
      </c>
    </row>
    <row r="228" spans="1:17" x14ac:dyDescent="0.3">
      <c r="A228" t="s">
        <v>244</v>
      </c>
      <c r="B228">
        <v>3</v>
      </c>
      <c r="C228">
        <v>60</v>
      </c>
      <c r="D228">
        <v>1</v>
      </c>
      <c r="E228">
        <v>1200.191928</v>
      </c>
      <c r="F228">
        <v>159461.23209999999</v>
      </c>
      <c r="G228" t="s">
        <v>78</v>
      </c>
      <c r="H228">
        <v>5.5740999999999999E-2</v>
      </c>
      <c r="I228">
        <v>8.3333329999999997</v>
      </c>
      <c r="J228">
        <v>3</v>
      </c>
      <c r="K228">
        <v>25</v>
      </c>
      <c r="L228">
        <v>35</v>
      </c>
      <c r="M228">
        <v>159000</v>
      </c>
      <c r="N228" t="str">
        <f t="shared" si="16"/>
        <v>Wide</v>
      </c>
      <c r="O228" t="str">
        <f t="shared" si="17"/>
        <v>AllSkills</v>
      </c>
      <c r="P228">
        <f t="shared" si="15"/>
        <v>0</v>
      </c>
      <c r="Q228" t="str">
        <f t="shared" si="18"/>
        <v>50-50-20</v>
      </c>
    </row>
    <row r="229" spans="1:17" x14ac:dyDescent="0.3">
      <c r="A229" t="s">
        <v>245</v>
      </c>
      <c r="B229">
        <v>3</v>
      </c>
      <c r="C229">
        <v>75</v>
      </c>
      <c r="D229">
        <v>1</v>
      </c>
      <c r="E229">
        <v>311.94677000000001</v>
      </c>
      <c r="F229">
        <v>310460.39286999998</v>
      </c>
      <c r="G229" t="s">
        <v>17</v>
      </c>
      <c r="H229">
        <v>0</v>
      </c>
      <c r="I229">
        <v>7</v>
      </c>
      <c r="J229">
        <v>3</v>
      </c>
      <c r="K229">
        <v>21</v>
      </c>
      <c r="L229">
        <v>54</v>
      </c>
      <c r="M229">
        <v>310000</v>
      </c>
      <c r="N229" t="str">
        <f t="shared" si="16"/>
        <v>Wide</v>
      </c>
      <c r="O229" t="str">
        <f t="shared" si="17"/>
        <v>ConfigurationDeBase</v>
      </c>
      <c r="P229">
        <f t="shared" si="15"/>
        <v>0</v>
      </c>
      <c r="Q229" t="str">
        <f t="shared" si="18"/>
        <v>40-40-25</v>
      </c>
    </row>
    <row r="230" spans="1:17" x14ac:dyDescent="0.3">
      <c r="A230" t="s">
        <v>246</v>
      </c>
      <c r="B230">
        <v>3</v>
      </c>
      <c r="C230">
        <v>75</v>
      </c>
      <c r="D230">
        <v>1</v>
      </c>
      <c r="E230">
        <v>1200.157829</v>
      </c>
      <c r="F230">
        <v>236484.06124000001</v>
      </c>
      <c r="G230" t="s">
        <v>78</v>
      </c>
      <c r="H230">
        <v>0.136799</v>
      </c>
      <c r="I230">
        <v>8</v>
      </c>
      <c r="J230">
        <v>3</v>
      </c>
      <c r="K230">
        <v>24</v>
      </c>
      <c r="L230">
        <v>51</v>
      </c>
      <c r="M230">
        <v>236000</v>
      </c>
      <c r="N230" t="str">
        <f t="shared" si="16"/>
        <v>Wide</v>
      </c>
      <c r="O230" t="str">
        <f t="shared" si="17"/>
        <v>AllSkills</v>
      </c>
      <c r="P230">
        <f t="shared" si="15"/>
        <v>0</v>
      </c>
      <c r="Q230" t="str">
        <f t="shared" si="18"/>
        <v>50-50-25</v>
      </c>
    </row>
    <row r="231" spans="1:17" x14ac:dyDescent="0.3">
      <c r="A231" t="s">
        <v>247</v>
      </c>
      <c r="B231">
        <v>3</v>
      </c>
      <c r="C231">
        <v>75</v>
      </c>
      <c r="D231">
        <v>1</v>
      </c>
      <c r="E231">
        <v>966.65144499999997</v>
      </c>
      <c r="F231">
        <v>266560.59473000001</v>
      </c>
      <c r="G231" t="s">
        <v>17</v>
      </c>
      <c r="H231">
        <v>0</v>
      </c>
      <c r="I231">
        <v>7.6666670000000003</v>
      </c>
      <c r="J231">
        <v>3</v>
      </c>
      <c r="K231">
        <v>23</v>
      </c>
      <c r="L231">
        <v>52</v>
      </c>
      <c r="M231">
        <v>266000</v>
      </c>
      <c r="N231" t="str">
        <f t="shared" si="16"/>
        <v>Wide</v>
      </c>
      <c r="O231" t="str">
        <f t="shared" si="17"/>
        <v>ConfigurationDeBase</v>
      </c>
      <c r="P231">
        <f t="shared" si="15"/>
        <v>0</v>
      </c>
      <c r="Q231" t="str">
        <f t="shared" si="18"/>
        <v>40-40-25</v>
      </c>
    </row>
    <row r="232" spans="1:17" x14ac:dyDescent="0.3">
      <c r="A232" t="s">
        <v>248</v>
      </c>
      <c r="B232">
        <v>3</v>
      </c>
      <c r="C232">
        <v>75</v>
      </c>
      <c r="D232">
        <v>1</v>
      </c>
      <c r="E232">
        <v>1200.064529</v>
      </c>
      <c r="F232">
        <v>208819.84164999999</v>
      </c>
      <c r="G232" t="s">
        <v>78</v>
      </c>
      <c r="H232">
        <v>0.20718600000000001</v>
      </c>
      <c r="I232">
        <v>11.666667</v>
      </c>
      <c r="J232">
        <v>3</v>
      </c>
      <c r="K232">
        <v>35</v>
      </c>
      <c r="L232">
        <v>40</v>
      </c>
      <c r="M232">
        <v>208000</v>
      </c>
      <c r="N232" t="str">
        <f t="shared" si="16"/>
        <v>Wide</v>
      </c>
      <c r="O232" t="str">
        <f t="shared" si="17"/>
        <v>TpsRep10-20</v>
      </c>
      <c r="P232">
        <f t="shared" si="15"/>
        <v>0</v>
      </c>
      <c r="Q232" t="str">
        <f t="shared" si="18"/>
        <v>40-40-25</v>
      </c>
    </row>
    <row r="233" spans="1:17" x14ac:dyDescent="0.3">
      <c r="A233" t="s">
        <v>249</v>
      </c>
      <c r="B233">
        <v>3</v>
      </c>
      <c r="C233">
        <v>30</v>
      </c>
      <c r="D233">
        <v>1</v>
      </c>
      <c r="E233">
        <v>0.80332400000000004</v>
      </c>
      <c r="F233">
        <v>73481.503540000005</v>
      </c>
      <c r="G233" t="s">
        <v>17</v>
      </c>
      <c r="H233">
        <v>0</v>
      </c>
      <c r="I233">
        <v>5.6666670000000003</v>
      </c>
      <c r="J233">
        <v>3</v>
      </c>
      <c r="K233">
        <v>17</v>
      </c>
      <c r="L233">
        <v>13</v>
      </c>
      <c r="M233">
        <v>73000</v>
      </c>
      <c r="N233" t="str">
        <f t="shared" si="16"/>
        <v>Wide</v>
      </c>
      <c r="O233" t="str">
        <f t="shared" si="17"/>
        <v>TpsRep10-20</v>
      </c>
      <c r="P233">
        <f t="shared" si="15"/>
        <v>0</v>
      </c>
      <c r="Q233" t="str">
        <f t="shared" si="18"/>
        <v>50-50-10</v>
      </c>
    </row>
    <row r="234" spans="1:17" x14ac:dyDescent="0.3">
      <c r="A234" t="s">
        <v>250</v>
      </c>
      <c r="B234">
        <v>3</v>
      </c>
      <c r="C234">
        <v>75</v>
      </c>
      <c r="D234">
        <v>1</v>
      </c>
      <c r="E234">
        <v>64.814083999999994</v>
      </c>
      <c r="F234">
        <v>195500.18252</v>
      </c>
      <c r="G234" t="s">
        <v>17</v>
      </c>
      <c r="H234">
        <v>0</v>
      </c>
      <c r="I234">
        <v>7.6666670000000003</v>
      </c>
      <c r="J234">
        <v>3</v>
      </c>
      <c r="K234">
        <v>23</v>
      </c>
      <c r="L234">
        <v>52</v>
      </c>
      <c r="M234">
        <v>195000</v>
      </c>
      <c r="N234" t="str">
        <f t="shared" si="16"/>
        <v>Wide</v>
      </c>
      <c r="O234" t="str">
        <f t="shared" si="17"/>
        <v>ConfigurationDeBase</v>
      </c>
      <c r="P234">
        <f t="shared" si="15"/>
        <v>0</v>
      </c>
      <c r="Q234" t="str">
        <f t="shared" si="18"/>
        <v>40-40-25</v>
      </c>
    </row>
    <row r="235" spans="1:17" x14ac:dyDescent="0.3">
      <c r="A235" t="s">
        <v>251</v>
      </c>
      <c r="B235">
        <v>3</v>
      </c>
      <c r="C235">
        <v>75</v>
      </c>
      <c r="D235">
        <v>1</v>
      </c>
      <c r="E235">
        <v>1200.1584210000001</v>
      </c>
      <c r="F235">
        <v>293452.523973</v>
      </c>
      <c r="G235" t="s">
        <v>78</v>
      </c>
      <c r="H235">
        <v>0.18387999999999999</v>
      </c>
      <c r="I235">
        <v>8.3333329999999997</v>
      </c>
      <c r="J235">
        <v>3</v>
      </c>
      <c r="K235">
        <v>25</v>
      </c>
      <c r="L235">
        <v>50</v>
      </c>
      <c r="M235">
        <v>293000</v>
      </c>
      <c r="N235" t="str">
        <f t="shared" si="16"/>
        <v>Wide</v>
      </c>
      <c r="O235" t="str">
        <f t="shared" si="17"/>
        <v>AllSkills</v>
      </c>
      <c r="P235">
        <f t="shared" si="15"/>
        <v>0</v>
      </c>
      <c r="Q235" t="str">
        <f t="shared" si="18"/>
        <v>50-50-25</v>
      </c>
    </row>
    <row r="236" spans="1:17" x14ac:dyDescent="0.3">
      <c r="A236" t="s">
        <v>252</v>
      </c>
      <c r="B236">
        <v>3</v>
      </c>
      <c r="C236">
        <v>30</v>
      </c>
      <c r="D236">
        <v>1</v>
      </c>
      <c r="E236">
        <v>0.75451299999999999</v>
      </c>
      <c r="F236">
        <v>89336.370429999995</v>
      </c>
      <c r="G236" t="s">
        <v>17</v>
      </c>
      <c r="H236">
        <v>0</v>
      </c>
      <c r="I236">
        <v>5.6666670000000003</v>
      </c>
      <c r="J236">
        <v>3</v>
      </c>
      <c r="K236">
        <v>17</v>
      </c>
      <c r="L236">
        <v>13</v>
      </c>
      <c r="M236">
        <v>89000</v>
      </c>
      <c r="N236" t="str">
        <f t="shared" si="16"/>
        <v>Wide</v>
      </c>
      <c r="O236" t="str">
        <f t="shared" si="17"/>
        <v>TpsRep10-20</v>
      </c>
      <c r="P236">
        <f t="shared" si="15"/>
        <v>0</v>
      </c>
      <c r="Q236" t="str">
        <f t="shared" si="18"/>
        <v>50-50-10</v>
      </c>
    </row>
    <row r="237" spans="1:17" x14ac:dyDescent="0.3">
      <c r="A237" t="s">
        <v>253</v>
      </c>
      <c r="B237">
        <v>3</v>
      </c>
      <c r="C237">
        <v>30</v>
      </c>
      <c r="D237">
        <v>1</v>
      </c>
      <c r="E237">
        <v>0.70899699999999999</v>
      </c>
      <c r="F237">
        <v>76377.417019999993</v>
      </c>
      <c r="G237" t="s">
        <v>17</v>
      </c>
      <c r="H237">
        <v>0</v>
      </c>
      <c r="I237">
        <v>5.3333329999999997</v>
      </c>
      <c r="J237">
        <v>2</v>
      </c>
      <c r="K237">
        <v>16</v>
      </c>
      <c r="L237">
        <v>14</v>
      </c>
      <c r="M237">
        <v>76000</v>
      </c>
      <c r="N237" t="str">
        <f t="shared" si="16"/>
        <v>Wide</v>
      </c>
      <c r="O237" t="str">
        <f t="shared" si="17"/>
        <v>TpsRep10-20</v>
      </c>
      <c r="P237">
        <f t="shared" si="15"/>
        <v>0</v>
      </c>
      <c r="Q237" t="str">
        <f t="shared" si="18"/>
        <v>50-50-10</v>
      </c>
    </row>
    <row r="238" spans="1:17" x14ac:dyDescent="0.3">
      <c r="A238" t="s">
        <v>254</v>
      </c>
      <c r="B238">
        <v>3</v>
      </c>
      <c r="C238">
        <v>75</v>
      </c>
      <c r="D238">
        <v>1</v>
      </c>
      <c r="E238">
        <v>866.80212900000004</v>
      </c>
      <c r="F238">
        <v>277592.41417</v>
      </c>
      <c r="G238" t="s">
        <v>17</v>
      </c>
      <c r="H238">
        <v>0</v>
      </c>
      <c r="I238">
        <v>7</v>
      </c>
      <c r="J238">
        <v>3</v>
      </c>
      <c r="K238">
        <v>21</v>
      </c>
      <c r="L238">
        <v>54</v>
      </c>
      <c r="M238">
        <v>277000</v>
      </c>
      <c r="N238" t="str">
        <f t="shared" si="16"/>
        <v>Wide</v>
      </c>
      <c r="O238" t="str">
        <f t="shared" si="17"/>
        <v>ConfigurationDeBase</v>
      </c>
      <c r="P238">
        <f t="shared" si="15"/>
        <v>0</v>
      </c>
      <c r="Q238" t="str">
        <f t="shared" si="18"/>
        <v>40-40-25</v>
      </c>
    </row>
    <row r="239" spans="1:17" x14ac:dyDescent="0.3">
      <c r="A239" t="s">
        <v>255</v>
      </c>
      <c r="B239">
        <v>3</v>
      </c>
      <c r="C239">
        <v>30</v>
      </c>
      <c r="D239">
        <v>1</v>
      </c>
      <c r="E239">
        <v>1.127983</v>
      </c>
      <c r="F239">
        <v>43466.347650000003</v>
      </c>
      <c r="G239" t="s">
        <v>17</v>
      </c>
      <c r="H239">
        <v>0</v>
      </c>
      <c r="I239">
        <v>6</v>
      </c>
      <c r="J239">
        <v>3</v>
      </c>
      <c r="K239">
        <v>18</v>
      </c>
      <c r="L239">
        <v>12</v>
      </c>
      <c r="M239">
        <v>43000</v>
      </c>
      <c r="N239" t="str">
        <f t="shared" si="16"/>
        <v>Wide</v>
      </c>
      <c r="O239" t="str">
        <f t="shared" si="17"/>
        <v>TpsRep10-20</v>
      </c>
      <c r="P239">
        <f t="shared" si="15"/>
        <v>0</v>
      </c>
      <c r="Q239" t="str">
        <f t="shared" si="18"/>
        <v>50-50-10</v>
      </c>
    </row>
    <row r="240" spans="1:17" x14ac:dyDescent="0.3">
      <c r="A240" t="s">
        <v>256</v>
      </c>
      <c r="B240">
        <v>3</v>
      </c>
      <c r="C240">
        <v>75</v>
      </c>
      <c r="D240">
        <v>1</v>
      </c>
      <c r="E240">
        <v>1200.179116</v>
      </c>
      <c r="F240">
        <v>254515.50894999999</v>
      </c>
      <c r="G240" t="s">
        <v>78</v>
      </c>
      <c r="H240">
        <v>0.120578</v>
      </c>
      <c r="I240">
        <v>8</v>
      </c>
      <c r="J240">
        <v>3</v>
      </c>
      <c r="K240">
        <v>24</v>
      </c>
      <c r="L240">
        <v>51</v>
      </c>
      <c r="M240">
        <v>254000</v>
      </c>
      <c r="N240" t="str">
        <f t="shared" si="16"/>
        <v>Wide</v>
      </c>
      <c r="O240" t="str">
        <f t="shared" si="17"/>
        <v>AllSkills</v>
      </c>
      <c r="P240">
        <f t="shared" si="15"/>
        <v>0</v>
      </c>
      <c r="Q240" t="str">
        <f t="shared" si="18"/>
        <v>50-50-25</v>
      </c>
    </row>
    <row r="241" spans="1:17" x14ac:dyDescent="0.3">
      <c r="A241" t="s">
        <v>257</v>
      </c>
      <c r="B241">
        <v>3</v>
      </c>
      <c r="C241">
        <v>30</v>
      </c>
      <c r="D241">
        <v>1</v>
      </c>
      <c r="E241">
        <v>4.2145000000000002E-2</v>
      </c>
      <c r="F241">
        <v>86445.005539999998</v>
      </c>
      <c r="G241" t="s">
        <v>17</v>
      </c>
      <c r="H241">
        <v>0</v>
      </c>
      <c r="I241">
        <v>5</v>
      </c>
      <c r="J241">
        <v>3</v>
      </c>
      <c r="K241">
        <v>15</v>
      </c>
      <c r="L241">
        <v>15</v>
      </c>
      <c r="M241">
        <v>86000</v>
      </c>
      <c r="N241" t="str">
        <f t="shared" si="16"/>
        <v>Wide</v>
      </c>
      <c r="O241" t="str">
        <f t="shared" si="17"/>
        <v>ConfigurationDeBase</v>
      </c>
      <c r="P241">
        <f t="shared" si="15"/>
        <v>0</v>
      </c>
      <c r="Q241" t="str">
        <f t="shared" si="18"/>
        <v>50-50-10</v>
      </c>
    </row>
    <row r="242" spans="1:17" x14ac:dyDescent="0.3">
      <c r="A242" t="s">
        <v>258</v>
      </c>
      <c r="B242">
        <v>3</v>
      </c>
      <c r="C242">
        <v>30</v>
      </c>
      <c r="D242">
        <v>1</v>
      </c>
      <c r="E242">
        <v>1.4028659999999999</v>
      </c>
      <c r="F242">
        <v>63359.901810000003</v>
      </c>
      <c r="G242" t="s">
        <v>17</v>
      </c>
      <c r="H242">
        <v>0</v>
      </c>
      <c r="I242">
        <v>6</v>
      </c>
      <c r="J242">
        <v>3</v>
      </c>
      <c r="K242">
        <v>18</v>
      </c>
      <c r="L242">
        <v>12</v>
      </c>
      <c r="M242">
        <v>63000</v>
      </c>
      <c r="N242" t="str">
        <f t="shared" si="16"/>
        <v>Wide</v>
      </c>
      <c r="O242" t="str">
        <f t="shared" si="17"/>
        <v>TpsRep10-20</v>
      </c>
      <c r="P242">
        <f t="shared" si="15"/>
        <v>0</v>
      </c>
      <c r="Q242" t="str">
        <f t="shared" si="18"/>
        <v>50-50-10</v>
      </c>
    </row>
    <row r="243" spans="1:17" x14ac:dyDescent="0.3">
      <c r="A243" t="s">
        <v>259</v>
      </c>
      <c r="B243">
        <v>3</v>
      </c>
      <c r="C243">
        <v>30</v>
      </c>
      <c r="D243">
        <v>1</v>
      </c>
      <c r="E243">
        <v>0.31798900000000002</v>
      </c>
      <c r="F243">
        <v>103328.92778</v>
      </c>
      <c r="G243" t="s">
        <v>17</v>
      </c>
      <c r="H243">
        <v>0</v>
      </c>
      <c r="I243">
        <v>4.3333329999999997</v>
      </c>
      <c r="J243">
        <v>3</v>
      </c>
      <c r="K243">
        <v>13</v>
      </c>
      <c r="L243">
        <v>17</v>
      </c>
      <c r="M243">
        <v>103000</v>
      </c>
      <c r="N243" t="str">
        <f t="shared" si="16"/>
        <v>Wide</v>
      </c>
      <c r="O243" t="str">
        <f t="shared" si="17"/>
        <v>ConfigurationDeBase</v>
      </c>
      <c r="P243">
        <f t="shared" si="15"/>
        <v>0</v>
      </c>
      <c r="Q243" t="str">
        <f t="shared" si="18"/>
        <v>50-50-10</v>
      </c>
    </row>
    <row r="244" spans="1:17" x14ac:dyDescent="0.3">
      <c r="A244" t="s">
        <v>260</v>
      </c>
      <c r="B244">
        <v>3</v>
      </c>
      <c r="C244">
        <v>30</v>
      </c>
      <c r="D244">
        <v>1</v>
      </c>
      <c r="E244">
        <v>0.46323199999999998</v>
      </c>
      <c r="F244">
        <v>86514.06942</v>
      </c>
      <c r="G244" t="s">
        <v>17</v>
      </c>
      <c r="H244">
        <v>5.3999999999999998E-5</v>
      </c>
      <c r="I244">
        <v>4.6666670000000003</v>
      </c>
      <c r="J244">
        <v>3</v>
      </c>
      <c r="K244">
        <v>14</v>
      </c>
      <c r="L244">
        <v>16</v>
      </c>
      <c r="M244">
        <v>86000</v>
      </c>
      <c r="N244" t="str">
        <f t="shared" si="16"/>
        <v>Wide</v>
      </c>
      <c r="O244" t="str">
        <f t="shared" si="17"/>
        <v>ConfigurationDeBase</v>
      </c>
      <c r="P244">
        <f t="shared" si="15"/>
        <v>0</v>
      </c>
      <c r="Q244" t="str">
        <f t="shared" si="18"/>
        <v>50-50-10</v>
      </c>
    </row>
    <row r="245" spans="1:17" x14ac:dyDescent="0.3">
      <c r="A245" t="s">
        <v>261</v>
      </c>
      <c r="B245">
        <v>3</v>
      </c>
      <c r="C245">
        <v>45</v>
      </c>
      <c r="D245">
        <v>1</v>
      </c>
      <c r="E245">
        <v>44.698120000000003</v>
      </c>
      <c r="F245">
        <v>111656.11026</v>
      </c>
      <c r="G245" t="s">
        <v>17</v>
      </c>
      <c r="H245">
        <v>3.4999999999999997E-5</v>
      </c>
      <c r="I245">
        <v>7.6666670000000003</v>
      </c>
      <c r="J245">
        <v>3</v>
      </c>
      <c r="K245">
        <v>23</v>
      </c>
      <c r="L245">
        <v>22</v>
      </c>
      <c r="M245">
        <v>111000</v>
      </c>
      <c r="N245" t="str">
        <f t="shared" si="16"/>
        <v>Wide</v>
      </c>
      <c r="O245" t="str">
        <f t="shared" si="17"/>
        <v>TpsRep10-20</v>
      </c>
      <c r="P245">
        <f t="shared" si="15"/>
        <v>0</v>
      </c>
      <c r="Q245" t="str">
        <f t="shared" si="18"/>
        <v>50-50-15</v>
      </c>
    </row>
    <row r="246" spans="1:17" x14ac:dyDescent="0.3">
      <c r="A246" t="s">
        <v>262</v>
      </c>
      <c r="B246">
        <v>3</v>
      </c>
      <c r="C246">
        <v>75</v>
      </c>
      <c r="D246">
        <v>1</v>
      </c>
      <c r="E246">
        <v>1200.1426120000001</v>
      </c>
      <c r="F246">
        <v>194450.28208</v>
      </c>
      <c r="G246" t="s">
        <v>78</v>
      </c>
      <c r="H246">
        <v>8.6216000000000001E-2</v>
      </c>
      <c r="I246">
        <v>8</v>
      </c>
      <c r="J246">
        <v>3</v>
      </c>
      <c r="K246">
        <v>24</v>
      </c>
      <c r="L246">
        <v>51</v>
      </c>
      <c r="M246">
        <v>194000</v>
      </c>
      <c r="N246" t="str">
        <f t="shared" si="16"/>
        <v>Wide</v>
      </c>
      <c r="O246" t="str">
        <f t="shared" si="17"/>
        <v>AllSkills</v>
      </c>
      <c r="P246">
        <f t="shared" si="15"/>
        <v>0</v>
      </c>
      <c r="Q246" t="str">
        <f t="shared" si="18"/>
        <v>50-50-25</v>
      </c>
    </row>
    <row r="247" spans="1:17" x14ac:dyDescent="0.3">
      <c r="A247" t="s">
        <v>263</v>
      </c>
      <c r="B247">
        <v>3</v>
      </c>
      <c r="C247">
        <v>30</v>
      </c>
      <c r="D247">
        <v>1</v>
      </c>
      <c r="E247">
        <v>0.16207299999999999</v>
      </c>
      <c r="F247">
        <v>63409.381589999997</v>
      </c>
      <c r="G247" t="s">
        <v>17</v>
      </c>
      <c r="H247">
        <v>0</v>
      </c>
      <c r="I247">
        <v>4.6666670000000003</v>
      </c>
      <c r="J247">
        <v>3</v>
      </c>
      <c r="K247">
        <v>14</v>
      </c>
      <c r="L247">
        <v>16</v>
      </c>
      <c r="M247">
        <v>63000</v>
      </c>
      <c r="N247" t="str">
        <f t="shared" si="16"/>
        <v>Wide</v>
      </c>
      <c r="O247" t="str">
        <f t="shared" si="17"/>
        <v>ConfigurationDeBase</v>
      </c>
      <c r="P247">
        <f t="shared" si="15"/>
        <v>0</v>
      </c>
      <c r="Q247" t="str">
        <f t="shared" si="18"/>
        <v>50-50-10</v>
      </c>
    </row>
    <row r="248" spans="1:17" x14ac:dyDescent="0.3">
      <c r="A248" t="s">
        <v>264</v>
      </c>
      <c r="B248">
        <v>3</v>
      </c>
      <c r="C248">
        <v>45</v>
      </c>
      <c r="D248">
        <v>1</v>
      </c>
      <c r="E248">
        <v>10.870020999999999</v>
      </c>
      <c r="F248">
        <v>126701.11996</v>
      </c>
      <c r="G248" t="s">
        <v>17</v>
      </c>
      <c r="H248">
        <v>0</v>
      </c>
      <c r="I248">
        <v>8</v>
      </c>
      <c r="J248">
        <v>3</v>
      </c>
      <c r="K248">
        <v>24</v>
      </c>
      <c r="L248">
        <v>21</v>
      </c>
      <c r="M248">
        <v>126000</v>
      </c>
      <c r="N248" t="str">
        <f t="shared" si="16"/>
        <v>Wide</v>
      </c>
      <c r="O248" t="str">
        <f t="shared" si="17"/>
        <v>TpsRep10-20</v>
      </c>
      <c r="P248">
        <f t="shared" si="15"/>
        <v>0</v>
      </c>
      <c r="Q248" t="str">
        <f t="shared" si="18"/>
        <v>50-50-15</v>
      </c>
    </row>
    <row r="249" spans="1:17" x14ac:dyDescent="0.3">
      <c r="A249" t="s">
        <v>265</v>
      </c>
      <c r="B249">
        <v>3</v>
      </c>
      <c r="C249">
        <v>30</v>
      </c>
      <c r="D249">
        <v>1</v>
      </c>
      <c r="E249">
        <v>8.7706999999999993E-2</v>
      </c>
      <c r="F249">
        <v>71375.393649999998</v>
      </c>
      <c r="G249" t="s">
        <v>17</v>
      </c>
      <c r="H249">
        <v>5.8E-5</v>
      </c>
      <c r="I249">
        <v>4.6666670000000003</v>
      </c>
      <c r="J249">
        <v>3</v>
      </c>
      <c r="K249">
        <v>14</v>
      </c>
      <c r="L249">
        <v>16</v>
      </c>
      <c r="M249">
        <v>71000</v>
      </c>
      <c r="N249" t="str">
        <f t="shared" si="16"/>
        <v>Wide</v>
      </c>
      <c r="O249" t="str">
        <f t="shared" si="17"/>
        <v>ConfigurationDeBase</v>
      </c>
      <c r="P249">
        <f t="shared" si="15"/>
        <v>0</v>
      </c>
      <c r="Q249" t="str">
        <f t="shared" si="18"/>
        <v>50-50-10</v>
      </c>
    </row>
    <row r="250" spans="1:17" x14ac:dyDescent="0.3">
      <c r="A250" t="s">
        <v>266</v>
      </c>
      <c r="B250">
        <v>3</v>
      </c>
      <c r="C250">
        <v>75</v>
      </c>
      <c r="D250">
        <v>1</v>
      </c>
      <c r="E250">
        <v>1200.2045310000001</v>
      </c>
      <c r="F250">
        <v>245477.20722499999</v>
      </c>
      <c r="G250" t="s">
        <v>78</v>
      </c>
      <c r="H250">
        <v>0.117146</v>
      </c>
      <c r="I250">
        <v>8.3333329999999997</v>
      </c>
      <c r="J250">
        <v>3</v>
      </c>
      <c r="K250">
        <v>25</v>
      </c>
      <c r="L250">
        <v>50</v>
      </c>
      <c r="M250">
        <v>245000</v>
      </c>
      <c r="N250" t="str">
        <f t="shared" si="16"/>
        <v>Wide</v>
      </c>
      <c r="O250" t="str">
        <f t="shared" si="17"/>
        <v>AllSkills</v>
      </c>
      <c r="P250">
        <f t="shared" si="15"/>
        <v>0</v>
      </c>
      <c r="Q250" t="str">
        <f t="shared" si="18"/>
        <v>50-50-25</v>
      </c>
    </row>
    <row r="251" spans="1:17" x14ac:dyDescent="0.3">
      <c r="A251" t="s">
        <v>267</v>
      </c>
      <c r="B251">
        <v>3</v>
      </c>
      <c r="C251">
        <v>45</v>
      </c>
      <c r="D251">
        <v>1</v>
      </c>
      <c r="E251">
        <v>0.69539600000000001</v>
      </c>
      <c r="F251">
        <v>133674.65062</v>
      </c>
      <c r="G251" t="s">
        <v>17</v>
      </c>
      <c r="H251">
        <v>0</v>
      </c>
      <c r="I251">
        <v>6</v>
      </c>
      <c r="J251">
        <v>3</v>
      </c>
      <c r="K251">
        <v>18</v>
      </c>
      <c r="L251">
        <v>27</v>
      </c>
      <c r="M251">
        <v>133000</v>
      </c>
      <c r="N251" t="str">
        <f t="shared" si="16"/>
        <v>Wide</v>
      </c>
      <c r="O251" t="str">
        <f t="shared" si="17"/>
        <v>ConfigurationDeBase</v>
      </c>
      <c r="P251">
        <f t="shared" si="15"/>
        <v>0</v>
      </c>
      <c r="Q251" t="str">
        <f t="shared" si="18"/>
        <v>50-50-15</v>
      </c>
    </row>
    <row r="252" spans="1:17" x14ac:dyDescent="0.3">
      <c r="A252" t="s">
        <v>268</v>
      </c>
      <c r="B252">
        <v>3</v>
      </c>
      <c r="C252">
        <v>45</v>
      </c>
      <c r="D252">
        <v>1</v>
      </c>
      <c r="E252">
        <v>162.926085</v>
      </c>
      <c r="F252">
        <v>119497.4844</v>
      </c>
      <c r="G252" t="s">
        <v>17</v>
      </c>
      <c r="H252">
        <v>0</v>
      </c>
      <c r="I252">
        <v>7.6666670000000003</v>
      </c>
      <c r="J252">
        <v>2</v>
      </c>
      <c r="K252">
        <v>23</v>
      </c>
      <c r="L252">
        <v>22</v>
      </c>
      <c r="M252">
        <v>119000</v>
      </c>
      <c r="N252" t="str">
        <f t="shared" si="16"/>
        <v>Wide</v>
      </c>
      <c r="O252" t="str">
        <f t="shared" si="17"/>
        <v>TpsRep10-20</v>
      </c>
      <c r="P252">
        <f t="shared" si="15"/>
        <v>0</v>
      </c>
      <c r="Q252" t="str">
        <f t="shared" si="18"/>
        <v>50-50-15</v>
      </c>
    </row>
    <row r="253" spans="1:17" x14ac:dyDescent="0.3">
      <c r="A253" t="s">
        <v>269</v>
      </c>
      <c r="B253">
        <v>3</v>
      </c>
      <c r="C253">
        <v>30</v>
      </c>
      <c r="D253">
        <v>1</v>
      </c>
      <c r="E253">
        <v>3.9086000000000003E-2</v>
      </c>
      <c r="F253">
        <v>82350.36447</v>
      </c>
      <c r="G253" t="s">
        <v>17</v>
      </c>
      <c r="H253">
        <v>9.6000000000000002E-5</v>
      </c>
      <c r="I253">
        <v>5</v>
      </c>
      <c r="J253">
        <v>3</v>
      </c>
      <c r="K253">
        <v>15</v>
      </c>
      <c r="L253">
        <v>15</v>
      </c>
      <c r="M253">
        <v>82000</v>
      </c>
      <c r="N253" t="str">
        <f t="shared" si="16"/>
        <v>Narrow</v>
      </c>
      <c r="O253" t="str">
        <f t="shared" si="17"/>
        <v>ConfigurationDeBase</v>
      </c>
      <c r="P253">
        <f t="shared" si="15"/>
        <v>0</v>
      </c>
      <c r="Q253" t="str">
        <f t="shared" si="18"/>
        <v>40-40-10</v>
      </c>
    </row>
    <row r="254" spans="1:17" x14ac:dyDescent="0.3">
      <c r="A254" t="s">
        <v>270</v>
      </c>
      <c r="B254">
        <v>3</v>
      </c>
      <c r="C254">
        <v>45</v>
      </c>
      <c r="D254">
        <v>1</v>
      </c>
      <c r="E254">
        <v>0.47630400000000001</v>
      </c>
      <c r="F254">
        <v>169508.38686999999</v>
      </c>
      <c r="G254" t="s">
        <v>17</v>
      </c>
      <c r="H254">
        <v>0</v>
      </c>
      <c r="I254">
        <v>5.6666670000000003</v>
      </c>
      <c r="J254">
        <v>3</v>
      </c>
      <c r="K254">
        <v>17</v>
      </c>
      <c r="L254">
        <v>28</v>
      </c>
      <c r="M254">
        <v>169000</v>
      </c>
      <c r="N254" t="str">
        <f t="shared" si="16"/>
        <v>Wide</v>
      </c>
      <c r="O254" t="str">
        <f t="shared" si="17"/>
        <v>ConfigurationDeBase</v>
      </c>
      <c r="P254">
        <f t="shared" si="15"/>
        <v>0</v>
      </c>
      <c r="Q254" t="str">
        <f t="shared" si="18"/>
        <v>50-50-15</v>
      </c>
    </row>
    <row r="255" spans="1:17" x14ac:dyDescent="0.3">
      <c r="A255" t="s">
        <v>271</v>
      </c>
      <c r="B255">
        <v>3</v>
      </c>
      <c r="C255">
        <v>45</v>
      </c>
      <c r="D255">
        <v>1</v>
      </c>
      <c r="E255">
        <v>19.065204000000001</v>
      </c>
      <c r="F255">
        <v>81475.93518</v>
      </c>
      <c r="G255" t="s">
        <v>17</v>
      </c>
      <c r="H255">
        <v>0</v>
      </c>
      <c r="I255">
        <v>7.6666670000000003</v>
      </c>
      <c r="J255">
        <v>3</v>
      </c>
      <c r="K255">
        <v>23</v>
      </c>
      <c r="L255">
        <v>22</v>
      </c>
      <c r="M255">
        <v>81000</v>
      </c>
      <c r="N255" t="str">
        <f t="shared" si="16"/>
        <v>Wide</v>
      </c>
      <c r="O255" t="str">
        <f t="shared" si="17"/>
        <v>TpsRep10-20</v>
      </c>
      <c r="P255">
        <f t="shared" si="15"/>
        <v>0</v>
      </c>
      <c r="Q255" t="str">
        <f t="shared" si="18"/>
        <v>50-50-15</v>
      </c>
    </row>
    <row r="256" spans="1:17" x14ac:dyDescent="0.3">
      <c r="A256" t="s">
        <v>272</v>
      </c>
      <c r="B256">
        <v>3</v>
      </c>
      <c r="C256">
        <v>30</v>
      </c>
      <c r="D256">
        <v>1</v>
      </c>
      <c r="E256">
        <v>3.5415000000000002E-2</v>
      </c>
      <c r="F256">
        <v>103262.19888</v>
      </c>
      <c r="G256" t="s">
        <v>17</v>
      </c>
      <c r="H256">
        <v>0</v>
      </c>
      <c r="I256">
        <v>4.3333329999999997</v>
      </c>
      <c r="J256">
        <v>3</v>
      </c>
      <c r="K256">
        <v>13</v>
      </c>
      <c r="L256">
        <v>17</v>
      </c>
      <c r="M256">
        <v>103000</v>
      </c>
      <c r="N256" t="str">
        <f t="shared" si="16"/>
        <v>Narrow</v>
      </c>
      <c r="O256" t="str">
        <f t="shared" si="17"/>
        <v>ConfigurationDeBase</v>
      </c>
      <c r="P256">
        <f t="shared" si="15"/>
        <v>0</v>
      </c>
      <c r="Q256" t="str">
        <f t="shared" si="18"/>
        <v>40-40-10</v>
      </c>
    </row>
    <row r="257" spans="1:17" x14ac:dyDescent="0.3">
      <c r="A257" t="s">
        <v>273</v>
      </c>
      <c r="B257">
        <v>3</v>
      </c>
      <c r="C257">
        <v>45</v>
      </c>
      <c r="D257">
        <v>1</v>
      </c>
      <c r="E257">
        <v>1.2469349999999999</v>
      </c>
      <c r="F257">
        <v>136570.56471999999</v>
      </c>
      <c r="G257" t="s">
        <v>17</v>
      </c>
      <c r="H257">
        <v>0</v>
      </c>
      <c r="I257">
        <v>6.3333329999999997</v>
      </c>
      <c r="J257">
        <v>3</v>
      </c>
      <c r="K257">
        <v>19</v>
      </c>
      <c r="L257">
        <v>26</v>
      </c>
      <c r="M257">
        <v>136000</v>
      </c>
      <c r="N257" t="str">
        <f t="shared" si="16"/>
        <v>Wide</v>
      </c>
      <c r="O257" t="str">
        <f t="shared" si="17"/>
        <v>ConfigurationDeBase</v>
      </c>
      <c r="P257">
        <f t="shared" si="15"/>
        <v>0</v>
      </c>
      <c r="Q257" t="str">
        <f t="shared" si="18"/>
        <v>50-50-15</v>
      </c>
    </row>
    <row r="258" spans="1:17" x14ac:dyDescent="0.3">
      <c r="A258" t="s">
        <v>274</v>
      </c>
      <c r="B258">
        <v>3</v>
      </c>
      <c r="C258">
        <v>30</v>
      </c>
      <c r="D258">
        <v>1</v>
      </c>
      <c r="E258">
        <v>4.8940999999999998E-2</v>
      </c>
      <c r="F258">
        <v>66429.487630000003</v>
      </c>
      <c r="G258" t="s">
        <v>17</v>
      </c>
      <c r="H258">
        <v>0</v>
      </c>
      <c r="I258">
        <v>5</v>
      </c>
      <c r="J258">
        <v>3</v>
      </c>
      <c r="K258">
        <v>15</v>
      </c>
      <c r="L258">
        <v>15</v>
      </c>
      <c r="M258">
        <v>66000</v>
      </c>
      <c r="N258" t="str">
        <f t="shared" si="16"/>
        <v>Narrow</v>
      </c>
      <c r="O258" t="str">
        <f t="shared" si="17"/>
        <v>ConfigurationDeBase</v>
      </c>
      <c r="P258">
        <f t="shared" ref="P258:P321" si="19">COUNTIF($A$2:$A$906,$A258)-1</f>
        <v>0</v>
      </c>
      <c r="Q258" t="str">
        <f t="shared" si="18"/>
        <v>40-40-10</v>
      </c>
    </row>
    <row r="259" spans="1:17" x14ac:dyDescent="0.3">
      <c r="A259" t="s">
        <v>275</v>
      </c>
      <c r="B259">
        <v>3</v>
      </c>
      <c r="C259">
        <v>45</v>
      </c>
      <c r="D259">
        <v>1</v>
      </c>
      <c r="E259">
        <v>0.25305899999999998</v>
      </c>
      <c r="F259">
        <v>104501.16903999999</v>
      </c>
      <c r="G259" t="s">
        <v>17</v>
      </c>
      <c r="H259">
        <v>0</v>
      </c>
      <c r="I259">
        <v>5.6666670000000003</v>
      </c>
      <c r="J259">
        <v>3</v>
      </c>
      <c r="K259">
        <v>17</v>
      </c>
      <c r="L259">
        <v>28</v>
      </c>
      <c r="M259">
        <v>104000</v>
      </c>
      <c r="N259" t="str">
        <f t="shared" si="16"/>
        <v>Wide</v>
      </c>
      <c r="O259" t="str">
        <f t="shared" si="17"/>
        <v>ConfigurationDeBase</v>
      </c>
      <c r="P259">
        <f t="shared" si="19"/>
        <v>0</v>
      </c>
      <c r="Q259" t="str">
        <f t="shared" si="18"/>
        <v>50-50-15</v>
      </c>
    </row>
    <row r="260" spans="1:17" x14ac:dyDescent="0.3">
      <c r="A260" t="s">
        <v>276</v>
      </c>
      <c r="B260">
        <v>3</v>
      </c>
      <c r="C260">
        <v>45</v>
      </c>
      <c r="D260">
        <v>1</v>
      </c>
      <c r="E260">
        <v>156.07994299999999</v>
      </c>
      <c r="F260">
        <v>98481.435859999998</v>
      </c>
      <c r="G260" t="s">
        <v>17</v>
      </c>
      <c r="H260">
        <v>9.3999999999999994E-5</v>
      </c>
      <c r="I260">
        <v>9</v>
      </c>
      <c r="J260">
        <v>3</v>
      </c>
      <c r="K260">
        <v>27</v>
      </c>
      <c r="L260">
        <v>18</v>
      </c>
      <c r="M260">
        <v>98000</v>
      </c>
      <c r="N260" t="str">
        <f t="shared" si="16"/>
        <v>Wide</v>
      </c>
      <c r="O260" t="str">
        <f t="shared" si="17"/>
        <v>TpsRep10-20</v>
      </c>
      <c r="P260">
        <f t="shared" si="19"/>
        <v>0</v>
      </c>
      <c r="Q260" t="str">
        <f t="shared" si="18"/>
        <v>50-50-15</v>
      </c>
    </row>
    <row r="261" spans="1:17" x14ac:dyDescent="0.3">
      <c r="A261" t="s">
        <v>277</v>
      </c>
      <c r="B261">
        <v>3</v>
      </c>
      <c r="C261">
        <v>30</v>
      </c>
      <c r="D261">
        <v>1</v>
      </c>
      <c r="E261">
        <v>3.2006E-2</v>
      </c>
      <c r="F261">
        <v>49368.228790000001</v>
      </c>
      <c r="G261" t="s">
        <v>17</v>
      </c>
      <c r="H261">
        <v>0</v>
      </c>
      <c r="I261">
        <v>5</v>
      </c>
      <c r="J261">
        <v>3</v>
      </c>
      <c r="K261">
        <v>15</v>
      </c>
      <c r="L261">
        <v>15</v>
      </c>
      <c r="M261">
        <v>49000</v>
      </c>
      <c r="N261" t="str">
        <f t="shared" si="16"/>
        <v>Narrow</v>
      </c>
      <c r="O261" t="str">
        <f t="shared" si="17"/>
        <v>ConfigurationDeBase</v>
      </c>
      <c r="P261">
        <f t="shared" si="19"/>
        <v>0</v>
      </c>
      <c r="Q261" t="str">
        <f t="shared" si="18"/>
        <v>40-40-10</v>
      </c>
    </row>
    <row r="262" spans="1:17" x14ac:dyDescent="0.3">
      <c r="A262" t="s">
        <v>278</v>
      </c>
      <c r="B262">
        <v>3</v>
      </c>
      <c r="C262">
        <v>45</v>
      </c>
      <c r="D262">
        <v>1</v>
      </c>
      <c r="E262">
        <v>1.7067870000000001</v>
      </c>
      <c r="F262">
        <v>126443.00303000001</v>
      </c>
      <c r="G262" t="s">
        <v>17</v>
      </c>
      <c r="H262">
        <v>0</v>
      </c>
      <c r="I262">
        <v>6.3333329999999997</v>
      </c>
      <c r="J262">
        <v>3</v>
      </c>
      <c r="K262">
        <v>19</v>
      </c>
      <c r="L262">
        <v>26</v>
      </c>
      <c r="M262">
        <v>126000</v>
      </c>
      <c r="N262" t="str">
        <f t="shared" si="16"/>
        <v>Wide</v>
      </c>
      <c r="O262" t="str">
        <f t="shared" si="17"/>
        <v>ConfigurationDeBase</v>
      </c>
      <c r="P262">
        <f t="shared" si="19"/>
        <v>0</v>
      </c>
      <c r="Q262" t="str">
        <f t="shared" si="18"/>
        <v>50-50-15</v>
      </c>
    </row>
    <row r="263" spans="1:17" x14ac:dyDescent="0.3">
      <c r="A263" t="s">
        <v>279</v>
      </c>
      <c r="B263">
        <v>3</v>
      </c>
      <c r="C263">
        <v>30</v>
      </c>
      <c r="D263">
        <v>1</v>
      </c>
      <c r="E263">
        <v>0.13081999999999999</v>
      </c>
      <c r="F263">
        <v>66414.938240000003</v>
      </c>
      <c r="G263" t="s">
        <v>17</v>
      </c>
      <c r="H263">
        <v>0</v>
      </c>
      <c r="I263">
        <v>4.6666670000000003</v>
      </c>
      <c r="J263">
        <v>3</v>
      </c>
      <c r="K263">
        <v>14</v>
      </c>
      <c r="L263">
        <v>16</v>
      </c>
      <c r="M263">
        <v>66000</v>
      </c>
      <c r="N263" t="str">
        <f t="shared" si="16"/>
        <v>Narrow</v>
      </c>
      <c r="O263" t="str">
        <f t="shared" si="17"/>
        <v>ConfigurationDeBase</v>
      </c>
      <c r="P263">
        <f t="shared" si="19"/>
        <v>0</v>
      </c>
      <c r="Q263" t="str">
        <f t="shared" si="18"/>
        <v>40-40-10</v>
      </c>
    </row>
    <row r="264" spans="1:17" x14ac:dyDescent="0.3">
      <c r="A264" t="s">
        <v>280</v>
      </c>
      <c r="B264">
        <v>3</v>
      </c>
      <c r="C264">
        <v>60</v>
      </c>
      <c r="D264">
        <v>1</v>
      </c>
      <c r="E264">
        <v>10.673617999999999</v>
      </c>
      <c r="F264">
        <v>210659.44201</v>
      </c>
      <c r="G264" t="s">
        <v>17</v>
      </c>
      <c r="H264">
        <v>0</v>
      </c>
      <c r="I264">
        <v>6.3333329999999997</v>
      </c>
      <c r="J264">
        <v>3</v>
      </c>
      <c r="K264">
        <v>19</v>
      </c>
      <c r="L264">
        <v>41</v>
      </c>
      <c r="M264">
        <v>210000</v>
      </c>
      <c r="N264" t="str">
        <f t="shared" ref="N264:N315" si="20">IF(IFERROR(FIND("Narrow",$A264),0)&gt;0,"Narrow","Wide")</f>
        <v>Wide</v>
      </c>
      <c r="O264" t="str">
        <f t="shared" ref="O264:O311" si="21">LEFT(RIGHT(A264,LEN(A264)-87),FIND("/",RIGHT(A264,LEN(A264)-87))-1)</f>
        <v>ConfigurationDeBase</v>
      </c>
      <c r="P264">
        <f t="shared" si="19"/>
        <v>0</v>
      </c>
      <c r="Q264" t="str">
        <f t="shared" ref="Q264:Q311" si="22">LEFT(RIGHT(A264,LEN(A264)-89-LEN(N264)-LEN(O264)-6),FIND("/",RIGHT(A264,LEN(A264)-89-LEN(N264)-LEN(O264)-6))-1)</f>
        <v>50-50-20</v>
      </c>
    </row>
    <row r="265" spans="1:17" x14ac:dyDescent="0.3">
      <c r="A265" t="s">
        <v>281</v>
      </c>
      <c r="B265">
        <v>3</v>
      </c>
      <c r="C265">
        <v>45</v>
      </c>
      <c r="D265">
        <v>1</v>
      </c>
      <c r="E265">
        <v>0.48633300000000002</v>
      </c>
      <c r="F265">
        <v>132391.94367000001</v>
      </c>
      <c r="G265" t="s">
        <v>17</v>
      </c>
      <c r="H265">
        <v>0</v>
      </c>
      <c r="I265">
        <v>5.6666670000000003</v>
      </c>
      <c r="J265">
        <v>3</v>
      </c>
      <c r="K265">
        <v>17</v>
      </c>
      <c r="L265">
        <v>28</v>
      </c>
      <c r="M265">
        <v>132000</v>
      </c>
      <c r="N265" t="str">
        <f t="shared" si="20"/>
        <v>Narrow</v>
      </c>
      <c r="O265" t="str">
        <f t="shared" si="21"/>
        <v>ConfigurationDeBase</v>
      </c>
      <c r="P265">
        <f t="shared" si="19"/>
        <v>0</v>
      </c>
      <c r="Q265" t="str">
        <f t="shared" si="22"/>
        <v>40-40-15</v>
      </c>
    </row>
    <row r="266" spans="1:17" x14ac:dyDescent="0.3">
      <c r="A266" t="s">
        <v>282</v>
      </c>
      <c r="B266">
        <v>3</v>
      </c>
      <c r="C266">
        <v>60</v>
      </c>
      <c r="D266">
        <v>1</v>
      </c>
      <c r="E266">
        <v>1200.079485</v>
      </c>
      <c r="F266">
        <v>166840.97492499999</v>
      </c>
      <c r="G266" t="s">
        <v>78</v>
      </c>
      <c r="H266">
        <v>6.5720000000000001E-2</v>
      </c>
      <c r="I266">
        <v>9.6666670000000003</v>
      </c>
      <c r="J266">
        <v>3</v>
      </c>
      <c r="K266">
        <v>29</v>
      </c>
      <c r="L266">
        <v>31</v>
      </c>
      <c r="M266">
        <v>166000</v>
      </c>
      <c r="N266" t="str">
        <f t="shared" si="20"/>
        <v>Wide</v>
      </c>
      <c r="O266" t="str">
        <f t="shared" si="21"/>
        <v>TpsRep10-20</v>
      </c>
      <c r="P266">
        <f t="shared" si="19"/>
        <v>0</v>
      </c>
      <c r="Q266" t="str">
        <f t="shared" si="22"/>
        <v>50-50-20</v>
      </c>
    </row>
    <row r="267" spans="1:17" x14ac:dyDescent="0.3">
      <c r="A267" t="s">
        <v>283</v>
      </c>
      <c r="B267">
        <v>3</v>
      </c>
      <c r="C267">
        <v>60</v>
      </c>
      <c r="D267">
        <v>1</v>
      </c>
      <c r="E267">
        <v>3.8071790000000001</v>
      </c>
      <c r="F267">
        <v>237512.03343000001</v>
      </c>
      <c r="G267" t="s">
        <v>17</v>
      </c>
      <c r="H267">
        <v>0</v>
      </c>
      <c r="I267">
        <v>6.3333329999999997</v>
      </c>
      <c r="J267">
        <v>3</v>
      </c>
      <c r="K267">
        <v>19</v>
      </c>
      <c r="L267">
        <v>41</v>
      </c>
      <c r="M267">
        <v>237000</v>
      </c>
      <c r="N267" t="str">
        <f t="shared" si="20"/>
        <v>Wide</v>
      </c>
      <c r="O267" t="str">
        <f t="shared" si="21"/>
        <v>ConfigurationDeBase</v>
      </c>
      <c r="P267">
        <f t="shared" si="19"/>
        <v>0</v>
      </c>
      <c r="Q267" t="str">
        <f t="shared" si="22"/>
        <v>50-50-20</v>
      </c>
    </row>
    <row r="268" spans="1:17" x14ac:dyDescent="0.3">
      <c r="A268" t="s">
        <v>284</v>
      </c>
      <c r="B268">
        <v>3</v>
      </c>
      <c r="C268">
        <v>45</v>
      </c>
      <c r="D268">
        <v>1</v>
      </c>
      <c r="E268">
        <v>0.20144000000000001</v>
      </c>
      <c r="F268">
        <v>167404.94941</v>
      </c>
      <c r="G268" t="s">
        <v>17</v>
      </c>
      <c r="H268">
        <v>0</v>
      </c>
      <c r="I268">
        <v>5.6666670000000003</v>
      </c>
      <c r="J268">
        <v>3</v>
      </c>
      <c r="K268">
        <v>17</v>
      </c>
      <c r="L268">
        <v>28</v>
      </c>
      <c r="M268">
        <v>167000</v>
      </c>
      <c r="N268" t="str">
        <f t="shared" si="20"/>
        <v>Narrow</v>
      </c>
      <c r="O268" t="str">
        <f t="shared" si="21"/>
        <v>ConfigurationDeBase</v>
      </c>
      <c r="P268">
        <f t="shared" si="19"/>
        <v>0</v>
      </c>
      <c r="Q268" t="str">
        <f t="shared" si="22"/>
        <v>40-40-15</v>
      </c>
    </row>
    <row r="269" spans="1:17" x14ac:dyDescent="0.3">
      <c r="A269" t="s">
        <v>285</v>
      </c>
      <c r="B269">
        <v>3</v>
      </c>
      <c r="C269">
        <v>60</v>
      </c>
      <c r="D269">
        <v>1</v>
      </c>
      <c r="E269">
        <v>8.6506830000000008</v>
      </c>
      <c r="F269">
        <v>200585.7034</v>
      </c>
      <c r="G269" t="s">
        <v>17</v>
      </c>
      <c r="H269">
        <v>0</v>
      </c>
      <c r="I269">
        <v>7</v>
      </c>
      <c r="J269">
        <v>3</v>
      </c>
      <c r="K269">
        <v>21</v>
      </c>
      <c r="L269">
        <v>39</v>
      </c>
      <c r="M269">
        <v>200000</v>
      </c>
      <c r="N269" t="str">
        <f t="shared" si="20"/>
        <v>Wide</v>
      </c>
      <c r="O269" t="str">
        <f t="shared" si="21"/>
        <v>ConfigurationDeBase</v>
      </c>
      <c r="P269">
        <f t="shared" si="19"/>
        <v>0</v>
      </c>
      <c r="Q269" t="str">
        <f t="shared" si="22"/>
        <v>50-50-20</v>
      </c>
    </row>
    <row r="270" spans="1:17" x14ac:dyDescent="0.3">
      <c r="A270" t="s">
        <v>286</v>
      </c>
      <c r="B270">
        <v>3</v>
      </c>
      <c r="C270">
        <v>45</v>
      </c>
      <c r="D270">
        <v>1</v>
      </c>
      <c r="E270">
        <v>0.36833100000000002</v>
      </c>
      <c r="F270">
        <v>131485.86524000001</v>
      </c>
      <c r="G270" t="s">
        <v>17</v>
      </c>
      <c r="H270">
        <v>0</v>
      </c>
      <c r="I270">
        <v>6</v>
      </c>
      <c r="J270">
        <v>3</v>
      </c>
      <c r="K270">
        <v>18</v>
      </c>
      <c r="L270">
        <v>27</v>
      </c>
      <c r="M270">
        <v>131000</v>
      </c>
      <c r="N270" t="str">
        <f t="shared" si="20"/>
        <v>Narrow</v>
      </c>
      <c r="O270" t="str">
        <f t="shared" si="21"/>
        <v>ConfigurationDeBase</v>
      </c>
      <c r="P270">
        <f t="shared" si="19"/>
        <v>0</v>
      </c>
      <c r="Q270" t="str">
        <f t="shared" si="22"/>
        <v>40-40-15</v>
      </c>
    </row>
    <row r="271" spans="1:17" x14ac:dyDescent="0.3">
      <c r="A271" t="s">
        <v>287</v>
      </c>
      <c r="B271">
        <v>3</v>
      </c>
      <c r="C271">
        <v>60</v>
      </c>
      <c r="D271">
        <v>1</v>
      </c>
      <c r="E271">
        <v>1200.082073</v>
      </c>
      <c r="F271">
        <v>178850.036788</v>
      </c>
      <c r="G271" t="s">
        <v>78</v>
      </c>
      <c r="H271">
        <v>4.0152E-2</v>
      </c>
      <c r="I271">
        <v>9.3333329999999997</v>
      </c>
      <c r="J271">
        <v>3</v>
      </c>
      <c r="K271">
        <v>28</v>
      </c>
      <c r="L271">
        <v>32</v>
      </c>
      <c r="M271">
        <v>178000</v>
      </c>
      <c r="N271" t="str">
        <f t="shared" si="20"/>
        <v>Wide</v>
      </c>
      <c r="O271" t="str">
        <f t="shared" si="21"/>
        <v>TpsRep10-20</v>
      </c>
      <c r="P271">
        <f t="shared" si="19"/>
        <v>0</v>
      </c>
      <c r="Q271" t="str">
        <f t="shared" si="22"/>
        <v>50-50-20</v>
      </c>
    </row>
    <row r="272" spans="1:17" x14ac:dyDescent="0.3">
      <c r="A272" t="s">
        <v>288</v>
      </c>
      <c r="B272">
        <v>3</v>
      </c>
      <c r="C272">
        <v>60</v>
      </c>
      <c r="D272">
        <v>1</v>
      </c>
      <c r="E272">
        <v>2.6189939999999998</v>
      </c>
      <c r="F272">
        <v>154485.21111</v>
      </c>
      <c r="G272" t="s">
        <v>17</v>
      </c>
      <c r="H272">
        <v>0</v>
      </c>
      <c r="I272">
        <v>6.6666670000000003</v>
      </c>
      <c r="J272">
        <v>3</v>
      </c>
      <c r="K272">
        <v>20</v>
      </c>
      <c r="L272">
        <v>40</v>
      </c>
      <c r="M272">
        <v>154000</v>
      </c>
      <c r="N272" t="str">
        <f t="shared" si="20"/>
        <v>Wide</v>
      </c>
      <c r="O272" t="str">
        <f t="shared" si="21"/>
        <v>ConfigurationDeBase</v>
      </c>
      <c r="P272">
        <f t="shared" si="19"/>
        <v>0</v>
      </c>
      <c r="Q272" t="str">
        <f t="shared" si="22"/>
        <v>50-50-20</v>
      </c>
    </row>
    <row r="273" spans="1:17" x14ac:dyDescent="0.3">
      <c r="A273" t="s">
        <v>289</v>
      </c>
      <c r="B273">
        <v>3</v>
      </c>
      <c r="C273">
        <v>45</v>
      </c>
      <c r="D273">
        <v>1</v>
      </c>
      <c r="E273">
        <v>0.36815900000000001</v>
      </c>
      <c r="F273">
        <v>95452.699800000002</v>
      </c>
      <c r="G273" t="s">
        <v>17</v>
      </c>
      <c r="H273">
        <v>0</v>
      </c>
      <c r="I273">
        <v>5.6666670000000003</v>
      </c>
      <c r="J273">
        <v>3</v>
      </c>
      <c r="K273">
        <v>17</v>
      </c>
      <c r="L273">
        <v>28</v>
      </c>
      <c r="M273">
        <v>95000</v>
      </c>
      <c r="N273" t="str">
        <f t="shared" si="20"/>
        <v>Narrow</v>
      </c>
      <c r="O273" t="str">
        <f t="shared" si="21"/>
        <v>ConfigurationDeBase</v>
      </c>
      <c r="P273">
        <f t="shared" si="19"/>
        <v>0</v>
      </c>
      <c r="Q273" t="str">
        <f t="shared" si="22"/>
        <v>40-40-15</v>
      </c>
    </row>
    <row r="274" spans="1:17" x14ac:dyDescent="0.3">
      <c r="A274" t="s">
        <v>290</v>
      </c>
      <c r="B274">
        <v>3</v>
      </c>
      <c r="C274">
        <v>60</v>
      </c>
      <c r="D274">
        <v>1</v>
      </c>
      <c r="E274">
        <v>12.012055999999999</v>
      </c>
      <c r="F274">
        <v>175513.71504000001</v>
      </c>
      <c r="G274" t="s">
        <v>17</v>
      </c>
      <c r="H274">
        <v>0</v>
      </c>
      <c r="I274">
        <v>7.3333329999999997</v>
      </c>
      <c r="J274">
        <v>3</v>
      </c>
      <c r="K274">
        <v>22</v>
      </c>
      <c r="L274">
        <v>38</v>
      </c>
      <c r="M274">
        <v>175000</v>
      </c>
      <c r="N274" t="str">
        <f t="shared" si="20"/>
        <v>Wide</v>
      </c>
      <c r="O274" t="str">
        <f t="shared" si="21"/>
        <v>ConfigurationDeBase</v>
      </c>
      <c r="P274">
        <f t="shared" si="19"/>
        <v>0</v>
      </c>
      <c r="Q274" t="str">
        <f t="shared" si="22"/>
        <v>50-50-20</v>
      </c>
    </row>
    <row r="275" spans="1:17" x14ac:dyDescent="0.3">
      <c r="A275" t="s">
        <v>291</v>
      </c>
      <c r="B275">
        <v>3</v>
      </c>
      <c r="C275">
        <v>45</v>
      </c>
      <c r="D275">
        <v>1</v>
      </c>
      <c r="E275">
        <v>0.52180800000000005</v>
      </c>
      <c r="F275">
        <v>124511.58349</v>
      </c>
      <c r="G275" t="s">
        <v>17</v>
      </c>
      <c r="H275">
        <v>0</v>
      </c>
      <c r="I275">
        <v>6</v>
      </c>
      <c r="J275">
        <v>3</v>
      </c>
      <c r="K275">
        <v>18</v>
      </c>
      <c r="L275">
        <v>27</v>
      </c>
      <c r="M275">
        <v>124000</v>
      </c>
      <c r="N275" t="str">
        <f t="shared" si="20"/>
        <v>Narrow</v>
      </c>
      <c r="O275" t="str">
        <f t="shared" si="21"/>
        <v>ConfigurationDeBase</v>
      </c>
      <c r="P275">
        <f t="shared" si="19"/>
        <v>0</v>
      </c>
      <c r="Q275" t="str">
        <f t="shared" si="22"/>
        <v>40-40-15</v>
      </c>
    </row>
    <row r="276" spans="1:17" x14ac:dyDescent="0.3">
      <c r="A276" t="s">
        <v>292</v>
      </c>
      <c r="B276">
        <v>3</v>
      </c>
      <c r="C276">
        <v>60</v>
      </c>
      <c r="D276">
        <v>1</v>
      </c>
      <c r="E276">
        <v>1200.036867</v>
      </c>
      <c r="F276">
        <v>158661.20894000001</v>
      </c>
      <c r="G276" t="s">
        <v>78</v>
      </c>
      <c r="H276">
        <v>4.9928E-2</v>
      </c>
      <c r="I276">
        <v>9.3333329999999997</v>
      </c>
      <c r="J276">
        <v>3</v>
      </c>
      <c r="K276">
        <v>28</v>
      </c>
      <c r="L276">
        <v>32</v>
      </c>
      <c r="M276">
        <v>158000</v>
      </c>
      <c r="N276" t="str">
        <f t="shared" si="20"/>
        <v>Wide</v>
      </c>
      <c r="O276" t="str">
        <f t="shared" si="21"/>
        <v>TpsRep10-20</v>
      </c>
      <c r="P276">
        <f t="shared" si="19"/>
        <v>0</v>
      </c>
      <c r="Q276" t="str">
        <f t="shared" si="22"/>
        <v>50-50-20</v>
      </c>
    </row>
    <row r="277" spans="1:17" x14ac:dyDescent="0.3">
      <c r="A277" t="s">
        <v>293</v>
      </c>
      <c r="B277">
        <v>3</v>
      </c>
      <c r="C277">
        <v>60</v>
      </c>
      <c r="D277">
        <v>1</v>
      </c>
      <c r="E277">
        <v>0.68570799999999998</v>
      </c>
      <c r="F277">
        <v>208360.99020999999</v>
      </c>
      <c r="G277" t="s">
        <v>17</v>
      </c>
      <c r="H277">
        <v>0</v>
      </c>
      <c r="I277">
        <v>6</v>
      </c>
      <c r="J277">
        <v>3</v>
      </c>
      <c r="K277">
        <v>18</v>
      </c>
      <c r="L277">
        <v>42</v>
      </c>
      <c r="M277">
        <v>208000</v>
      </c>
      <c r="N277" t="str">
        <f t="shared" si="20"/>
        <v>Narrow</v>
      </c>
      <c r="O277" t="str">
        <f t="shared" si="21"/>
        <v>ConfigurationDeBase</v>
      </c>
      <c r="P277">
        <f t="shared" si="19"/>
        <v>0</v>
      </c>
      <c r="Q277" t="str">
        <f t="shared" si="22"/>
        <v>40-40-20</v>
      </c>
    </row>
    <row r="278" spans="1:17" x14ac:dyDescent="0.3">
      <c r="A278" t="s">
        <v>294</v>
      </c>
      <c r="B278">
        <v>3</v>
      </c>
      <c r="C278">
        <v>75</v>
      </c>
      <c r="D278">
        <v>1</v>
      </c>
      <c r="E278">
        <v>191.39936</v>
      </c>
      <c r="F278">
        <v>269631.62063999998</v>
      </c>
      <c r="G278" t="s">
        <v>17</v>
      </c>
      <c r="H278">
        <v>0</v>
      </c>
      <c r="I278">
        <v>6.6666670000000003</v>
      </c>
      <c r="J278">
        <v>3</v>
      </c>
      <c r="K278">
        <v>20</v>
      </c>
      <c r="L278">
        <v>55</v>
      </c>
      <c r="M278">
        <v>269000</v>
      </c>
      <c r="N278" t="str">
        <f t="shared" si="20"/>
        <v>Wide</v>
      </c>
      <c r="O278" t="str">
        <f t="shared" si="21"/>
        <v>ConfigurationDeBase</v>
      </c>
      <c r="P278">
        <f t="shared" si="19"/>
        <v>0</v>
      </c>
      <c r="Q278" t="str">
        <f t="shared" si="22"/>
        <v>50-50-25</v>
      </c>
    </row>
    <row r="279" spans="1:17" x14ac:dyDescent="0.3">
      <c r="A279" t="s">
        <v>295</v>
      </c>
      <c r="B279">
        <v>3</v>
      </c>
      <c r="C279">
        <v>60</v>
      </c>
      <c r="D279">
        <v>1</v>
      </c>
      <c r="E279">
        <v>0.81760600000000005</v>
      </c>
      <c r="F279">
        <v>241486.44931</v>
      </c>
      <c r="G279" t="s">
        <v>17</v>
      </c>
      <c r="H279">
        <v>0</v>
      </c>
      <c r="I279">
        <v>6</v>
      </c>
      <c r="J279">
        <v>3</v>
      </c>
      <c r="K279">
        <v>18</v>
      </c>
      <c r="L279">
        <v>42</v>
      </c>
      <c r="M279">
        <v>241000</v>
      </c>
      <c r="N279" t="str">
        <f t="shared" si="20"/>
        <v>Narrow</v>
      </c>
      <c r="O279" t="str">
        <f t="shared" si="21"/>
        <v>ConfigurationDeBase</v>
      </c>
      <c r="P279">
        <f t="shared" si="19"/>
        <v>0</v>
      </c>
      <c r="Q279" t="str">
        <f t="shared" si="22"/>
        <v>40-40-20</v>
      </c>
    </row>
    <row r="280" spans="1:17" x14ac:dyDescent="0.3">
      <c r="A280" t="s">
        <v>296</v>
      </c>
      <c r="B280">
        <v>3</v>
      </c>
      <c r="C280">
        <v>75</v>
      </c>
      <c r="D280">
        <v>1</v>
      </c>
      <c r="E280">
        <v>59.772179000000001</v>
      </c>
      <c r="F280">
        <v>314553.54424999998</v>
      </c>
      <c r="G280" t="s">
        <v>17</v>
      </c>
      <c r="H280">
        <v>0</v>
      </c>
      <c r="I280">
        <v>7</v>
      </c>
      <c r="J280">
        <v>3</v>
      </c>
      <c r="K280">
        <v>21</v>
      </c>
      <c r="L280">
        <v>54</v>
      </c>
      <c r="M280">
        <v>314000</v>
      </c>
      <c r="N280" t="str">
        <f t="shared" si="20"/>
        <v>Wide</v>
      </c>
      <c r="O280" t="str">
        <f t="shared" si="21"/>
        <v>ConfigurationDeBase</v>
      </c>
      <c r="P280">
        <f t="shared" si="19"/>
        <v>0</v>
      </c>
      <c r="Q280" t="str">
        <f t="shared" si="22"/>
        <v>50-50-25</v>
      </c>
    </row>
    <row r="281" spans="1:17" x14ac:dyDescent="0.3">
      <c r="A281" t="s">
        <v>297</v>
      </c>
      <c r="B281">
        <v>3</v>
      </c>
      <c r="C281">
        <v>60</v>
      </c>
      <c r="D281">
        <v>1</v>
      </c>
      <c r="E281">
        <v>1200.048585</v>
      </c>
      <c r="F281">
        <v>120559.204013</v>
      </c>
      <c r="G281" t="s">
        <v>78</v>
      </c>
      <c r="H281">
        <v>1.5866000000000002E-2</v>
      </c>
      <c r="I281">
        <v>10</v>
      </c>
      <c r="J281">
        <v>3</v>
      </c>
      <c r="K281">
        <v>30</v>
      </c>
      <c r="L281">
        <v>30</v>
      </c>
      <c r="M281">
        <v>120000</v>
      </c>
      <c r="N281" t="str">
        <f t="shared" si="20"/>
        <v>Wide</v>
      </c>
      <c r="O281" t="str">
        <f t="shared" si="21"/>
        <v>TpsRep10-20</v>
      </c>
      <c r="P281">
        <f t="shared" si="19"/>
        <v>0</v>
      </c>
      <c r="Q281" t="str">
        <f t="shared" si="22"/>
        <v>50-50-20</v>
      </c>
    </row>
    <row r="282" spans="1:17" x14ac:dyDescent="0.3">
      <c r="A282" t="s">
        <v>298</v>
      </c>
      <c r="B282">
        <v>3</v>
      </c>
      <c r="C282">
        <v>60</v>
      </c>
      <c r="D282">
        <v>1</v>
      </c>
      <c r="E282">
        <v>0.69225000000000003</v>
      </c>
      <c r="F282">
        <v>183544.81299999999</v>
      </c>
      <c r="G282" t="s">
        <v>17</v>
      </c>
      <c r="H282">
        <v>2.0000000000000002E-5</v>
      </c>
      <c r="I282">
        <v>6.6666670000000003</v>
      </c>
      <c r="J282">
        <v>3</v>
      </c>
      <c r="K282">
        <v>20</v>
      </c>
      <c r="L282">
        <v>40</v>
      </c>
      <c r="M282">
        <v>183000</v>
      </c>
      <c r="N282" t="str">
        <f t="shared" si="20"/>
        <v>Narrow</v>
      </c>
      <c r="O282" t="str">
        <f t="shared" si="21"/>
        <v>ConfigurationDeBase</v>
      </c>
      <c r="P282">
        <f t="shared" si="19"/>
        <v>0</v>
      </c>
      <c r="Q282" t="str">
        <f t="shared" si="22"/>
        <v>40-40-20</v>
      </c>
    </row>
    <row r="283" spans="1:17" x14ac:dyDescent="0.3">
      <c r="A283" t="s">
        <v>299</v>
      </c>
      <c r="B283">
        <v>3</v>
      </c>
      <c r="C283">
        <v>75</v>
      </c>
      <c r="D283">
        <v>1</v>
      </c>
      <c r="E283">
        <v>137.85732100000001</v>
      </c>
      <c r="F283">
        <v>277534.53132000001</v>
      </c>
      <c r="G283" t="s">
        <v>17</v>
      </c>
      <c r="H283">
        <v>0</v>
      </c>
      <c r="I283">
        <v>7.6666670000000003</v>
      </c>
      <c r="J283">
        <v>3</v>
      </c>
      <c r="K283">
        <v>23</v>
      </c>
      <c r="L283">
        <v>52</v>
      </c>
      <c r="M283">
        <v>277000</v>
      </c>
      <c r="N283" t="str">
        <f t="shared" si="20"/>
        <v>Wide</v>
      </c>
      <c r="O283" t="str">
        <f t="shared" si="21"/>
        <v>ConfigurationDeBase</v>
      </c>
      <c r="P283">
        <f t="shared" si="19"/>
        <v>0</v>
      </c>
      <c r="Q283" t="str">
        <f t="shared" si="22"/>
        <v>50-50-25</v>
      </c>
    </row>
    <row r="284" spans="1:17" x14ac:dyDescent="0.3">
      <c r="A284" t="s">
        <v>300</v>
      </c>
      <c r="B284">
        <v>3</v>
      </c>
      <c r="C284">
        <v>60</v>
      </c>
      <c r="D284">
        <v>1</v>
      </c>
      <c r="E284">
        <v>0.48619099999999998</v>
      </c>
      <c r="F284">
        <v>152449.40007</v>
      </c>
      <c r="G284" t="s">
        <v>17</v>
      </c>
      <c r="H284">
        <v>0</v>
      </c>
      <c r="I284">
        <v>6.3333329999999997</v>
      </c>
      <c r="J284">
        <v>3</v>
      </c>
      <c r="K284">
        <v>19</v>
      </c>
      <c r="L284">
        <v>41</v>
      </c>
      <c r="M284">
        <v>152000</v>
      </c>
      <c r="N284" t="str">
        <f t="shared" si="20"/>
        <v>Narrow</v>
      </c>
      <c r="O284" t="str">
        <f t="shared" si="21"/>
        <v>ConfigurationDeBase</v>
      </c>
      <c r="P284">
        <f t="shared" si="19"/>
        <v>0</v>
      </c>
      <c r="Q284" t="str">
        <f t="shared" si="22"/>
        <v>40-40-20</v>
      </c>
    </row>
    <row r="285" spans="1:17" x14ac:dyDescent="0.3">
      <c r="A285" t="s">
        <v>301</v>
      </c>
      <c r="B285">
        <v>3</v>
      </c>
      <c r="C285">
        <v>75</v>
      </c>
      <c r="D285">
        <v>1</v>
      </c>
      <c r="E285">
        <v>25.721184999999998</v>
      </c>
      <c r="F285">
        <v>201475.18277000001</v>
      </c>
      <c r="G285" t="s">
        <v>17</v>
      </c>
      <c r="H285">
        <v>0</v>
      </c>
      <c r="I285">
        <v>7.3333329999999997</v>
      </c>
      <c r="J285">
        <v>3</v>
      </c>
      <c r="K285">
        <v>22</v>
      </c>
      <c r="L285">
        <v>53</v>
      </c>
      <c r="M285">
        <v>201000</v>
      </c>
      <c r="N285" t="str">
        <f t="shared" si="20"/>
        <v>Wide</v>
      </c>
      <c r="O285" t="str">
        <f t="shared" si="21"/>
        <v>ConfigurationDeBase</v>
      </c>
      <c r="P285">
        <f t="shared" si="19"/>
        <v>0</v>
      </c>
      <c r="Q285" t="str">
        <f t="shared" si="22"/>
        <v>50-50-25</v>
      </c>
    </row>
    <row r="286" spans="1:17" x14ac:dyDescent="0.3">
      <c r="A286" t="s">
        <v>302</v>
      </c>
      <c r="B286">
        <v>3</v>
      </c>
      <c r="C286">
        <v>60</v>
      </c>
      <c r="D286">
        <v>1</v>
      </c>
      <c r="E286">
        <v>0.95132300000000003</v>
      </c>
      <c r="F286">
        <v>195492.57597000001</v>
      </c>
      <c r="G286" t="s">
        <v>17</v>
      </c>
      <c r="H286">
        <v>0</v>
      </c>
      <c r="I286">
        <v>6.3333329999999997</v>
      </c>
      <c r="J286">
        <v>3</v>
      </c>
      <c r="K286">
        <v>19</v>
      </c>
      <c r="L286">
        <v>41</v>
      </c>
      <c r="M286">
        <v>195000</v>
      </c>
      <c r="N286" t="str">
        <f t="shared" si="20"/>
        <v>Narrow</v>
      </c>
      <c r="O286" t="str">
        <f t="shared" si="21"/>
        <v>ConfigurationDeBase</v>
      </c>
      <c r="P286">
        <f t="shared" si="19"/>
        <v>0</v>
      </c>
      <c r="Q286" t="str">
        <f t="shared" si="22"/>
        <v>40-40-20</v>
      </c>
    </row>
    <row r="287" spans="1:17" x14ac:dyDescent="0.3">
      <c r="A287" t="s">
        <v>303</v>
      </c>
      <c r="B287">
        <v>3</v>
      </c>
      <c r="C287">
        <v>60</v>
      </c>
      <c r="D287">
        <v>1</v>
      </c>
      <c r="E287">
        <v>1200.0745609999999</v>
      </c>
      <c r="F287">
        <v>134551.23800400001</v>
      </c>
      <c r="G287" t="s">
        <v>78</v>
      </c>
      <c r="H287">
        <v>7.3179999999999999E-3</v>
      </c>
      <c r="I287">
        <v>11.333333</v>
      </c>
      <c r="J287">
        <v>3</v>
      </c>
      <c r="K287">
        <v>34</v>
      </c>
      <c r="L287">
        <v>26</v>
      </c>
      <c r="M287">
        <v>134000</v>
      </c>
      <c r="N287" t="str">
        <f t="shared" si="20"/>
        <v>Wide</v>
      </c>
      <c r="O287" t="str">
        <f t="shared" si="21"/>
        <v>TpsRep10-20</v>
      </c>
      <c r="P287">
        <f t="shared" si="19"/>
        <v>0</v>
      </c>
      <c r="Q287" t="str">
        <f t="shared" si="22"/>
        <v>50-50-20</v>
      </c>
    </row>
    <row r="288" spans="1:17" x14ac:dyDescent="0.3">
      <c r="A288" t="s">
        <v>304</v>
      </c>
      <c r="B288">
        <v>3</v>
      </c>
      <c r="C288">
        <v>75</v>
      </c>
      <c r="D288">
        <v>1</v>
      </c>
      <c r="E288">
        <v>0.70799699999999999</v>
      </c>
      <c r="F288">
        <v>251453.12576</v>
      </c>
      <c r="G288" t="s">
        <v>17</v>
      </c>
      <c r="H288">
        <v>0</v>
      </c>
      <c r="I288">
        <v>7.3333329999999997</v>
      </c>
      <c r="J288">
        <v>3</v>
      </c>
      <c r="K288">
        <v>22</v>
      </c>
      <c r="L288">
        <v>53</v>
      </c>
      <c r="M288">
        <v>251000</v>
      </c>
      <c r="N288" t="str">
        <f t="shared" si="20"/>
        <v>Narrow</v>
      </c>
      <c r="O288" t="str">
        <f t="shared" si="21"/>
        <v>ConfigurationDeBase</v>
      </c>
      <c r="P288">
        <f t="shared" si="19"/>
        <v>0</v>
      </c>
      <c r="Q288" t="str">
        <f t="shared" si="22"/>
        <v>40-40-25</v>
      </c>
    </row>
    <row r="289" spans="1:17" x14ac:dyDescent="0.3">
      <c r="A289" t="s">
        <v>305</v>
      </c>
      <c r="B289">
        <v>3</v>
      </c>
      <c r="C289">
        <v>75</v>
      </c>
      <c r="D289">
        <v>1</v>
      </c>
      <c r="E289">
        <v>527.92731100000003</v>
      </c>
      <c r="F289">
        <v>269596.42833999998</v>
      </c>
      <c r="G289" t="s">
        <v>17</v>
      </c>
      <c r="H289">
        <v>0</v>
      </c>
      <c r="I289">
        <v>7.3333329999999997</v>
      </c>
      <c r="J289">
        <v>3</v>
      </c>
      <c r="K289">
        <v>22</v>
      </c>
      <c r="L289">
        <v>53</v>
      </c>
      <c r="M289">
        <v>269000</v>
      </c>
      <c r="N289" t="str">
        <f t="shared" si="20"/>
        <v>Wide</v>
      </c>
      <c r="O289" t="str">
        <f t="shared" si="21"/>
        <v>ConfigurationDeBase</v>
      </c>
      <c r="P289">
        <f t="shared" si="19"/>
        <v>0</v>
      </c>
      <c r="Q289" t="str">
        <f t="shared" si="22"/>
        <v>50-50-25</v>
      </c>
    </row>
    <row r="290" spans="1:17" x14ac:dyDescent="0.3">
      <c r="A290" t="s">
        <v>306</v>
      </c>
      <c r="B290">
        <v>3</v>
      </c>
      <c r="C290">
        <v>75</v>
      </c>
      <c r="D290">
        <v>1</v>
      </c>
      <c r="E290">
        <v>2.4152079999999998</v>
      </c>
      <c r="F290">
        <v>316446.11470999999</v>
      </c>
      <c r="G290" t="s">
        <v>17</v>
      </c>
      <c r="H290">
        <v>0</v>
      </c>
      <c r="I290">
        <v>6.6666670000000003</v>
      </c>
      <c r="J290">
        <v>3</v>
      </c>
      <c r="K290">
        <v>20</v>
      </c>
      <c r="L290">
        <v>55</v>
      </c>
      <c r="M290">
        <v>316000</v>
      </c>
      <c r="N290" t="str">
        <f t="shared" si="20"/>
        <v>Narrow</v>
      </c>
      <c r="O290" t="str">
        <f t="shared" si="21"/>
        <v>ConfigurationDeBase</v>
      </c>
      <c r="P290">
        <f t="shared" si="19"/>
        <v>0</v>
      </c>
      <c r="Q290" t="str">
        <f t="shared" si="22"/>
        <v>40-40-25</v>
      </c>
    </row>
    <row r="291" spans="1:17" x14ac:dyDescent="0.3">
      <c r="A291" t="s">
        <v>307</v>
      </c>
      <c r="B291">
        <v>4</v>
      </c>
      <c r="C291">
        <v>30</v>
      </c>
      <c r="D291">
        <v>1</v>
      </c>
      <c r="E291">
        <v>8.7242E-2</v>
      </c>
      <c r="F291">
        <v>63485.92368</v>
      </c>
      <c r="G291" t="s">
        <v>17</v>
      </c>
      <c r="H291">
        <v>0</v>
      </c>
      <c r="I291">
        <v>4.5</v>
      </c>
      <c r="J291">
        <v>4</v>
      </c>
      <c r="K291">
        <v>18</v>
      </c>
      <c r="L291">
        <v>12</v>
      </c>
      <c r="M291">
        <v>63000</v>
      </c>
      <c r="N291" t="str">
        <f t="shared" si="20"/>
        <v>Narrow</v>
      </c>
      <c r="O291" t="str">
        <f t="shared" si="21"/>
        <v>nbrTech</v>
      </c>
      <c r="P291">
        <f t="shared" si="19"/>
        <v>0</v>
      </c>
      <c r="Q291" t="str">
        <f t="shared" si="22"/>
        <v>40-40-10</v>
      </c>
    </row>
    <row r="292" spans="1:17" x14ac:dyDescent="0.3">
      <c r="A292" t="s">
        <v>308</v>
      </c>
      <c r="B292">
        <v>4</v>
      </c>
      <c r="C292">
        <v>30</v>
      </c>
      <c r="D292">
        <v>1</v>
      </c>
      <c r="E292">
        <v>3.6880999999999997E-2</v>
      </c>
      <c r="F292">
        <v>84433.000140000004</v>
      </c>
      <c r="G292" t="s">
        <v>17</v>
      </c>
      <c r="H292">
        <v>0</v>
      </c>
      <c r="I292">
        <v>3.75</v>
      </c>
      <c r="J292">
        <v>4</v>
      </c>
      <c r="K292">
        <v>15</v>
      </c>
      <c r="L292">
        <v>15</v>
      </c>
      <c r="M292">
        <v>84000</v>
      </c>
      <c r="N292" t="str">
        <f t="shared" si="20"/>
        <v>Narrow</v>
      </c>
      <c r="O292" t="str">
        <f t="shared" si="21"/>
        <v>nbrTech</v>
      </c>
      <c r="P292">
        <f t="shared" si="19"/>
        <v>0</v>
      </c>
      <c r="Q292" t="str">
        <f t="shared" si="22"/>
        <v>40-40-10</v>
      </c>
    </row>
    <row r="293" spans="1:17" x14ac:dyDescent="0.3">
      <c r="A293" t="s">
        <v>309</v>
      </c>
      <c r="B293">
        <v>3</v>
      </c>
      <c r="C293">
        <v>75</v>
      </c>
      <c r="D293">
        <v>1</v>
      </c>
      <c r="E293">
        <v>1.577807</v>
      </c>
      <c r="F293">
        <v>269519.25813999999</v>
      </c>
      <c r="G293" t="s">
        <v>17</v>
      </c>
      <c r="H293">
        <v>0</v>
      </c>
      <c r="I293">
        <v>7.6666670000000003</v>
      </c>
      <c r="J293">
        <v>3</v>
      </c>
      <c r="K293">
        <v>23</v>
      </c>
      <c r="L293">
        <v>52</v>
      </c>
      <c r="M293">
        <v>269000</v>
      </c>
      <c r="N293" t="str">
        <f t="shared" si="20"/>
        <v>Narrow</v>
      </c>
      <c r="O293" t="str">
        <f t="shared" si="21"/>
        <v>ConfigurationDeBase</v>
      </c>
      <c r="P293">
        <f t="shared" si="19"/>
        <v>0</v>
      </c>
      <c r="Q293" t="str">
        <f t="shared" si="22"/>
        <v>40-40-25</v>
      </c>
    </row>
    <row r="294" spans="1:17" x14ac:dyDescent="0.3">
      <c r="A294" t="s">
        <v>310</v>
      </c>
      <c r="B294">
        <v>4</v>
      </c>
      <c r="C294">
        <v>30</v>
      </c>
      <c r="D294">
        <v>1</v>
      </c>
      <c r="E294">
        <v>3.5673999999999997E-2</v>
      </c>
      <c r="F294">
        <v>56445.419730000001</v>
      </c>
      <c r="G294" t="s">
        <v>17</v>
      </c>
      <c r="H294">
        <v>0</v>
      </c>
      <c r="I294">
        <v>4.75</v>
      </c>
      <c r="J294">
        <v>4</v>
      </c>
      <c r="K294">
        <v>19</v>
      </c>
      <c r="L294">
        <v>11</v>
      </c>
      <c r="M294">
        <v>56000</v>
      </c>
      <c r="N294" t="str">
        <f t="shared" si="20"/>
        <v>Narrow</v>
      </c>
      <c r="O294" t="str">
        <f t="shared" si="21"/>
        <v>nbrTech</v>
      </c>
      <c r="P294">
        <f t="shared" si="19"/>
        <v>0</v>
      </c>
      <c r="Q294" t="str">
        <f t="shared" si="22"/>
        <v>40-40-10</v>
      </c>
    </row>
    <row r="295" spans="1:17" x14ac:dyDescent="0.3">
      <c r="A295" t="s">
        <v>311</v>
      </c>
      <c r="B295">
        <v>4</v>
      </c>
      <c r="C295">
        <v>30</v>
      </c>
      <c r="D295">
        <v>1</v>
      </c>
      <c r="E295">
        <v>3.8663999999999997E-2</v>
      </c>
      <c r="F295">
        <v>43360.354460000002</v>
      </c>
      <c r="G295" t="s">
        <v>17</v>
      </c>
      <c r="H295">
        <v>6.7000000000000002E-5</v>
      </c>
      <c r="I295">
        <v>4.5</v>
      </c>
      <c r="J295">
        <v>4</v>
      </c>
      <c r="K295">
        <v>18</v>
      </c>
      <c r="L295">
        <v>12</v>
      </c>
      <c r="M295">
        <v>43000</v>
      </c>
      <c r="N295" t="str">
        <f t="shared" si="20"/>
        <v>Narrow</v>
      </c>
      <c r="O295" t="str">
        <f t="shared" si="21"/>
        <v>nbrTech</v>
      </c>
      <c r="P295">
        <f t="shared" si="19"/>
        <v>0</v>
      </c>
      <c r="Q295" t="str">
        <f t="shared" si="22"/>
        <v>40-40-10</v>
      </c>
    </row>
    <row r="296" spans="1:17" x14ac:dyDescent="0.3">
      <c r="A296" t="s">
        <v>312</v>
      </c>
      <c r="B296">
        <v>4</v>
      </c>
      <c r="C296">
        <v>30</v>
      </c>
      <c r="D296">
        <v>1</v>
      </c>
      <c r="E296">
        <v>5.2047999999999997E-2</v>
      </c>
      <c r="F296">
        <v>59394.325490000003</v>
      </c>
      <c r="G296" t="s">
        <v>17</v>
      </c>
      <c r="H296">
        <v>0</v>
      </c>
      <c r="I296">
        <v>4.25</v>
      </c>
      <c r="J296">
        <v>4</v>
      </c>
      <c r="K296">
        <v>17</v>
      </c>
      <c r="L296">
        <v>13</v>
      </c>
      <c r="M296">
        <v>59000</v>
      </c>
      <c r="N296" t="str">
        <f t="shared" si="20"/>
        <v>Narrow</v>
      </c>
      <c r="O296" t="str">
        <f t="shared" si="21"/>
        <v>nbrTech</v>
      </c>
      <c r="P296">
        <f t="shared" si="19"/>
        <v>0</v>
      </c>
      <c r="Q296" t="str">
        <f t="shared" si="22"/>
        <v>40-40-10</v>
      </c>
    </row>
    <row r="297" spans="1:17" x14ac:dyDescent="0.3">
      <c r="A297" t="s">
        <v>313</v>
      </c>
      <c r="B297">
        <v>4</v>
      </c>
      <c r="C297">
        <v>45</v>
      </c>
      <c r="D297">
        <v>1</v>
      </c>
      <c r="E297">
        <v>0.11944100000000001</v>
      </c>
      <c r="F297">
        <v>110506.16671</v>
      </c>
      <c r="G297" t="s">
        <v>17</v>
      </c>
      <c r="H297">
        <v>0</v>
      </c>
      <c r="I297">
        <v>5.25</v>
      </c>
      <c r="J297">
        <v>4</v>
      </c>
      <c r="K297">
        <v>21</v>
      </c>
      <c r="L297">
        <v>24</v>
      </c>
      <c r="M297">
        <v>110000</v>
      </c>
      <c r="N297" t="str">
        <f t="shared" si="20"/>
        <v>Narrow</v>
      </c>
      <c r="O297" t="str">
        <f t="shared" si="21"/>
        <v>nbrTech</v>
      </c>
      <c r="P297">
        <f t="shared" si="19"/>
        <v>0</v>
      </c>
      <c r="Q297" t="str">
        <f t="shared" si="22"/>
        <v>40-40-15</v>
      </c>
    </row>
    <row r="298" spans="1:17" x14ac:dyDescent="0.3">
      <c r="A298" t="s">
        <v>314</v>
      </c>
      <c r="B298">
        <v>4</v>
      </c>
      <c r="C298">
        <v>45</v>
      </c>
      <c r="D298">
        <v>1</v>
      </c>
      <c r="E298">
        <v>0.18146399999999999</v>
      </c>
      <c r="F298">
        <v>147589.93523999999</v>
      </c>
      <c r="G298" t="s">
        <v>17</v>
      </c>
      <c r="H298">
        <v>0</v>
      </c>
      <c r="I298">
        <v>5.25</v>
      </c>
      <c r="J298">
        <v>4</v>
      </c>
      <c r="K298">
        <v>21</v>
      </c>
      <c r="L298">
        <v>24</v>
      </c>
      <c r="M298">
        <v>147000</v>
      </c>
      <c r="N298" t="str">
        <f t="shared" si="20"/>
        <v>Narrow</v>
      </c>
      <c r="O298" t="str">
        <f t="shared" si="21"/>
        <v>nbrTech</v>
      </c>
      <c r="P298">
        <f t="shared" si="19"/>
        <v>0</v>
      </c>
      <c r="Q298" t="str">
        <f t="shared" si="22"/>
        <v>40-40-15</v>
      </c>
    </row>
    <row r="299" spans="1:17" x14ac:dyDescent="0.3">
      <c r="A299" t="s">
        <v>315</v>
      </c>
      <c r="B299">
        <v>4</v>
      </c>
      <c r="C299">
        <v>45</v>
      </c>
      <c r="D299">
        <v>1</v>
      </c>
      <c r="E299">
        <v>0.110194</v>
      </c>
      <c r="F299">
        <v>110614.80551000001</v>
      </c>
      <c r="G299" t="s">
        <v>17</v>
      </c>
      <c r="H299">
        <v>0</v>
      </c>
      <c r="I299">
        <v>6</v>
      </c>
      <c r="J299">
        <v>4</v>
      </c>
      <c r="K299">
        <v>24</v>
      </c>
      <c r="L299">
        <v>21</v>
      </c>
      <c r="M299">
        <v>110000</v>
      </c>
      <c r="N299" t="str">
        <f t="shared" si="20"/>
        <v>Narrow</v>
      </c>
      <c r="O299" t="str">
        <f t="shared" si="21"/>
        <v>nbrTech</v>
      </c>
      <c r="P299">
        <f t="shared" si="19"/>
        <v>0</v>
      </c>
      <c r="Q299" t="str">
        <f t="shared" si="22"/>
        <v>40-40-15</v>
      </c>
    </row>
    <row r="300" spans="1:17" x14ac:dyDescent="0.3">
      <c r="A300" t="s">
        <v>316</v>
      </c>
      <c r="B300">
        <v>4</v>
      </c>
      <c r="C300">
        <v>45</v>
      </c>
      <c r="D300">
        <v>1</v>
      </c>
      <c r="E300">
        <v>9.2571000000000001E-2</v>
      </c>
      <c r="F300">
        <v>77572.259000000005</v>
      </c>
      <c r="G300" t="s">
        <v>17</v>
      </c>
      <c r="H300">
        <v>0</v>
      </c>
      <c r="I300">
        <v>5.25</v>
      </c>
      <c r="J300">
        <v>4</v>
      </c>
      <c r="K300">
        <v>21</v>
      </c>
      <c r="L300">
        <v>24</v>
      </c>
      <c r="M300">
        <v>77000</v>
      </c>
      <c r="N300" t="str">
        <f t="shared" si="20"/>
        <v>Narrow</v>
      </c>
      <c r="O300" t="str">
        <f t="shared" si="21"/>
        <v>nbrTech</v>
      </c>
      <c r="P300">
        <f t="shared" si="19"/>
        <v>0</v>
      </c>
      <c r="Q300" t="str">
        <f t="shared" si="22"/>
        <v>40-40-15</v>
      </c>
    </row>
    <row r="301" spans="1:17" x14ac:dyDescent="0.3">
      <c r="A301" t="s">
        <v>317</v>
      </c>
      <c r="B301">
        <v>4</v>
      </c>
      <c r="C301">
        <v>45</v>
      </c>
      <c r="D301">
        <v>1</v>
      </c>
      <c r="E301">
        <v>0.34642400000000001</v>
      </c>
      <c r="F301">
        <v>105687.38493</v>
      </c>
      <c r="G301" t="s">
        <v>17</v>
      </c>
      <c r="H301">
        <v>0</v>
      </c>
      <c r="I301">
        <v>5.75</v>
      </c>
      <c r="J301">
        <v>4</v>
      </c>
      <c r="K301">
        <v>23</v>
      </c>
      <c r="L301">
        <v>22</v>
      </c>
      <c r="M301">
        <v>105000</v>
      </c>
      <c r="N301" t="str">
        <f t="shared" si="20"/>
        <v>Narrow</v>
      </c>
      <c r="O301" t="str">
        <f t="shared" si="21"/>
        <v>nbrTech</v>
      </c>
      <c r="P301">
        <f t="shared" si="19"/>
        <v>0</v>
      </c>
      <c r="Q301" t="str">
        <f t="shared" si="22"/>
        <v>40-40-15</v>
      </c>
    </row>
    <row r="302" spans="1:17" x14ac:dyDescent="0.3">
      <c r="A302" t="s">
        <v>318</v>
      </c>
      <c r="B302">
        <v>4</v>
      </c>
      <c r="C302">
        <v>60</v>
      </c>
      <c r="D302">
        <v>1</v>
      </c>
      <c r="E302">
        <v>0.48910900000000002</v>
      </c>
      <c r="F302">
        <v>168573.12005999999</v>
      </c>
      <c r="G302" t="s">
        <v>17</v>
      </c>
      <c r="H302">
        <v>0</v>
      </c>
      <c r="I302">
        <v>6</v>
      </c>
      <c r="J302">
        <v>4</v>
      </c>
      <c r="K302">
        <v>24</v>
      </c>
      <c r="L302">
        <v>36</v>
      </c>
      <c r="M302">
        <v>168000</v>
      </c>
      <c r="N302" t="str">
        <f t="shared" si="20"/>
        <v>Narrow</v>
      </c>
      <c r="O302" t="str">
        <f t="shared" si="21"/>
        <v>nbrTech</v>
      </c>
      <c r="P302">
        <f t="shared" si="19"/>
        <v>0</v>
      </c>
      <c r="Q302" t="str">
        <f t="shared" si="22"/>
        <v>40-40-20</v>
      </c>
    </row>
    <row r="303" spans="1:17" x14ac:dyDescent="0.3">
      <c r="A303" t="s">
        <v>319</v>
      </c>
      <c r="B303">
        <v>4</v>
      </c>
      <c r="C303">
        <v>60</v>
      </c>
      <c r="D303">
        <v>1</v>
      </c>
      <c r="E303">
        <v>0.95397500000000002</v>
      </c>
      <c r="F303">
        <v>207632.89136000001</v>
      </c>
      <c r="G303" t="s">
        <v>17</v>
      </c>
      <c r="H303">
        <v>0</v>
      </c>
      <c r="I303">
        <v>5.75</v>
      </c>
      <c r="J303">
        <v>4</v>
      </c>
      <c r="K303">
        <v>23</v>
      </c>
      <c r="L303">
        <v>37</v>
      </c>
      <c r="M303">
        <v>207000</v>
      </c>
      <c r="N303" t="str">
        <f t="shared" si="20"/>
        <v>Narrow</v>
      </c>
      <c r="O303" t="str">
        <f t="shared" si="21"/>
        <v>nbrTech</v>
      </c>
      <c r="P303">
        <f t="shared" si="19"/>
        <v>0</v>
      </c>
      <c r="Q303" t="str">
        <f t="shared" si="22"/>
        <v>40-40-20</v>
      </c>
    </row>
    <row r="304" spans="1:17" x14ac:dyDescent="0.3">
      <c r="A304" t="s">
        <v>320</v>
      </c>
      <c r="B304">
        <v>4</v>
      </c>
      <c r="C304">
        <v>60</v>
      </c>
      <c r="D304">
        <v>1</v>
      </c>
      <c r="E304">
        <v>0.28980899999999998</v>
      </c>
      <c r="F304">
        <v>160645.49325999999</v>
      </c>
      <c r="G304" t="s">
        <v>17</v>
      </c>
      <c r="H304">
        <v>0</v>
      </c>
      <c r="I304">
        <v>6.75</v>
      </c>
      <c r="J304">
        <v>4</v>
      </c>
      <c r="K304">
        <v>27</v>
      </c>
      <c r="L304">
        <v>33</v>
      </c>
      <c r="M304">
        <v>160000</v>
      </c>
      <c r="N304" t="str">
        <f t="shared" si="20"/>
        <v>Narrow</v>
      </c>
      <c r="O304" t="str">
        <f t="shared" si="21"/>
        <v>nbrTech</v>
      </c>
      <c r="P304">
        <f t="shared" si="19"/>
        <v>0</v>
      </c>
      <c r="Q304" t="str">
        <f t="shared" si="22"/>
        <v>40-40-20</v>
      </c>
    </row>
    <row r="305" spans="1:17" x14ac:dyDescent="0.3">
      <c r="A305" t="s">
        <v>321</v>
      </c>
      <c r="B305">
        <v>4</v>
      </c>
      <c r="C305">
        <v>60</v>
      </c>
      <c r="D305">
        <v>1</v>
      </c>
      <c r="E305">
        <v>0.40562300000000001</v>
      </c>
      <c r="F305">
        <v>121749.56379</v>
      </c>
      <c r="G305" t="s">
        <v>17</v>
      </c>
      <c r="H305">
        <v>0</v>
      </c>
      <c r="I305">
        <v>6.5</v>
      </c>
      <c r="J305">
        <v>4</v>
      </c>
      <c r="K305">
        <v>26</v>
      </c>
      <c r="L305">
        <v>34</v>
      </c>
      <c r="M305">
        <v>121000</v>
      </c>
      <c r="N305" t="str">
        <f t="shared" si="20"/>
        <v>Narrow</v>
      </c>
      <c r="O305" t="str">
        <f t="shared" si="21"/>
        <v>nbrTech</v>
      </c>
      <c r="P305">
        <f t="shared" si="19"/>
        <v>0</v>
      </c>
      <c r="Q305" t="str">
        <f t="shared" si="22"/>
        <v>40-40-20</v>
      </c>
    </row>
    <row r="306" spans="1:17" x14ac:dyDescent="0.3">
      <c r="A306" t="s">
        <v>322</v>
      </c>
      <c r="B306">
        <v>4</v>
      </c>
      <c r="C306">
        <v>60</v>
      </c>
      <c r="D306">
        <v>1</v>
      </c>
      <c r="E306">
        <v>1.5399369999999999</v>
      </c>
      <c r="F306">
        <v>163620.49854999999</v>
      </c>
      <c r="G306" t="s">
        <v>17</v>
      </c>
      <c r="H306">
        <v>0</v>
      </c>
      <c r="I306">
        <v>6.5</v>
      </c>
      <c r="J306">
        <v>4</v>
      </c>
      <c r="K306">
        <v>26</v>
      </c>
      <c r="L306">
        <v>34</v>
      </c>
      <c r="M306">
        <v>163000</v>
      </c>
      <c r="N306" t="str">
        <f t="shared" si="20"/>
        <v>Narrow</v>
      </c>
      <c r="O306" t="str">
        <f t="shared" si="21"/>
        <v>nbrTech</v>
      </c>
      <c r="P306">
        <f t="shared" si="19"/>
        <v>0</v>
      </c>
      <c r="Q306" t="str">
        <f t="shared" si="22"/>
        <v>40-40-20</v>
      </c>
    </row>
    <row r="307" spans="1:17" x14ac:dyDescent="0.3">
      <c r="A307" t="s">
        <v>323</v>
      </c>
      <c r="B307">
        <v>4</v>
      </c>
      <c r="C307">
        <v>75</v>
      </c>
      <c r="D307">
        <v>1</v>
      </c>
      <c r="E307">
        <v>1.3122990000000001</v>
      </c>
      <c r="F307">
        <v>208708.05544</v>
      </c>
      <c r="G307" t="s">
        <v>17</v>
      </c>
      <c r="H307">
        <v>0</v>
      </c>
      <c r="I307">
        <v>7</v>
      </c>
      <c r="J307">
        <v>4</v>
      </c>
      <c r="K307">
        <v>28</v>
      </c>
      <c r="L307">
        <v>47</v>
      </c>
      <c r="M307">
        <v>208000</v>
      </c>
      <c r="N307" t="str">
        <f t="shared" si="20"/>
        <v>Narrow</v>
      </c>
      <c r="O307" t="str">
        <f t="shared" si="21"/>
        <v>nbrTech</v>
      </c>
      <c r="P307">
        <f t="shared" si="19"/>
        <v>0</v>
      </c>
      <c r="Q307" t="str">
        <f t="shared" si="22"/>
        <v>40-40-25</v>
      </c>
    </row>
    <row r="308" spans="1:17" x14ac:dyDescent="0.3">
      <c r="A308" t="s">
        <v>324</v>
      </c>
      <c r="B308">
        <v>4</v>
      </c>
      <c r="C308">
        <v>75</v>
      </c>
      <c r="D308">
        <v>1</v>
      </c>
      <c r="E308">
        <v>0.97107699999999997</v>
      </c>
      <c r="F308">
        <v>275691.59276000003</v>
      </c>
      <c r="G308" t="s">
        <v>17</v>
      </c>
      <c r="H308">
        <v>0</v>
      </c>
      <c r="I308">
        <v>6.5</v>
      </c>
      <c r="J308">
        <v>4</v>
      </c>
      <c r="K308">
        <v>26</v>
      </c>
      <c r="L308">
        <v>49</v>
      </c>
      <c r="M308">
        <v>275000</v>
      </c>
      <c r="N308" t="str">
        <f t="shared" si="20"/>
        <v>Narrow</v>
      </c>
      <c r="O308" t="str">
        <f t="shared" si="21"/>
        <v>nbrTech</v>
      </c>
      <c r="P308">
        <f t="shared" si="19"/>
        <v>0</v>
      </c>
      <c r="Q308" t="str">
        <f t="shared" si="22"/>
        <v>40-40-25</v>
      </c>
    </row>
    <row r="309" spans="1:17" x14ac:dyDescent="0.3">
      <c r="A309" t="s">
        <v>325</v>
      </c>
      <c r="B309">
        <v>4</v>
      </c>
      <c r="C309">
        <v>75</v>
      </c>
      <c r="D309">
        <v>1</v>
      </c>
      <c r="E309">
        <v>0.91752599999999995</v>
      </c>
      <c r="F309">
        <v>245586.43578</v>
      </c>
      <c r="G309" t="s">
        <v>17</v>
      </c>
      <c r="H309">
        <v>0</v>
      </c>
      <c r="I309">
        <v>7.5</v>
      </c>
      <c r="J309">
        <v>4</v>
      </c>
      <c r="K309">
        <v>30</v>
      </c>
      <c r="L309">
        <v>45</v>
      </c>
      <c r="M309">
        <v>245000</v>
      </c>
      <c r="N309" t="str">
        <f t="shared" si="20"/>
        <v>Narrow</v>
      </c>
      <c r="O309" t="str">
        <f t="shared" si="21"/>
        <v>nbrTech</v>
      </c>
      <c r="P309">
        <f t="shared" si="19"/>
        <v>0</v>
      </c>
      <c r="Q309" t="str">
        <f t="shared" si="22"/>
        <v>40-40-25</v>
      </c>
    </row>
    <row r="310" spans="1:17" x14ac:dyDescent="0.3">
      <c r="A310" t="s">
        <v>326</v>
      </c>
      <c r="B310">
        <v>4</v>
      </c>
      <c r="C310">
        <v>75</v>
      </c>
      <c r="D310">
        <v>1</v>
      </c>
      <c r="E310">
        <v>0.96272800000000003</v>
      </c>
      <c r="F310">
        <v>169670.04217</v>
      </c>
      <c r="G310" t="s">
        <v>17</v>
      </c>
      <c r="H310">
        <v>0</v>
      </c>
      <c r="I310">
        <v>7</v>
      </c>
      <c r="J310">
        <v>4</v>
      </c>
      <c r="K310">
        <v>28</v>
      </c>
      <c r="L310">
        <v>47</v>
      </c>
      <c r="M310">
        <v>169000</v>
      </c>
      <c r="N310" t="str">
        <f t="shared" si="20"/>
        <v>Narrow</v>
      </c>
      <c r="O310" t="str">
        <f t="shared" si="21"/>
        <v>nbrTech</v>
      </c>
      <c r="P310">
        <f t="shared" si="19"/>
        <v>0</v>
      </c>
      <c r="Q310" t="str">
        <f t="shared" si="22"/>
        <v>40-40-25</v>
      </c>
    </row>
    <row r="311" spans="1:17" x14ac:dyDescent="0.3">
      <c r="A311" t="s">
        <v>327</v>
      </c>
      <c r="B311">
        <v>4</v>
      </c>
      <c r="C311">
        <v>75</v>
      </c>
      <c r="D311">
        <v>1</v>
      </c>
      <c r="E311">
        <v>2.1753390000000001</v>
      </c>
      <c r="F311">
        <v>247617.44218000001</v>
      </c>
      <c r="G311" t="s">
        <v>17</v>
      </c>
      <c r="H311">
        <v>0</v>
      </c>
      <c r="I311">
        <v>7</v>
      </c>
      <c r="J311">
        <v>4</v>
      </c>
      <c r="K311">
        <v>28</v>
      </c>
      <c r="L311">
        <v>47</v>
      </c>
      <c r="M311">
        <v>247000</v>
      </c>
      <c r="N311" t="str">
        <f t="shared" si="20"/>
        <v>Narrow</v>
      </c>
      <c r="O311" t="str">
        <f t="shared" si="21"/>
        <v>nbrTech</v>
      </c>
      <c r="P311">
        <f t="shared" si="19"/>
        <v>0</v>
      </c>
      <c r="Q311" t="str">
        <f t="shared" si="22"/>
        <v>40-40-25</v>
      </c>
    </row>
    <row r="312" spans="1:17" x14ac:dyDescent="0.3">
      <c r="A312" t="s">
        <v>328</v>
      </c>
      <c r="B312">
        <v>4</v>
      </c>
      <c r="C312">
        <v>30</v>
      </c>
      <c r="D312">
        <v>1</v>
      </c>
      <c r="E312">
        <v>0.181785</v>
      </c>
      <c r="F312">
        <v>73429.335179999995</v>
      </c>
      <c r="G312" t="s">
        <v>17</v>
      </c>
      <c r="H312">
        <v>0</v>
      </c>
      <c r="I312">
        <v>4.25</v>
      </c>
      <c r="J312">
        <v>4</v>
      </c>
      <c r="K312">
        <v>17</v>
      </c>
      <c r="L312">
        <v>13</v>
      </c>
      <c r="M312">
        <v>73000</v>
      </c>
      <c r="N312" t="str">
        <f t="shared" si="20"/>
        <v>Wide</v>
      </c>
      <c r="O312" t="str">
        <f t="shared" ref="O312:O362" si="23">LEFT(RIGHT(A312,LEN(A312)-87),FIND("/",RIGHT(A312,LEN(A312)-87))-1)</f>
        <v>nbrTech</v>
      </c>
      <c r="P312">
        <f t="shared" si="19"/>
        <v>0</v>
      </c>
      <c r="Q312" t="str">
        <f t="shared" ref="Q312:Q362" si="24">LEFT(RIGHT(A312,LEN(A312)-89-LEN(N312)-LEN(O312)-6),FIND("/",RIGHT(A312,LEN(A312)-89-LEN(N312)-LEN(O312)-6))-1)</f>
        <v>40-40-10</v>
      </c>
    </row>
    <row r="313" spans="1:17" x14ac:dyDescent="0.3">
      <c r="A313" t="s">
        <v>329</v>
      </c>
      <c r="B313">
        <v>4</v>
      </c>
      <c r="C313">
        <v>30</v>
      </c>
      <c r="D313">
        <v>1</v>
      </c>
      <c r="E313">
        <v>7.2384000000000004E-2</v>
      </c>
      <c r="F313">
        <v>77444.368700000006</v>
      </c>
      <c r="G313" t="s">
        <v>17</v>
      </c>
      <c r="H313">
        <v>0</v>
      </c>
      <c r="I313">
        <v>4</v>
      </c>
      <c r="J313">
        <v>4</v>
      </c>
      <c r="K313">
        <v>16</v>
      </c>
      <c r="L313">
        <v>14</v>
      </c>
      <c r="M313">
        <v>77000</v>
      </c>
      <c r="N313" t="str">
        <f t="shared" si="20"/>
        <v>Wide</v>
      </c>
      <c r="O313" t="str">
        <f t="shared" si="23"/>
        <v>nbrTech</v>
      </c>
      <c r="P313">
        <f t="shared" si="19"/>
        <v>0</v>
      </c>
      <c r="Q313" t="str">
        <f t="shared" si="24"/>
        <v>50-50-10</v>
      </c>
    </row>
    <row r="314" spans="1:17" x14ac:dyDescent="0.3">
      <c r="A314" t="s">
        <v>330</v>
      </c>
      <c r="B314">
        <v>4</v>
      </c>
      <c r="C314">
        <v>30</v>
      </c>
      <c r="D314">
        <v>1</v>
      </c>
      <c r="E314">
        <v>0.34440399999999999</v>
      </c>
      <c r="F314">
        <v>98496.348549999995</v>
      </c>
      <c r="G314" t="s">
        <v>17</v>
      </c>
      <c r="H314">
        <v>9.2E-5</v>
      </c>
      <c r="I314">
        <v>3.75</v>
      </c>
      <c r="J314">
        <v>4</v>
      </c>
      <c r="K314">
        <v>15</v>
      </c>
      <c r="L314">
        <v>15</v>
      </c>
      <c r="M314">
        <v>98000</v>
      </c>
      <c r="N314" t="str">
        <f t="shared" si="20"/>
        <v>Wide</v>
      </c>
      <c r="O314" t="str">
        <f t="shared" si="23"/>
        <v>nbrTech</v>
      </c>
      <c r="P314">
        <f t="shared" si="19"/>
        <v>0</v>
      </c>
      <c r="Q314" t="str">
        <f t="shared" si="24"/>
        <v>40-40-10</v>
      </c>
    </row>
    <row r="315" spans="1:17" x14ac:dyDescent="0.3">
      <c r="A315" t="s">
        <v>331</v>
      </c>
      <c r="B315">
        <v>4</v>
      </c>
      <c r="C315">
        <v>30</v>
      </c>
      <c r="D315">
        <v>1</v>
      </c>
      <c r="E315">
        <v>0.18953</v>
      </c>
      <c r="F315">
        <v>107495.29737</v>
      </c>
      <c r="G315" t="s">
        <v>17</v>
      </c>
      <c r="H315">
        <v>0</v>
      </c>
      <c r="I315">
        <v>3.25</v>
      </c>
      <c r="J315">
        <v>4</v>
      </c>
      <c r="K315">
        <v>13</v>
      </c>
      <c r="L315">
        <v>17</v>
      </c>
      <c r="M315">
        <v>107000</v>
      </c>
      <c r="N315" t="str">
        <f t="shared" si="20"/>
        <v>Wide</v>
      </c>
      <c r="O315" t="str">
        <f t="shared" si="23"/>
        <v>nbrTech</v>
      </c>
      <c r="P315">
        <f t="shared" si="19"/>
        <v>0</v>
      </c>
      <c r="Q315" t="str">
        <f t="shared" si="24"/>
        <v>50-50-10</v>
      </c>
    </row>
    <row r="316" spans="1:17" x14ac:dyDescent="0.3">
      <c r="A316" t="s">
        <v>332</v>
      </c>
      <c r="B316">
        <v>3</v>
      </c>
      <c r="C316">
        <v>60</v>
      </c>
      <c r="D316">
        <v>1</v>
      </c>
      <c r="E316">
        <v>1200.0659270000001</v>
      </c>
      <c r="F316">
        <v>139473.47727</v>
      </c>
      <c r="G316" t="s">
        <v>78</v>
      </c>
      <c r="H316">
        <v>1.3828999999999999E-2</v>
      </c>
      <c r="I316">
        <v>8.3333329999999997</v>
      </c>
      <c r="J316">
        <v>3</v>
      </c>
      <c r="K316">
        <v>25</v>
      </c>
      <c r="L316">
        <v>35</v>
      </c>
      <c r="M316">
        <v>139000</v>
      </c>
      <c r="N316" t="str">
        <f t="shared" ref="N316:N358" si="25">IF(IFERROR(FIND("Narrow",$A316),0)&gt;0,"Narrow","Wide")</f>
        <v>Wide</v>
      </c>
      <c r="O316" t="str">
        <f t="shared" si="23"/>
        <v>AllSkills</v>
      </c>
      <c r="P316">
        <f t="shared" si="19"/>
        <v>0</v>
      </c>
      <c r="Q316" t="str">
        <f t="shared" si="24"/>
        <v>40-40-20</v>
      </c>
    </row>
    <row r="317" spans="1:17" x14ac:dyDescent="0.3">
      <c r="A317" t="s">
        <v>333</v>
      </c>
      <c r="B317">
        <v>4</v>
      </c>
      <c r="C317">
        <v>30</v>
      </c>
      <c r="D317">
        <v>1</v>
      </c>
      <c r="E317">
        <v>8.1923999999999997E-2</v>
      </c>
      <c r="F317">
        <v>78370.693700000003</v>
      </c>
      <c r="G317" t="s">
        <v>17</v>
      </c>
      <c r="H317">
        <v>3.1999999999999999E-5</v>
      </c>
      <c r="I317">
        <v>4</v>
      </c>
      <c r="J317">
        <v>3</v>
      </c>
      <c r="K317">
        <v>16</v>
      </c>
      <c r="L317">
        <v>14</v>
      </c>
      <c r="M317">
        <v>78000</v>
      </c>
      <c r="N317" t="str">
        <f t="shared" si="25"/>
        <v>Wide</v>
      </c>
      <c r="O317" t="str">
        <f t="shared" si="23"/>
        <v>nbrTech</v>
      </c>
      <c r="P317">
        <f t="shared" si="19"/>
        <v>0</v>
      </c>
      <c r="Q317" t="str">
        <f t="shared" si="24"/>
        <v>40-40-10</v>
      </c>
    </row>
    <row r="318" spans="1:17" x14ac:dyDescent="0.3">
      <c r="A318" t="s">
        <v>334</v>
      </c>
      <c r="B318">
        <v>4</v>
      </c>
      <c r="C318">
        <v>30</v>
      </c>
      <c r="D318">
        <v>1</v>
      </c>
      <c r="E318">
        <v>0.140566</v>
      </c>
      <c r="F318">
        <v>85416.397200000007</v>
      </c>
      <c r="G318" t="s">
        <v>17</v>
      </c>
      <c r="H318">
        <v>2.0000000000000002E-5</v>
      </c>
      <c r="I318">
        <v>3.75</v>
      </c>
      <c r="J318">
        <v>3</v>
      </c>
      <c r="K318">
        <v>15</v>
      </c>
      <c r="L318">
        <v>15</v>
      </c>
      <c r="M318">
        <v>85000</v>
      </c>
      <c r="N318" t="str">
        <f t="shared" si="25"/>
        <v>Wide</v>
      </c>
      <c r="O318" t="str">
        <f t="shared" si="23"/>
        <v>nbrTech</v>
      </c>
      <c r="P318">
        <f t="shared" si="19"/>
        <v>0</v>
      </c>
      <c r="Q318" t="str">
        <f t="shared" si="24"/>
        <v>50-50-10</v>
      </c>
    </row>
    <row r="319" spans="1:17" x14ac:dyDescent="0.3">
      <c r="A319" t="s">
        <v>335</v>
      </c>
      <c r="B319">
        <v>4</v>
      </c>
      <c r="C319">
        <v>30</v>
      </c>
      <c r="D319">
        <v>1</v>
      </c>
      <c r="E319">
        <v>0.104795</v>
      </c>
      <c r="F319">
        <v>58331.966890000003</v>
      </c>
      <c r="G319" t="s">
        <v>17</v>
      </c>
      <c r="H319">
        <v>0</v>
      </c>
      <c r="I319">
        <v>4.25</v>
      </c>
      <c r="J319">
        <v>4</v>
      </c>
      <c r="K319">
        <v>17</v>
      </c>
      <c r="L319">
        <v>13</v>
      </c>
      <c r="M319">
        <v>58000</v>
      </c>
      <c r="N319" t="str">
        <f t="shared" si="25"/>
        <v>Wide</v>
      </c>
      <c r="O319" t="str">
        <f t="shared" si="23"/>
        <v>nbrTech</v>
      </c>
      <c r="P319">
        <f t="shared" si="19"/>
        <v>0</v>
      </c>
      <c r="Q319" t="str">
        <f t="shared" si="24"/>
        <v>40-40-10</v>
      </c>
    </row>
    <row r="320" spans="1:17" x14ac:dyDescent="0.3">
      <c r="A320" t="s">
        <v>336</v>
      </c>
      <c r="B320">
        <v>4</v>
      </c>
      <c r="C320">
        <v>30</v>
      </c>
      <c r="D320">
        <v>1</v>
      </c>
      <c r="E320">
        <v>0.19261900000000001</v>
      </c>
      <c r="F320">
        <v>61522.005149999997</v>
      </c>
      <c r="G320" t="s">
        <v>17</v>
      </c>
      <c r="H320">
        <v>0</v>
      </c>
      <c r="I320">
        <v>4</v>
      </c>
      <c r="J320">
        <v>4</v>
      </c>
      <c r="K320">
        <v>16</v>
      </c>
      <c r="L320">
        <v>14</v>
      </c>
      <c r="M320">
        <v>61000</v>
      </c>
      <c r="N320" t="str">
        <f t="shared" si="25"/>
        <v>Wide</v>
      </c>
      <c r="O320" t="str">
        <f t="shared" si="23"/>
        <v>nbrTech</v>
      </c>
      <c r="P320">
        <f t="shared" si="19"/>
        <v>0</v>
      </c>
      <c r="Q320" t="str">
        <f t="shared" si="24"/>
        <v>50-50-10</v>
      </c>
    </row>
    <row r="321" spans="1:17" x14ac:dyDescent="0.3">
      <c r="A321" t="s">
        <v>337</v>
      </c>
      <c r="B321">
        <v>3</v>
      </c>
      <c r="C321">
        <v>60</v>
      </c>
      <c r="D321">
        <v>1</v>
      </c>
      <c r="E321">
        <v>1200.157843</v>
      </c>
      <c r="F321">
        <v>155447.22824699999</v>
      </c>
      <c r="G321" t="s">
        <v>78</v>
      </c>
      <c r="H321">
        <v>5.6224000000000003E-2</v>
      </c>
      <c r="I321">
        <v>8.3333329999999997</v>
      </c>
      <c r="J321">
        <v>3</v>
      </c>
      <c r="K321">
        <v>25</v>
      </c>
      <c r="L321">
        <v>35</v>
      </c>
      <c r="M321">
        <v>155000</v>
      </c>
      <c r="N321" t="str">
        <f t="shared" si="25"/>
        <v>Wide</v>
      </c>
      <c r="O321" t="str">
        <f t="shared" si="23"/>
        <v>AllSkills</v>
      </c>
      <c r="P321">
        <f t="shared" si="19"/>
        <v>0</v>
      </c>
      <c r="Q321" t="str">
        <f t="shared" si="24"/>
        <v>40-40-20</v>
      </c>
    </row>
    <row r="322" spans="1:17" x14ac:dyDescent="0.3">
      <c r="A322" t="s">
        <v>338</v>
      </c>
      <c r="B322">
        <v>4</v>
      </c>
      <c r="C322">
        <v>30</v>
      </c>
      <c r="D322">
        <v>1</v>
      </c>
      <c r="E322">
        <v>0.12458</v>
      </c>
      <c r="F322">
        <v>69412.267760000002</v>
      </c>
      <c r="G322" t="s">
        <v>17</v>
      </c>
      <c r="H322">
        <v>2.8E-5</v>
      </c>
      <c r="I322">
        <v>4</v>
      </c>
      <c r="J322">
        <v>4</v>
      </c>
      <c r="K322">
        <v>16</v>
      </c>
      <c r="L322">
        <v>14</v>
      </c>
      <c r="M322">
        <v>69000</v>
      </c>
      <c r="N322" t="str">
        <f t="shared" si="25"/>
        <v>Wide</v>
      </c>
      <c r="O322" t="str">
        <f t="shared" si="23"/>
        <v>nbrTech</v>
      </c>
      <c r="P322">
        <f t="shared" ref="P322:P385" si="26">COUNTIF($A$2:$A$906,$A322)-1</f>
        <v>0</v>
      </c>
      <c r="Q322" t="str">
        <f t="shared" si="24"/>
        <v>40-40-10</v>
      </c>
    </row>
    <row r="323" spans="1:17" x14ac:dyDescent="0.3">
      <c r="A323" t="s">
        <v>339</v>
      </c>
      <c r="B323">
        <v>4</v>
      </c>
      <c r="C323">
        <v>30</v>
      </c>
      <c r="D323">
        <v>1</v>
      </c>
      <c r="E323">
        <v>0.13667599999999999</v>
      </c>
      <c r="F323">
        <v>69538.739549999998</v>
      </c>
      <c r="G323" t="s">
        <v>17</v>
      </c>
      <c r="H323">
        <v>0</v>
      </c>
      <c r="I323">
        <v>4</v>
      </c>
      <c r="J323">
        <v>4</v>
      </c>
      <c r="K323">
        <v>16</v>
      </c>
      <c r="L323">
        <v>14</v>
      </c>
      <c r="M323">
        <v>69000</v>
      </c>
      <c r="N323" t="str">
        <f t="shared" si="25"/>
        <v>Wide</v>
      </c>
      <c r="O323" t="str">
        <f t="shared" si="23"/>
        <v>nbrTech</v>
      </c>
      <c r="P323">
        <f t="shared" si="26"/>
        <v>0</v>
      </c>
      <c r="Q323" t="str">
        <f t="shared" si="24"/>
        <v>50-50-10</v>
      </c>
    </row>
    <row r="324" spans="1:17" x14ac:dyDescent="0.3">
      <c r="A324" t="s">
        <v>340</v>
      </c>
      <c r="B324">
        <v>4</v>
      </c>
      <c r="C324">
        <v>45</v>
      </c>
      <c r="D324">
        <v>1</v>
      </c>
      <c r="E324">
        <v>0.46615499999999999</v>
      </c>
      <c r="F324">
        <v>111805.66187</v>
      </c>
      <c r="G324" t="s">
        <v>17</v>
      </c>
      <c r="H324">
        <v>0</v>
      </c>
      <c r="I324">
        <v>5.5</v>
      </c>
      <c r="J324">
        <v>4</v>
      </c>
      <c r="K324">
        <v>22</v>
      </c>
      <c r="L324">
        <v>23</v>
      </c>
      <c r="M324">
        <v>111000</v>
      </c>
      <c r="N324" t="str">
        <f t="shared" si="25"/>
        <v>Wide</v>
      </c>
      <c r="O324" t="str">
        <f t="shared" si="23"/>
        <v>nbrTech</v>
      </c>
      <c r="P324">
        <f t="shared" si="26"/>
        <v>0</v>
      </c>
      <c r="Q324" t="str">
        <f t="shared" si="24"/>
        <v>50-50-15</v>
      </c>
    </row>
    <row r="325" spans="1:17" x14ac:dyDescent="0.3">
      <c r="A325" t="s">
        <v>341</v>
      </c>
      <c r="B325">
        <v>4</v>
      </c>
      <c r="C325">
        <v>45</v>
      </c>
      <c r="D325">
        <v>1</v>
      </c>
      <c r="E325">
        <v>1.3877360000000001</v>
      </c>
      <c r="F325">
        <v>108637.99137</v>
      </c>
      <c r="G325" t="s">
        <v>17</v>
      </c>
      <c r="H325">
        <v>0</v>
      </c>
      <c r="I325">
        <v>6</v>
      </c>
      <c r="J325">
        <v>4</v>
      </c>
      <c r="K325">
        <v>24</v>
      </c>
      <c r="L325">
        <v>21</v>
      </c>
      <c r="M325">
        <v>108000</v>
      </c>
      <c r="N325" t="str">
        <f t="shared" si="25"/>
        <v>Wide</v>
      </c>
      <c r="O325" t="str">
        <f t="shared" si="23"/>
        <v>nbrTech</v>
      </c>
      <c r="P325">
        <f t="shared" si="26"/>
        <v>0</v>
      </c>
      <c r="Q325" t="str">
        <f t="shared" si="24"/>
        <v>40-40-15</v>
      </c>
    </row>
    <row r="326" spans="1:17" x14ac:dyDescent="0.3">
      <c r="A326" t="s">
        <v>342</v>
      </c>
      <c r="B326">
        <v>3</v>
      </c>
      <c r="C326">
        <v>75</v>
      </c>
      <c r="D326">
        <v>1</v>
      </c>
      <c r="E326">
        <v>1200.1776299999999</v>
      </c>
      <c r="F326">
        <v>241441.88044099999</v>
      </c>
      <c r="G326" t="s">
        <v>78</v>
      </c>
      <c r="H326">
        <v>0.123416</v>
      </c>
      <c r="I326">
        <v>9</v>
      </c>
      <c r="J326">
        <v>3</v>
      </c>
      <c r="K326">
        <v>27</v>
      </c>
      <c r="L326">
        <v>48</v>
      </c>
      <c r="M326">
        <v>241000</v>
      </c>
      <c r="N326" t="str">
        <f t="shared" si="25"/>
        <v>Wide</v>
      </c>
      <c r="O326" t="str">
        <f t="shared" si="23"/>
        <v>AllSkills</v>
      </c>
      <c r="P326">
        <f t="shared" si="26"/>
        <v>0</v>
      </c>
      <c r="Q326" t="str">
        <f t="shared" si="24"/>
        <v>40-40-25</v>
      </c>
    </row>
    <row r="327" spans="1:17" x14ac:dyDescent="0.3">
      <c r="A327" t="s">
        <v>343</v>
      </c>
      <c r="B327">
        <v>4</v>
      </c>
      <c r="C327">
        <v>45</v>
      </c>
      <c r="D327">
        <v>1</v>
      </c>
      <c r="E327">
        <v>0.45062200000000002</v>
      </c>
      <c r="F327">
        <v>159813.43388</v>
      </c>
      <c r="G327" t="s">
        <v>17</v>
      </c>
      <c r="H327">
        <v>0</v>
      </c>
      <c r="I327">
        <v>5</v>
      </c>
      <c r="J327">
        <v>4</v>
      </c>
      <c r="K327">
        <v>20</v>
      </c>
      <c r="L327">
        <v>25</v>
      </c>
      <c r="M327">
        <v>159000</v>
      </c>
      <c r="N327" t="str">
        <f t="shared" si="25"/>
        <v>Wide</v>
      </c>
      <c r="O327" t="str">
        <f t="shared" si="23"/>
        <v>nbrTech</v>
      </c>
      <c r="P327">
        <f t="shared" si="26"/>
        <v>0</v>
      </c>
      <c r="Q327" t="str">
        <f t="shared" si="24"/>
        <v>50-50-15</v>
      </c>
    </row>
    <row r="328" spans="1:17" x14ac:dyDescent="0.3">
      <c r="A328" t="s">
        <v>344</v>
      </c>
      <c r="B328">
        <v>4</v>
      </c>
      <c r="C328">
        <v>45</v>
      </c>
      <c r="D328">
        <v>1</v>
      </c>
      <c r="E328">
        <v>0.42956100000000003</v>
      </c>
      <c r="F328">
        <v>146633.07032999999</v>
      </c>
      <c r="G328" t="s">
        <v>17</v>
      </c>
      <c r="H328">
        <v>0</v>
      </c>
      <c r="I328">
        <v>5.5</v>
      </c>
      <c r="J328">
        <v>4</v>
      </c>
      <c r="K328">
        <v>22</v>
      </c>
      <c r="L328">
        <v>23</v>
      </c>
      <c r="M328">
        <v>146000</v>
      </c>
      <c r="N328" t="str">
        <f t="shared" si="25"/>
        <v>Wide</v>
      </c>
      <c r="O328" t="str">
        <f t="shared" si="23"/>
        <v>nbrTech</v>
      </c>
      <c r="P328">
        <f t="shared" si="26"/>
        <v>0</v>
      </c>
      <c r="Q328" t="str">
        <f t="shared" si="24"/>
        <v>40-40-15</v>
      </c>
    </row>
    <row r="329" spans="1:17" x14ac:dyDescent="0.3">
      <c r="A329" t="s">
        <v>345</v>
      </c>
      <c r="B329">
        <v>3</v>
      </c>
      <c r="C329">
        <v>75</v>
      </c>
      <c r="D329">
        <v>1</v>
      </c>
      <c r="E329">
        <v>0.80706100000000003</v>
      </c>
      <c r="F329">
        <v>201483.01707</v>
      </c>
      <c r="G329" t="s">
        <v>17</v>
      </c>
      <c r="H329">
        <v>0</v>
      </c>
      <c r="I329">
        <v>7</v>
      </c>
      <c r="J329">
        <v>3</v>
      </c>
      <c r="K329">
        <v>21</v>
      </c>
      <c r="L329">
        <v>54</v>
      </c>
      <c r="M329">
        <v>201000</v>
      </c>
      <c r="N329" t="str">
        <f t="shared" si="25"/>
        <v>Narrow</v>
      </c>
      <c r="O329" t="str">
        <f t="shared" si="23"/>
        <v>ConfigurationDeBase</v>
      </c>
      <c r="P329">
        <f t="shared" si="26"/>
        <v>0</v>
      </c>
      <c r="Q329" t="str">
        <f t="shared" si="24"/>
        <v>40-40-25</v>
      </c>
    </row>
    <row r="330" spans="1:17" x14ac:dyDescent="0.3">
      <c r="A330" t="s">
        <v>346</v>
      </c>
      <c r="B330">
        <v>4</v>
      </c>
      <c r="C330">
        <v>45</v>
      </c>
      <c r="D330">
        <v>1</v>
      </c>
      <c r="E330">
        <v>0.70819699999999997</v>
      </c>
      <c r="F330">
        <v>127770.51755999999</v>
      </c>
      <c r="G330" t="s">
        <v>17</v>
      </c>
      <c r="H330">
        <v>0</v>
      </c>
      <c r="I330">
        <v>5.75</v>
      </c>
      <c r="J330">
        <v>4</v>
      </c>
      <c r="K330">
        <v>23</v>
      </c>
      <c r="L330">
        <v>22</v>
      </c>
      <c r="M330">
        <v>127000</v>
      </c>
      <c r="N330" t="str">
        <f t="shared" si="25"/>
        <v>Wide</v>
      </c>
      <c r="O330" t="str">
        <f t="shared" si="23"/>
        <v>nbrTech</v>
      </c>
      <c r="P330">
        <f t="shared" si="26"/>
        <v>0</v>
      </c>
      <c r="Q330" t="str">
        <f t="shared" si="24"/>
        <v>50-50-15</v>
      </c>
    </row>
    <row r="331" spans="1:17" x14ac:dyDescent="0.3">
      <c r="A331" t="s">
        <v>347</v>
      </c>
      <c r="B331">
        <v>4</v>
      </c>
      <c r="C331">
        <v>45</v>
      </c>
      <c r="D331">
        <v>1</v>
      </c>
      <c r="E331">
        <v>1.157157</v>
      </c>
      <c r="F331">
        <v>120766.78264999999</v>
      </c>
      <c r="G331" t="s">
        <v>17</v>
      </c>
      <c r="H331">
        <v>0</v>
      </c>
      <c r="I331">
        <v>6</v>
      </c>
      <c r="J331">
        <v>4</v>
      </c>
      <c r="K331">
        <v>24</v>
      </c>
      <c r="L331">
        <v>21</v>
      </c>
      <c r="M331">
        <v>120000</v>
      </c>
      <c r="N331" t="str">
        <f t="shared" si="25"/>
        <v>Wide</v>
      </c>
      <c r="O331" t="str">
        <f t="shared" si="23"/>
        <v>nbrTech</v>
      </c>
      <c r="P331">
        <f t="shared" si="26"/>
        <v>0</v>
      </c>
      <c r="Q331" t="str">
        <f t="shared" si="24"/>
        <v>40-40-15</v>
      </c>
    </row>
    <row r="332" spans="1:17" x14ac:dyDescent="0.3">
      <c r="A332" t="s">
        <v>348</v>
      </c>
      <c r="B332">
        <v>4</v>
      </c>
      <c r="C332">
        <v>45</v>
      </c>
      <c r="D332">
        <v>1</v>
      </c>
      <c r="E332">
        <v>0.47022799999999998</v>
      </c>
      <c r="F332">
        <v>100619.19884</v>
      </c>
      <c r="G332" t="s">
        <v>17</v>
      </c>
      <c r="H332">
        <v>0</v>
      </c>
      <c r="I332">
        <v>5</v>
      </c>
      <c r="J332">
        <v>4</v>
      </c>
      <c r="K332">
        <v>20</v>
      </c>
      <c r="L332">
        <v>25</v>
      </c>
      <c r="M332">
        <v>100000</v>
      </c>
      <c r="N332" t="str">
        <f t="shared" si="25"/>
        <v>Wide</v>
      </c>
      <c r="O332" t="str">
        <f t="shared" si="23"/>
        <v>nbrTech</v>
      </c>
      <c r="P332">
        <f t="shared" si="26"/>
        <v>0</v>
      </c>
      <c r="Q332" t="str">
        <f t="shared" si="24"/>
        <v>50-50-15</v>
      </c>
    </row>
    <row r="333" spans="1:17" x14ac:dyDescent="0.3">
      <c r="A333" t="s">
        <v>349</v>
      </c>
      <c r="B333">
        <v>4</v>
      </c>
      <c r="C333">
        <v>45</v>
      </c>
      <c r="D333">
        <v>1</v>
      </c>
      <c r="E333">
        <v>0.498361</v>
      </c>
      <c r="F333">
        <v>93567.828510000007</v>
      </c>
      <c r="G333" t="s">
        <v>17</v>
      </c>
      <c r="H333">
        <v>0</v>
      </c>
      <c r="I333">
        <v>5.75</v>
      </c>
      <c r="J333">
        <v>4</v>
      </c>
      <c r="K333">
        <v>23</v>
      </c>
      <c r="L333">
        <v>22</v>
      </c>
      <c r="M333">
        <v>93000</v>
      </c>
      <c r="N333" t="str">
        <f t="shared" si="25"/>
        <v>Wide</v>
      </c>
      <c r="O333" t="str">
        <f t="shared" si="23"/>
        <v>nbrTech</v>
      </c>
      <c r="P333">
        <f t="shared" si="26"/>
        <v>0</v>
      </c>
      <c r="Q333" t="str">
        <f t="shared" si="24"/>
        <v>40-40-15</v>
      </c>
    </row>
    <row r="334" spans="1:17" x14ac:dyDescent="0.3">
      <c r="A334" t="s">
        <v>350</v>
      </c>
      <c r="B334">
        <v>3</v>
      </c>
      <c r="C334">
        <v>75</v>
      </c>
      <c r="D334">
        <v>1</v>
      </c>
      <c r="E334">
        <v>1.1437109999999999</v>
      </c>
      <c r="F334">
        <v>288490.70337</v>
      </c>
      <c r="G334" t="s">
        <v>17</v>
      </c>
      <c r="H334">
        <v>0</v>
      </c>
      <c r="I334">
        <v>6.6666670000000003</v>
      </c>
      <c r="J334">
        <v>3</v>
      </c>
      <c r="K334">
        <v>20</v>
      </c>
      <c r="L334">
        <v>55</v>
      </c>
      <c r="M334">
        <v>288000</v>
      </c>
      <c r="N334" t="str">
        <f t="shared" si="25"/>
        <v>Narrow</v>
      </c>
      <c r="O334" t="str">
        <f t="shared" si="23"/>
        <v>ConfigurationDeBase</v>
      </c>
      <c r="P334">
        <f t="shared" si="26"/>
        <v>0</v>
      </c>
      <c r="Q334" t="str">
        <f t="shared" si="24"/>
        <v>40-40-25</v>
      </c>
    </row>
    <row r="335" spans="1:17" x14ac:dyDescent="0.3">
      <c r="A335" t="s">
        <v>351</v>
      </c>
      <c r="B335">
        <v>4</v>
      </c>
      <c r="C335">
        <v>45</v>
      </c>
      <c r="D335">
        <v>1</v>
      </c>
      <c r="E335">
        <v>0.82808400000000004</v>
      </c>
      <c r="F335">
        <v>112624.90955</v>
      </c>
      <c r="G335" t="s">
        <v>17</v>
      </c>
      <c r="H335">
        <v>0</v>
      </c>
      <c r="I335">
        <v>5.75</v>
      </c>
      <c r="J335">
        <v>4</v>
      </c>
      <c r="K335">
        <v>23</v>
      </c>
      <c r="L335">
        <v>22</v>
      </c>
      <c r="M335">
        <v>112000</v>
      </c>
      <c r="N335" t="str">
        <f t="shared" si="25"/>
        <v>Wide</v>
      </c>
      <c r="O335" t="str">
        <f t="shared" si="23"/>
        <v>nbrTech</v>
      </c>
      <c r="P335">
        <f t="shared" si="26"/>
        <v>0</v>
      </c>
      <c r="Q335" t="str">
        <f t="shared" si="24"/>
        <v>50-50-15</v>
      </c>
    </row>
    <row r="336" spans="1:17" x14ac:dyDescent="0.3">
      <c r="A336" t="s">
        <v>352</v>
      </c>
      <c r="B336">
        <v>4</v>
      </c>
      <c r="C336">
        <v>45</v>
      </c>
      <c r="D336">
        <v>1</v>
      </c>
      <c r="E336">
        <v>0.68163099999999999</v>
      </c>
      <c r="F336">
        <v>113633.29698</v>
      </c>
      <c r="G336" t="s">
        <v>17</v>
      </c>
      <c r="H336">
        <v>0</v>
      </c>
      <c r="I336">
        <v>5.5</v>
      </c>
      <c r="J336">
        <v>4</v>
      </c>
      <c r="K336">
        <v>22</v>
      </c>
      <c r="L336">
        <v>23</v>
      </c>
      <c r="M336">
        <v>113000</v>
      </c>
      <c r="N336" t="str">
        <f t="shared" si="25"/>
        <v>Wide</v>
      </c>
      <c r="O336" t="str">
        <f t="shared" si="23"/>
        <v>nbrTech</v>
      </c>
      <c r="P336">
        <f t="shared" si="26"/>
        <v>0</v>
      </c>
      <c r="Q336" t="str">
        <f t="shared" si="24"/>
        <v>40-40-15</v>
      </c>
    </row>
    <row r="337" spans="1:17" x14ac:dyDescent="0.3">
      <c r="A337" t="s">
        <v>353</v>
      </c>
      <c r="B337">
        <v>3</v>
      </c>
      <c r="C337">
        <v>30</v>
      </c>
      <c r="D337">
        <v>1</v>
      </c>
      <c r="E337">
        <v>4.4346999999999998E-2</v>
      </c>
      <c r="F337">
        <v>83504.834539999996</v>
      </c>
      <c r="G337" t="s">
        <v>17</v>
      </c>
      <c r="H337">
        <v>0</v>
      </c>
      <c r="I337">
        <v>4.6666670000000003</v>
      </c>
      <c r="J337">
        <v>3</v>
      </c>
      <c r="K337">
        <v>14</v>
      </c>
      <c r="L337">
        <v>16</v>
      </c>
      <c r="M337">
        <v>83000</v>
      </c>
      <c r="N337" t="str">
        <f t="shared" si="25"/>
        <v>Narrow</v>
      </c>
      <c r="O337" t="str">
        <f t="shared" si="23"/>
        <v>ConfigurationDeBase</v>
      </c>
      <c r="P337">
        <f t="shared" si="26"/>
        <v>0</v>
      </c>
      <c r="Q337" t="str">
        <f t="shared" si="24"/>
        <v>50-50-10</v>
      </c>
    </row>
    <row r="338" spans="1:17" x14ac:dyDescent="0.3">
      <c r="A338" t="s">
        <v>354</v>
      </c>
      <c r="B338">
        <v>3</v>
      </c>
      <c r="C338">
        <v>30</v>
      </c>
      <c r="D338">
        <v>1</v>
      </c>
      <c r="E338">
        <v>3.7540999999999998E-2</v>
      </c>
      <c r="F338">
        <v>102338.49204</v>
      </c>
      <c r="G338" t="s">
        <v>17</v>
      </c>
      <c r="H338">
        <v>0</v>
      </c>
      <c r="I338">
        <v>4.3333329999999997</v>
      </c>
      <c r="J338">
        <v>3</v>
      </c>
      <c r="K338">
        <v>13</v>
      </c>
      <c r="L338">
        <v>17</v>
      </c>
      <c r="M338">
        <v>102000</v>
      </c>
      <c r="N338" t="str">
        <f t="shared" si="25"/>
        <v>Narrow</v>
      </c>
      <c r="O338" t="str">
        <f t="shared" si="23"/>
        <v>ConfigurationDeBase</v>
      </c>
      <c r="P338">
        <f t="shared" si="26"/>
        <v>0</v>
      </c>
      <c r="Q338" t="str">
        <f t="shared" si="24"/>
        <v>50-50-10</v>
      </c>
    </row>
    <row r="339" spans="1:17" x14ac:dyDescent="0.3">
      <c r="A339" t="s">
        <v>355</v>
      </c>
      <c r="B339">
        <v>4</v>
      </c>
      <c r="C339">
        <v>60</v>
      </c>
      <c r="D339">
        <v>1</v>
      </c>
      <c r="E339">
        <v>8.8643380000000001</v>
      </c>
      <c r="F339">
        <v>182876.38709999999</v>
      </c>
      <c r="G339" t="s">
        <v>17</v>
      </c>
      <c r="H339">
        <v>0</v>
      </c>
      <c r="I339">
        <v>6.5</v>
      </c>
      <c r="J339">
        <v>4</v>
      </c>
      <c r="K339">
        <v>26</v>
      </c>
      <c r="L339">
        <v>34</v>
      </c>
      <c r="M339">
        <v>182000</v>
      </c>
      <c r="N339" t="str">
        <f t="shared" si="25"/>
        <v>Wide</v>
      </c>
      <c r="O339" t="str">
        <f t="shared" si="23"/>
        <v>nbrTech</v>
      </c>
      <c r="P339">
        <f t="shared" si="26"/>
        <v>0</v>
      </c>
      <c r="Q339" t="str">
        <f t="shared" si="24"/>
        <v>50-50-20</v>
      </c>
    </row>
    <row r="340" spans="1:17" x14ac:dyDescent="0.3">
      <c r="A340" t="s">
        <v>356</v>
      </c>
      <c r="B340">
        <v>4</v>
      </c>
      <c r="C340">
        <v>60</v>
      </c>
      <c r="D340">
        <v>1</v>
      </c>
      <c r="E340">
        <v>11.071909</v>
      </c>
      <c r="F340">
        <v>171682.88464999999</v>
      </c>
      <c r="G340" t="s">
        <v>17</v>
      </c>
      <c r="H340">
        <v>0</v>
      </c>
      <c r="I340">
        <v>7</v>
      </c>
      <c r="J340">
        <v>4</v>
      </c>
      <c r="K340">
        <v>28</v>
      </c>
      <c r="L340">
        <v>32</v>
      </c>
      <c r="M340">
        <v>171000</v>
      </c>
      <c r="N340" t="str">
        <f t="shared" si="25"/>
        <v>Wide</v>
      </c>
      <c r="O340" t="str">
        <f t="shared" si="23"/>
        <v>nbrTech</v>
      </c>
      <c r="P340">
        <f t="shared" si="26"/>
        <v>0</v>
      </c>
      <c r="Q340" t="str">
        <f t="shared" si="24"/>
        <v>40-40-20</v>
      </c>
    </row>
    <row r="341" spans="1:17" x14ac:dyDescent="0.3">
      <c r="A341" t="s">
        <v>357</v>
      </c>
      <c r="B341">
        <v>3</v>
      </c>
      <c r="C341">
        <v>30</v>
      </c>
      <c r="D341">
        <v>1</v>
      </c>
      <c r="E341">
        <v>6.4942E-2</v>
      </c>
      <c r="F341">
        <v>72517.91446</v>
      </c>
      <c r="G341" t="s">
        <v>17</v>
      </c>
      <c r="H341">
        <v>9.5000000000000005E-5</v>
      </c>
      <c r="I341">
        <v>5</v>
      </c>
      <c r="J341">
        <v>3</v>
      </c>
      <c r="K341">
        <v>15</v>
      </c>
      <c r="L341">
        <v>15</v>
      </c>
      <c r="M341">
        <v>72000</v>
      </c>
      <c r="N341" t="str">
        <f t="shared" si="25"/>
        <v>Narrow</v>
      </c>
      <c r="O341" t="str">
        <f t="shared" si="23"/>
        <v>ConfigurationDeBase</v>
      </c>
      <c r="P341">
        <f t="shared" si="26"/>
        <v>0</v>
      </c>
      <c r="Q341" t="str">
        <f t="shared" si="24"/>
        <v>50-50-10</v>
      </c>
    </row>
    <row r="342" spans="1:17" x14ac:dyDescent="0.3">
      <c r="A342" t="s">
        <v>358</v>
      </c>
      <c r="B342">
        <v>4</v>
      </c>
      <c r="C342">
        <v>60</v>
      </c>
      <c r="D342">
        <v>1</v>
      </c>
      <c r="E342">
        <v>1.431446</v>
      </c>
      <c r="F342">
        <v>214688.54021000001</v>
      </c>
      <c r="G342" t="s">
        <v>17</v>
      </c>
      <c r="H342">
        <v>0</v>
      </c>
      <c r="I342">
        <v>6</v>
      </c>
      <c r="J342">
        <v>4</v>
      </c>
      <c r="K342">
        <v>24</v>
      </c>
      <c r="L342">
        <v>36</v>
      </c>
      <c r="M342">
        <v>214000</v>
      </c>
      <c r="N342" t="str">
        <f t="shared" si="25"/>
        <v>Wide</v>
      </c>
      <c r="O342" t="str">
        <f t="shared" si="23"/>
        <v>nbrTech</v>
      </c>
      <c r="P342">
        <f t="shared" si="26"/>
        <v>0</v>
      </c>
      <c r="Q342" t="str">
        <f t="shared" si="24"/>
        <v>50-50-20</v>
      </c>
    </row>
    <row r="343" spans="1:17" x14ac:dyDescent="0.3">
      <c r="A343" t="s">
        <v>359</v>
      </c>
      <c r="B343">
        <v>4</v>
      </c>
      <c r="C343">
        <v>60</v>
      </c>
      <c r="D343">
        <v>1</v>
      </c>
      <c r="E343">
        <v>3.508966</v>
      </c>
      <c r="F343">
        <v>201629.35321999999</v>
      </c>
      <c r="G343" t="s">
        <v>17</v>
      </c>
      <c r="H343">
        <v>0</v>
      </c>
      <c r="I343">
        <v>6.25</v>
      </c>
      <c r="J343">
        <v>4</v>
      </c>
      <c r="K343">
        <v>25</v>
      </c>
      <c r="L343">
        <v>35</v>
      </c>
      <c r="M343">
        <v>201000</v>
      </c>
      <c r="N343" t="str">
        <f t="shared" si="25"/>
        <v>Wide</v>
      </c>
      <c r="O343" t="str">
        <f t="shared" si="23"/>
        <v>nbrTech</v>
      </c>
      <c r="P343">
        <f t="shared" si="26"/>
        <v>0</v>
      </c>
      <c r="Q343" t="str">
        <f t="shared" si="24"/>
        <v>40-40-20</v>
      </c>
    </row>
    <row r="344" spans="1:17" x14ac:dyDescent="0.3">
      <c r="A344" t="s">
        <v>360</v>
      </c>
      <c r="B344">
        <v>3</v>
      </c>
      <c r="C344">
        <v>30</v>
      </c>
      <c r="D344">
        <v>1</v>
      </c>
      <c r="E344">
        <v>3.1612000000000001E-2</v>
      </c>
      <c r="F344">
        <v>47400.577980000002</v>
      </c>
      <c r="G344" t="s">
        <v>17</v>
      </c>
      <c r="H344">
        <v>0</v>
      </c>
      <c r="I344">
        <v>5</v>
      </c>
      <c r="J344">
        <v>3</v>
      </c>
      <c r="K344">
        <v>15</v>
      </c>
      <c r="L344">
        <v>15</v>
      </c>
      <c r="M344">
        <v>47000</v>
      </c>
      <c r="N344" t="str">
        <f t="shared" si="25"/>
        <v>Narrow</v>
      </c>
      <c r="O344" t="str">
        <f t="shared" si="23"/>
        <v>ConfigurationDeBase</v>
      </c>
      <c r="P344">
        <f t="shared" si="26"/>
        <v>0</v>
      </c>
      <c r="Q344" t="str">
        <f t="shared" si="24"/>
        <v>50-50-10</v>
      </c>
    </row>
    <row r="345" spans="1:17" x14ac:dyDescent="0.3">
      <c r="A345" t="s">
        <v>361</v>
      </c>
      <c r="B345">
        <v>4</v>
      </c>
      <c r="C345">
        <v>60</v>
      </c>
      <c r="D345">
        <v>1</v>
      </c>
      <c r="E345">
        <v>10.491904999999999</v>
      </c>
      <c r="F345">
        <v>178758.0012</v>
      </c>
      <c r="G345" t="s">
        <v>17</v>
      </c>
      <c r="H345">
        <v>0</v>
      </c>
      <c r="I345">
        <v>6.5</v>
      </c>
      <c r="J345">
        <v>4</v>
      </c>
      <c r="K345">
        <v>26</v>
      </c>
      <c r="L345">
        <v>34</v>
      </c>
      <c r="M345">
        <v>178000</v>
      </c>
      <c r="N345" t="str">
        <f t="shared" si="25"/>
        <v>Wide</v>
      </c>
      <c r="O345" t="str">
        <f t="shared" si="23"/>
        <v>nbrTech</v>
      </c>
      <c r="P345">
        <f t="shared" si="26"/>
        <v>0</v>
      </c>
      <c r="Q345" t="str">
        <f t="shared" si="24"/>
        <v>50-50-20</v>
      </c>
    </row>
    <row r="346" spans="1:17" x14ac:dyDescent="0.3">
      <c r="A346" t="s">
        <v>362</v>
      </c>
      <c r="B346">
        <v>3</v>
      </c>
      <c r="C346">
        <v>30</v>
      </c>
      <c r="D346">
        <v>1</v>
      </c>
      <c r="E346">
        <v>3.2952000000000002E-2</v>
      </c>
      <c r="F346">
        <v>71409.758759999997</v>
      </c>
      <c r="G346" t="s">
        <v>17</v>
      </c>
      <c r="H346">
        <v>0</v>
      </c>
      <c r="I346">
        <v>5</v>
      </c>
      <c r="J346">
        <v>3</v>
      </c>
      <c r="K346">
        <v>15</v>
      </c>
      <c r="L346">
        <v>15</v>
      </c>
      <c r="M346">
        <v>71000</v>
      </c>
      <c r="N346" t="str">
        <f t="shared" si="25"/>
        <v>Narrow</v>
      </c>
      <c r="O346" t="str">
        <f t="shared" si="23"/>
        <v>ConfigurationDeBase</v>
      </c>
      <c r="P346">
        <f t="shared" si="26"/>
        <v>0</v>
      </c>
      <c r="Q346" t="str">
        <f t="shared" si="24"/>
        <v>50-50-10</v>
      </c>
    </row>
    <row r="347" spans="1:17" x14ac:dyDescent="0.3">
      <c r="A347" t="s">
        <v>363</v>
      </c>
      <c r="B347">
        <v>4</v>
      </c>
      <c r="C347">
        <v>60</v>
      </c>
      <c r="D347">
        <v>1</v>
      </c>
      <c r="E347">
        <v>13.471361999999999</v>
      </c>
      <c r="F347">
        <v>172753.500822</v>
      </c>
      <c r="G347" t="s">
        <v>17</v>
      </c>
      <c r="H347">
        <v>0</v>
      </c>
      <c r="I347">
        <v>7.25</v>
      </c>
      <c r="J347">
        <v>4</v>
      </c>
      <c r="K347">
        <v>29</v>
      </c>
      <c r="L347">
        <v>31</v>
      </c>
      <c r="M347">
        <v>172000</v>
      </c>
      <c r="N347" t="str">
        <f t="shared" si="25"/>
        <v>Wide</v>
      </c>
      <c r="O347" t="str">
        <f t="shared" si="23"/>
        <v>nbrTech</v>
      </c>
      <c r="P347">
        <f t="shared" si="26"/>
        <v>0</v>
      </c>
      <c r="Q347" t="str">
        <f t="shared" si="24"/>
        <v>40-40-20</v>
      </c>
    </row>
    <row r="348" spans="1:17" x14ac:dyDescent="0.3">
      <c r="A348" t="s">
        <v>364</v>
      </c>
      <c r="B348">
        <v>4</v>
      </c>
      <c r="C348">
        <v>60</v>
      </c>
      <c r="D348">
        <v>1</v>
      </c>
      <c r="E348">
        <v>2.9956779999999998</v>
      </c>
      <c r="F348">
        <v>141791.54318000001</v>
      </c>
      <c r="G348" t="s">
        <v>17</v>
      </c>
      <c r="H348">
        <v>0</v>
      </c>
      <c r="I348">
        <v>6.5</v>
      </c>
      <c r="J348">
        <v>4</v>
      </c>
      <c r="K348">
        <v>26</v>
      </c>
      <c r="L348">
        <v>34</v>
      </c>
      <c r="M348">
        <v>141000</v>
      </c>
      <c r="N348" t="str">
        <f t="shared" si="25"/>
        <v>Wide</v>
      </c>
      <c r="O348" t="str">
        <f t="shared" si="23"/>
        <v>nbrTech</v>
      </c>
      <c r="P348">
        <f t="shared" si="26"/>
        <v>0</v>
      </c>
      <c r="Q348" t="str">
        <f t="shared" si="24"/>
        <v>50-50-20</v>
      </c>
    </row>
    <row r="349" spans="1:17" x14ac:dyDescent="0.3">
      <c r="A349" t="s">
        <v>365</v>
      </c>
      <c r="B349">
        <v>3</v>
      </c>
      <c r="C349">
        <v>45</v>
      </c>
      <c r="D349">
        <v>1</v>
      </c>
      <c r="E349">
        <v>0.176763</v>
      </c>
      <c r="F349">
        <v>138594.48603</v>
      </c>
      <c r="G349" t="s">
        <v>17</v>
      </c>
      <c r="H349">
        <v>0</v>
      </c>
      <c r="I349">
        <v>5.6666670000000003</v>
      </c>
      <c r="J349">
        <v>3</v>
      </c>
      <c r="K349">
        <v>17</v>
      </c>
      <c r="L349">
        <v>28</v>
      </c>
      <c r="M349">
        <v>138000</v>
      </c>
      <c r="N349" t="str">
        <f t="shared" si="25"/>
        <v>Narrow</v>
      </c>
      <c r="O349" t="str">
        <f t="shared" si="23"/>
        <v>ConfigurationDeBase</v>
      </c>
      <c r="P349">
        <f t="shared" si="26"/>
        <v>0</v>
      </c>
      <c r="Q349" t="str">
        <f t="shared" si="24"/>
        <v>50-50-15</v>
      </c>
    </row>
    <row r="350" spans="1:17" x14ac:dyDescent="0.3">
      <c r="A350" t="s">
        <v>366</v>
      </c>
      <c r="B350">
        <v>4</v>
      </c>
      <c r="C350">
        <v>60</v>
      </c>
      <c r="D350">
        <v>1</v>
      </c>
      <c r="E350">
        <v>4.4132210000000001</v>
      </c>
      <c r="F350">
        <v>135648.09696</v>
      </c>
      <c r="G350" t="s">
        <v>17</v>
      </c>
      <c r="H350">
        <v>0</v>
      </c>
      <c r="I350">
        <v>6.75</v>
      </c>
      <c r="J350">
        <v>4</v>
      </c>
      <c r="K350">
        <v>27</v>
      </c>
      <c r="L350">
        <v>33</v>
      </c>
      <c r="M350">
        <v>135000</v>
      </c>
      <c r="N350" t="str">
        <f t="shared" si="25"/>
        <v>Wide</v>
      </c>
      <c r="O350" t="str">
        <f t="shared" si="23"/>
        <v>nbrTech</v>
      </c>
      <c r="P350">
        <f t="shared" si="26"/>
        <v>0</v>
      </c>
      <c r="Q350" t="str">
        <f t="shared" si="24"/>
        <v>40-40-20</v>
      </c>
    </row>
    <row r="351" spans="1:17" x14ac:dyDescent="0.3">
      <c r="A351" t="s">
        <v>367</v>
      </c>
      <c r="B351">
        <v>3</v>
      </c>
      <c r="C351">
        <v>45</v>
      </c>
      <c r="D351">
        <v>1</v>
      </c>
      <c r="E351">
        <v>9.7819000000000003E-2</v>
      </c>
      <c r="F351">
        <v>175443.27559999999</v>
      </c>
      <c r="G351" t="s">
        <v>17</v>
      </c>
      <c r="H351">
        <v>0</v>
      </c>
      <c r="I351">
        <v>5.3333329999999997</v>
      </c>
      <c r="J351">
        <v>3</v>
      </c>
      <c r="K351">
        <v>16</v>
      </c>
      <c r="L351">
        <v>29</v>
      </c>
      <c r="M351">
        <v>175000</v>
      </c>
      <c r="N351" t="str">
        <f t="shared" si="25"/>
        <v>Narrow</v>
      </c>
      <c r="O351" t="str">
        <f t="shared" si="23"/>
        <v>ConfigurationDeBase</v>
      </c>
      <c r="P351">
        <f t="shared" si="26"/>
        <v>0</v>
      </c>
      <c r="Q351" t="str">
        <f t="shared" si="24"/>
        <v>50-50-15</v>
      </c>
    </row>
    <row r="352" spans="1:17" x14ac:dyDescent="0.3">
      <c r="A352" t="s">
        <v>368</v>
      </c>
      <c r="B352">
        <v>4</v>
      </c>
      <c r="C352">
        <v>60</v>
      </c>
      <c r="D352">
        <v>1</v>
      </c>
      <c r="E352">
        <v>7.4856889999999998</v>
      </c>
      <c r="F352">
        <v>163683.47255000001</v>
      </c>
      <c r="G352" t="s">
        <v>17</v>
      </c>
      <c r="H352">
        <v>0</v>
      </c>
      <c r="I352">
        <v>6.5</v>
      </c>
      <c r="J352">
        <v>4</v>
      </c>
      <c r="K352">
        <v>26</v>
      </c>
      <c r="L352">
        <v>34</v>
      </c>
      <c r="M352">
        <v>163000</v>
      </c>
      <c r="N352" t="str">
        <f t="shared" si="25"/>
        <v>Wide</v>
      </c>
      <c r="O352" t="str">
        <f t="shared" si="23"/>
        <v>nbrTech</v>
      </c>
      <c r="P352">
        <f t="shared" si="26"/>
        <v>0</v>
      </c>
      <c r="Q352" t="str">
        <f t="shared" si="24"/>
        <v>50-50-20</v>
      </c>
    </row>
    <row r="353" spans="1:17" x14ac:dyDescent="0.3">
      <c r="A353" t="s">
        <v>369</v>
      </c>
      <c r="B353">
        <v>4</v>
      </c>
      <c r="C353">
        <v>60</v>
      </c>
      <c r="D353">
        <v>1</v>
      </c>
      <c r="E353">
        <v>11.768027</v>
      </c>
      <c r="F353">
        <v>167683.30009</v>
      </c>
      <c r="G353" t="s">
        <v>17</v>
      </c>
      <c r="H353">
        <v>0</v>
      </c>
      <c r="I353">
        <v>6.5</v>
      </c>
      <c r="J353">
        <v>4</v>
      </c>
      <c r="K353">
        <v>26</v>
      </c>
      <c r="L353">
        <v>34</v>
      </c>
      <c r="M353">
        <v>167000</v>
      </c>
      <c r="N353" t="str">
        <f t="shared" si="25"/>
        <v>Wide</v>
      </c>
      <c r="O353" t="str">
        <f t="shared" si="23"/>
        <v>nbrTech</v>
      </c>
      <c r="P353">
        <f t="shared" si="26"/>
        <v>0</v>
      </c>
      <c r="Q353" t="str">
        <f t="shared" si="24"/>
        <v>40-40-20</v>
      </c>
    </row>
    <row r="354" spans="1:17" x14ac:dyDescent="0.3">
      <c r="A354" t="s">
        <v>370</v>
      </c>
      <c r="B354">
        <v>3</v>
      </c>
      <c r="C354">
        <v>45</v>
      </c>
      <c r="D354">
        <v>1</v>
      </c>
      <c r="E354">
        <v>0.114788</v>
      </c>
      <c r="F354">
        <v>126607.3465</v>
      </c>
      <c r="G354" t="s">
        <v>17</v>
      </c>
      <c r="H354">
        <v>0</v>
      </c>
      <c r="I354">
        <v>6.6666670000000003</v>
      </c>
      <c r="J354">
        <v>3</v>
      </c>
      <c r="K354">
        <v>20</v>
      </c>
      <c r="L354">
        <v>25</v>
      </c>
      <c r="M354">
        <v>126000</v>
      </c>
      <c r="N354" t="str">
        <f t="shared" si="25"/>
        <v>Narrow</v>
      </c>
      <c r="O354" t="str">
        <f t="shared" si="23"/>
        <v>ConfigurationDeBase</v>
      </c>
      <c r="P354">
        <f t="shared" si="26"/>
        <v>0</v>
      </c>
      <c r="Q354" t="str">
        <f t="shared" si="24"/>
        <v>50-50-15</v>
      </c>
    </row>
    <row r="355" spans="1:17" x14ac:dyDescent="0.3">
      <c r="A355" t="s">
        <v>371</v>
      </c>
      <c r="B355">
        <v>4</v>
      </c>
      <c r="C355">
        <v>75</v>
      </c>
      <c r="D355">
        <v>1</v>
      </c>
      <c r="E355">
        <v>126.096993</v>
      </c>
      <c r="F355">
        <v>229810.71572000001</v>
      </c>
      <c r="G355" t="s">
        <v>17</v>
      </c>
      <c r="H355">
        <v>0</v>
      </c>
      <c r="I355">
        <v>6.75</v>
      </c>
      <c r="J355">
        <v>4</v>
      </c>
      <c r="K355">
        <v>27</v>
      </c>
      <c r="L355">
        <v>48</v>
      </c>
      <c r="M355">
        <v>229000</v>
      </c>
      <c r="N355" t="str">
        <f t="shared" si="25"/>
        <v>Wide</v>
      </c>
      <c r="O355" t="str">
        <f t="shared" si="23"/>
        <v>nbrTech</v>
      </c>
      <c r="P355">
        <f t="shared" si="26"/>
        <v>0</v>
      </c>
      <c r="Q355" t="str">
        <f t="shared" si="24"/>
        <v>50-50-25</v>
      </c>
    </row>
    <row r="356" spans="1:17" x14ac:dyDescent="0.3">
      <c r="A356" t="s">
        <v>372</v>
      </c>
      <c r="B356">
        <v>3</v>
      </c>
      <c r="C356">
        <v>45</v>
      </c>
      <c r="D356">
        <v>1</v>
      </c>
      <c r="E356">
        <v>7.3722999999999997E-2</v>
      </c>
      <c r="F356">
        <v>84546.687300000005</v>
      </c>
      <c r="G356" t="s">
        <v>17</v>
      </c>
      <c r="H356">
        <v>0</v>
      </c>
      <c r="I356">
        <v>6.3333329999999997</v>
      </c>
      <c r="J356">
        <v>3</v>
      </c>
      <c r="K356">
        <v>19</v>
      </c>
      <c r="L356">
        <v>26</v>
      </c>
      <c r="M356">
        <v>84000</v>
      </c>
      <c r="N356" t="str">
        <f t="shared" si="25"/>
        <v>Narrow</v>
      </c>
      <c r="O356" t="str">
        <f t="shared" si="23"/>
        <v>ConfigurationDeBase</v>
      </c>
      <c r="P356">
        <f t="shared" si="26"/>
        <v>0</v>
      </c>
      <c r="Q356" t="str">
        <f t="shared" si="24"/>
        <v>50-50-15</v>
      </c>
    </row>
    <row r="357" spans="1:17" x14ac:dyDescent="0.3">
      <c r="A357" t="s">
        <v>373</v>
      </c>
      <c r="B357">
        <v>4</v>
      </c>
      <c r="C357">
        <v>75</v>
      </c>
      <c r="D357">
        <v>1</v>
      </c>
      <c r="E357">
        <v>112.442685</v>
      </c>
      <c r="F357">
        <v>212693.55155999999</v>
      </c>
      <c r="G357" t="s">
        <v>17</v>
      </c>
      <c r="H357">
        <v>0</v>
      </c>
      <c r="I357">
        <v>7.75</v>
      </c>
      <c r="J357">
        <v>4</v>
      </c>
      <c r="K357">
        <v>31</v>
      </c>
      <c r="L357">
        <v>44</v>
      </c>
      <c r="M357">
        <v>212000</v>
      </c>
      <c r="N357" t="str">
        <f t="shared" si="25"/>
        <v>Wide</v>
      </c>
      <c r="O357" t="str">
        <f t="shared" si="23"/>
        <v>nbrTech</v>
      </c>
      <c r="P357">
        <f t="shared" si="26"/>
        <v>0</v>
      </c>
      <c r="Q357" t="str">
        <f t="shared" si="24"/>
        <v>40-40-25</v>
      </c>
    </row>
    <row r="358" spans="1:17" x14ac:dyDescent="0.3">
      <c r="A358" t="s">
        <v>374</v>
      </c>
      <c r="B358">
        <v>3</v>
      </c>
      <c r="C358">
        <v>45</v>
      </c>
      <c r="D358">
        <v>1</v>
      </c>
      <c r="E358">
        <v>0.175818</v>
      </c>
      <c r="F358">
        <v>128465.55743</v>
      </c>
      <c r="G358" t="s">
        <v>17</v>
      </c>
      <c r="H358">
        <v>2.4000000000000001E-5</v>
      </c>
      <c r="I358">
        <v>6.3333329999999997</v>
      </c>
      <c r="J358">
        <v>3</v>
      </c>
      <c r="K358">
        <v>19</v>
      </c>
      <c r="L358">
        <v>26</v>
      </c>
      <c r="M358">
        <v>128000</v>
      </c>
      <c r="N358" t="str">
        <f t="shared" si="25"/>
        <v>Narrow</v>
      </c>
      <c r="O358" t="str">
        <f t="shared" si="23"/>
        <v>ConfigurationDeBase</v>
      </c>
      <c r="P358">
        <f t="shared" si="26"/>
        <v>0</v>
      </c>
      <c r="Q358" t="str">
        <f t="shared" si="24"/>
        <v>50-50-15</v>
      </c>
    </row>
    <row r="359" spans="1:17" x14ac:dyDescent="0.3">
      <c r="A359" t="s">
        <v>375</v>
      </c>
      <c r="B359">
        <v>4</v>
      </c>
      <c r="C359">
        <v>75</v>
      </c>
      <c r="D359">
        <v>1</v>
      </c>
      <c r="E359">
        <v>38.747284999999998</v>
      </c>
      <c r="F359">
        <v>283719.59392999997</v>
      </c>
      <c r="G359" t="s">
        <v>17</v>
      </c>
      <c r="H359">
        <v>0</v>
      </c>
      <c r="I359">
        <v>6.5</v>
      </c>
      <c r="J359">
        <v>4</v>
      </c>
      <c r="K359">
        <v>26</v>
      </c>
      <c r="L359">
        <v>49</v>
      </c>
      <c r="M359">
        <v>283000</v>
      </c>
      <c r="N359" t="str">
        <f t="shared" ref="N359:N405" si="27">IF(IFERROR(FIND("Narrow",$A359),0)&gt;0,"Narrow","Wide")</f>
        <v>Wide</v>
      </c>
      <c r="O359" t="str">
        <f t="shared" si="23"/>
        <v>nbrTech</v>
      </c>
      <c r="P359">
        <f t="shared" si="26"/>
        <v>0</v>
      </c>
      <c r="Q359" t="str">
        <f t="shared" si="24"/>
        <v>50-50-25</v>
      </c>
    </row>
    <row r="360" spans="1:17" x14ac:dyDescent="0.3">
      <c r="A360" t="s">
        <v>376</v>
      </c>
      <c r="B360">
        <v>4</v>
      </c>
      <c r="C360">
        <v>75</v>
      </c>
      <c r="D360">
        <v>1</v>
      </c>
      <c r="E360">
        <v>20.287412</v>
      </c>
      <c r="F360">
        <v>268710.66921999998</v>
      </c>
      <c r="G360" t="s">
        <v>17</v>
      </c>
      <c r="H360">
        <v>0</v>
      </c>
      <c r="I360">
        <v>7</v>
      </c>
      <c r="J360">
        <v>4</v>
      </c>
      <c r="K360">
        <v>28</v>
      </c>
      <c r="L360">
        <v>47</v>
      </c>
      <c r="M360">
        <v>268000</v>
      </c>
      <c r="N360" t="str">
        <f t="shared" si="27"/>
        <v>Wide</v>
      </c>
      <c r="O360" t="str">
        <f t="shared" si="23"/>
        <v>nbrTech</v>
      </c>
      <c r="P360">
        <f t="shared" si="26"/>
        <v>0</v>
      </c>
      <c r="Q360" t="str">
        <f t="shared" si="24"/>
        <v>40-40-25</v>
      </c>
    </row>
    <row r="361" spans="1:17" x14ac:dyDescent="0.3">
      <c r="A361" t="s">
        <v>377</v>
      </c>
      <c r="B361">
        <v>3</v>
      </c>
      <c r="C361">
        <v>60</v>
      </c>
      <c r="D361">
        <v>1</v>
      </c>
      <c r="E361">
        <v>0.16939000000000001</v>
      </c>
      <c r="F361">
        <v>220644.99540000001</v>
      </c>
      <c r="G361" t="s">
        <v>17</v>
      </c>
      <c r="H361">
        <v>9.7999999999999997E-5</v>
      </c>
      <c r="I361">
        <v>6</v>
      </c>
      <c r="J361">
        <v>3</v>
      </c>
      <c r="K361">
        <v>18</v>
      </c>
      <c r="L361">
        <v>42</v>
      </c>
      <c r="M361">
        <v>220000</v>
      </c>
      <c r="N361" t="str">
        <f t="shared" si="27"/>
        <v>Narrow</v>
      </c>
      <c r="O361" t="str">
        <f t="shared" si="23"/>
        <v>ConfigurationDeBase</v>
      </c>
      <c r="P361">
        <f t="shared" si="26"/>
        <v>0</v>
      </c>
      <c r="Q361" t="str">
        <f t="shared" si="24"/>
        <v>50-50-20</v>
      </c>
    </row>
    <row r="362" spans="1:17" x14ac:dyDescent="0.3">
      <c r="A362" t="s">
        <v>378</v>
      </c>
      <c r="B362">
        <v>4</v>
      </c>
      <c r="C362">
        <v>75</v>
      </c>
      <c r="D362">
        <v>1</v>
      </c>
      <c r="E362">
        <v>81.436008999999999</v>
      </c>
      <c r="F362">
        <v>254729.29404000001</v>
      </c>
      <c r="G362" t="s">
        <v>17</v>
      </c>
      <c r="H362">
        <v>0</v>
      </c>
      <c r="I362">
        <v>6.75</v>
      </c>
      <c r="J362">
        <v>4</v>
      </c>
      <c r="K362">
        <v>27</v>
      </c>
      <c r="L362">
        <v>48</v>
      </c>
      <c r="M362">
        <v>254000</v>
      </c>
      <c r="N362" t="str">
        <f t="shared" si="27"/>
        <v>Wide</v>
      </c>
      <c r="O362" t="str">
        <f t="shared" si="23"/>
        <v>nbrTech</v>
      </c>
      <c r="P362">
        <f t="shared" si="26"/>
        <v>0</v>
      </c>
      <c r="Q362" t="str">
        <f t="shared" si="24"/>
        <v>50-50-25</v>
      </c>
    </row>
    <row r="363" spans="1:17" x14ac:dyDescent="0.3">
      <c r="A363" t="s">
        <v>379</v>
      </c>
      <c r="B363">
        <v>3</v>
      </c>
      <c r="C363">
        <v>60</v>
      </c>
      <c r="D363">
        <v>1</v>
      </c>
      <c r="E363">
        <v>0.22411800000000001</v>
      </c>
      <c r="F363">
        <v>243489.46319000001</v>
      </c>
      <c r="G363" t="s">
        <v>17</v>
      </c>
      <c r="H363">
        <v>0</v>
      </c>
      <c r="I363">
        <v>6</v>
      </c>
      <c r="J363">
        <v>3</v>
      </c>
      <c r="K363">
        <v>18</v>
      </c>
      <c r="L363">
        <v>42</v>
      </c>
      <c r="M363">
        <v>243000</v>
      </c>
      <c r="N363" t="str">
        <f t="shared" si="27"/>
        <v>Narrow</v>
      </c>
      <c r="O363" t="str">
        <f t="shared" ref="O363:O405" si="28">LEFT(RIGHT(A363,LEN(A363)-87),FIND("/",RIGHT(A363,LEN(A363)-87))-1)</f>
        <v>ConfigurationDeBase</v>
      </c>
      <c r="P363">
        <f t="shared" si="26"/>
        <v>0</v>
      </c>
      <c r="Q363" t="str">
        <f t="shared" ref="Q363:Q405" si="29">LEFT(RIGHT(A363,LEN(A363)-89-LEN(N363)-LEN(O363)-6),FIND("/",RIGHT(A363,LEN(A363)-89-LEN(N363)-LEN(O363)-6))-1)</f>
        <v>50-50-20</v>
      </c>
    </row>
    <row r="364" spans="1:17" x14ac:dyDescent="0.3">
      <c r="A364" t="s">
        <v>380</v>
      </c>
      <c r="B364">
        <v>4</v>
      </c>
      <c r="C364">
        <v>75</v>
      </c>
      <c r="D364">
        <v>1</v>
      </c>
      <c r="E364">
        <v>841.76687700000002</v>
      </c>
      <c r="F364">
        <v>246661.89043</v>
      </c>
      <c r="G364" t="s">
        <v>17</v>
      </c>
      <c r="H364">
        <v>1.7E-5</v>
      </c>
      <c r="I364">
        <v>7.25</v>
      </c>
      <c r="J364">
        <v>4</v>
      </c>
      <c r="K364">
        <v>29</v>
      </c>
      <c r="L364">
        <v>46</v>
      </c>
      <c r="M364">
        <v>246000</v>
      </c>
      <c r="N364" t="str">
        <f t="shared" si="27"/>
        <v>Wide</v>
      </c>
      <c r="O364" t="str">
        <f t="shared" si="28"/>
        <v>nbrTech</v>
      </c>
      <c r="P364">
        <f t="shared" si="26"/>
        <v>0</v>
      </c>
      <c r="Q364" t="str">
        <f t="shared" si="29"/>
        <v>40-40-25</v>
      </c>
    </row>
    <row r="365" spans="1:17" x14ac:dyDescent="0.3">
      <c r="A365" t="s">
        <v>381</v>
      </c>
      <c r="B365">
        <v>3</v>
      </c>
      <c r="C365">
        <v>60</v>
      </c>
      <c r="D365">
        <v>1</v>
      </c>
      <c r="E365">
        <v>0.28440599999999999</v>
      </c>
      <c r="F365">
        <v>191638.61470999999</v>
      </c>
      <c r="G365" t="s">
        <v>17</v>
      </c>
      <c r="H365">
        <v>0</v>
      </c>
      <c r="I365">
        <v>6.6666670000000003</v>
      </c>
      <c r="J365">
        <v>3</v>
      </c>
      <c r="K365">
        <v>20</v>
      </c>
      <c r="L365">
        <v>40</v>
      </c>
      <c r="M365">
        <v>191000</v>
      </c>
      <c r="N365" t="str">
        <f t="shared" si="27"/>
        <v>Narrow</v>
      </c>
      <c r="O365" t="str">
        <f t="shared" si="28"/>
        <v>ConfigurationDeBase</v>
      </c>
      <c r="P365">
        <f t="shared" si="26"/>
        <v>0</v>
      </c>
      <c r="Q365" t="str">
        <f t="shared" si="29"/>
        <v>50-50-20</v>
      </c>
    </row>
    <row r="366" spans="1:17" x14ac:dyDescent="0.3">
      <c r="A366" t="s">
        <v>382</v>
      </c>
      <c r="B366">
        <v>4</v>
      </c>
      <c r="C366">
        <v>75</v>
      </c>
      <c r="D366">
        <v>1</v>
      </c>
      <c r="E366">
        <v>69.917102</v>
      </c>
      <c r="F366">
        <v>190708.22575000001</v>
      </c>
      <c r="G366" t="s">
        <v>17</v>
      </c>
      <c r="H366">
        <v>0</v>
      </c>
      <c r="I366">
        <v>7</v>
      </c>
      <c r="J366">
        <v>4</v>
      </c>
      <c r="K366">
        <v>28</v>
      </c>
      <c r="L366">
        <v>47</v>
      </c>
      <c r="M366">
        <v>190000</v>
      </c>
      <c r="N366" t="str">
        <f t="shared" si="27"/>
        <v>Wide</v>
      </c>
      <c r="O366" t="str">
        <f t="shared" si="28"/>
        <v>nbrTech</v>
      </c>
      <c r="P366">
        <f t="shared" si="26"/>
        <v>0</v>
      </c>
      <c r="Q366" t="str">
        <f t="shared" si="29"/>
        <v>50-50-25</v>
      </c>
    </row>
    <row r="367" spans="1:17" x14ac:dyDescent="0.3">
      <c r="A367" t="s">
        <v>383</v>
      </c>
      <c r="B367">
        <v>3</v>
      </c>
      <c r="C367">
        <v>60</v>
      </c>
      <c r="D367">
        <v>1</v>
      </c>
      <c r="E367">
        <v>0.14538699999999999</v>
      </c>
      <c r="F367">
        <v>148513.85454</v>
      </c>
      <c r="G367" t="s">
        <v>17</v>
      </c>
      <c r="H367">
        <v>0</v>
      </c>
      <c r="I367">
        <v>6.3333329999999997</v>
      </c>
      <c r="J367">
        <v>3</v>
      </c>
      <c r="K367">
        <v>19</v>
      </c>
      <c r="L367">
        <v>41</v>
      </c>
      <c r="M367">
        <v>148000</v>
      </c>
      <c r="N367" t="str">
        <f t="shared" si="27"/>
        <v>Narrow</v>
      </c>
      <c r="O367" t="str">
        <f t="shared" si="28"/>
        <v>ConfigurationDeBase</v>
      </c>
      <c r="P367">
        <f t="shared" si="26"/>
        <v>0</v>
      </c>
      <c r="Q367" t="str">
        <f t="shared" si="29"/>
        <v>50-50-20</v>
      </c>
    </row>
    <row r="368" spans="1:17" x14ac:dyDescent="0.3">
      <c r="A368" t="s">
        <v>384</v>
      </c>
      <c r="B368">
        <v>4</v>
      </c>
      <c r="C368">
        <v>75</v>
      </c>
      <c r="D368">
        <v>1</v>
      </c>
      <c r="E368">
        <v>183.97931600000001</v>
      </c>
      <c r="F368">
        <v>176610.10842</v>
      </c>
      <c r="G368" t="s">
        <v>17</v>
      </c>
      <c r="H368">
        <v>0</v>
      </c>
      <c r="I368">
        <v>7.75</v>
      </c>
      <c r="J368">
        <v>4</v>
      </c>
      <c r="K368">
        <v>31</v>
      </c>
      <c r="L368">
        <v>44</v>
      </c>
      <c r="M368">
        <v>176000</v>
      </c>
      <c r="N368" t="str">
        <f t="shared" si="27"/>
        <v>Wide</v>
      </c>
      <c r="O368" t="str">
        <f t="shared" si="28"/>
        <v>nbrTech</v>
      </c>
      <c r="P368">
        <f t="shared" si="26"/>
        <v>0</v>
      </c>
      <c r="Q368" t="str">
        <f t="shared" si="29"/>
        <v>40-40-25</v>
      </c>
    </row>
    <row r="369" spans="1:17" x14ac:dyDescent="0.3">
      <c r="A369" t="s">
        <v>385</v>
      </c>
      <c r="B369">
        <v>4</v>
      </c>
      <c r="C369">
        <v>75</v>
      </c>
      <c r="D369">
        <v>1</v>
      </c>
      <c r="E369">
        <v>464.19603499999999</v>
      </c>
      <c r="F369">
        <v>243777.57021000001</v>
      </c>
      <c r="G369" t="s">
        <v>17</v>
      </c>
      <c r="H369">
        <v>0</v>
      </c>
      <c r="I369">
        <v>7.25</v>
      </c>
      <c r="J369">
        <v>4</v>
      </c>
      <c r="K369">
        <v>29</v>
      </c>
      <c r="L369">
        <v>46</v>
      </c>
      <c r="M369">
        <v>243000</v>
      </c>
      <c r="N369" t="str">
        <f t="shared" si="27"/>
        <v>Wide</v>
      </c>
      <c r="O369" t="str">
        <f t="shared" si="28"/>
        <v>nbrTech</v>
      </c>
      <c r="P369">
        <f t="shared" si="26"/>
        <v>0</v>
      </c>
      <c r="Q369" t="str">
        <f t="shared" si="29"/>
        <v>50-50-25</v>
      </c>
    </row>
    <row r="370" spans="1:17" x14ac:dyDescent="0.3">
      <c r="A370" t="s">
        <v>386</v>
      </c>
      <c r="B370">
        <v>3</v>
      </c>
      <c r="C370">
        <v>60</v>
      </c>
      <c r="D370">
        <v>1</v>
      </c>
      <c r="E370">
        <v>0.34104400000000001</v>
      </c>
      <c r="F370">
        <v>182532.50833000001</v>
      </c>
      <c r="G370" t="s">
        <v>17</v>
      </c>
      <c r="H370">
        <v>0</v>
      </c>
      <c r="I370">
        <v>7.3333329999999997</v>
      </c>
      <c r="J370">
        <v>3</v>
      </c>
      <c r="K370">
        <v>22</v>
      </c>
      <c r="L370">
        <v>38</v>
      </c>
      <c r="M370">
        <v>182000</v>
      </c>
      <c r="N370" t="str">
        <f t="shared" si="27"/>
        <v>Narrow</v>
      </c>
      <c r="O370" t="str">
        <f t="shared" si="28"/>
        <v>ConfigurationDeBase</v>
      </c>
      <c r="P370">
        <f t="shared" si="26"/>
        <v>0</v>
      </c>
      <c r="Q370" t="str">
        <f t="shared" si="29"/>
        <v>50-50-20</v>
      </c>
    </row>
    <row r="371" spans="1:17" x14ac:dyDescent="0.3">
      <c r="A371" t="s">
        <v>387</v>
      </c>
      <c r="B371">
        <v>4</v>
      </c>
      <c r="C371">
        <v>75</v>
      </c>
      <c r="D371">
        <v>1</v>
      </c>
      <c r="E371">
        <v>181.894599</v>
      </c>
      <c r="F371">
        <v>240762.27820999999</v>
      </c>
      <c r="G371" t="s">
        <v>17</v>
      </c>
      <c r="H371">
        <v>0</v>
      </c>
      <c r="I371">
        <v>7.25</v>
      </c>
      <c r="J371">
        <v>4</v>
      </c>
      <c r="K371">
        <v>29</v>
      </c>
      <c r="L371">
        <v>46</v>
      </c>
      <c r="M371">
        <v>240000</v>
      </c>
      <c r="N371" t="str">
        <f t="shared" si="27"/>
        <v>Wide</v>
      </c>
      <c r="O371" t="str">
        <f t="shared" si="28"/>
        <v>nbrTech</v>
      </c>
      <c r="P371">
        <f t="shared" si="26"/>
        <v>0</v>
      </c>
      <c r="Q371" t="str">
        <f t="shared" si="29"/>
        <v>40-40-25</v>
      </c>
    </row>
    <row r="372" spans="1:17" x14ac:dyDescent="0.3">
      <c r="A372" t="s">
        <v>388</v>
      </c>
      <c r="B372">
        <v>3</v>
      </c>
      <c r="C372">
        <v>75</v>
      </c>
      <c r="D372">
        <v>1</v>
      </c>
      <c r="E372">
        <v>1.1498459999999999</v>
      </c>
      <c r="F372">
        <v>278678.04259999999</v>
      </c>
      <c r="G372" t="s">
        <v>17</v>
      </c>
      <c r="H372">
        <v>0</v>
      </c>
      <c r="I372">
        <v>6</v>
      </c>
      <c r="J372">
        <v>3</v>
      </c>
      <c r="K372">
        <v>18</v>
      </c>
      <c r="L372">
        <v>57</v>
      </c>
      <c r="M372">
        <v>278000</v>
      </c>
      <c r="N372" t="str">
        <f t="shared" si="27"/>
        <v>Narrow</v>
      </c>
      <c r="O372" t="str">
        <f t="shared" si="28"/>
        <v>ConfigurationDeBase</v>
      </c>
      <c r="P372">
        <f t="shared" si="26"/>
        <v>0</v>
      </c>
      <c r="Q372" t="str">
        <f t="shared" si="29"/>
        <v>50-50-25</v>
      </c>
    </row>
    <row r="373" spans="1:17" x14ac:dyDescent="0.3">
      <c r="A373" t="s">
        <v>389</v>
      </c>
      <c r="B373">
        <v>4</v>
      </c>
      <c r="C373">
        <v>45</v>
      </c>
      <c r="D373">
        <v>1</v>
      </c>
      <c r="E373">
        <v>7.4024000000000006E-2</v>
      </c>
      <c r="F373">
        <v>111637.4154</v>
      </c>
      <c r="G373" t="s">
        <v>17</v>
      </c>
      <c r="H373">
        <v>0</v>
      </c>
      <c r="I373">
        <v>5.25</v>
      </c>
      <c r="J373">
        <v>4</v>
      </c>
      <c r="K373">
        <v>21</v>
      </c>
      <c r="L373">
        <v>24</v>
      </c>
      <c r="M373">
        <v>111000</v>
      </c>
      <c r="N373" t="str">
        <f t="shared" si="27"/>
        <v>Narrow</v>
      </c>
      <c r="O373" t="str">
        <f t="shared" si="28"/>
        <v>nbrTech</v>
      </c>
      <c r="P373">
        <f t="shared" si="26"/>
        <v>0</v>
      </c>
      <c r="Q373" t="str">
        <f t="shared" si="29"/>
        <v>50-50-15</v>
      </c>
    </row>
    <row r="374" spans="1:17" x14ac:dyDescent="0.3">
      <c r="A374" t="s">
        <v>390</v>
      </c>
      <c r="B374">
        <v>3</v>
      </c>
      <c r="C374">
        <v>75</v>
      </c>
      <c r="D374">
        <v>1</v>
      </c>
      <c r="E374">
        <v>1200.089219</v>
      </c>
      <c r="F374">
        <v>205805.92855099999</v>
      </c>
      <c r="G374" t="s">
        <v>78</v>
      </c>
      <c r="H374">
        <v>0.101768</v>
      </c>
      <c r="I374">
        <v>11.333333</v>
      </c>
      <c r="J374">
        <v>3</v>
      </c>
      <c r="K374">
        <v>34</v>
      </c>
      <c r="L374">
        <v>41</v>
      </c>
      <c r="M374">
        <v>205000</v>
      </c>
      <c r="N374" t="str">
        <f t="shared" si="27"/>
        <v>Wide</v>
      </c>
      <c r="O374" t="str">
        <f t="shared" si="28"/>
        <v>TpsRep10-20</v>
      </c>
      <c r="P374">
        <f t="shared" si="26"/>
        <v>0</v>
      </c>
      <c r="Q374" t="str">
        <f t="shared" si="29"/>
        <v>50-50-25</v>
      </c>
    </row>
    <row r="375" spans="1:17" x14ac:dyDescent="0.3">
      <c r="A375" t="s">
        <v>391</v>
      </c>
      <c r="B375">
        <v>3</v>
      </c>
      <c r="C375">
        <v>75</v>
      </c>
      <c r="D375">
        <v>1</v>
      </c>
      <c r="E375">
        <v>0.82066099999999997</v>
      </c>
      <c r="F375">
        <v>312487.41587999999</v>
      </c>
      <c r="G375" t="s">
        <v>17</v>
      </c>
      <c r="H375">
        <v>0</v>
      </c>
      <c r="I375">
        <v>6.6666670000000003</v>
      </c>
      <c r="J375">
        <v>3</v>
      </c>
      <c r="K375">
        <v>20</v>
      </c>
      <c r="L375">
        <v>55</v>
      </c>
      <c r="M375">
        <v>312000</v>
      </c>
      <c r="N375" t="str">
        <f t="shared" si="27"/>
        <v>Narrow</v>
      </c>
      <c r="O375" t="str">
        <f t="shared" si="28"/>
        <v>ConfigurationDeBase</v>
      </c>
      <c r="P375">
        <f t="shared" si="26"/>
        <v>0</v>
      </c>
      <c r="Q375" t="str">
        <f t="shared" si="29"/>
        <v>50-50-25</v>
      </c>
    </row>
    <row r="376" spans="1:17" x14ac:dyDescent="0.3">
      <c r="A376" t="s">
        <v>392</v>
      </c>
      <c r="B376">
        <v>4</v>
      </c>
      <c r="C376">
        <v>45</v>
      </c>
      <c r="D376">
        <v>1</v>
      </c>
      <c r="E376">
        <v>8.7117E-2</v>
      </c>
      <c r="F376">
        <v>156758.51957</v>
      </c>
      <c r="G376" t="s">
        <v>17</v>
      </c>
      <c r="H376">
        <v>0</v>
      </c>
      <c r="I376">
        <v>5</v>
      </c>
      <c r="J376">
        <v>4</v>
      </c>
      <c r="K376">
        <v>20</v>
      </c>
      <c r="L376">
        <v>25</v>
      </c>
      <c r="M376">
        <v>156000</v>
      </c>
      <c r="N376" t="str">
        <f t="shared" si="27"/>
        <v>Narrow</v>
      </c>
      <c r="O376" t="str">
        <f t="shared" si="28"/>
        <v>nbrTech</v>
      </c>
      <c r="P376">
        <f t="shared" si="26"/>
        <v>0</v>
      </c>
      <c r="Q376" t="str">
        <f t="shared" si="29"/>
        <v>50-50-15</v>
      </c>
    </row>
    <row r="377" spans="1:17" x14ac:dyDescent="0.3">
      <c r="A377" t="s">
        <v>393</v>
      </c>
      <c r="B377">
        <v>3</v>
      </c>
      <c r="C377">
        <v>75</v>
      </c>
      <c r="D377">
        <v>1</v>
      </c>
      <c r="E377">
        <v>1.2727470000000001</v>
      </c>
      <c r="F377">
        <v>279621.67439</v>
      </c>
      <c r="G377" t="s">
        <v>17</v>
      </c>
      <c r="H377">
        <v>0</v>
      </c>
      <c r="I377">
        <v>6.6666670000000003</v>
      </c>
      <c r="J377">
        <v>3</v>
      </c>
      <c r="K377">
        <v>20</v>
      </c>
      <c r="L377">
        <v>55</v>
      </c>
      <c r="M377">
        <v>279000</v>
      </c>
      <c r="N377" t="str">
        <f t="shared" si="27"/>
        <v>Narrow</v>
      </c>
      <c r="O377" t="str">
        <f t="shared" si="28"/>
        <v>ConfigurationDeBase</v>
      </c>
      <c r="P377">
        <f t="shared" si="26"/>
        <v>0</v>
      </c>
      <c r="Q377" t="str">
        <f t="shared" si="29"/>
        <v>50-50-25</v>
      </c>
    </row>
    <row r="378" spans="1:17" x14ac:dyDescent="0.3">
      <c r="A378" t="s">
        <v>394</v>
      </c>
      <c r="B378">
        <v>4</v>
      </c>
      <c r="C378">
        <v>45</v>
      </c>
      <c r="D378">
        <v>1</v>
      </c>
      <c r="E378">
        <v>0.123497</v>
      </c>
      <c r="F378">
        <v>119730.10814</v>
      </c>
      <c r="G378" t="s">
        <v>17</v>
      </c>
      <c r="H378">
        <v>0</v>
      </c>
      <c r="I378">
        <v>5.75</v>
      </c>
      <c r="J378">
        <v>4</v>
      </c>
      <c r="K378">
        <v>23</v>
      </c>
      <c r="L378">
        <v>22</v>
      </c>
      <c r="M378">
        <v>119000</v>
      </c>
      <c r="N378" t="str">
        <f t="shared" si="27"/>
        <v>Narrow</v>
      </c>
      <c r="O378" t="str">
        <f t="shared" si="28"/>
        <v>nbrTech</v>
      </c>
      <c r="P378">
        <f t="shared" si="26"/>
        <v>0</v>
      </c>
      <c r="Q378" t="str">
        <f t="shared" si="29"/>
        <v>50-50-15</v>
      </c>
    </row>
    <row r="379" spans="1:17" x14ac:dyDescent="0.3">
      <c r="A379" t="s">
        <v>395</v>
      </c>
      <c r="B379">
        <v>3</v>
      </c>
      <c r="C379">
        <v>75</v>
      </c>
      <c r="D379">
        <v>1</v>
      </c>
      <c r="E379">
        <v>1200.0382070000001</v>
      </c>
      <c r="F379">
        <v>249580.07092999999</v>
      </c>
      <c r="G379" t="s">
        <v>78</v>
      </c>
      <c r="H379">
        <v>0.115966</v>
      </c>
      <c r="I379">
        <v>10.666667</v>
      </c>
      <c r="J379">
        <v>3</v>
      </c>
      <c r="K379">
        <v>32</v>
      </c>
      <c r="L379">
        <v>43</v>
      </c>
      <c r="M379">
        <v>249000</v>
      </c>
      <c r="N379" t="str">
        <f t="shared" si="27"/>
        <v>Wide</v>
      </c>
      <c r="O379" t="str">
        <f t="shared" si="28"/>
        <v>TpsRep10-20</v>
      </c>
      <c r="P379">
        <f t="shared" si="26"/>
        <v>0</v>
      </c>
      <c r="Q379" t="str">
        <f t="shared" si="29"/>
        <v>50-50-25</v>
      </c>
    </row>
    <row r="380" spans="1:17" x14ac:dyDescent="0.3">
      <c r="A380" t="s">
        <v>396</v>
      </c>
      <c r="B380">
        <v>3</v>
      </c>
      <c r="C380">
        <v>75</v>
      </c>
      <c r="D380">
        <v>1</v>
      </c>
      <c r="E380">
        <v>0.82946799999999998</v>
      </c>
      <c r="F380">
        <v>202457.43612</v>
      </c>
      <c r="G380" t="s">
        <v>17</v>
      </c>
      <c r="H380">
        <v>0</v>
      </c>
      <c r="I380">
        <v>7.3333329999999997</v>
      </c>
      <c r="J380">
        <v>3</v>
      </c>
      <c r="K380">
        <v>22</v>
      </c>
      <c r="L380">
        <v>53</v>
      </c>
      <c r="M380">
        <v>202000</v>
      </c>
      <c r="N380" t="str">
        <f t="shared" si="27"/>
        <v>Narrow</v>
      </c>
      <c r="O380" t="str">
        <f t="shared" si="28"/>
        <v>ConfigurationDeBase</v>
      </c>
      <c r="P380">
        <f t="shared" si="26"/>
        <v>0</v>
      </c>
      <c r="Q380" t="str">
        <f t="shared" si="29"/>
        <v>50-50-25</v>
      </c>
    </row>
    <row r="381" spans="1:17" x14ac:dyDescent="0.3">
      <c r="A381" t="s">
        <v>397</v>
      </c>
      <c r="B381">
        <v>4</v>
      </c>
      <c r="C381">
        <v>45</v>
      </c>
      <c r="D381">
        <v>1</v>
      </c>
      <c r="E381">
        <v>7.5008000000000005E-2</v>
      </c>
      <c r="F381">
        <v>79613.11868</v>
      </c>
      <c r="G381" t="s">
        <v>17</v>
      </c>
      <c r="H381">
        <v>0</v>
      </c>
      <c r="I381">
        <v>5.5</v>
      </c>
      <c r="J381">
        <v>4</v>
      </c>
      <c r="K381">
        <v>22</v>
      </c>
      <c r="L381">
        <v>23</v>
      </c>
      <c r="M381">
        <v>79000</v>
      </c>
      <c r="N381" t="str">
        <f t="shared" si="27"/>
        <v>Narrow</v>
      </c>
      <c r="O381" t="str">
        <f t="shared" si="28"/>
        <v>nbrTech</v>
      </c>
      <c r="P381">
        <f t="shared" si="26"/>
        <v>0</v>
      </c>
      <c r="Q381" t="str">
        <f t="shared" si="29"/>
        <v>50-50-15</v>
      </c>
    </row>
    <row r="382" spans="1:17" x14ac:dyDescent="0.3">
      <c r="A382" t="s">
        <v>398</v>
      </c>
      <c r="B382">
        <v>3</v>
      </c>
      <c r="C382">
        <v>75</v>
      </c>
      <c r="D382">
        <v>1</v>
      </c>
      <c r="E382">
        <v>0.97724800000000001</v>
      </c>
      <c r="F382">
        <v>282556.43023</v>
      </c>
      <c r="G382" t="s">
        <v>17</v>
      </c>
      <c r="H382">
        <v>0</v>
      </c>
      <c r="I382">
        <v>7.3333329999999997</v>
      </c>
      <c r="J382">
        <v>3</v>
      </c>
      <c r="K382">
        <v>22</v>
      </c>
      <c r="L382">
        <v>53</v>
      </c>
      <c r="M382">
        <v>282000</v>
      </c>
      <c r="N382" t="str">
        <f t="shared" si="27"/>
        <v>Narrow</v>
      </c>
      <c r="O382" t="str">
        <f t="shared" si="28"/>
        <v>ConfigurationDeBase</v>
      </c>
      <c r="P382">
        <f t="shared" si="26"/>
        <v>0</v>
      </c>
      <c r="Q382" t="str">
        <f t="shared" si="29"/>
        <v>50-50-25</v>
      </c>
    </row>
    <row r="383" spans="1:17" x14ac:dyDescent="0.3">
      <c r="A383" t="s">
        <v>399</v>
      </c>
      <c r="B383">
        <v>4</v>
      </c>
      <c r="C383">
        <v>45</v>
      </c>
      <c r="D383">
        <v>1</v>
      </c>
      <c r="E383">
        <v>0.14341300000000001</v>
      </c>
      <c r="F383">
        <v>113536.68457</v>
      </c>
      <c r="G383" t="s">
        <v>17</v>
      </c>
      <c r="H383">
        <v>9.5000000000000005E-5</v>
      </c>
      <c r="I383">
        <v>5.75</v>
      </c>
      <c r="J383">
        <v>4</v>
      </c>
      <c r="K383">
        <v>23</v>
      </c>
      <c r="L383">
        <v>22</v>
      </c>
      <c r="M383">
        <v>113000</v>
      </c>
      <c r="N383" t="str">
        <f t="shared" si="27"/>
        <v>Narrow</v>
      </c>
      <c r="O383" t="str">
        <f t="shared" si="28"/>
        <v>nbrTech</v>
      </c>
      <c r="P383">
        <f t="shared" si="26"/>
        <v>0</v>
      </c>
      <c r="Q383" t="str">
        <f t="shared" si="29"/>
        <v>50-50-15</v>
      </c>
    </row>
    <row r="384" spans="1:17" x14ac:dyDescent="0.3">
      <c r="A384" t="s">
        <v>400</v>
      </c>
      <c r="B384">
        <v>4</v>
      </c>
      <c r="C384">
        <v>30</v>
      </c>
      <c r="D384">
        <v>1</v>
      </c>
      <c r="E384">
        <v>4.3934000000000001E-2</v>
      </c>
      <c r="F384">
        <v>67481.148140000005</v>
      </c>
      <c r="G384" t="s">
        <v>17</v>
      </c>
      <c r="H384">
        <v>0</v>
      </c>
      <c r="I384">
        <v>4.25</v>
      </c>
      <c r="J384">
        <v>4</v>
      </c>
      <c r="K384">
        <v>17</v>
      </c>
      <c r="L384">
        <v>13</v>
      </c>
      <c r="M384">
        <v>67000</v>
      </c>
      <c r="N384" t="str">
        <f t="shared" si="27"/>
        <v>Narrow</v>
      </c>
      <c r="O384" t="str">
        <f t="shared" si="28"/>
        <v>nbrTech</v>
      </c>
      <c r="P384">
        <f t="shared" si="26"/>
        <v>0</v>
      </c>
      <c r="Q384" t="str">
        <f t="shared" si="29"/>
        <v>50-50-10</v>
      </c>
    </row>
    <row r="385" spans="1:17" x14ac:dyDescent="0.3">
      <c r="A385" t="s">
        <v>401</v>
      </c>
      <c r="B385">
        <v>4</v>
      </c>
      <c r="C385">
        <v>60</v>
      </c>
      <c r="D385">
        <v>1</v>
      </c>
      <c r="E385">
        <v>0.40148299999999998</v>
      </c>
      <c r="F385">
        <v>178740.38187000001</v>
      </c>
      <c r="G385" t="s">
        <v>17</v>
      </c>
      <c r="H385">
        <v>0</v>
      </c>
      <c r="I385">
        <v>6</v>
      </c>
      <c r="J385">
        <v>4</v>
      </c>
      <c r="K385">
        <v>24</v>
      </c>
      <c r="L385">
        <v>36</v>
      </c>
      <c r="M385">
        <v>178000</v>
      </c>
      <c r="N385" t="str">
        <f t="shared" si="27"/>
        <v>Narrow</v>
      </c>
      <c r="O385" t="str">
        <f t="shared" si="28"/>
        <v>nbrTech</v>
      </c>
      <c r="P385">
        <f t="shared" si="26"/>
        <v>0</v>
      </c>
      <c r="Q385" t="str">
        <f t="shared" si="29"/>
        <v>50-50-20</v>
      </c>
    </row>
    <row r="386" spans="1:17" x14ac:dyDescent="0.3">
      <c r="A386" t="s">
        <v>402</v>
      </c>
      <c r="B386">
        <v>3</v>
      </c>
      <c r="C386">
        <v>75</v>
      </c>
      <c r="D386">
        <v>1</v>
      </c>
      <c r="E386">
        <v>1200.049949</v>
      </c>
      <c r="F386">
        <v>220623.635862</v>
      </c>
      <c r="G386" t="s">
        <v>78</v>
      </c>
      <c r="H386">
        <v>8.5677000000000003E-2</v>
      </c>
      <c r="I386">
        <v>11</v>
      </c>
      <c r="J386">
        <v>3</v>
      </c>
      <c r="K386">
        <v>33</v>
      </c>
      <c r="L386">
        <v>42</v>
      </c>
      <c r="M386">
        <v>220000</v>
      </c>
      <c r="N386" t="str">
        <f t="shared" si="27"/>
        <v>Wide</v>
      </c>
      <c r="O386" t="str">
        <f t="shared" si="28"/>
        <v>TpsRep10-20</v>
      </c>
      <c r="P386">
        <f t="shared" ref="P386:P406" si="30">COUNTIF($A$2:$A$906,$A386)-1</f>
        <v>0</v>
      </c>
      <c r="Q386" t="str">
        <f t="shared" si="29"/>
        <v>50-50-25</v>
      </c>
    </row>
    <row r="387" spans="1:17" x14ac:dyDescent="0.3">
      <c r="A387" t="s">
        <v>403</v>
      </c>
      <c r="B387">
        <v>4</v>
      </c>
      <c r="C387">
        <v>30</v>
      </c>
      <c r="D387">
        <v>1</v>
      </c>
      <c r="E387">
        <v>4.9402000000000001E-2</v>
      </c>
      <c r="F387">
        <v>87534.720029999997</v>
      </c>
      <c r="G387" t="s">
        <v>17</v>
      </c>
      <c r="H387">
        <v>7.2999999999999999E-5</v>
      </c>
      <c r="I387">
        <v>3.75</v>
      </c>
      <c r="J387">
        <v>4</v>
      </c>
      <c r="K387">
        <v>15</v>
      </c>
      <c r="L387">
        <v>15</v>
      </c>
      <c r="M387">
        <v>87000</v>
      </c>
      <c r="N387" t="str">
        <f t="shared" si="27"/>
        <v>Narrow</v>
      </c>
      <c r="O387" t="str">
        <f t="shared" si="28"/>
        <v>nbrTech</v>
      </c>
      <c r="P387">
        <f t="shared" si="30"/>
        <v>0</v>
      </c>
      <c r="Q387" t="str">
        <f t="shared" si="29"/>
        <v>50-50-10</v>
      </c>
    </row>
    <row r="388" spans="1:17" x14ac:dyDescent="0.3">
      <c r="A388" t="s">
        <v>404</v>
      </c>
      <c r="B388">
        <v>4</v>
      </c>
      <c r="C388">
        <v>60</v>
      </c>
      <c r="D388">
        <v>1</v>
      </c>
      <c r="E388">
        <v>0.182646</v>
      </c>
      <c r="F388">
        <v>218708.95834000001</v>
      </c>
      <c r="G388" t="s">
        <v>17</v>
      </c>
      <c r="H388">
        <v>0</v>
      </c>
      <c r="I388">
        <v>5.75</v>
      </c>
      <c r="J388">
        <v>4</v>
      </c>
      <c r="K388">
        <v>23</v>
      </c>
      <c r="L388">
        <v>37</v>
      </c>
      <c r="M388">
        <v>218000</v>
      </c>
      <c r="N388" t="str">
        <f t="shared" si="27"/>
        <v>Narrow</v>
      </c>
      <c r="O388" t="str">
        <f t="shared" si="28"/>
        <v>nbrTech</v>
      </c>
      <c r="P388">
        <f t="shared" si="30"/>
        <v>0</v>
      </c>
      <c r="Q388" t="str">
        <f t="shared" si="29"/>
        <v>50-50-20</v>
      </c>
    </row>
    <row r="389" spans="1:17" x14ac:dyDescent="0.3">
      <c r="A389" t="s">
        <v>405</v>
      </c>
      <c r="B389">
        <v>4</v>
      </c>
      <c r="C389">
        <v>30</v>
      </c>
      <c r="D389">
        <v>1</v>
      </c>
      <c r="E389">
        <v>7.3534000000000002E-2</v>
      </c>
      <c r="F389">
        <v>63521.963779999998</v>
      </c>
      <c r="G389" t="s">
        <v>17</v>
      </c>
      <c r="H389">
        <v>0</v>
      </c>
      <c r="I389">
        <v>4.5</v>
      </c>
      <c r="J389">
        <v>4</v>
      </c>
      <c r="K389">
        <v>18</v>
      </c>
      <c r="L389">
        <v>12</v>
      </c>
      <c r="M389">
        <v>63000</v>
      </c>
      <c r="N389" t="str">
        <f t="shared" si="27"/>
        <v>Narrow</v>
      </c>
      <c r="O389" t="str">
        <f t="shared" si="28"/>
        <v>nbrTech</v>
      </c>
      <c r="P389">
        <f t="shared" si="30"/>
        <v>0</v>
      </c>
      <c r="Q389" t="str">
        <f t="shared" si="29"/>
        <v>50-50-10</v>
      </c>
    </row>
    <row r="390" spans="1:17" x14ac:dyDescent="0.3">
      <c r="A390" t="s">
        <v>406</v>
      </c>
      <c r="B390">
        <v>4</v>
      </c>
      <c r="C390">
        <v>60</v>
      </c>
      <c r="D390">
        <v>1</v>
      </c>
      <c r="E390">
        <v>0.30004199999999998</v>
      </c>
      <c r="F390">
        <v>175764.02884000001</v>
      </c>
      <c r="G390" t="s">
        <v>17</v>
      </c>
      <c r="H390">
        <v>0</v>
      </c>
      <c r="I390">
        <v>6</v>
      </c>
      <c r="J390">
        <v>4</v>
      </c>
      <c r="K390">
        <v>24</v>
      </c>
      <c r="L390">
        <v>36</v>
      </c>
      <c r="M390">
        <v>175000</v>
      </c>
      <c r="N390" t="str">
        <f t="shared" si="27"/>
        <v>Narrow</v>
      </c>
      <c r="O390" t="str">
        <f t="shared" si="28"/>
        <v>nbrTech</v>
      </c>
      <c r="P390">
        <f t="shared" si="30"/>
        <v>0</v>
      </c>
      <c r="Q390" t="str">
        <f t="shared" si="29"/>
        <v>50-50-20</v>
      </c>
    </row>
    <row r="391" spans="1:17" x14ac:dyDescent="0.3">
      <c r="A391" t="s">
        <v>407</v>
      </c>
      <c r="B391">
        <v>4</v>
      </c>
      <c r="C391">
        <v>30</v>
      </c>
      <c r="D391">
        <v>1</v>
      </c>
      <c r="E391">
        <v>2.9336999999999998E-2</v>
      </c>
      <c r="F391">
        <v>45503.357680000001</v>
      </c>
      <c r="G391" t="s">
        <v>17</v>
      </c>
      <c r="H391">
        <v>0</v>
      </c>
      <c r="I391">
        <v>4.25</v>
      </c>
      <c r="J391">
        <v>4</v>
      </c>
      <c r="K391">
        <v>17</v>
      </c>
      <c r="L391">
        <v>13</v>
      </c>
      <c r="M391">
        <v>45000</v>
      </c>
      <c r="N391" t="str">
        <f t="shared" si="27"/>
        <v>Narrow</v>
      </c>
      <c r="O391" t="str">
        <f t="shared" si="28"/>
        <v>nbrTech</v>
      </c>
      <c r="P391">
        <f t="shared" si="30"/>
        <v>0</v>
      </c>
      <c r="Q391" t="str">
        <f t="shared" si="29"/>
        <v>50-50-10</v>
      </c>
    </row>
    <row r="392" spans="1:17" x14ac:dyDescent="0.3">
      <c r="A392" t="s">
        <v>408</v>
      </c>
      <c r="B392">
        <v>4</v>
      </c>
      <c r="C392">
        <v>60</v>
      </c>
      <c r="D392">
        <v>1</v>
      </c>
      <c r="E392">
        <v>0.17999499999999999</v>
      </c>
      <c r="F392">
        <v>127788.21021999999</v>
      </c>
      <c r="G392" t="s">
        <v>17</v>
      </c>
      <c r="H392">
        <v>4.3999999999999999E-5</v>
      </c>
      <c r="I392">
        <v>6.25</v>
      </c>
      <c r="J392">
        <v>4</v>
      </c>
      <c r="K392">
        <v>25</v>
      </c>
      <c r="L392">
        <v>35</v>
      </c>
      <c r="M392">
        <v>127000</v>
      </c>
      <c r="N392" t="str">
        <f t="shared" si="27"/>
        <v>Narrow</v>
      </c>
      <c r="O392" t="str">
        <f t="shared" si="28"/>
        <v>nbrTech</v>
      </c>
      <c r="P392">
        <f t="shared" si="30"/>
        <v>0</v>
      </c>
      <c r="Q392" t="str">
        <f t="shared" si="29"/>
        <v>50-50-20</v>
      </c>
    </row>
    <row r="393" spans="1:17" x14ac:dyDescent="0.3">
      <c r="A393" t="s">
        <v>409</v>
      </c>
      <c r="B393">
        <v>4</v>
      </c>
      <c r="C393">
        <v>30</v>
      </c>
      <c r="D393">
        <v>1</v>
      </c>
      <c r="E393">
        <v>8.0533999999999994E-2</v>
      </c>
      <c r="F393">
        <v>68435.863079999996</v>
      </c>
      <c r="G393" t="s">
        <v>17</v>
      </c>
      <c r="H393">
        <v>9.5000000000000005E-5</v>
      </c>
      <c r="I393">
        <v>4</v>
      </c>
      <c r="J393">
        <v>4</v>
      </c>
      <c r="K393">
        <v>16</v>
      </c>
      <c r="L393">
        <v>14</v>
      </c>
      <c r="M393">
        <v>68000</v>
      </c>
      <c r="N393" t="str">
        <f t="shared" si="27"/>
        <v>Narrow</v>
      </c>
      <c r="O393" t="str">
        <f t="shared" si="28"/>
        <v>nbrTech</v>
      </c>
      <c r="P393">
        <f t="shared" si="30"/>
        <v>0</v>
      </c>
      <c r="Q393" t="str">
        <f t="shared" si="29"/>
        <v>50-50-10</v>
      </c>
    </row>
    <row r="394" spans="1:17" x14ac:dyDescent="0.3">
      <c r="A394" t="s">
        <v>410</v>
      </c>
      <c r="B394">
        <v>4</v>
      </c>
      <c r="C394">
        <v>60</v>
      </c>
      <c r="D394">
        <v>1</v>
      </c>
      <c r="E394">
        <v>0.18440100000000001</v>
      </c>
      <c r="F394">
        <v>157677.61739</v>
      </c>
      <c r="G394" t="s">
        <v>17</v>
      </c>
      <c r="H394">
        <v>0</v>
      </c>
      <c r="I394">
        <v>6.5</v>
      </c>
      <c r="J394">
        <v>4</v>
      </c>
      <c r="K394">
        <v>26</v>
      </c>
      <c r="L394">
        <v>34</v>
      </c>
      <c r="M394">
        <v>157000</v>
      </c>
      <c r="N394" t="str">
        <f t="shared" si="27"/>
        <v>Narrow</v>
      </c>
      <c r="O394" t="str">
        <f t="shared" si="28"/>
        <v>nbrTech</v>
      </c>
      <c r="P394">
        <f t="shared" si="30"/>
        <v>0</v>
      </c>
      <c r="Q394" t="str">
        <f t="shared" si="29"/>
        <v>50-50-20</v>
      </c>
    </row>
    <row r="395" spans="1:17" x14ac:dyDescent="0.3">
      <c r="A395" t="s">
        <v>411</v>
      </c>
      <c r="B395">
        <v>3</v>
      </c>
      <c r="C395">
        <v>150</v>
      </c>
      <c r="D395">
        <v>1</v>
      </c>
      <c r="E395">
        <v>1200.220824</v>
      </c>
      <c r="F395">
        <v>682529.69342999998</v>
      </c>
      <c r="G395" t="s">
        <v>78</v>
      </c>
      <c r="H395">
        <v>0.28581400000000001</v>
      </c>
      <c r="I395">
        <v>8.3333329999999997</v>
      </c>
      <c r="J395">
        <v>3</v>
      </c>
      <c r="K395">
        <v>25</v>
      </c>
      <c r="L395">
        <v>125</v>
      </c>
      <c r="M395">
        <v>682000</v>
      </c>
      <c r="N395" t="str">
        <f t="shared" si="27"/>
        <v>Wide</v>
      </c>
      <c r="O395" t="str">
        <f t="shared" si="28"/>
        <v>AllSkills</v>
      </c>
      <c r="P395">
        <f t="shared" si="30"/>
        <v>0</v>
      </c>
      <c r="Q395" t="str">
        <f t="shared" si="29"/>
        <v>50-50-50</v>
      </c>
    </row>
    <row r="396" spans="1:17" x14ac:dyDescent="0.3">
      <c r="A396" t="s">
        <v>412</v>
      </c>
      <c r="B396">
        <v>4</v>
      </c>
      <c r="C396">
        <v>75</v>
      </c>
      <c r="D396">
        <v>1</v>
      </c>
      <c r="E396">
        <v>1.137235</v>
      </c>
      <c r="F396">
        <v>227757.06818999999</v>
      </c>
      <c r="G396" t="s">
        <v>17</v>
      </c>
      <c r="H396">
        <v>0</v>
      </c>
      <c r="I396">
        <v>6.5</v>
      </c>
      <c r="J396">
        <v>4</v>
      </c>
      <c r="K396">
        <v>26</v>
      </c>
      <c r="L396">
        <v>49</v>
      </c>
      <c r="M396">
        <v>227000</v>
      </c>
      <c r="N396" t="str">
        <f t="shared" si="27"/>
        <v>Narrow</v>
      </c>
      <c r="O396" t="str">
        <f t="shared" si="28"/>
        <v>nbrTech</v>
      </c>
      <c r="P396">
        <f t="shared" si="30"/>
        <v>0</v>
      </c>
      <c r="Q396" t="str">
        <f t="shared" si="29"/>
        <v>50-50-25</v>
      </c>
    </row>
    <row r="397" spans="1:17" x14ac:dyDescent="0.3">
      <c r="A397" t="s">
        <v>413</v>
      </c>
      <c r="B397">
        <v>3</v>
      </c>
      <c r="C397">
        <v>150</v>
      </c>
      <c r="D397">
        <v>1</v>
      </c>
      <c r="E397">
        <v>1200.2183419999999</v>
      </c>
      <c r="F397">
        <v>699453.65607000003</v>
      </c>
      <c r="G397" t="s">
        <v>78</v>
      </c>
      <c r="H397">
        <v>0.28008899999999998</v>
      </c>
      <c r="I397">
        <v>8.6666670000000003</v>
      </c>
      <c r="J397">
        <v>3</v>
      </c>
      <c r="K397">
        <v>26</v>
      </c>
      <c r="L397">
        <v>124</v>
      </c>
      <c r="M397">
        <v>699000</v>
      </c>
      <c r="N397" t="str">
        <f t="shared" si="27"/>
        <v>Wide</v>
      </c>
      <c r="O397" t="str">
        <f t="shared" si="28"/>
        <v>AllSkills</v>
      </c>
      <c r="P397">
        <f t="shared" si="30"/>
        <v>0</v>
      </c>
      <c r="Q397" t="str">
        <f t="shared" si="29"/>
        <v>50-50-50</v>
      </c>
    </row>
    <row r="398" spans="1:17" x14ac:dyDescent="0.3">
      <c r="A398" t="s">
        <v>414</v>
      </c>
      <c r="B398">
        <v>4</v>
      </c>
      <c r="C398">
        <v>75</v>
      </c>
      <c r="D398">
        <v>1</v>
      </c>
      <c r="E398">
        <v>0.582341</v>
      </c>
      <c r="F398">
        <v>279641.43823899998</v>
      </c>
      <c r="G398" t="s">
        <v>17</v>
      </c>
      <c r="H398">
        <v>0</v>
      </c>
      <c r="I398">
        <v>6.5</v>
      </c>
      <c r="J398">
        <v>4</v>
      </c>
      <c r="K398">
        <v>26</v>
      </c>
      <c r="L398">
        <v>49</v>
      </c>
      <c r="M398">
        <v>279000</v>
      </c>
      <c r="N398" t="str">
        <f t="shared" si="27"/>
        <v>Narrow</v>
      </c>
      <c r="O398" t="str">
        <f t="shared" si="28"/>
        <v>nbrTech</v>
      </c>
      <c r="P398">
        <f t="shared" si="30"/>
        <v>0</v>
      </c>
      <c r="Q398" t="str">
        <f t="shared" si="29"/>
        <v>50-50-25</v>
      </c>
    </row>
    <row r="399" spans="1:17" x14ac:dyDescent="0.3">
      <c r="A399" t="s">
        <v>415</v>
      </c>
      <c r="B399">
        <v>4</v>
      </c>
      <c r="C399">
        <v>75</v>
      </c>
      <c r="D399">
        <v>1</v>
      </c>
      <c r="E399">
        <v>0.484429</v>
      </c>
      <c r="F399">
        <v>259737.45043999999</v>
      </c>
      <c r="G399" t="s">
        <v>17</v>
      </c>
      <c r="H399">
        <v>0</v>
      </c>
      <c r="I399">
        <v>6.25</v>
      </c>
      <c r="J399">
        <v>4</v>
      </c>
      <c r="K399">
        <v>25</v>
      </c>
      <c r="L399">
        <v>50</v>
      </c>
      <c r="M399">
        <v>259000</v>
      </c>
      <c r="N399" t="str">
        <f t="shared" si="27"/>
        <v>Narrow</v>
      </c>
      <c r="O399" t="str">
        <f t="shared" si="28"/>
        <v>nbrTech</v>
      </c>
      <c r="P399">
        <f t="shared" si="30"/>
        <v>0</v>
      </c>
      <c r="Q399" t="str">
        <f t="shared" si="29"/>
        <v>50-50-25</v>
      </c>
    </row>
    <row r="400" spans="1:17" x14ac:dyDescent="0.3">
      <c r="A400" t="s">
        <v>416</v>
      </c>
      <c r="B400">
        <v>3</v>
      </c>
      <c r="C400">
        <v>150</v>
      </c>
      <c r="D400">
        <v>1</v>
      </c>
      <c r="E400">
        <v>1200.2759699999999</v>
      </c>
      <c r="F400">
        <v>633467.73256200005</v>
      </c>
      <c r="G400" t="s">
        <v>78</v>
      </c>
      <c r="H400">
        <v>0.29081499999999999</v>
      </c>
      <c r="I400">
        <v>9</v>
      </c>
      <c r="J400">
        <v>3</v>
      </c>
      <c r="K400">
        <v>27</v>
      </c>
      <c r="L400">
        <v>123</v>
      </c>
      <c r="M400">
        <v>633000</v>
      </c>
      <c r="N400" t="str">
        <f t="shared" si="27"/>
        <v>Wide</v>
      </c>
      <c r="O400" t="str">
        <f t="shared" si="28"/>
        <v>AllSkills</v>
      </c>
      <c r="P400">
        <f t="shared" si="30"/>
        <v>0</v>
      </c>
      <c r="Q400" t="str">
        <f t="shared" si="29"/>
        <v>50-50-50</v>
      </c>
    </row>
    <row r="401" spans="1:17" x14ac:dyDescent="0.3">
      <c r="A401" t="s">
        <v>417</v>
      </c>
      <c r="B401">
        <v>4</v>
      </c>
      <c r="C401">
        <v>75</v>
      </c>
      <c r="D401">
        <v>1</v>
      </c>
      <c r="E401">
        <v>1.287766</v>
      </c>
      <c r="F401">
        <v>177635.01303</v>
      </c>
      <c r="G401" t="s">
        <v>17</v>
      </c>
      <c r="H401">
        <v>0</v>
      </c>
      <c r="I401">
        <v>6.75</v>
      </c>
      <c r="J401">
        <v>4</v>
      </c>
      <c r="K401">
        <v>27</v>
      </c>
      <c r="L401">
        <v>48</v>
      </c>
      <c r="M401">
        <v>177000</v>
      </c>
      <c r="N401" t="str">
        <f t="shared" si="27"/>
        <v>Narrow</v>
      </c>
      <c r="O401" t="str">
        <f t="shared" si="28"/>
        <v>nbrTech</v>
      </c>
      <c r="P401">
        <f t="shared" si="30"/>
        <v>0</v>
      </c>
      <c r="Q401" t="str">
        <f t="shared" si="29"/>
        <v>50-50-25</v>
      </c>
    </row>
    <row r="402" spans="1:17" x14ac:dyDescent="0.3">
      <c r="A402" t="s">
        <v>418</v>
      </c>
      <c r="B402">
        <v>4</v>
      </c>
      <c r="C402">
        <v>75</v>
      </c>
      <c r="D402">
        <v>1</v>
      </c>
      <c r="E402">
        <v>0.71806599999999998</v>
      </c>
      <c r="F402">
        <v>245641.77708</v>
      </c>
      <c r="G402" t="s">
        <v>17</v>
      </c>
      <c r="H402">
        <v>0</v>
      </c>
      <c r="I402">
        <v>6.75</v>
      </c>
      <c r="J402">
        <v>4</v>
      </c>
      <c r="K402">
        <v>27</v>
      </c>
      <c r="L402">
        <v>48</v>
      </c>
      <c r="M402">
        <v>245000</v>
      </c>
      <c r="N402" t="str">
        <f t="shared" si="27"/>
        <v>Narrow</v>
      </c>
      <c r="O402" t="str">
        <f t="shared" si="28"/>
        <v>nbrTech</v>
      </c>
      <c r="P402">
        <f t="shared" si="30"/>
        <v>0</v>
      </c>
      <c r="Q402" t="str">
        <f t="shared" si="29"/>
        <v>50-50-25</v>
      </c>
    </row>
    <row r="403" spans="1:17" x14ac:dyDescent="0.3">
      <c r="A403" t="s">
        <v>419</v>
      </c>
      <c r="B403">
        <v>3</v>
      </c>
      <c r="C403">
        <v>150</v>
      </c>
      <c r="D403">
        <v>1</v>
      </c>
      <c r="E403">
        <v>1200.3100649999999</v>
      </c>
      <c r="F403">
        <v>561386.36257500004</v>
      </c>
      <c r="G403" t="s">
        <v>78</v>
      </c>
      <c r="H403">
        <v>0.28921799999999998</v>
      </c>
      <c r="I403">
        <v>9</v>
      </c>
      <c r="J403">
        <v>3</v>
      </c>
      <c r="K403">
        <v>27</v>
      </c>
      <c r="L403">
        <v>123</v>
      </c>
      <c r="M403">
        <v>561000</v>
      </c>
      <c r="N403" t="str">
        <f t="shared" si="27"/>
        <v>Wide</v>
      </c>
      <c r="O403" t="str">
        <f t="shared" si="28"/>
        <v>AllSkills</v>
      </c>
      <c r="P403">
        <f t="shared" si="30"/>
        <v>0</v>
      </c>
      <c r="Q403" t="str">
        <f t="shared" si="29"/>
        <v>50-50-50</v>
      </c>
    </row>
    <row r="404" spans="1:17" x14ac:dyDescent="0.3">
      <c r="A404" t="s">
        <v>420</v>
      </c>
      <c r="B404">
        <v>3</v>
      </c>
      <c r="C404">
        <v>150</v>
      </c>
      <c r="D404">
        <v>1</v>
      </c>
      <c r="E404">
        <v>1200.3925899999999</v>
      </c>
      <c r="F404">
        <v>680401.17755000002</v>
      </c>
      <c r="G404" t="s">
        <v>78</v>
      </c>
      <c r="H404">
        <v>0.29469299999999998</v>
      </c>
      <c r="I404">
        <v>9.3333329999999997</v>
      </c>
      <c r="J404">
        <v>3</v>
      </c>
      <c r="K404">
        <v>28</v>
      </c>
      <c r="L404">
        <v>122</v>
      </c>
      <c r="M404">
        <v>680000</v>
      </c>
      <c r="N404" t="str">
        <f t="shared" si="27"/>
        <v>Wide</v>
      </c>
      <c r="O404" t="str">
        <f t="shared" si="28"/>
        <v>AllSkills</v>
      </c>
      <c r="P404">
        <f t="shared" si="30"/>
        <v>0</v>
      </c>
      <c r="Q404" t="str">
        <f t="shared" si="29"/>
        <v>50-50-50</v>
      </c>
    </row>
    <row r="405" spans="1:17" x14ac:dyDescent="0.3">
      <c r="A405" t="s">
        <v>421</v>
      </c>
      <c r="B405">
        <v>3</v>
      </c>
      <c r="C405">
        <v>75</v>
      </c>
      <c r="D405">
        <v>1</v>
      </c>
      <c r="E405">
        <v>1200.0472259999999</v>
      </c>
      <c r="F405">
        <v>156603.13094</v>
      </c>
      <c r="G405" t="s">
        <v>78</v>
      </c>
      <c r="H405">
        <v>3.8234999999999998E-2</v>
      </c>
      <c r="I405">
        <v>12</v>
      </c>
      <c r="J405">
        <v>3</v>
      </c>
      <c r="K405">
        <v>36</v>
      </c>
      <c r="L405">
        <v>39</v>
      </c>
      <c r="M405">
        <v>156000</v>
      </c>
      <c r="N405" t="str">
        <f t="shared" si="27"/>
        <v>Wide</v>
      </c>
      <c r="O405" t="str">
        <f t="shared" si="28"/>
        <v>TpsRep10-20</v>
      </c>
      <c r="P405">
        <f t="shared" si="30"/>
        <v>0</v>
      </c>
      <c r="Q405" t="str">
        <f t="shared" si="29"/>
        <v>50-50-25</v>
      </c>
    </row>
    <row r="406" spans="1:17" x14ac:dyDescent="0.3">
      <c r="A406" t="s">
        <v>422</v>
      </c>
      <c r="B406">
        <v>3</v>
      </c>
      <c r="C406">
        <v>75</v>
      </c>
      <c r="D406">
        <v>1</v>
      </c>
      <c r="E406">
        <v>1200.041747</v>
      </c>
      <c r="F406">
        <v>201776.82117000001</v>
      </c>
      <c r="G406" t="s">
        <v>78</v>
      </c>
      <c r="H406">
        <v>6.4615000000000006E-2</v>
      </c>
      <c r="I406">
        <v>12.333333</v>
      </c>
      <c r="J406">
        <v>3</v>
      </c>
      <c r="K406">
        <v>37</v>
      </c>
      <c r="L406">
        <v>38</v>
      </c>
      <c r="M406">
        <v>201000</v>
      </c>
      <c r="N406" t="str">
        <f t="shared" ref="N406" si="31">IF(IFERROR(FIND("Narrow",$A406),0)&gt;0,"Narrow","Wide")</f>
        <v>Wide</v>
      </c>
      <c r="O406" t="str">
        <f t="shared" ref="O406" si="32">LEFT(RIGHT(A406,LEN(A406)-87),FIND("/",RIGHT(A406,LEN(A406)-87))-1)</f>
        <v>TpsRep10-20</v>
      </c>
      <c r="P406">
        <f t="shared" si="30"/>
        <v>0</v>
      </c>
      <c r="Q406" t="str">
        <f t="shared" ref="Q406" si="33">LEFT(RIGHT(A406,LEN(A406)-89-LEN(N406)-LEN(O406)-6),FIND("/",RIGHT(A406,LEN(A406)-89-LEN(N406)-LEN(O406)-6))-1)</f>
        <v>50-50-25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C024B2-E73C-47E2-B1B4-FB972D03640C}">
  <dimension ref="A1:X406"/>
  <sheetViews>
    <sheetView workbookViewId="0"/>
  </sheetViews>
  <sheetFormatPr defaultRowHeight="14.4" x14ac:dyDescent="0.3"/>
  <cols>
    <col min="1" max="1" width="39.88671875" customWidth="1"/>
  </cols>
  <sheetData>
    <row r="1" spans="1:24" x14ac:dyDescent="0.3">
      <c r="A1" t="s">
        <v>0</v>
      </c>
      <c r="B1" t="s">
        <v>1</v>
      </c>
      <c r="C1" t="s">
        <v>2</v>
      </c>
      <c r="D1" t="s">
        <v>3</v>
      </c>
      <c r="E1" t="s">
        <v>423</v>
      </c>
      <c r="F1" t="s">
        <v>424</v>
      </c>
      <c r="G1" t="s">
        <v>425</v>
      </c>
      <c r="H1" t="s">
        <v>426</v>
      </c>
      <c r="I1" t="s">
        <v>427</v>
      </c>
      <c r="J1" t="s">
        <v>428</v>
      </c>
      <c r="K1" t="s">
        <v>429</v>
      </c>
      <c r="L1" t="s">
        <v>430</v>
      </c>
      <c r="M1" t="s">
        <v>431</v>
      </c>
      <c r="N1" t="s">
        <v>432</v>
      </c>
      <c r="O1" t="s">
        <v>433</v>
      </c>
      <c r="P1" t="s">
        <v>8</v>
      </c>
      <c r="Q1" t="s">
        <v>9</v>
      </c>
      <c r="R1" t="s">
        <v>434</v>
      </c>
      <c r="S1" t="s">
        <v>435</v>
      </c>
      <c r="T1" t="s">
        <v>12</v>
      </c>
      <c r="V1" t="s">
        <v>13</v>
      </c>
      <c r="W1" t="s">
        <v>14</v>
      </c>
      <c r="X1" t="s">
        <v>15</v>
      </c>
    </row>
    <row r="2" spans="1:24" x14ac:dyDescent="0.3">
      <c r="A2" t="s">
        <v>16</v>
      </c>
      <c r="B2">
        <v>3</v>
      </c>
      <c r="C2">
        <v>30</v>
      </c>
      <c r="D2">
        <v>1</v>
      </c>
      <c r="E2">
        <v>1101</v>
      </c>
      <c r="F2">
        <v>1440</v>
      </c>
      <c r="G2">
        <v>0.76666699999999999</v>
      </c>
      <c r="H2">
        <v>1200.019552</v>
      </c>
      <c r="I2">
        <v>84365.354330000002</v>
      </c>
      <c r="J2">
        <v>142200.84299999999</v>
      </c>
      <c r="K2">
        <v>200.003063</v>
      </c>
      <c r="L2">
        <v>84365.354330000002</v>
      </c>
      <c r="M2">
        <v>84365.354330000002</v>
      </c>
      <c r="N2">
        <v>611965</v>
      </c>
      <c r="O2">
        <v>6</v>
      </c>
      <c r="P2">
        <v>4.6666670000000003</v>
      </c>
      <c r="Q2">
        <v>3</v>
      </c>
      <c r="R2">
        <v>14</v>
      </c>
      <c r="S2">
        <v>16</v>
      </c>
      <c r="T2">
        <v>84000</v>
      </c>
      <c r="U2" t="str">
        <f t="shared" ref="U2:U55" si="0">IF(IFERROR(FIND("Narrow",$A2),0)&gt;0,"Narrow","Wide")</f>
        <v>Narrow</v>
      </c>
      <c r="V2" t="str">
        <f t="shared" ref="V2:V55" si="1">LEFT(RIGHT(A2,LEN(A2)-87),FIND("/",RIGHT(A2,LEN(A2)-87))-1)</f>
        <v>RedSkills</v>
      </c>
      <c r="W2">
        <f t="shared" ref="W2:W65" si="2">COUNTIF($A$2:$A$903,$A2)-1</f>
        <v>0</v>
      </c>
      <c r="X2" t="str">
        <f t="shared" ref="X2:X55" si="3">LEFT(RIGHT(A2,LEN(A2)-89-LEN(U2)-LEN(V2)-6),FIND("/",RIGHT(A2,LEN(A2)-89-LEN(U2)-LEN(V2)-6))-1)</f>
        <v>40-40-10</v>
      </c>
    </row>
    <row r="3" spans="1:24" x14ac:dyDescent="0.3">
      <c r="A3" t="s">
        <v>18</v>
      </c>
      <c r="B3">
        <v>3</v>
      </c>
      <c r="C3">
        <v>30</v>
      </c>
      <c r="D3">
        <v>1</v>
      </c>
      <c r="E3">
        <v>1101</v>
      </c>
      <c r="F3">
        <v>1440</v>
      </c>
      <c r="G3">
        <v>1.8333330000000001</v>
      </c>
      <c r="H3">
        <v>1212.119768</v>
      </c>
      <c r="I3">
        <v>59393.961280000003</v>
      </c>
      <c r="J3">
        <v>138145.15351999999</v>
      </c>
      <c r="K3">
        <v>200.002229</v>
      </c>
      <c r="L3">
        <v>59393.961280000003</v>
      </c>
      <c r="M3">
        <v>59393.961280000003</v>
      </c>
      <c r="N3">
        <v>182292</v>
      </c>
      <c r="O3">
        <v>6</v>
      </c>
      <c r="P3">
        <v>6.3333329999999997</v>
      </c>
      <c r="Q3">
        <v>3</v>
      </c>
      <c r="R3">
        <v>19</v>
      </c>
      <c r="S3">
        <v>11</v>
      </c>
      <c r="T3">
        <v>59000</v>
      </c>
      <c r="U3" t="str">
        <f t="shared" si="0"/>
        <v>Narrow</v>
      </c>
      <c r="V3" t="str">
        <f t="shared" si="1"/>
        <v>AllSkills</v>
      </c>
      <c r="W3">
        <f t="shared" si="2"/>
        <v>0</v>
      </c>
      <c r="X3" t="str">
        <f t="shared" si="3"/>
        <v>40-40-10</v>
      </c>
    </row>
    <row r="4" spans="1:24" x14ac:dyDescent="0.3">
      <c r="A4" t="s">
        <v>19</v>
      </c>
      <c r="B4">
        <v>3</v>
      </c>
      <c r="C4">
        <v>30</v>
      </c>
      <c r="D4">
        <v>1</v>
      </c>
      <c r="E4">
        <v>426</v>
      </c>
      <c r="F4">
        <v>1440</v>
      </c>
      <c r="G4">
        <v>1.1333329999999999</v>
      </c>
      <c r="H4">
        <v>1223.6585259999999</v>
      </c>
      <c r="I4">
        <v>56405.177429000003</v>
      </c>
      <c r="J4">
        <v>142200.84299999999</v>
      </c>
      <c r="K4">
        <v>200.00392299999999</v>
      </c>
      <c r="L4">
        <v>56405.177429000003</v>
      </c>
      <c r="M4">
        <v>56405.177429000003</v>
      </c>
      <c r="N4">
        <v>277573</v>
      </c>
      <c r="O4">
        <v>6</v>
      </c>
      <c r="P4">
        <v>6.6666670000000003</v>
      </c>
      <c r="Q4">
        <v>3</v>
      </c>
      <c r="R4">
        <v>20</v>
      </c>
      <c r="S4">
        <v>10</v>
      </c>
      <c r="T4">
        <v>56000</v>
      </c>
      <c r="U4" t="str">
        <f t="shared" si="0"/>
        <v>Narrow</v>
      </c>
      <c r="V4" t="str">
        <f t="shared" si="1"/>
        <v>TpsRep10-20</v>
      </c>
      <c r="W4">
        <f t="shared" si="2"/>
        <v>0</v>
      </c>
      <c r="X4" t="str">
        <f t="shared" si="3"/>
        <v>40-40-10</v>
      </c>
    </row>
    <row r="5" spans="1:24" x14ac:dyDescent="0.3">
      <c r="A5" t="s">
        <v>20</v>
      </c>
      <c r="B5">
        <v>3</v>
      </c>
      <c r="C5">
        <v>30</v>
      </c>
      <c r="D5">
        <v>1</v>
      </c>
      <c r="E5">
        <v>1167</v>
      </c>
      <c r="F5">
        <v>1440</v>
      </c>
      <c r="G5">
        <v>0.8</v>
      </c>
      <c r="H5">
        <v>1200.0490649999999</v>
      </c>
      <c r="I5">
        <v>111348.29276</v>
      </c>
      <c r="J5">
        <v>173190.76811999999</v>
      </c>
      <c r="K5">
        <v>200.007913</v>
      </c>
      <c r="L5">
        <v>111348.29276</v>
      </c>
      <c r="M5">
        <v>111348.29276</v>
      </c>
      <c r="N5">
        <v>632202</v>
      </c>
      <c r="O5">
        <v>6</v>
      </c>
      <c r="P5">
        <v>4</v>
      </c>
      <c r="Q5">
        <v>3</v>
      </c>
      <c r="R5">
        <v>12</v>
      </c>
      <c r="S5">
        <v>18</v>
      </c>
      <c r="T5">
        <v>111000</v>
      </c>
      <c r="U5" t="str">
        <f t="shared" si="0"/>
        <v>Narrow</v>
      </c>
      <c r="V5" t="str">
        <f t="shared" si="1"/>
        <v>RedSkills</v>
      </c>
      <c r="W5">
        <f t="shared" si="2"/>
        <v>0</v>
      </c>
      <c r="X5" t="str">
        <f t="shared" si="3"/>
        <v>40-40-10</v>
      </c>
    </row>
    <row r="6" spans="1:24" x14ac:dyDescent="0.3">
      <c r="A6" t="s">
        <v>21</v>
      </c>
      <c r="B6">
        <v>3</v>
      </c>
      <c r="C6">
        <v>30</v>
      </c>
      <c r="D6">
        <v>1</v>
      </c>
      <c r="E6">
        <v>1167</v>
      </c>
      <c r="F6">
        <v>1440</v>
      </c>
      <c r="G6">
        <v>1.9</v>
      </c>
      <c r="H6">
        <v>1201.0671460000001</v>
      </c>
      <c r="I6">
        <v>77303.610709</v>
      </c>
      <c r="J6">
        <v>171132.31672</v>
      </c>
      <c r="K6">
        <v>200.00072</v>
      </c>
      <c r="L6">
        <v>77303.610709</v>
      </c>
      <c r="M6">
        <v>77303.610709</v>
      </c>
      <c r="N6">
        <v>224968</v>
      </c>
      <c r="O6">
        <v>6</v>
      </c>
      <c r="P6">
        <v>5.3333329999999997</v>
      </c>
      <c r="Q6">
        <v>3</v>
      </c>
      <c r="R6">
        <v>16</v>
      </c>
      <c r="S6">
        <v>14</v>
      </c>
      <c r="T6">
        <v>77000</v>
      </c>
      <c r="U6" t="str">
        <f t="shared" si="0"/>
        <v>Narrow</v>
      </c>
      <c r="V6" t="str">
        <f t="shared" si="1"/>
        <v>AllSkills</v>
      </c>
      <c r="W6">
        <f t="shared" si="2"/>
        <v>0</v>
      </c>
      <c r="X6" t="str">
        <f t="shared" si="3"/>
        <v>40-40-10</v>
      </c>
    </row>
    <row r="7" spans="1:24" x14ac:dyDescent="0.3">
      <c r="A7" t="s">
        <v>22</v>
      </c>
      <c r="B7">
        <v>3</v>
      </c>
      <c r="C7">
        <v>30</v>
      </c>
      <c r="D7">
        <v>1</v>
      </c>
      <c r="E7">
        <v>468</v>
      </c>
      <c r="F7">
        <v>1440</v>
      </c>
      <c r="G7">
        <v>1.2</v>
      </c>
      <c r="H7">
        <v>1211.5543620000001</v>
      </c>
      <c r="I7">
        <v>84329.034280000007</v>
      </c>
      <c r="J7">
        <v>173190.76811999999</v>
      </c>
      <c r="K7">
        <v>200.00793100000001</v>
      </c>
      <c r="L7">
        <v>84329.034280000007</v>
      </c>
      <c r="M7">
        <v>84329.034280000007</v>
      </c>
      <c r="N7">
        <v>277552</v>
      </c>
      <c r="O7">
        <v>6</v>
      </c>
      <c r="P7">
        <v>5</v>
      </c>
      <c r="Q7">
        <v>3</v>
      </c>
      <c r="R7">
        <v>15</v>
      </c>
      <c r="S7">
        <v>15</v>
      </c>
      <c r="T7">
        <v>84000</v>
      </c>
      <c r="U7" t="str">
        <f t="shared" si="0"/>
        <v>Narrow</v>
      </c>
      <c r="V7" t="str">
        <f t="shared" si="1"/>
        <v>TpsRep10-20</v>
      </c>
      <c r="W7">
        <f t="shared" si="2"/>
        <v>0</v>
      </c>
      <c r="X7" t="str">
        <f t="shared" si="3"/>
        <v>40-40-10</v>
      </c>
    </row>
    <row r="8" spans="1:24" x14ac:dyDescent="0.3">
      <c r="A8" t="s">
        <v>23</v>
      </c>
      <c r="B8">
        <v>3</v>
      </c>
      <c r="C8">
        <v>30</v>
      </c>
      <c r="D8">
        <v>1</v>
      </c>
      <c r="E8">
        <v>1038</v>
      </c>
      <c r="F8">
        <v>1440</v>
      </c>
      <c r="G8">
        <v>0.76666699999999999</v>
      </c>
      <c r="H8">
        <v>1200.004205</v>
      </c>
      <c r="I8">
        <v>68412.07273</v>
      </c>
      <c r="J8">
        <v>131254.44940000001</v>
      </c>
      <c r="K8">
        <v>200.00035399999999</v>
      </c>
      <c r="L8">
        <v>68412.07273</v>
      </c>
      <c r="M8">
        <v>68412.07273</v>
      </c>
      <c r="N8">
        <v>558533</v>
      </c>
      <c r="O8">
        <v>6</v>
      </c>
      <c r="P8">
        <v>5</v>
      </c>
      <c r="Q8">
        <v>3</v>
      </c>
      <c r="R8">
        <v>15</v>
      </c>
      <c r="S8">
        <v>15</v>
      </c>
      <c r="T8">
        <v>68000</v>
      </c>
      <c r="U8" t="str">
        <f t="shared" si="0"/>
        <v>Narrow</v>
      </c>
      <c r="V8" t="str">
        <f t="shared" si="1"/>
        <v>RedSkills</v>
      </c>
      <c r="W8">
        <f t="shared" si="2"/>
        <v>0</v>
      </c>
      <c r="X8" t="str">
        <f t="shared" si="3"/>
        <v>40-40-10</v>
      </c>
    </row>
    <row r="9" spans="1:24" x14ac:dyDescent="0.3">
      <c r="A9" t="s">
        <v>24</v>
      </c>
      <c r="B9">
        <v>3</v>
      </c>
      <c r="C9">
        <v>30</v>
      </c>
      <c r="D9">
        <v>1</v>
      </c>
      <c r="E9">
        <v>1038</v>
      </c>
      <c r="F9">
        <v>1440</v>
      </c>
      <c r="G9">
        <v>1.9</v>
      </c>
      <c r="H9">
        <v>1205.6057089999999</v>
      </c>
      <c r="I9">
        <v>56457.273719999997</v>
      </c>
      <c r="J9">
        <v>130220.42419999999</v>
      </c>
      <c r="K9">
        <v>200.004456</v>
      </c>
      <c r="L9">
        <v>56457.273719999997</v>
      </c>
      <c r="M9">
        <v>56457.273719999997</v>
      </c>
      <c r="N9">
        <v>208200</v>
      </c>
      <c r="O9">
        <v>6</v>
      </c>
      <c r="P9">
        <v>6.3333329999999997</v>
      </c>
      <c r="Q9">
        <v>3</v>
      </c>
      <c r="R9">
        <v>19</v>
      </c>
      <c r="S9">
        <v>11</v>
      </c>
      <c r="T9">
        <v>56000</v>
      </c>
      <c r="U9" t="str">
        <f t="shared" si="0"/>
        <v>Narrow</v>
      </c>
      <c r="V9" t="str">
        <f t="shared" si="1"/>
        <v>AllSkills</v>
      </c>
      <c r="W9">
        <f t="shared" si="2"/>
        <v>0</v>
      </c>
      <c r="X9" t="str">
        <f t="shared" si="3"/>
        <v>40-40-10</v>
      </c>
    </row>
    <row r="10" spans="1:24" x14ac:dyDescent="0.3">
      <c r="A10" t="s">
        <v>25</v>
      </c>
      <c r="B10">
        <v>3</v>
      </c>
      <c r="C10">
        <v>30</v>
      </c>
      <c r="D10">
        <v>1</v>
      </c>
      <c r="E10">
        <v>381</v>
      </c>
      <c r="F10">
        <v>1440</v>
      </c>
      <c r="G10">
        <v>1.2</v>
      </c>
      <c r="H10">
        <v>1225.2334189999999</v>
      </c>
      <c r="I10">
        <v>53553.754829999998</v>
      </c>
      <c r="J10">
        <v>131254.44940000001</v>
      </c>
      <c r="K10">
        <v>200.00101599999999</v>
      </c>
      <c r="L10">
        <v>53553.754829999998</v>
      </c>
      <c r="M10">
        <v>53553.754829999998</v>
      </c>
      <c r="N10">
        <v>234059</v>
      </c>
      <c r="O10">
        <v>6</v>
      </c>
      <c r="P10">
        <v>6.6666670000000003</v>
      </c>
      <c r="Q10">
        <v>3</v>
      </c>
      <c r="R10">
        <v>20</v>
      </c>
      <c r="S10">
        <v>10</v>
      </c>
      <c r="T10">
        <v>53000</v>
      </c>
      <c r="U10" t="str">
        <f t="shared" si="0"/>
        <v>Narrow</v>
      </c>
      <c r="V10" t="str">
        <f t="shared" si="1"/>
        <v>TpsRep10-20</v>
      </c>
      <c r="W10">
        <f t="shared" si="2"/>
        <v>0</v>
      </c>
      <c r="X10" t="str">
        <f t="shared" si="3"/>
        <v>40-40-10</v>
      </c>
    </row>
    <row r="11" spans="1:24" x14ac:dyDescent="0.3">
      <c r="A11" t="s">
        <v>26</v>
      </c>
      <c r="B11">
        <v>3</v>
      </c>
      <c r="C11">
        <v>30</v>
      </c>
      <c r="D11">
        <v>1</v>
      </c>
      <c r="E11">
        <v>1140</v>
      </c>
      <c r="F11">
        <v>1440</v>
      </c>
      <c r="G11">
        <v>0.8</v>
      </c>
      <c r="H11">
        <v>1200.004267</v>
      </c>
      <c r="I11">
        <v>49403.338789000001</v>
      </c>
      <c r="J11">
        <v>100091.37906000001</v>
      </c>
      <c r="K11">
        <v>200.000418</v>
      </c>
      <c r="L11">
        <v>49403.338789000001</v>
      </c>
      <c r="M11">
        <v>49403.338789000001</v>
      </c>
      <c r="N11">
        <v>590610</v>
      </c>
      <c r="O11">
        <v>6</v>
      </c>
      <c r="P11">
        <v>5</v>
      </c>
      <c r="Q11">
        <v>3</v>
      </c>
      <c r="R11">
        <v>15</v>
      </c>
      <c r="S11">
        <v>15</v>
      </c>
      <c r="T11">
        <v>49000</v>
      </c>
      <c r="U11" t="str">
        <f t="shared" si="0"/>
        <v>Narrow</v>
      </c>
      <c r="V11" t="str">
        <f t="shared" si="1"/>
        <v>RedSkills</v>
      </c>
      <c r="W11">
        <f t="shared" si="2"/>
        <v>0</v>
      </c>
      <c r="X11" t="str">
        <f t="shared" si="3"/>
        <v>40-40-10</v>
      </c>
    </row>
    <row r="12" spans="1:24" x14ac:dyDescent="0.3">
      <c r="A12" t="s">
        <v>27</v>
      </c>
      <c r="B12">
        <v>3</v>
      </c>
      <c r="C12">
        <v>30</v>
      </c>
      <c r="D12">
        <v>1</v>
      </c>
      <c r="E12">
        <v>1140</v>
      </c>
      <c r="F12">
        <v>1440</v>
      </c>
      <c r="G12">
        <v>1.8666670000000001</v>
      </c>
      <c r="H12">
        <v>1204.227742</v>
      </c>
      <c r="I12">
        <v>44363.952299999997</v>
      </c>
      <c r="J12">
        <v>93162.497480000005</v>
      </c>
      <c r="K12">
        <v>200.00073</v>
      </c>
      <c r="L12">
        <v>44363.952299999997</v>
      </c>
      <c r="M12">
        <v>44363.952299999997</v>
      </c>
      <c r="N12">
        <v>212454</v>
      </c>
      <c r="O12">
        <v>6</v>
      </c>
      <c r="P12">
        <v>5.6666670000000003</v>
      </c>
      <c r="Q12">
        <v>3</v>
      </c>
      <c r="R12">
        <v>17</v>
      </c>
      <c r="S12">
        <v>13</v>
      </c>
      <c r="T12">
        <v>44000</v>
      </c>
      <c r="U12" t="str">
        <f t="shared" si="0"/>
        <v>Narrow</v>
      </c>
      <c r="V12" t="str">
        <f t="shared" si="1"/>
        <v>AllSkills</v>
      </c>
      <c r="W12">
        <f t="shared" si="2"/>
        <v>0</v>
      </c>
      <c r="X12" t="str">
        <f t="shared" si="3"/>
        <v>40-40-10</v>
      </c>
    </row>
    <row r="13" spans="1:24" x14ac:dyDescent="0.3">
      <c r="A13" t="s">
        <v>28</v>
      </c>
      <c r="B13">
        <v>3</v>
      </c>
      <c r="C13">
        <v>30</v>
      </c>
      <c r="D13">
        <v>1</v>
      </c>
      <c r="E13">
        <v>450</v>
      </c>
      <c r="F13">
        <v>1440</v>
      </c>
      <c r="G13">
        <v>1.1333329999999999</v>
      </c>
      <c r="H13">
        <v>1214.26016</v>
      </c>
      <c r="I13">
        <v>42417.93705</v>
      </c>
      <c r="J13">
        <v>93162.497480000005</v>
      </c>
      <c r="K13">
        <v>200.02013700000001</v>
      </c>
      <c r="L13">
        <v>42417.93705</v>
      </c>
      <c r="M13">
        <v>42417.93705</v>
      </c>
      <c r="N13">
        <v>253496</v>
      </c>
      <c r="O13">
        <v>6</v>
      </c>
      <c r="P13">
        <v>9.5</v>
      </c>
      <c r="Q13">
        <v>2</v>
      </c>
      <c r="R13">
        <v>19</v>
      </c>
      <c r="S13">
        <v>11</v>
      </c>
      <c r="T13">
        <v>42000</v>
      </c>
      <c r="U13" t="str">
        <f t="shared" si="0"/>
        <v>Narrow</v>
      </c>
      <c r="V13" t="str">
        <f t="shared" si="1"/>
        <v>TpsRep10-20</v>
      </c>
      <c r="W13">
        <f t="shared" si="2"/>
        <v>0</v>
      </c>
      <c r="X13" t="str">
        <f t="shared" si="3"/>
        <v>40-40-10</v>
      </c>
    </row>
    <row r="14" spans="1:24" x14ac:dyDescent="0.3">
      <c r="A14" t="s">
        <v>29</v>
      </c>
      <c r="B14">
        <v>3</v>
      </c>
      <c r="C14">
        <v>30</v>
      </c>
      <c r="D14">
        <v>1</v>
      </c>
      <c r="E14">
        <v>1101</v>
      </c>
      <c r="F14">
        <v>1440</v>
      </c>
      <c r="G14">
        <v>0.83333299999999999</v>
      </c>
      <c r="H14">
        <v>1200.004878</v>
      </c>
      <c r="I14">
        <v>73453.906969999996</v>
      </c>
      <c r="J14">
        <v>127102.5015</v>
      </c>
      <c r="K14">
        <v>200.00034400000001</v>
      </c>
      <c r="L14">
        <v>73453.906969999996</v>
      </c>
      <c r="M14">
        <v>73453.906969999996</v>
      </c>
      <c r="N14">
        <v>536295</v>
      </c>
      <c r="O14">
        <v>6</v>
      </c>
      <c r="P14">
        <v>4.6666670000000003</v>
      </c>
      <c r="Q14">
        <v>3</v>
      </c>
      <c r="R14">
        <v>14</v>
      </c>
      <c r="S14">
        <v>16</v>
      </c>
      <c r="T14">
        <v>73000</v>
      </c>
      <c r="U14" t="str">
        <f t="shared" si="0"/>
        <v>Narrow</v>
      </c>
      <c r="V14" t="str">
        <f t="shared" si="1"/>
        <v>RedSkills</v>
      </c>
      <c r="W14">
        <f t="shared" si="2"/>
        <v>0</v>
      </c>
      <c r="X14" t="str">
        <f t="shared" si="3"/>
        <v>40-40-10</v>
      </c>
    </row>
    <row r="15" spans="1:24" x14ac:dyDescent="0.3">
      <c r="A15" t="s">
        <v>30</v>
      </c>
      <c r="B15">
        <v>3</v>
      </c>
      <c r="C15">
        <v>30</v>
      </c>
      <c r="D15">
        <v>1</v>
      </c>
      <c r="E15">
        <v>1101</v>
      </c>
      <c r="F15">
        <v>1440</v>
      </c>
      <c r="G15">
        <v>1.9</v>
      </c>
      <c r="H15">
        <v>1201.5400959999999</v>
      </c>
      <c r="I15">
        <v>53393.184419999998</v>
      </c>
      <c r="J15">
        <v>126121.8538</v>
      </c>
      <c r="K15">
        <v>200.00067300000001</v>
      </c>
      <c r="L15">
        <v>53393.184419999998</v>
      </c>
      <c r="M15">
        <v>53393.184419999998</v>
      </c>
      <c r="N15">
        <v>223596</v>
      </c>
      <c r="O15">
        <v>6</v>
      </c>
      <c r="P15">
        <v>6.3333329999999997</v>
      </c>
      <c r="Q15">
        <v>3</v>
      </c>
      <c r="R15">
        <v>19</v>
      </c>
      <c r="S15">
        <v>11</v>
      </c>
      <c r="T15">
        <v>53000</v>
      </c>
      <c r="U15" t="str">
        <f t="shared" si="0"/>
        <v>Narrow</v>
      </c>
      <c r="V15" t="str">
        <f t="shared" si="1"/>
        <v>AllSkills</v>
      </c>
      <c r="W15">
        <f t="shared" si="2"/>
        <v>0</v>
      </c>
      <c r="X15" t="str">
        <f t="shared" si="3"/>
        <v>40-40-10</v>
      </c>
    </row>
    <row r="16" spans="1:24" x14ac:dyDescent="0.3">
      <c r="A16" t="s">
        <v>31</v>
      </c>
      <c r="B16">
        <v>3</v>
      </c>
      <c r="C16">
        <v>30</v>
      </c>
      <c r="D16">
        <v>1</v>
      </c>
      <c r="E16">
        <v>423</v>
      </c>
      <c r="F16">
        <v>1440</v>
      </c>
      <c r="G16">
        <v>1.1666669999999999</v>
      </c>
      <c r="H16">
        <v>1206.087857</v>
      </c>
      <c r="I16">
        <v>58357.683790000003</v>
      </c>
      <c r="J16">
        <v>126121.8538</v>
      </c>
      <c r="K16">
        <v>200.00073</v>
      </c>
      <c r="L16">
        <v>58357.683790000003</v>
      </c>
      <c r="M16">
        <v>58357.683790000003</v>
      </c>
      <c r="N16">
        <v>272115</v>
      </c>
      <c r="O16">
        <v>6</v>
      </c>
      <c r="P16">
        <v>6</v>
      </c>
      <c r="Q16">
        <v>3</v>
      </c>
      <c r="R16">
        <v>18</v>
      </c>
      <c r="S16">
        <v>12</v>
      </c>
      <c r="T16">
        <v>58000</v>
      </c>
      <c r="U16" t="str">
        <f t="shared" si="0"/>
        <v>Narrow</v>
      </c>
      <c r="V16" t="str">
        <f t="shared" si="1"/>
        <v>TpsRep10-20</v>
      </c>
      <c r="W16">
        <f t="shared" si="2"/>
        <v>0</v>
      </c>
      <c r="X16" t="str">
        <f t="shared" si="3"/>
        <v>40-40-10</v>
      </c>
    </row>
    <row r="17" spans="1:24" x14ac:dyDescent="0.3">
      <c r="A17" t="s">
        <v>32</v>
      </c>
      <c r="B17">
        <v>3</v>
      </c>
      <c r="C17">
        <v>45</v>
      </c>
      <c r="D17">
        <v>1</v>
      </c>
      <c r="E17">
        <v>1653</v>
      </c>
      <c r="F17">
        <v>1440</v>
      </c>
      <c r="G17">
        <v>0.75555600000000001</v>
      </c>
      <c r="H17">
        <v>1200.0181560000001</v>
      </c>
      <c r="I17">
        <v>139427.45512999999</v>
      </c>
      <c r="J17">
        <v>215172.7936</v>
      </c>
      <c r="K17">
        <v>200.00058200000001</v>
      </c>
      <c r="L17">
        <v>139427.45512999999</v>
      </c>
      <c r="M17">
        <v>139427.45512999999</v>
      </c>
      <c r="N17">
        <v>335716</v>
      </c>
      <c r="O17">
        <v>6</v>
      </c>
      <c r="P17">
        <v>5.3333329999999997</v>
      </c>
      <c r="Q17">
        <v>3</v>
      </c>
      <c r="R17">
        <v>16</v>
      </c>
      <c r="S17">
        <v>29</v>
      </c>
      <c r="T17">
        <v>139000</v>
      </c>
      <c r="U17" t="str">
        <f t="shared" si="0"/>
        <v>Narrow</v>
      </c>
      <c r="V17" t="str">
        <f t="shared" si="1"/>
        <v>RedSkills</v>
      </c>
      <c r="W17">
        <f t="shared" si="2"/>
        <v>0</v>
      </c>
      <c r="X17" t="str">
        <f t="shared" si="3"/>
        <v>40-40-15</v>
      </c>
    </row>
    <row r="18" spans="1:24" x14ac:dyDescent="0.3">
      <c r="A18" t="s">
        <v>33</v>
      </c>
      <c r="B18">
        <v>3</v>
      </c>
      <c r="C18">
        <v>45</v>
      </c>
      <c r="D18">
        <v>1</v>
      </c>
      <c r="E18">
        <v>1653</v>
      </c>
      <c r="F18">
        <v>1440</v>
      </c>
      <c r="G18">
        <v>1.844444</v>
      </c>
      <c r="H18">
        <v>1334.0121630000001</v>
      </c>
      <c r="I18">
        <v>99470.083400000003</v>
      </c>
      <c r="J18">
        <v>213145.15351999999</v>
      </c>
      <c r="K18">
        <v>200.002363</v>
      </c>
      <c r="L18">
        <v>99471.319010000007</v>
      </c>
      <c r="M18">
        <v>99471.319010000007</v>
      </c>
      <c r="N18">
        <v>66915</v>
      </c>
      <c r="O18">
        <v>6</v>
      </c>
      <c r="P18">
        <v>7.6666670000000003</v>
      </c>
      <c r="Q18">
        <v>3</v>
      </c>
      <c r="R18">
        <v>23</v>
      </c>
      <c r="S18">
        <v>22</v>
      </c>
      <c r="T18">
        <v>99000</v>
      </c>
      <c r="U18" t="str">
        <f t="shared" si="0"/>
        <v>Narrow</v>
      </c>
      <c r="V18" t="str">
        <f t="shared" si="1"/>
        <v>AllSkills</v>
      </c>
      <c r="W18">
        <f t="shared" si="2"/>
        <v>0</v>
      </c>
      <c r="X18" t="str">
        <f t="shared" si="3"/>
        <v>40-40-15</v>
      </c>
    </row>
    <row r="19" spans="1:24" x14ac:dyDescent="0.3">
      <c r="A19" t="s">
        <v>34</v>
      </c>
      <c r="B19">
        <v>3</v>
      </c>
      <c r="C19">
        <v>45</v>
      </c>
      <c r="D19">
        <v>1</v>
      </c>
      <c r="E19">
        <v>639</v>
      </c>
      <c r="F19">
        <v>1440</v>
      </c>
      <c r="G19">
        <v>1.1333329999999999</v>
      </c>
      <c r="H19">
        <v>1485.1108449999999</v>
      </c>
      <c r="I19">
        <v>87482.763720000003</v>
      </c>
      <c r="J19">
        <v>215172.7936</v>
      </c>
      <c r="K19">
        <v>200.01016799999999</v>
      </c>
      <c r="L19">
        <v>87482.763720000003</v>
      </c>
      <c r="M19">
        <v>87482.763720000003</v>
      </c>
      <c r="N19">
        <v>85927</v>
      </c>
      <c r="O19">
        <v>6</v>
      </c>
      <c r="P19">
        <v>9</v>
      </c>
      <c r="Q19">
        <v>3</v>
      </c>
      <c r="R19">
        <v>27</v>
      </c>
      <c r="S19">
        <v>18</v>
      </c>
      <c r="T19">
        <v>87000</v>
      </c>
      <c r="U19" t="str">
        <f t="shared" si="0"/>
        <v>Narrow</v>
      </c>
      <c r="V19" t="str">
        <f t="shared" si="1"/>
        <v>TpsRep10-20</v>
      </c>
      <c r="W19">
        <f t="shared" si="2"/>
        <v>0</v>
      </c>
      <c r="X19" t="str">
        <f t="shared" si="3"/>
        <v>40-40-15</v>
      </c>
    </row>
    <row r="20" spans="1:24" x14ac:dyDescent="0.3">
      <c r="A20" t="s">
        <v>35</v>
      </c>
      <c r="B20">
        <v>3</v>
      </c>
      <c r="C20">
        <v>45</v>
      </c>
      <c r="D20">
        <v>1</v>
      </c>
      <c r="E20">
        <v>1677</v>
      </c>
      <c r="F20">
        <v>1440</v>
      </c>
      <c r="G20">
        <v>0.8</v>
      </c>
      <c r="H20">
        <v>1200.018102</v>
      </c>
      <c r="I20">
        <v>179418.10991</v>
      </c>
      <c r="J20">
        <v>272190.76812000002</v>
      </c>
      <c r="K20">
        <v>200.000428</v>
      </c>
      <c r="L20">
        <v>179418.10991</v>
      </c>
      <c r="M20">
        <v>179418.10991</v>
      </c>
      <c r="N20">
        <v>326914</v>
      </c>
      <c r="O20">
        <v>6</v>
      </c>
      <c r="P20">
        <v>5</v>
      </c>
      <c r="Q20">
        <v>3</v>
      </c>
      <c r="R20">
        <v>15</v>
      </c>
      <c r="S20">
        <v>30</v>
      </c>
      <c r="T20">
        <v>179000</v>
      </c>
      <c r="U20" t="str">
        <f t="shared" si="0"/>
        <v>Narrow</v>
      </c>
      <c r="V20" t="str">
        <f t="shared" si="1"/>
        <v>RedSkills</v>
      </c>
      <c r="W20">
        <f t="shared" si="2"/>
        <v>0</v>
      </c>
      <c r="X20" t="str">
        <f t="shared" si="3"/>
        <v>40-40-15</v>
      </c>
    </row>
    <row r="21" spans="1:24" x14ac:dyDescent="0.3">
      <c r="A21" t="s">
        <v>36</v>
      </c>
      <c r="B21">
        <v>3</v>
      </c>
      <c r="C21">
        <v>45</v>
      </c>
      <c r="D21">
        <v>1</v>
      </c>
      <c r="E21">
        <v>1677</v>
      </c>
      <c r="F21">
        <v>1440</v>
      </c>
      <c r="G21">
        <v>1.933333</v>
      </c>
      <c r="H21">
        <v>1229.2</v>
      </c>
      <c r="I21">
        <v>144415.79016</v>
      </c>
      <c r="J21">
        <v>270132.31672</v>
      </c>
      <c r="K21">
        <v>200.01880800000001</v>
      </c>
      <c r="L21">
        <v>145416.8377</v>
      </c>
      <c r="M21">
        <v>145416.8377</v>
      </c>
      <c r="N21">
        <v>96510</v>
      </c>
      <c r="O21">
        <v>6</v>
      </c>
      <c r="P21">
        <v>6.6666670000000003</v>
      </c>
      <c r="Q21">
        <v>3</v>
      </c>
      <c r="R21">
        <v>20</v>
      </c>
      <c r="S21">
        <v>25</v>
      </c>
      <c r="T21">
        <v>144000</v>
      </c>
      <c r="U21" t="str">
        <f t="shared" si="0"/>
        <v>Narrow</v>
      </c>
      <c r="V21" t="str">
        <f t="shared" si="1"/>
        <v>AllSkills</v>
      </c>
      <c r="W21">
        <f t="shared" si="2"/>
        <v>0</v>
      </c>
      <c r="X21" t="str">
        <f t="shared" si="3"/>
        <v>40-40-15</v>
      </c>
    </row>
    <row r="22" spans="1:24" x14ac:dyDescent="0.3">
      <c r="A22" t="s">
        <v>37</v>
      </c>
      <c r="B22">
        <v>3</v>
      </c>
      <c r="C22">
        <v>45</v>
      </c>
      <c r="D22">
        <v>1</v>
      </c>
      <c r="E22">
        <v>654</v>
      </c>
      <c r="F22">
        <v>1440</v>
      </c>
      <c r="G22">
        <v>1.2</v>
      </c>
      <c r="H22">
        <v>1553.605824</v>
      </c>
      <c r="I22">
        <v>128570.70706</v>
      </c>
      <c r="J22">
        <v>272190.76812000002</v>
      </c>
      <c r="K22">
        <v>200.001577</v>
      </c>
      <c r="L22">
        <v>128570.70706</v>
      </c>
      <c r="M22">
        <v>128570.70706</v>
      </c>
      <c r="N22">
        <v>96976</v>
      </c>
      <c r="O22">
        <v>6</v>
      </c>
      <c r="P22">
        <v>7.6666670000000003</v>
      </c>
      <c r="Q22">
        <v>3</v>
      </c>
      <c r="R22">
        <v>23</v>
      </c>
      <c r="S22">
        <v>22</v>
      </c>
      <c r="T22">
        <v>128000</v>
      </c>
      <c r="U22" t="str">
        <f t="shared" si="0"/>
        <v>Narrow</v>
      </c>
      <c r="V22" t="str">
        <f t="shared" si="1"/>
        <v>TpsRep10-20</v>
      </c>
      <c r="W22">
        <f t="shared" si="2"/>
        <v>0</v>
      </c>
      <c r="X22" t="str">
        <f t="shared" si="3"/>
        <v>40-40-15</v>
      </c>
    </row>
    <row r="23" spans="1:24" x14ac:dyDescent="0.3">
      <c r="A23" t="s">
        <v>38</v>
      </c>
      <c r="B23">
        <v>3</v>
      </c>
      <c r="C23">
        <v>45</v>
      </c>
      <c r="D23">
        <v>1</v>
      </c>
      <c r="E23">
        <v>1560</v>
      </c>
      <c r="F23">
        <v>1440</v>
      </c>
      <c r="G23">
        <v>0.75555600000000001</v>
      </c>
      <c r="H23">
        <v>1200.051238</v>
      </c>
      <c r="I23">
        <v>135483.96853899999</v>
      </c>
      <c r="J23">
        <v>226256.80859999999</v>
      </c>
      <c r="K23">
        <v>200.00050200000001</v>
      </c>
      <c r="L23">
        <v>135483.96853899999</v>
      </c>
      <c r="M23">
        <v>135483.96853899999</v>
      </c>
      <c r="N23">
        <v>334535</v>
      </c>
      <c r="O23">
        <v>6</v>
      </c>
      <c r="P23">
        <v>5.6666670000000003</v>
      </c>
      <c r="Q23">
        <v>3</v>
      </c>
      <c r="R23">
        <v>17</v>
      </c>
      <c r="S23">
        <v>28</v>
      </c>
      <c r="T23">
        <v>135000</v>
      </c>
      <c r="U23" t="str">
        <f t="shared" si="0"/>
        <v>Narrow</v>
      </c>
      <c r="V23" t="str">
        <f t="shared" si="1"/>
        <v>RedSkills</v>
      </c>
      <c r="W23">
        <f t="shared" si="2"/>
        <v>0</v>
      </c>
      <c r="X23" t="str">
        <f t="shared" si="3"/>
        <v>40-40-15</v>
      </c>
    </row>
    <row r="24" spans="1:24" x14ac:dyDescent="0.3">
      <c r="A24" t="s">
        <v>39</v>
      </c>
      <c r="B24">
        <v>3</v>
      </c>
      <c r="C24">
        <v>45</v>
      </c>
      <c r="D24">
        <v>1</v>
      </c>
      <c r="E24">
        <v>1560</v>
      </c>
      <c r="F24">
        <v>1440</v>
      </c>
      <c r="G24">
        <v>1.888889</v>
      </c>
      <c r="H24">
        <v>1283.185692</v>
      </c>
      <c r="I24">
        <v>97519.071949999998</v>
      </c>
      <c r="J24">
        <v>225154.2838</v>
      </c>
      <c r="K24">
        <v>200.00154800000001</v>
      </c>
      <c r="L24">
        <v>100452.43403999999</v>
      </c>
      <c r="M24">
        <v>100452.43403999999</v>
      </c>
      <c r="N24">
        <v>78738</v>
      </c>
      <c r="O24">
        <v>6</v>
      </c>
      <c r="P24">
        <v>8</v>
      </c>
      <c r="Q24">
        <v>3</v>
      </c>
      <c r="R24">
        <v>24</v>
      </c>
      <c r="S24">
        <v>21</v>
      </c>
      <c r="T24">
        <v>97000</v>
      </c>
      <c r="U24" t="str">
        <f t="shared" si="0"/>
        <v>Narrow</v>
      </c>
      <c r="V24" t="str">
        <f t="shared" si="1"/>
        <v>AllSkills</v>
      </c>
      <c r="W24">
        <f t="shared" si="2"/>
        <v>0</v>
      </c>
      <c r="X24" t="str">
        <f t="shared" si="3"/>
        <v>40-40-15</v>
      </c>
    </row>
    <row r="25" spans="1:24" x14ac:dyDescent="0.3">
      <c r="A25" t="s">
        <v>40</v>
      </c>
      <c r="B25">
        <v>3</v>
      </c>
      <c r="C25">
        <v>45</v>
      </c>
      <c r="D25">
        <v>1</v>
      </c>
      <c r="E25">
        <v>573</v>
      </c>
      <c r="F25">
        <v>1440</v>
      </c>
      <c r="G25">
        <v>1.2222219999999999</v>
      </c>
      <c r="H25">
        <v>1474.2106719999999</v>
      </c>
      <c r="I25">
        <v>79730.875079000005</v>
      </c>
      <c r="J25">
        <v>226240.80119999999</v>
      </c>
      <c r="K25">
        <v>200.00500400000001</v>
      </c>
      <c r="L25">
        <v>79730.875079000005</v>
      </c>
      <c r="M25">
        <v>79730.875079000005</v>
      </c>
      <c r="N25">
        <v>96862</v>
      </c>
      <c r="O25">
        <v>6</v>
      </c>
      <c r="P25">
        <v>9.6666670000000003</v>
      </c>
      <c r="Q25">
        <v>3</v>
      </c>
      <c r="R25">
        <v>29</v>
      </c>
      <c r="S25">
        <v>16</v>
      </c>
      <c r="T25">
        <v>79000</v>
      </c>
      <c r="U25" t="str">
        <f t="shared" si="0"/>
        <v>Narrow</v>
      </c>
      <c r="V25" t="str">
        <f t="shared" si="1"/>
        <v>TpsRep10-20</v>
      </c>
      <c r="W25">
        <f t="shared" si="2"/>
        <v>0</v>
      </c>
      <c r="X25" t="str">
        <f t="shared" si="3"/>
        <v>40-40-15</v>
      </c>
    </row>
    <row r="26" spans="1:24" x14ac:dyDescent="0.3">
      <c r="A26" t="s">
        <v>41</v>
      </c>
      <c r="B26">
        <v>3</v>
      </c>
      <c r="C26">
        <v>45</v>
      </c>
      <c r="D26">
        <v>1</v>
      </c>
      <c r="E26">
        <v>1689</v>
      </c>
      <c r="F26">
        <v>1440</v>
      </c>
      <c r="G26">
        <v>0.73333300000000001</v>
      </c>
      <c r="H26">
        <v>1200.015394</v>
      </c>
      <c r="I26">
        <v>107433.15609</v>
      </c>
      <c r="J26">
        <v>168181.80987999999</v>
      </c>
      <c r="K26">
        <v>200.000451</v>
      </c>
      <c r="L26">
        <v>107433.15609</v>
      </c>
      <c r="M26">
        <v>107433.15609</v>
      </c>
      <c r="N26">
        <v>355488</v>
      </c>
      <c r="O26">
        <v>6</v>
      </c>
      <c r="P26">
        <v>5.3333329999999997</v>
      </c>
      <c r="Q26">
        <v>3</v>
      </c>
      <c r="R26">
        <v>16</v>
      </c>
      <c r="S26">
        <v>29</v>
      </c>
      <c r="T26">
        <v>107000</v>
      </c>
      <c r="U26" t="str">
        <f t="shared" si="0"/>
        <v>Narrow</v>
      </c>
      <c r="V26" t="str">
        <f t="shared" si="1"/>
        <v>RedSkills</v>
      </c>
      <c r="W26">
        <f t="shared" si="2"/>
        <v>0</v>
      </c>
      <c r="X26" t="str">
        <f t="shared" si="3"/>
        <v>40-40-15</v>
      </c>
    </row>
    <row r="27" spans="1:24" x14ac:dyDescent="0.3">
      <c r="A27" t="s">
        <v>42</v>
      </c>
      <c r="B27">
        <v>3</v>
      </c>
      <c r="C27">
        <v>45</v>
      </c>
      <c r="D27">
        <v>1</v>
      </c>
      <c r="E27">
        <v>1689</v>
      </c>
      <c r="F27">
        <v>1440</v>
      </c>
      <c r="G27">
        <v>1.822222</v>
      </c>
      <c r="H27">
        <v>1289.6039129999999</v>
      </c>
      <c r="I27">
        <v>80578.511110000007</v>
      </c>
      <c r="J27">
        <v>165074.37607999999</v>
      </c>
      <c r="K27">
        <v>200.00160099999999</v>
      </c>
      <c r="L27">
        <v>81530.947780000002</v>
      </c>
      <c r="M27">
        <v>82023.538889999996</v>
      </c>
      <c r="N27">
        <v>98856</v>
      </c>
      <c r="O27">
        <v>6</v>
      </c>
      <c r="P27">
        <v>7</v>
      </c>
      <c r="Q27">
        <v>3</v>
      </c>
      <c r="R27">
        <v>21</v>
      </c>
      <c r="S27">
        <v>24</v>
      </c>
      <c r="T27">
        <v>80000</v>
      </c>
      <c r="U27" t="str">
        <f t="shared" si="0"/>
        <v>Narrow</v>
      </c>
      <c r="V27" t="str">
        <f t="shared" si="1"/>
        <v>AllSkills</v>
      </c>
      <c r="W27">
        <f t="shared" si="2"/>
        <v>0</v>
      </c>
      <c r="X27" t="str">
        <f t="shared" si="3"/>
        <v>40-40-15</v>
      </c>
    </row>
    <row r="28" spans="1:24" x14ac:dyDescent="0.3">
      <c r="A28" t="s">
        <v>43</v>
      </c>
      <c r="B28">
        <v>3</v>
      </c>
      <c r="C28">
        <v>45</v>
      </c>
      <c r="D28">
        <v>1</v>
      </c>
      <c r="E28">
        <v>1623</v>
      </c>
      <c r="F28">
        <v>1440</v>
      </c>
      <c r="G28">
        <v>0.82222200000000001</v>
      </c>
      <c r="H28">
        <v>1200.049829</v>
      </c>
      <c r="I28">
        <v>132494.25103000001</v>
      </c>
      <c r="J28">
        <v>228179.07180000001</v>
      </c>
      <c r="K28">
        <v>200.00086999999999</v>
      </c>
      <c r="L28">
        <v>132494.25103000001</v>
      </c>
      <c r="M28">
        <v>132494.25103000001</v>
      </c>
      <c r="N28">
        <v>293796</v>
      </c>
      <c r="O28">
        <v>6</v>
      </c>
      <c r="P28">
        <v>6</v>
      </c>
      <c r="Q28">
        <v>3</v>
      </c>
      <c r="R28">
        <v>18</v>
      </c>
      <c r="S28">
        <v>27</v>
      </c>
      <c r="T28">
        <v>132000</v>
      </c>
      <c r="U28" t="str">
        <f t="shared" si="0"/>
        <v>Narrow</v>
      </c>
      <c r="V28" t="str">
        <f t="shared" si="1"/>
        <v>RedSkills</v>
      </c>
      <c r="W28">
        <f t="shared" si="2"/>
        <v>0</v>
      </c>
      <c r="X28" t="str">
        <f t="shared" si="3"/>
        <v>40-40-15</v>
      </c>
    </row>
    <row r="29" spans="1:24" x14ac:dyDescent="0.3">
      <c r="A29" t="s">
        <v>44</v>
      </c>
      <c r="B29">
        <v>3</v>
      </c>
      <c r="C29">
        <v>45</v>
      </c>
      <c r="D29">
        <v>1</v>
      </c>
      <c r="E29">
        <v>663</v>
      </c>
      <c r="F29">
        <v>1440</v>
      </c>
      <c r="G29">
        <v>1.111111</v>
      </c>
      <c r="H29">
        <v>1751.789959</v>
      </c>
      <c r="I29">
        <v>71604.926749999999</v>
      </c>
      <c r="J29">
        <v>165119.83068000001</v>
      </c>
      <c r="K29">
        <v>200.02176399999999</v>
      </c>
      <c r="L29">
        <v>71604.926749999999</v>
      </c>
      <c r="M29">
        <v>71604.926749999999</v>
      </c>
      <c r="N29">
        <v>92013</v>
      </c>
      <c r="O29">
        <v>6</v>
      </c>
      <c r="P29">
        <v>8</v>
      </c>
      <c r="Q29">
        <v>3</v>
      </c>
      <c r="R29">
        <v>24</v>
      </c>
      <c r="S29">
        <v>21</v>
      </c>
      <c r="T29">
        <v>71000</v>
      </c>
      <c r="U29" t="str">
        <f t="shared" si="0"/>
        <v>Narrow</v>
      </c>
      <c r="V29" t="str">
        <f t="shared" si="1"/>
        <v>TpsRep10-20</v>
      </c>
      <c r="W29">
        <f t="shared" si="2"/>
        <v>0</v>
      </c>
      <c r="X29" t="str">
        <f t="shared" si="3"/>
        <v>40-40-15</v>
      </c>
    </row>
    <row r="30" spans="1:24" x14ac:dyDescent="0.3">
      <c r="A30" t="s">
        <v>45</v>
      </c>
      <c r="B30">
        <v>3</v>
      </c>
      <c r="C30">
        <v>45</v>
      </c>
      <c r="D30">
        <v>1</v>
      </c>
      <c r="E30">
        <v>1623</v>
      </c>
      <c r="F30">
        <v>1440</v>
      </c>
      <c r="G30">
        <v>1.933333</v>
      </c>
      <c r="H30">
        <v>1291.7947059999999</v>
      </c>
      <c r="I30">
        <v>99382.901700000002</v>
      </c>
      <c r="J30">
        <v>228121.85380000001</v>
      </c>
      <c r="K30">
        <v>200.003905</v>
      </c>
      <c r="L30">
        <v>101358.3514</v>
      </c>
      <c r="M30">
        <v>101358.3514</v>
      </c>
      <c r="N30">
        <v>104806</v>
      </c>
      <c r="O30">
        <v>6</v>
      </c>
      <c r="P30">
        <v>7</v>
      </c>
      <c r="Q30">
        <v>3</v>
      </c>
      <c r="R30">
        <v>21</v>
      </c>
      <c r="S30">
        <v>24</v>
      </c>
      <c r="T30">
        <v>99000</v>
      </c>
      <c r="U30" t="str">
        <f t="shared" si="0"/>
        <v>Narrow</v>
      </c>
      <c r="V30" t="str">
        <f t="shared" si="1"/>
        <v>AllSkills</v>
      </c>
      <c r="W30">
        <f t="shared" si="2"/>
        <v>0</v>
      </c>
      <c r="X30" t="str">
        <f t="shared" si="3"/>
        <v>40-40-15</v>
      </c>
    </row>
    <row r="31" spans="1:24" x14ac:dyDescent="0.3">
      <c r="A31" t="s">
        <v>46</v>
      </c>
      <c r="B31">
        <v>3</v>
      </c>
      <c r="C31">
        <v>60</v>
      </c>
      <c r="D31">
        <v>1</v>
      </c>
      <c r="E31">
        <v>2220</v>
      </c>
      <c r="F31">
        <v>1440</v>
      </c>
      <c r="G31">
        <v>0.76666699999999999</v>
      </c>
      <c r="H31">
        <v>1200.271465</v>
      </c>
      <c r="I31">
        <v>217380.05835000001</v>
      </c>
      <c r="J31">
        <v>311172.79359999998</v>
      </c>
      <c r="K31">
        <v>200.00091399999999</v>
      </c>
      <c r="L31">
        <v>217380.05835000001</v>
      </c>
      <c r="M31">
        <v>217380.05835000001</v>
      </c>
      <c r="N31">
        <v>209237</v>
      </c>
      <c r="O31">
        <v>6</v>
      </c>
      <c r="P31">
        <v>6</v>
      </c>
      <c r="Q31">
        <v>3</v>
      </c>
      <c r="R31">
        <v>18</v>
      </c>
      <c r="S31">
        <v>42</v>
      </c>
      <c r="T31">
        <v>217000</v>
      </c>
      <c r="U31" t="str">
        <f t="shared" si="0"/>
        <v>Narrow</v>
      </c>
      <c r="V31" t="str">
        <f t="shared" si="1"/>
        <v>RedSkills</v>
      </c>
      <c r="W31">
        <f t="shared" si="2"/>
        <v>0</v>
      </c>
      <c r="X31" t="str">
        <f t="shared" si="3"/>
        <v>40-40-20</v>
      </c>
    </row>
    <row r="32" spans="1:24" x14ac:dyDescent="0.3">
      <c r="A32" t="s">
        <v>47</v>
      </c>
      <c r="B32">
        <v>3</v>
      </c>
      <c r="C32">
        <v>60</v>
      </c>
      <c r="D32">
        <v>1</v>
      </c>
      <c r="E32">
        <v>2220</v>
      </c>
      <c r="F32">
        <v>1440</v>
      </c>
      <c r="G32">
        <v>1.8833329999999999</v>
      </c>
      <c r="H32">
        <v>1436.7537580000001</v>
      </c>
      <c r="I32">
        <v>163408.32178999999</v>
      </c>
      <c r="J32">
        <v>309140.28191999998</v>
      </c>
      <c r="K32">
        <v>200.003873</v>
      </c>
      <c r="L32">
        <v>170427.56525000001</v>
      </c>
      <c r="M32">
        <v>170427.56525000001</v>
      </c>
      <c r="N32">
        <v>50498</v>
      </c>
      <c r="O32">
        <v>6</v>
      </c>
      <c r="P32">
        <v>8.3333329999999997</v>
      </c>
      <c r="Q32">
        <v>3</v>
      </c>
      <c r="R32">
        <v>25</v>
      </c>
      <c r="S32">
        <v>35</v>
      </c>
      <c r="T32">
        <v>163000</v>
      </c>
      <c r="U32" t="str">
        <f t="shared" si="0"/>
        <v>Narrow</v>
      </c>
      <c r="V32" t="str">
        <f t="shared" si="1"/>
        <v>AllSkills</v>
      </c>
      <c r="W32">
        <f t="shared" si="2"/>
        <v>0</v>
      </c>
      <c r="X32" t="str">
        <f t="shared" si="3"/>
        <v>40-40-20</v>
      </c>
    </row>
    <row r="33" spans="1:24" x14ac:dyDescent="0.3">
      <c r="A33" t="s">
        <v>48</v>
      </c>
      <c r="B33">
        <v>3</v>
      </c>
      <c r="C33">
        <v>45</v>
      </c>
      <c r="D33">
        <v>1</v>
      </c>
      <c r="E33">
        <v>615</v>
      </c>
      <c r="F33">
        <v>1440</v>
      </c>
      <c r="G33">
        <v>1.177778</v>
      </c>
      <c r="H33">
        <v>1808.1023970000001</v>
      </c>
      <c r="I33">
        <v>93520.426380000004</v>
      </c>
      <c r="J33">
        <v>228121.85380000001</v>
      </c>
      <c r="K33">
        <v>200.00242399999999</v>
      </c>
      <c r="L33">
        <v>93520.426380000004</v>
      </c>
      <c r="M33">
        <v>93520.426380000004</v>
      </c>
      <c r="N33">
        <v>79999</v>
      </c>
      <c r="O33">
        <v>6</v>
      </c>
      <c r="P33">
        <v>9</v>
      </c>
      <c r="Q33">
        <v>3</v>
      </c>
      <c r="R33">
        <v>27</v>
      </c>
      <c r="S33">
        <v>18</v>
      </c>
      <c r="T33">
        <v>93000</v>
      </c>
      <c r="U33" t="str">
        <f t="shared" si="0"/>
        <v>Narrow</v>
      </c>
      <c r="V33" t="str">
        <f t="shared" si="1"/>
        <v>TpsRep10-20</v>
      </c>
      <c r="W33">
        <f t="shared" si="2"/>
        <v>0</v>
      </c>
      <c r="X33" t="str">
        <f t="shared" si="3"/>
        <v>40-40-15</v>
      </c>
    </row>
    <row r="34" spans="1:24" x14ac:dyDescent="0.3">
      <c r="A34" t="s">
        <v>49</v>
      </c>
      <c r="B34">
        <v>3</v>
      </c>
      <c r="C34">
        <v>60</v>
      </c>
      <c r="D34">
        <v>1</v>
      </c>
      <c r="E34">
        <v>2259</v>
      </c>
      <c r="F34">
        <v>1440</v>
      </c>
      <c r="G34">
        <v>0.8</v>
      </c>
      <c r="H34">
        <v>1200.174557</v>
      </c>
      <c r="I34">
        <v>246502.96265</v>
      </c>
      <c r="J34">
        <v>356135.11092000001</v>
      </c>
      <c r="K34">
        <v>200.00542999999999</v>
      </c>
      <c r="L34">
        <v>246502.96265</v>
      </c>
      <c r="M34">
        <v>246502.96265</v>
      </c>
      <c r="N34">
        <v>213774</v>
      </c>
      <c r="O34">
        <v>6</v>
      </c>
      <c r="P34">
        <v>5.6666670000000003</v>
      </c>
      <c r="Q34">
        <v>3</v>
      </c>
      <c r="R34">
        <v>17</v>
      </c>
      <c r="S34">
        <v>43</v>
      </c>
      <c r="T34">
        <v>246000</v>
      </c>
      <c r="U34" t="str">
        <f t="shared" si="0"/>
        <v>Narrow</v>
      </c>
      <c r="V34" t="str">
        <f t="shared" si="1"/>
        <v>RedSkills</v>
      </c>
      <c r="W34">
        <f t="shared" si="2"/>
        <v>0</v>
      </c>
      <c r="X34" t="str">
        <f t="shared" si="3"/>
        <v>40-40-20</v>
      </c>
    </row>
    <row r="35" spans="1:24" x14ac:dyDescent="0.3">
      <c r="A35" t="s">
        <v>50</v>
      </c>
      <c r="B35">
        <v>3</v>
      </c>
      <c r="C35">
        <v>60</v>
      </c>
      <c r="D35">
        <v>1</v>
      </c>
      <c r="E35">
        <v>2259</v>
      </c>
      <c r="F35">
        <v>1440</v>
      </c>
      <c r="G35">
        <v>1.933333</v>
      </c>
      <c r="H35">
        <v>1428.2917640000001</v>
      </c>
      <c r="I35">
        <v>207419.50792</v>
      </c>
      <c r="J35">
        <v>354132.31672</v>
      </c>
      <c r="K35">
        <v>200.00278399999999</v>
      </c>
      <c r="L35">
        <v>210438.69549000001</v>
      </c>
      <c r="M35">
        <v>210600.04919699999</v>
      </c>
      <c r="N35">
        <v>57732</v>
      </c>
      <c r="O35">
        <v>6</v>
      </c>
      <c r="P35">
        <v>7.3333329999999997</v>
      </c>
      <c r="Q35">
        <v>3</v>
      </c>
      <c r="R35">
        <v>22</v>
      </c>
      <c r="S35">
        <v>38</v>
      </c>
      <c r="T35">
        <v>207000</v>
      </c>
      <c r="U35" t="str">
        <f t="shared" si="0"/>
        <v>Narrow</v>
      </c>
      <c r="V35" t="str">
        <f t="shared" si="1"/>
        <v>AllSkills</v>
      </c>
      <c r="W35">
        <f t="shared" si="2"/>
        <v>0</v>
      </c>
      <c r="X35" t="str">
        <f t="shared" si="3"/>
        <v>40-40-20</v>
      </c>
    </row>
    <row r="36" spans="1:24" x14ac:dyDescent="0.3">
      <c r="A36" t="s">
        <v>52</v>
      </c>
      <c r="B36">
        <v>3</v>
      </c>
      <c r="C36">
        <v>60</v>
      </c>
      <c r="D36">
        <v>1</v>
      </c>
      <c r="E36">
        <v>861</v>
      </c>
      <c r="F36">
        <v>1440</v>
      </c>
      <c r="G36">
        <v>1.1166670000000001</v>
      </c>
      <c r="H36">
        <v>1411.0681039999999</v>
      </c>
      <c r="I36">
        <v>144625.13743</v>
      </c>
      <c r="J36">
        <v>311172.79359999998</v>
      </c>
      <c r="K36">
        <v>200.00296499999999</v>
      </c>
      <c r="L36">
        <v>145644.42511000001</v>
      </c>
      <c r="M36">
        <v>145644.42511000001</v>
      </c>
      <c r="N36">
        <v>68114</v>
      </c>
      <c r="O36">
        <v>6</v>
      </c>
      <c r="P36">
        <v>10</v>
      </c>
      <c r="Q36">
        <v>3</v>
      </c>
      <c r="R36">
        <v>30</v>
      </c>
      <c r="S36">
        <v>30</v>
      </c>
      <c r="T36">
        <v>144000</v>
      </c>
      <c r="U36" t="str">
        <f t="shared" si="0"/>
        <v>Narrow</v>
      </c>
      <c r="V36" t="str">
        <f t="shared" si="1"/>
        <v>TpsRep10-20</v>
      </c>
      <c r="W36">
        <f t="shared" si="2"/>
        <v>0</v>
      </c>
      <c r="X36" t="str">
        <f t="shared" si="3"/>
        <v>40-40-20</v>
      </c>
    </row>
    <row r="37" spans="1:24" x14ac:dyDescent="0.3">
      <c r="A37" t="s">
        <v>51</v>
      </c>
      <c r="B37">
        <v>3</v>
      </c>
      <c r="C37">
        <v>60</v>
      </c>
      <c r="D37">
        <v>1</v>
      </c>
      <c r="E37">
        <v>2148</v>
      </c>
      <c r="F37">
        <v>1440</v>
      </c>
      <c r="G37">
        <v>0.76666699999999999</v>
      </c>
      <c r="H37">
        <v>1200.740542</v>
      </c>
      <c r="I37">
        <v>191493.52686000001</v>
      </c>
      <c r="J37">
        <v>313167.41440000001</v>
      </c>
      <c r="K37">
        <v>200.003444</v>
      </c>
      <c r="L37">
        <v>191493.52686000001</v>
      </c>
      <c r="M37">
        <v>191493.52686000001</v>
      </c>
      <c r="N37">
        <v>206340</v>
      </c>
      <c r="O37">
        <v>6</v>
      </c>
      <c r="P37">
        <v>6</v>
      </c>
      <c r="Q37">
        <v>3</v>
      </c>
      <c r="R37">
        <v>18</v>
      </c>
      <c r="S37">
        <v>42</v>
      </c>
      <c r="T37">
        <v>191000</v>
      </c>
      <c r="U37" t="str">
        <f t="shared" si="0"/>
        <v>Narrow</v>
      </c>
      <c r="V37" t="str">
        <f t="shared" si="1"/>
        <v>RedSkills</v>
      </c>
      <c r="W37">
        <f t="shared" si="2"/>
        <v>0</v>
      </c>
      <c r="X37" t="str">
        <f t="shared" si="3"/>
        <v>40-40-20</v>
      </c>
    </row>
    <row r="38" spans="1:24" x14ac:dyDescent="0.3">
      <c r="A38" t="s">
        <v>53</v>
      </c>
      <c r="B38">
        <v>3</v>
      </c>
      <c r="C38">
        <v>60</v>
      </c>
      <c r="D38">
        <v>1</v>
      </c>
      <c r="E38">
        <v>2202</v>
      </c>
      <c r="F38">
        <v>1440</v>
      </c>
      <c r="G38">
        <v>0.75</v>
      </c>
      <c r="H38">
        <v>1200.2357939999999</v>
      </c>
      <c r="I38">
        <v>162499.45228</v>
      </c>
      <c r="J38">
        <v>258130.97868</v>
      </c>
      <c r="K38">
        <v>200.00525500000001</v>
      </c>
      <c r="L38">
        <v>162499.45228</v>
      </c>
      <c r="M38">
        <v>162507.52529799999</v>
      </c>
      <c r="N38">
        <v>202266</v>
      </c>
      <c r="O38">
        <v>6</v>
      </c>
      <c r="P38">
        <v>6</v>
      </c>
      <c r="Q38">
        <v>3</v>
      </c>
      <c r="R38">
        <v>18</v>
      </c>
      <c r="S38">
        <v>42</v>
      </c>
      <c r="T38">
        <v>162000</v>
      </c>
      <c r="U38" t="str">
        <f t="shared" si="0"/>
        <v>Narrow</v>
      </c>
      <c r="V38" t="str">
        <f t="shared" si="1"/>
        <v>RedSkills</v>
      </c>
      <c r="W38">
        <f t="shared" si="2"/>
        <v>0</v>
      </c>
      <c r="X38" t="str">
        <f t="shared" si="3"/>
        <v>40-40-20</v>
      </c>
    </row>
    <row r="39" spans="1:24" x14ac:dyDescent="0.3">
      <c r="A39" t="s">
        <v>54</v>
      </c>
      <c r="B39">
        <v>3</v>
      </c>
      <c r="C39">
        <v>60</v>
      </c>
      <c r="D39">
        <v>1</v>
      </c>
      <c r="E39">
        <v>2148</v>
      </c>
      <c r="F39">
        <v>1440</v>
      </c>
      <c r="G39">
        <v>1.9166669999999999</v>
      </c>
      <c r="H39">
        <v>1466.275963</v>
      </c>
      <c r="I39">
        <v>155425.94078999999</v>
      </c>
      <c r="J39">
        <v>312149.02340000001</v>
      </c>
      <c r="K39">
        <v>200.00313</v>
      </c>
      <c r="L39">
        <v>161431.28328999999</v>
      </c>
      <c r="M39">
        <v>161434.62789800001</v>
      </c>
      <c r="N39">
        <v>58193</v>
      </c>
      <c r="O39">
        <v>6</v>
      </c>
      <c r="P39">
        <v>8.3333329999999997</v>
      </c>
      <c r="Q39">
        <v>3</v>
      </c>
      <c r="R39">
        <v>25</v>
      </c>
      <c r="S39">
        <v>35</v>
      </c>
      <c r="T39">
        <v>155000</v>
      </c>
      <c r="U39" t="str">
        <f t="shared" si="0"/>
        <v>Narrow</v>
      </c>
      <c r="V39" t="str">
        <f t="shared" si="1"/>
        <v>AllSkills</v>
      </c>
      <c r="W39">
        <f t="shared" si="2"/>
        <v>0</v>
      </c>
      <c r="X39" t="str">
        <f t="shared" si="3"/>
        <v>40-40-20</v>
      </c>
    </row>
    <row r="40" spans="1:24" x14ac:dyDescent="0.3">
      <c r="A40" t="s">
        <v>55</v>
      </c>
      <c r="B40">
        <v>3</v>
      </c>
      <c r="C40">
        <v>60</v>
      </c>
      <c r="D40">
        <v>1</v>
      </c>
      <c r="E40">
        <v>888</v>
      </c>
      <c r="F40">
        <v>1440</v>
      </c>
      <c r="G40">
        <v>1.1666669999999999</v>
      </c>
      <c r="H40">
        <v>1667.0922519999999</v>
      </c>
      <c r="I40">
        <v>172741.20395</v>
      </c>
      <c r="J40">
        <v>356135.11092000001</v>
      </c>
      <c r="K40">
        <v>200.002104</v>
      </c>
      <c r="L40">
        <v>172741.20395</v>
      </c>
      <c r="M40">
        <v>173735.94238299999</v>
      </c>
      <c r="N40">
        <v>62598</v>
      </c>
      <c r="O40">
        <v>6</v>
      </c>
      <c r="P40">
        <v>9.6666670000000003</v>
      </c>
      <c r="Q40">
        <v>3</v>
      </c>
      <c r="R40">
        <v>29</v>
      </c>
      <c r="S40">
        <v>31</v>
      </c>
      <c r="T40">
        <v>172000</v>
      </c>
      <c r="U40" t="str">
        <f t="shared" si="0"/>
        <v>Narrow</v>
      </c>
      <c r="V40" t="str">
        <f t="shared" si="1"/>
        <v>TpsRep10-20</v>
      </c>
      <c r="W40">
        <f t="shared" si="2"/>
        <v>0</v>
      </c>
      <c r="X40" t="str">
        <f t="shared" si="3"/>
        <v>40-40-20</v>
      </c>
    </row>
    <row r="41" spans="1:24" x14ac:dyDescent="0.3">
      <c r="A41" t="s">
        <v>56</v>
      </c>
      <c r="B41">
        <v>3</v>
      </c>
      <c r="C41">
        <v>60</v>
      </c>
      <c r="D41">
        <v>1</v>
      </c>
      <c r="E41">
        <v>2145</v>
      </c>
      <c r="F41">
        <v>1440</v>
      </c>
      <c r="G41">
        <v>0.81666700000000003</v>
      </c>
      <c r="H41">
        <v>1200.379686</v>
      </c>
      <c r="I41">
        <v>207496.37843000001</v>
      </c>
      <c r="J41">
        <v>321179.07179999998</v>
      </c>
      <c r="K41">
        <v>200.00095200000001</v>
      </c>
      <c r="L41">
        <v>207496.37843000001</v>
      </c>
      <c r="M41">
        <v>207496.37843000001</v>
      </c>
      <c r="N41">
        <v>188522</v>
      </c>
      <c r="O41">
        <v>6</v>
      </c>
      <c r="P41">
        <v>6.6666670000000003</v>
      </c>
      <c r="Q41">
        <v>3</v>
      </c>
      <c r="R41">
        <v>20</v>
      </c>
      <c r="S41">
        <v>40</v>
      </c>
      <c r="T41">
        <v>207000</v>
      </c>
      <c r="U41" t="str">
        <f t="shared" si="0"/>
        <v>Narrow</v>
      </c>
      <c r="V41" t="str">
        <f t="shared" si="1"/>
        <v>RedSkills</v>
      </c>
      <c r="W41">
        <f t="shared" si="2"/>
        <v>0</v>
      </c>
      <c r="X41" t="str">
        <f t="shared" si="3"/>
        <v>40-40-20</v>
      </c>
    </row>
    <row r="42" spans="1:24" x14ac:dyDescent="0.3">
      <c r="A42" t="s">
        <v>57</v>
      </c>
      <c r="B42">
        <v>3</v>
      </c>
      <c r="C42">
        <v>60</v>
      </c>
      <c r="D42">
        <v>1</v>
      </c>
      <c r="E42">
        <v>2202</v>
      </c>
      <c r="F42">
        <v>1440</v>
      </c>
      <c r="G42">
        <v>1.85</v>
      </c>
      <c r="H42">
        <v>1570.251831</v>
      </c>
      <c r="I42">
        <v>135514.0147</v>
      </c>
      <c r="J42">
        <v>255074.37607999999</v>
      </c>
      <c r="K42">
        <v>200.004559</v>
      </c>
      <c r="L42">
        <v>139557.54532999999</v>
      </c>
      <c r="M42">
        <v>140880.05519700001</v>
      </c>
      <c r="N42">
        <v>57736</v>
      </c>
      <c r="O42">
        <v>6</v>
      </c>
      <c r="P42">
        <v>7.6666670000000003</v>
      </c>
      <c r="Q42">
        <v>3</v>
      </c>
      <c r="R42">
        <v>23</v>
      </c>
      <c r="S42">
        <v>37</v>
      </c>
      <c r="T42">
        <v>135000</v>
      </c>
      <c r="U42" t="str">
        <f t="shared" si="0"/>
        <v>Narrow</v>
      </c>
      <c r="V42" t="str">
        <f t="shared" si="1"/>
        <v>AllSkills</v>
      </c>
      <c r="W42">
        <f t="shared" si="2"/>
        <v>0</v>
      </c>
      <c r="X42" t="str">
        <f t="shared" si="3"/>
        <v>40-40-20</v>
      </c>
    </row>
    <row r="43" spans="1:24" x14ac:dyDescent="0.3">
      <c r="A43" t="s">
        <v>58</v>
      </c>
      <c r="B43">
        <v>3</v>
      </c>
      <c r="C43">
        <v>60</v>
      </c>
      <c r="D43">
        <v>1</v>
      </c>
      <c r="E43">
        <v>810</v>
      </c>
      <c r="F43">
        <v>1440</v>
      </c>
      <c r="G43">
        <v>1.183333</v>
      </c>
      <c r="H43">
        <v>1731.9779109999999</v>
      </c>
      <c r="I43">
        <v>127804.28137</v>
      </c>
      <c r="J43">
        <v>313151.40700000001</v>
      </c>
      <c r="K43">
        <v>200.00259399999999</v>
      </c>
      <c r="L43">
        <v>129804.69843</v>
      </c>
      <c r="M43">
        <v>130944.75363200001</v>
      </c>
      <c r="N43">
        <v>51405</v>
      </c>
      <c r="O43">
        <v>6</v>
      </c>
      <c r="P43">
        <v>11</v>
      </c>
      <c r="Q43">
        <v>3</v>
      </c>
      <c r="R43">
        <v>33</v>
      </c>
      <c r="S43">
        <v>27</v>
      </c>
      <c r="T43">
        <v>127000</v>
      </c>
      <c r="U43" t="str">
        <f t="shared" si="0"/>
        <v>Narrow</v>
      </c>
      <c r="V43" t="str">
        <f t="shared" si="1"/>
        <v>TpsRep10-20</v>
      </c>
      <c r="W43">
        <f t="shared" si="2"/>
        <v>0</v>
      </c>
      <c r="X43" t="str">
        <f t="shared" si="3"/>
        <v>40-40-20</v>
      </c>
    </row>
    <row r="44" spans="1:24" x14ac:dyDescent="0.3">
      <c r="A44" t="s">
        <v>59</v>
      </c>
      <c r="B44">
        <v>3</v>
      </c>
      <c r="C44">
        <v>75</v>
      </c>
      <c r="D44">
        <v>1</v>
      </c>
      <c r="E44">
        <v>2766</v>
      </c>
      <c r="F44">
        <v>1440</v>
      </c>
      <c r="G44">
        <v>0.8</v>
      </c>
      <c r="H44">
        <v>1205.5098250000001</v>
      </c>
      <c r="I44">
        <v>260472.19390000001</v>
      </c>
      <c r="J44">
        <v>384111.21831999999</v>
      </c>
      <c r="K44">
        <v>200.00108</v>
      </c>
      <c r="L44">
        <v>260472.19390000001</v>
      </c>
      <c r="M44">
        <v>260472.19390000001</v>
      </c>
      <c r="N44">
        <v>131558</v>
      </c>
      <c r="O44">
        <v>6</v>
      </c>
      <c r="P44">
        <v>7.3333329999999997</v>
      </c>
      <c r="Q44">
        <v>3</v>
      </c>
      <c r="R44">
        <v>22</v>
      </c>
      <c r="S44">
        <v>53</v>
      </c>
      <c r="T44">
        <v>260000</v>
      </c>
      <c r="U44" t="str">
        <f t="shared" si="0"/>
        <v>Narrow</v>
      </c>
      <c r="V44" t="str">
        <f t="shared" si="1"/>
        <v>RedSkills</v>
      </c>
      <c r="W44">
        <f t="shared" si="2"/>
        <v>0</v>
      </c>
      <c r="X44" t="str">
        <f t="shared" si="3"/>
        <v>40-40-25</v>
      </c>
    </row>
    <row r="45" spans="1:24" x14ac:dyDescent="0.3">
      <c r="A45" t="s">
        <v>60</v>
      </c>
      <c r="B45">
        <v>3</v>
      </c>
      <c r="C45">
        <v>60</v>
      </c>
      <c r="D45">
        <v>1</v>
      </c>
      <c r="E45">
        <v>2145</v>
      </c>
      <c r="F45">
        <v>1440</v>
      </c>
      <c r="G45">
        <v>1.95</v>
      </c>
      <c r="H45">
        <v>1381.189044</v>
      </c>
      <c r="I45">
        <v>157522.39843</v>
      </c>
      <c r="J45">
        <v>321120.005</v>
      </c>
      <c r="K45">
        <v>200.00223600000001</v>
      </c>
      <c r="L45">
        <v>167440.11098999999</v>
      </c>
      <c r="M45">
        <v>167440.11098999999</v>
      </c>
      <c r="N45">
        <v>68307</v>
      </c>
      <c r="O45">
        <v>6</v>
      </c>
      <c r="P45">
        <v>7.6666670000000003</v>
      </c>
      <c r="Q45">
        <v>3</v>
      </c>
      <c r="R45">
        <v>23</v>
      </c>
      <c r="S45">
        <v>37</v>
      </c>
      <c r="T45">
        <v>157000</v>
      </c>
      <c r="U45" t="str">
        <f t="shared" si="0"/>
        <v>Narrow</v>
      </c>
      <c r="V45" t="str">
        <f t="shared" si="1"/>
        <v>AllSkills</v>
      </c>
      <c r="W45">
        <f t="shared" si="2"/>
        <v>0</v>
      </c>
      <c r="X45" t="str">
        <f t="shared" si="3"/>
        <v>40-40-20</v>
      </c>
    </row>
    <row r="46" spans="1:24" x14ac:dyDescent="0.3">
      <c r="A46" t="s">
        <v>61</v>
      </c>
      <c r="B46">
        <v>3</v>
      </c>
      <c r="C46">
        <v>75</v>
      </c>
      <c r="D46">
        <v>1</v>
      </c>
      <c r="E46">
        <v>2811</v>
      </c>
      <c r="F46">
        <v>1440</v>
      </c>
      <c r="G46">
        <v>0.82666700000000004</v>
      </c>
      <c r="H46">
        <v>1203.225625</v>
      </c>
      <c r="I46">
        <v>323444.77399000002</v>
      </c>
      <c r="J46">
        <v>447124.40691999998</v>
      </c>
      <c r="K46">
        <v>200.001159</v>
      </c>
      <c r="L46">
        <v>323444.77399000002</v>
      </c>
      <c r="M46">
        <v>323444.77399000002</v>
      </c>
      <c r="N46">
        <v>143324</v>
      </c>
      <c r="O46">
        <v>6</v>
      </c>
      <c r="P46">
        <v>6.3333329999999997</v>
      </c>
      <c r="Q46">
        <v>3</v>
      </c>
      <c r="R46">
        <v>19</v>
      </c>
      <c r="S46">
        <v>56</v>
      </c>
      <c r="T46">
        <v>323000</v>
      </c>
      <c r="U46" t="str">
        <f t="shared" si="0"/>
        <v>Narrow</v>
      </c>
      <c r="V46" t="str">
        <f t="shared" si="1"/>
        <v>RedSkills</v>
      </c>
      <c r="W46">
        <f t="shared" si="2"/>
        <v>0</v>
      </c>
      <c r="X46" t="str">
        <f t="shared" si="3"/>
        <v>40-40-25</v>
      </c>
    </row>
    <row r="47" spans="1:24" x14ac:dyDescent="0.3">
      <c r="A47" t="s">
        <v>62</v>
      </c>
      <c r="B47">
        <v>3</v>
      </c>
      <c r="C47">
        <v>60</v>
      </c>
      <c r="D47">
        <v>1</v>
      </c>
      <c r="E47">
        <v>852</v>
      </c>
      <c r="F47">
        <v>1440</v>
      </c>
      <c r="G47">
        <v>1.1000000000000001</v>
      </c>
      <c r="H47">
        <v>1773.4955460000001</v>
      </c>
      <c r="I47">
        <v>107750.51559</v>
      </c>
      <c r="J47">
        <v>255119.83068000001</v>
      </c>
      <c r="K47">
        <v>200.00268600000001</v>
      </c>
      <c r="L47">
        <v>108738.73839</v>
      </c>
      <c r="M47">
        <v>109378.553807</v>
      </c>
      <c r="N47">
        <v>73236</v>
      </c>
      <c r="O47">
        <v>6</v>
      </c>
      <c r="P47">
        <v>10.333333</v>
      </c>
      <c r="Q47">
        <v>3</v>
      </c>
      <c r="R47">
        <v>31</v>
      </c>
      <c r="S47">
        <v>29</v>
      </c>
      <c r="T47">
        <v>107000</v>
      </c>
      <c r="U47" t="str">
        <f t="shared" si="0"/>
        <v>Narrow</v>
      </c>
      <c r="V47" t="str">
        <f t="shared" si="1"/>
        <v>TpsRep10-20</v>
      </c>
      <c r="W47">
        <f t="shared" si="2"/>
        <v>0</v>
      </c>
      <c r="X47" t="str">
        <f t="shared" si="3"/>
        <v>40-40-20</v>
      </c>
    </row>
    <row r="48" spans="1:24" x14ac:dyDescent="0.3">
      <c r="A48" t="s">
        <v>63</v>
      </c>
      <c r="B48">
        <v>3</v>
      </c>
      <c r="C48">
        <v>75</v>
      </c>
      <c r="D48">
        <v>1</v>
      </c>
      <c r="E48">
        <v>2766</v>
      </c>
      <c r="F48">
        <v>1440</v>
      </c>
      <c r="G48">
        <v>1.9066669999999999</v>
      </c>
      <c r="H48">
        <v>1407.6384190000001</v>
      </c>
      <c r="I48">
        <v>217465.43614999999</v>
      </c>
      <c r="J48">
        <v>384111.21831999999</v>
      </c>
      <c r="K48">
        <v>200.00353000000001</v>
      </c>
      <c r="L48">
        <v>235419.83955999999</v>
      </c>
      <c r="M48">
        <v>235419.83955999999</v>
      </c>
      <c r="N48">
        <v>36742</v>
      </c>
      <c r="O48">
        <v>6</v>
      </c>
      <c r="P48">
        <v>8.3333329999999997</v>
      </c>
      <c r="Q48">
        <v>3</v>
      </c>
      <c r="R48">
        <v>25</v>
      </c>
      <c r="S48">
        <v>50</v>
      </c>
      <c r="T48">
        <v>217000</v>
      </c>
      <c r="U48" t="str">
        <f t="shared" si="0"/>
        <v>Narrow</v>
      </c>
      <c r="V48" t="str">
        <f t="shared" si="1"/>
        <v>AllSkills</v>
      </c>
      <c r="W48">
        <f t="shared" si="2"/>
        <v>0</v>
      </c>
      <c r="X48" t="str">
        <f t="shared" si="3"/>
        <v>40-40-25</v>
      </c>
    </row>
    <row r="49" spans="1:24" x14ac:dyDescent="0.3">
      <c r="A49" t="s">
        <v>64</v>
      </c>
      <c r="B49">
        <v>3</v>
      </c>
      <c r="C49">
        <v>75</v>
      </c>
      <c r="D49">
        <v>1</v>
      </c>
      <c r="E49">
        <v>2694</v>
      </c>
      <c r="F49">
        <v>1440</v>
      </c>
      <c r="G49">
        <v>0.78666700000000001</v>
      </c>
      <c r="H49">
        <v>1212.105092</v>
      </c>
      <c r="I49">
        <v>278492.51848000003</v>
      </c>
      <c r="J49">
        <v>412149.87560000003</v>
      </c>
      <c r="K49">
        <v>200.00853699999999</v>
      </c>
      <c r="L49">
        <v>278492.51848000003</v>
      </c>
      <c r="M49">
        <v>278499.94772</v>
      </c>
      <c r="N49">
        <v>134505</v>
      </c>
      <c r="O49">
        <v>6</v>
      </c>
      <c r="P49">
        <v>7</v>
      </c>
      <c r="Q49">
        <v>3</v>
      </c>
      <c r="R49">
        <v>21</v>
      </c>
      <c r="S49">
        <v>54</v>
      </c>
      <c r="T49">
        <v>278000</v>
      </c>
      <c r="U49" t="str">
        <f t="shared" si="0"/>
        <v>Narrow</v>
      </c>
      <c r="V49" t="str">
        <f t="shared" si="1"/>
        <v>RedSkills</v>
      </c>
      <c r="W49">
        <f t="shared" si="2"/>
        <v>0</v>
      </c>
      <c r="X49" t="str">
        <f t="shared" si="3"/>
        <v>40-40-25</v>
      </c>
    </row>
    <row r="50" spans="1:24" x14ac:dyDescent="0.3">
      <c r="A50" t="s">
        <v>65</v>
      </c>
      <c r="B50">
        <v>3</v>
      </c>
      <c r="C50">
        <v>75</v>
      </c>
      <c r="D50">
        <v>1</v>
      </c>
      <c r="E50">
        <v>2811</v>
      </c>
      <c r="F50">
        <v>1440</v>
      </c>
      <c r="G50">
        <v>1.9466669999999999</v>
      </c>
      <c r="H50">
        <v>1416.293561</v>
      </c>
      <c r="I50">
        <v>296436.32848000003</v>
      </c>
      <c r="J50">
        <v>447124.40691999998</v>
      </c>
      <c r="K50">
        <v>200.00468699999999</v>
      </c>
      <c r="L50">
        <v>302520.01588000002</v>
      </c>
      <c r="M50">
        <v>302520.01588000002</v>
      </c>
      <c r="N50">
        <v>41715</v>
      </c>
      <c r="O50">
        <v>6</v>
      </c>
      <c r="P50">
        <v>7.3333329999999997</v>
      </c>
      <c r="Q50">
        <v>3</v>
      </c>
      <c r="R50">
        <v>22</v>
      </c>
      <c r="S50">
        <v>53</v>
      </c>
      <c r="T50">
        <v>296000</v>
      </c>
      <c r="U50" t="str">
        <f t="shared" si="0"/>
        <v>Narrow</v>
      </c>
      <c r="V50" t="str">
        <f t="shared" si="1"/>
        <v>AllSkills</v>
      </c>
      <c r="W50">
        <f t="shared" si="2"/>
        <v>0</v>
      </c>
      <c r="X50" t="str">
        <f t="shared" si="3"/>
        <v>40-40-25</v>
      </c>
    </row>
    <row r="51" spans="1:24" x14ac:dyDescent="0.3">
      <c r="A51" t="s">
        <v>66</v>
      </c>
      <c r="B51">
        <v>3</v>
      </c>
      <c r="C51">
        <v>60</v>
      </c>
      <c r="D51">
        <v>1</v>
      </c>
      <c r="E51">
        <v>807</v>
      </c>
      <c r="F51">
        <v>1440</v>
      </c>
      <c r="G51">
        <v>1.1499999999999999</v>
      </c>
      <c r="H51">
        <v>1966.1180649999999</v>
      </c>
      <c r="I51">
        <v>140770.0742</v>
      </c>
      <c r="J51">
        <v>321120.005</v>
      </c>
      <c r="K51">
        <v>200.00250700000001</v>
      </c>
      <c r="L51">
        <v>140770.0742</v>
      </c>
      <c r="M51">
        <v>143244.96206799999</v>
      </c>
      <c r="N51">
        <v>60674</v>
      </c>
      <c r="O51">
        <v>6</v>
      </c>
      <c r="P51">
        <v>10.666667</v>
      </c>
      <c r="Q51">
        <v>3</v>
      </c>
      <c r="R51">
        <v>32</v>
      </c>
      <c r="S51">
        <v>28</v>
      </c>
      <c r="T51">
        <v>140000</v>
      </c>
      <c r="U51" t="str">
        <f t="shared" si="0"/>
        <v>Narrow</v>
      </c>
      <c r="V51" t="str">
        <f t="shared" si="1"/>
        <v>TpsRep10-20</v>
      </c>
      <c r="W51">
        <f t="shared" si="2"/>
        <v>0</v>
      </c>
      <c r="X51" t="str">
        <f t="shared" si="3"/>
        <v>40-40-20</v>
      </c>
    </row>
    <row r="52" spans="1:24" x14ac:dyDescent="0.3">
      <c r="A52" t="s">
        <v>67</v>
      </c>
      <c r="B52">
        <v>3</v>
      </c>
      <c r="C52">
        <v>75</v>
      </c>
      <c r="D52">
        <v>1</v>
      </c>
      <c r="E52">
        <v>2790</v>
      </c>
      <c r="F52">
        <v>1440</v>
      </c>
      <c r="G52">
        <v>0.78666700000000001</v>
      </c>
      <c r="H52">
        <v>1205.1071219999999</v>
      </c>
      <c r="I52">
        <v>225476.99064999999</v>
      </c>
      <c r="J52">
        <v>342130.97868</v>
      </c>
      <c r="K52">
        <v>200.001047</v>
      </c>
      <c r="L52">
        <v>225514.06924000001</v>
      </c>
      <c r="M52">
        <v>225514.06924000001</v>
      </c>
      <c r="N52">
        <v>126143</v>
      </c>
      <c r="O52">
        <v>6</v>
      </c>
      <c r="P52">
        <v>7</v>
      </c>
      <c r="Q52">
        <v>3</v>
      </c>
      <c r="R52">
        <v>21</v>
      </c>
      <c r="S52">
        <v>54</v>
      </c>
      <c r="T52">
        <v>225000</v>
      </c>
      <c r="U52" t="str">
        <f t="shared" si="0"/>
        <v>Narrow</v>
      </c>
      <c r="V52" t="str">
        <f t="shared" si="1"/>
        <v>RedSkills</v>
      </c>
      <c r="W52">
        <f t="shared" si="2"/>
        <v>0</v>
      </c>
      <c r="X52" t="str">
        <f t="shared" si="3"/>
        <v>40-40-25</v>
      </c>
    </row>
    <row r="53" spans="1:24" x14ac:dyDescent="0.3">
      <c r="A53" t="s">
        <v>68</v>
      </c>
      <c r="B53">
        <v>3</v>
      </c>
      <c r="C53">
        <v>75</v>
      </c>
      <c r="D53">
        <v>1</v>
      </c>
      <c r="E53">
        <v>2673</v>
      </c>
      <c r="F53">
        <v>1440</v>
      </c>
      <c r="G53">
        <v>0.84</v>
      </c>
      <c r="H53">
        <v>1205.7797419999999</v>
      </c>
      <c r="I53">
        <v>302503.60876999999</v>
      </c>
      <c r="J53">
        <v>432179.07179999998</v>
      </c>
      <c r="K53">
        <v>200.00193300000001</v>
      </c>
      <c r="L53">
        <v>302503.60876999999</v>
      </c>
      <c r="M53">
        <v>302503.60876999999</v>
      </c>
      <c r="N53">
        <v>125035</v>
      </c>
      <c r="O53">
        <v>6</v>
      </c>
      <c r="P53">
        <v>6.6666670000000003</v>
      </c>
      <c r="Q53">
        <v>3</v>
      </c>
      <c r="R53">
        <v>20</v>
      </c>
      <c r="S53">
        <v>55</v>
      </c>
      <c r="T53">
        <v>302000</v>
      </c>
      <c r="U53" t="str">
        <f t="shared" si="0"/>
        <v>Narrow</v>
      </c>
      <c r="V53" t="str">
        <f t="shared" si="1"/>
        <v>RedSkills</v>
      </c>
      <c r="W53">
        <f t="shared" si="2"/>
        <v>0</v>
      </c>
      <c r="X53" t="str">
        <f t="shared" si="3"/>
        <v>40-40-25</v>
      </c>
    </row>
    <row r="54" spans="1:24" x14ac:dyDescent="0.3">
      <c r="A54" t="s">
        <v>69</v>
      </c>
      <c r="B54">
        <v>3</v>
      </c>
      <c r="C54">
        <v>75</v>
      </c>
      <c r="D54">
        <v>1</v>
      </c>
      <c r="E54">
        <v>2694</v>
      </c>
      <c r="F54">
        <v>1440</v>
      </c>
      <c r="G54">
        <v>1.88</v>
      </c>
      <c r="H54">
        <v>1443.0394899999999</v>
      </c>
      <c r="I54">
        <v>229428.90700000001</v>
      </c>
      <c r="J54">
        <v>411147.49200000003</v>
      </c>
      <c r="K54">
        <v>200.00331800000001</v>
      </c>
      <c r="L54">
        <v>239424.47240999999</v>
      </c>
      <c r="M54">
        <v>239424.47240999999</v>
      </c>
      <c r="N54">
        <v>48543</v>
      </c>
      <c r="O54">
        <v>6</v>
      </c>
      <c r="P54">
        <v>9</v>
      </c>
      <c r="Q54">
        <v>3</v>
      </c>
      <c r="R54">
        <v>27</v>
      </c>
      <c r="S54">
        <v>48</v>
      </c>
      <c r="T54">
        <v>229000</v>
      </c>
      <c r="U54" t="str">
        <f t="shared" si="0"/>
        <v>Narrow</v>
      </c>
      <c r="V54" t="str">
        <f t="shared" si="1"/>
        <v>AllSkills</v>
      </c>
      <c r="W54">
        <f t="shared" si="2"/>
        <v>0</v>
      </c>
      <c r="X54" t="str">
        <f t="shared" si="3"/>
        <v>40-40-25</v>
      </c>
    </row>
    <row r="55" spans="1:24" x14ac:dyDescent="0.3">
      <c r="A55" t="s">
        <v>72</v>
      </c>
      <c r="B55">
        <v>3</v>
      </c>
      <c r="C55">
        <v>75</v>
      </c>
      <c r="D55">
        <v>1</v>
      </c>
      <c r="E55">
        <v>1074</v>
      </c>
      <c r="F55">
        <v>1440</v>
      </c>
      <c r="G55">
        <v>1.1599999999999999</v>
      </c>
      <c r="H55">
        <v>2019.1812399999999</v>
      </c>
      <c r="I55">
        <v>184718.02916000001</v>
      </c>
      <c r="J55">
        <v>384111.21831999999</v>
      </c>
      <c r="K55">
        <v>200.005698</v>
      </c>
      <c r="L55">
        <v>185692.69965</v>
      </c>
      <c r="M55">
        <v>186196.283562</v>
      </c>
      <c r="N55">
        <v>34835</v>
      </c>
      <c r="O55">
        <v>6</v>
      </c>
      <c r="P55">
        <v>12</v>
      </c>
      <c r="Q55">
        <v>3</v>
      </c>
      <c r="R55">
        <v>36</v>
      </c>
      <c r="S55">
        <v>39</v>
      </c>
      <c r="T55">
        <v>184000</v>
      </c>
      <c r="U55" t="str">
        <f t="shared" si="0"/>
        <v>Narrow</v>
      </c>
      <c r="V55" t="str">
        <f t="shared" si="1"/>
        <v>TpsRep10-20</v>
      </c>
      <c r="W55">
        <f t="shared" si="2"/>
        <v>0</v>
      </c>
      <c r="X55" t="str">
        <f t="shared" si="3"/>
        <v>40-40-25</v>
      </c>
    </row>
    <row r="56" spans="1:24" x14ac:dyDescent="0.3">
      <c r="A56" t="s">
        <v>70</v>
      </c>
      <c r="B56">
        <v>3</v>
      </c>
      <c r="C56">
        <v>30</v>
      </c>
      <c r="D56">
        <v>1</v>
      </c>
      <c r="E56">
        <v>1101</v>
      </c>
      <c r="F56">
        <v>1440</v>
      </c>
      <c r="G56">
        <v>0.73333300000000001</v>
      </c>
      <c r="H56">
        <v>1200.0187069999999</v>
      </c>
      <c r="I56">
        <v>83504.834533999994</v>
      </c>
      <c r="J56">
        <v>142331.3786</v>
      </c>
      <c r="K56">
        <v>200.002824</v>
      </c>
      <c r="L56">
        <v>83504.834533999994</v>
      </c>
      <c r="M56">
        <v>83504.834533999994</v>
      </c>
      <c r="N56">
        <v>709061</v>
      </c>
      <c r="O56">
        <v>6</v>
      </c>
      <c r="P56">
        <v>4.6666670000000003</v>
      </c>
      <c r="Q56">
        <v>3</v>
      </c>
      <c r="R56">
        <v>14</v>
      </c>
      <c r="S56">
        <v>16</v>
      </c>
      <c r="T56">
        <v>83000</v>
      </c>
      <c r="U56" t="str">
        <f t="shared" ref="U56:U109" si="4">IF(IFERROR(FIND("Narrow",$A56),0)&gt;0,"Narrow","Wide")</f>
        <v>Narrow</v>
      </c>
      <c r="V56" t="str">
        <f t="shared" ref="V56:V109" si="5">LEFT(RIGHT(A56,LEN(A56)-87),FIND("/",RIGHT(A56,LEN(A56)-87))-1)</f>
        <v>RedSkills</v>
      </c>
      <c r="W56">
        <f t="shared" si="2"/>
        <v>0</v>
      </c>
      <c r="X56" t="str">
        <f t="shared" ref="X56:X109" si="6">LEFT(RIGHT(A56,LEN(A56)-89-LEN(U56)-LEN(V56)-6),FIND("/",RIGHT(A56,LEN(A56)-89-LEN(U56)-LEN(V56)-6))-1)</f>
        <v>50-50-10</v>
      </c>
    </row>
    <row r="57" spans="1:24" x14ac:dyDescent="0.3">
      <c r="A57" t="s">
        <v>71</v>
      </c>
      <c r="B57">
        <v>3</v>
      </c>
      <c r="C57">
        <v>75</v>
      </c>
      <c r="D57">
        <v>1</v>
      </c>
      <c r="E57">
        <v>2790</v>
      </c>
      <c r="F57">
        <v>1440</v>
      </c>
      <c r="G57">
        <v>1.88</v>
      </c>
      <c r="H57">
        <v>1527.952106</v>
      </c>
      <c r="I57">
        <v>194495.92712000001</v>
      </c>
      <c r="J57">
        <v>339074.37608000002</v>
      </c>
      <c r="K57">
        <v>200.003567</v>
      </c>
      <c r="L57">
        <v>204449.97977999999</v>
      </c>
      <c r="M57">
        <v>204449.97977999999</v>
      </c>
      <c r="N57">
        <v>43530</v>
      </c>
      <c r="O57">
        <v>6</v>
      </c>
      <c r="P57">
        <v>7.6666670000000003</v>
      </c>
      <c r="Q57">
        <v>3</v>
      </c>
      <c r="R57">
        <v>23</v>
      </c>
      <c r="S57">
        <v>52</v>
      </c>
      <c r="T57">
        <v>194000</v>
      </c>
      <c r="U57" t="str">
        <f t="shared" si="4"/>
        <v>Narrow</v>
      </c>
      <c r="V57" t="str">
        <f t="shared" si="5"/>
        <v>AllSkills</v>
      </c>
      <c r="W57">
        <f t="shared" si="2"/>
        <v>0</v>
      </c>
      <c r="X57" t="str">
        <f t="shared" si="6"/>
        <v>40-40-25</v>
      </c>
    </row>
    <row r="58" spans="1:24" x14ac:dyDescent="0.3">
      <c r="A58" t="s">
        <v>73</v>
      </c>
      <c r="B58">
        <v>3</v>
      </c>
      <c r="C58">
        <v>30</v>
      </c>
      <c r="D58">
        <v>1</v>
      </c>
      <c r="E58">
        <v>1167</v>
      </c>
      <c r="F58">
        <v>1440</v>
      </c>
      <c r="G58">
        <v>0.86666699999999997</v>
      </c>
      <c r="H58">
        <v>1200.0137589999999</v>
      </c>
      <c r="I58">
        <v>102346.90033800001</v>
      </c>
      <c r="J58">
        <v>173134.9724</v>
      </c>
      <c r="K58">
        <v>200.00188600000001</v>
      </c>
      <c r="L58">
        <v>102346.90033800001</v>
      </c>
      <c r="M58">
        <v>102346.90033800001</v>
      </c>
      <c r="N58">
        <v>599822</v>
      </c>
      <c r="O58">
        <v>6</v>
      </c>
      <c r="P58">
        <v>4.3333329999999997</v>
      </c>
      <c r="Q58">
        <v>3</v>
      </c>
      <c r="R58">
        <v>13</v>
      </c>
      <c r="S58">
        <v>17</v>
      </c>
      <c r="T58">
        <v>102000</v>
      </c>
      <c r="U58" t="str">
        <f t="shared" si="4"/>
        <v>Narrow</v>
      </c>
      <c r="V58" t="str">
        <f t="shared" si="5"/>
        <v>RedSkills</v>
      </c>
      <c r="W58">
        <f t="shared" si="2"/>
        <v>0</v>
      </c>
      <c r="X58" t="str">
        <f t="shared" si="6"/>
        <v>50-50-10</v>
      </c>
    </row>
    <row r="59" spans="1:24" x14ac:dyDescent="0.3">
      <c r="A59" t="s">
        <v>74</v>
      </c>
      <c r="B59">
        <v>3</v>
      </c>
      <c r="C59">
        <v>75</v>
      </c>
      <c r="D59">
        <v>1</v>
      </c>
      <c r="E59">
        <v>2673</v>
      </c>
      <c r="F59">
        <v>1440</v>
      </c>
      <c r="G59">
        <v>1.96</v>
      </c>
      <c r="H59">
        <v>1450.35564</v>
      </c>
      <c r="I59">
        <v>242422.28896999999</v>
      </c>
      <c r="J59">
        <v>432093.03200000001</v>
      </c>
      <c r="K59">
        <v>200.00157999999999</v>
      </c>
      <c r="L59">
        <v>255497.54397</v>
      </c>
      <c r="M59">
        <v>255497.54397</v>
      </c>
      <c r="N59">
        <v>48264</v>
      </c>
      <c r="O59">
        <v>6</v>
      </c>
      <c r="P59">
        <v>8.3333329999999997</v>
      </c>
      <c r="Q59">
        <v>3</v>
      </c>
      <c r="R59">
        <v>25</v>
      </c>
      <c r="S59">
        <v>50</v>
      </c>
      <c r="T59">
        <v>242000</v>
      </c>
      <c r="U59" t="str">
        <f t="shared" si="4"/>
        <v>Narrow</v>
      </c>
      <c r="V59" t="str">
        <f t="shared" si="5"/>
        <v>AllSkills</v>
      </c>
      <c r="W59">
        <f t="shared" si="2"/>
        <v>0</v>
      </c>
      <c r="X59" t="str">
        <f t="shared" si="6"/>
        <v>40-40-25</v>
      </c>
    </row>
    <row r="60" spans="1:24" x14ac:dyDescent="0.3">
      <c r="A60" t="s">
        <v>77</v>
      </c>
      <c r="B60">
        <v>3</v>
      </c>
      <c r="C60">
        <v>75</v>
      </c>
      <c r="D60">
        <v>1</v>
      </c>
      <c r="E60">
        <v>1104</v>
      </c>
      <c r="F60">
        <v>1440</v>
      </c>
      <c r="G60">
        <v>1.2</v>
      </c>
      <c r="H60">
        <v>1519.367712</v>
      </c>
      <c r="I60">
        <v>228805.44359000001</v>
      </c>
      <c r="J60">
        <v>447124.40691999998</v>
      </c>
      <c r="K60">
        <v>200.009221</v>
      </c>
      <c r="L60">
        <v>234742.69646000001</v>
      </c>
      <c r="M60">
        <v>234742.69646000001</v>
      </c>
      <c r="N60">
        <v>30100</v>
      </c>
      <c r="O60">
        <v>6</v>
      </c>
      <c r="P60">
        <v>11.666667</v>
      </c>
      <c r="Q60">
        <v>3</v>
      </c>
      <c r="R60">
        <v>35</v>
      </c>
      <c r="S60">
        <v>40</v>
      </c>
      <c r="T60">
        <v>228000</v>
      </c>
      <c r="U60" t="str">
        <f t="shared" si="4"/>
        <v>Narrow</v>
      </c>
      <c r="V60" t="str">
        <f t="shared" si="5"/>
        <v>TpsRep10-20</v>
      </c>
      <c r="W60">
        <f t="shared" si="2"/>
        <v>0</v>
      </c>
      <c r="X60" t="str">
        <f t="shared" si="6"/>
        <v>40-40-25</v>
      </c>
    </row>
    <row r="61" spans="1:24" x14ac:dyDescent="0.3">
      <c r="A61" t="s">
        <v>75</v>
      </c>
      <c r="B61">
        <v>3</v>
      </c>
      <c r="C61">
        <v>30</v>
      </c>
      <c r="D61">
        <v>1</v>
      </c>
      <c r="E61">
        <v>1038</v>
      </c>
      <c r="F61">
        <v>1440</v>
      </c>
      <c r="G61">
        <v>0.73333300000000001</v>
      </c>
      <c r="H61">
        <v>1200.0409010000001</v>
      </c>
      <c r="I61">
        <v>72526.163159999996</v>
      </c>
      <c r="J61">
        <v>132280.8034</v>
      </c>
      <c r="K61">
        <v>200.00648799999999</v>
      </c>
      <c r="L61">
        <v>72526.163159999996</v>
      </c>
      <c r="M61">
        <v>72526.163159999996</v>
      </c>
      <c r="N61">
        <v>659870</v>
      </c>
      <c r="O61">
        <v>6</v>
      </c>
      <c r="P61">
        <v>5</v>
      </c>
      <c r="Q61">
        <v>3</v>
      </c>
      <c r="R61">
        <v>15</v>
      </c>
      <c r="S61">
        <v>15</v>
      </c>
      <c r="T61">
        <v>72000</v>
      </c>
      <c r="U61" t="str">
        <f t="shared" si="4"/>
        <v>Narrow</v>
      </c>
      <c r="V61" t="str">
        <f t="shared" si="5"/>
        <v>RedSkills</v>
      </c>
      <c r="W61">
        <f t="shared" si="2"/>
        <v>0</v>
      </c>
      <c r="X61" t="str">
        <f t="shared" si="6"/>
        <v>50-50-10</v>
      </c>
    </row>
    <row r="62" spans="1:24" x14ac:dyDescent="0.3">
      <c r="A62" t="s">
        <v>76</v>
      </c>
      <c r="B62">
        <v>3</v>
      </c>
      <c r="C62">
        <v>30</v>
      </c>
      <c r="D62">
        <v>1</v>
      </c>
      <c r="E62">
        <v>1101</v>
      </c>
      <c r="F62">
        <v>1440</v>
      </c>
      <c r="G62">
        <v>1.8</v>
      </c>
      <c r="H62">
        <v>1203.147442</v>
      </c>
      <c r="I62">
        <v>59400.96574</v>
      </c>
      <c r="J62">
        <v>138167.99971999999</v>
      </c>
      <c r="K62">
        <v>200.00065499999999</v>
      </c>
      <c r="L62">
        <v>59400.96574</v>
      </c>
      <c r="M62">
        <v>59400.96574</v>
      </c>
      <c r="N62">
        <v>247260</v>
      </c>
      <c r="O62">
        <v>6</v>
      </c>
      <c r="P62">
        <v>6.3333329999999997</v>
      </c>
      <c r="Q62">
        <v>3</v>
      </c>
      <c r="R62">
        <v>19</v>
      </c>
      <c r="S62">
        <v>11</v>
      </c>
      <c r="T62">
        <v>59000</v>
      </c>
      <c r="U62" t="str">
        <f t="shared" si="4"/>
        <v>Narrow</v>
      </c>
      <c r="V62" t="str">
        <f t="shared" si="5"/>
        <v>AllSkills</v>
      </c>
      <c r="W62">
        <f t="shared" si="2"/>
        <v>0</v>
      </c>
      <c r="X62" t="str">
        <f t="shared" si="6"/>
        <v>50-50-10</v>
      </c>
    </row>
    <row r="63" spans="1:24" x14ac:dyDescent="0.3">
      <c r="A63" t="s">
        <v>79</v>
      </c>
      <c r="B63">
        <v>3</v>
      </c>
      <c r="C63">
        <v>30</v>
      </c>
      <c r="D63">
        <v>1</v>
      </c>
      <c r="E63">
        <v>1140</v>
      </c>
      <c r="F63">
        <v>1440</v>
      </c>
      <c r="G63">
        <v>0.83333299999999999</v>
      </c>
      <c r="H63">
        <v>1200.006128</v>
      </c>
      <c r="I63">
        <v>47400.577980000002</v>
      </c>
      <c r="J63">
        <v>100139.31140000001</v>
      </c>
      <c r="K63">
        <v>200.00048799999999</v>
      </c>
      <c r="L63">
        <v>47400.577980000002</v>
      </c>
      <c r="M63">
        <v>47400.577980000002</v>
      </c>
      <c r="N63">
        <v>592336</v>
      </c>
      <c r="O63">
        <v>6</v>
      </c>
      <c r="P63">
        <v>5</v>
      </c>
      <c r="Q63">
        <v>3</v>
      </c>
      <c r="R63">
        <v>15</v>
      </c>
      <c r="S63">
        <v>15</v>
      </c>
      <c r="T63">
        <v>47000</v>
      </c>
      <c r="U63" t="str">
        <f t="shared" si="4"/>
        <v>Narrow</v>
      </c>
      <c r="V63" t="str">
        <f t="shared" si="5"/>
        <v>RedSkills</v>
      </c>
      <c r="W63">
        <f t="shared" si="2"/>
        <v>0</v>
      </c>
      <c r="X63" t="str">
        <f t="shared" si="6"/>
        <v>50-50-10</v>
      </c>
    </row>
    <row r="64" spans="1:24" x14ac:dyDescent="0.3">
      <c r="A64" t="s">
        <v>80</v>
      </c>
      <c r="B64">
        <v>3</v>
      </c>
      <c r="C64">
        <v>30</v>
      </c>
      <c r="D64">
        <v>1</v>
      </c>
      <c r="E64">
        <v>1167</v>
      </c>
      <c r="F64">
        <v>1440</v>
      </c>
      <c r="G64">
        <v>1.9666669999999999</v>
      </c>
      <c r="H64">
        <v>1202.3899739999999</v>
      </c>
      <c r="I64">
        <v>77399.996979999996</v>
      </c>
      <c r="J64">
        <v>171159.38860000001</v>
      </c>
      <c r="K64">
        <v>200.00791699999999</v>
      </c>
      <c r="L64">
        <v>77399.996979999996</v>
      </c>
      <c r="M64">
        <v>77399.996979999996</v>
      </c>
      <c r="N64">
        <v>221297</v>
      </c>
      <c r="O64">
        <v>6</v>
      </c>
      <c r="P64">
        <v>5.6666670000000003</v>
      </c>
      <c r="Q64">
        <v>3</v>
      </c>
      <c r="R64">
        <v>17</v>
      </c>
      <c r="S64">
        <v>13</v>
      </c>
      <c r="T64">
        <v>77000</v>
      </c>
      <c r="U64" t="str">
        <f t="shared" si="4"/>
        <v>Narrow</v>
      </c>
      <c r="V64" t="str">
        <f t="shared" si="5"/>
        <v>AllSkills</v>
      </c>
      <c r="W64">
        <f t="shared" si="2"/>
        <v>0</v>
      </c>
      <c r="X64" t="str">
        <f t="shared" si="6"/>
        <v>50-50-10</v>
      </c>
    </row>
    <row r="65" spans="1:24" x14ac:dyDescent="0.3">
      <c r="A65" t="s">
        <v>81</v>
      </c>
      <c r="B65">
        <v>3</v>
      </c>
      <c r="C65">
        <v>30</v>
      </c>
      <c r="D65">
        <v>1</v>
      </c>
      <c r="E65">
        <v>1101</v>
      </c>
      <c r="F65">
        <v>1440</v>
      </c>
      <c r="G65">
        <v>0.83333299999999999</v>
      </c>
      <c r="H65">
        <v>1200.004903</v>
      </c>
      <c r="I65">
        <v>72399.644109000001</v>
      </c>
      <c r="J65">
        <v>127093.87318</v>
      </c>
      <c r="K65">
        <v>200.000359</v>
      </c>
      <c r="L65">
        <v>72399.644109000001</v>
      </c>
      <c r="M65">
        <v>72399.644109000001</v>
      </c>
      <c r="N65">
        <v>592678</v>
      </c>
      <c r="O65">
        <v>6</v>
      </c>
      <c r="P65">
        <v>5</v>
      </c>
      <c r="Q65">
        <v>3</v>
      </c>
      <c r="R65">
        <v>15</v>
      </c>
      <c r="S65">
        <v>15</v>
      </c>
      <c r="T65">
        <v>72000</v>
      </c>
      <c r="U65" t="str">
        <f t="shared" si="4"/>
        <v>Narrow</v>
      </c>
      <c r="V65" t="str">
        <f t="shared" si="5"/>
        <v>RedSkills</v>
      </c>
      <c r="W65">
        <f t="shared" si="2"/>
        <v>0</v>
      </c>
      <c r="X65" t="str">
        <f t="shared" si="6"/>
        <v>50-50-10</v>
      </c>
    </row>
    <row r="66" spans="1:24" x14ac:dyDescent="0.3">
      <c r="A66" t="s">
        <v>83</v>
      </c>
      <c r="B66">
        <v>3</v>
      </c>
      <c r="C66">
        <v>75</v>
      </c>
      <c r="D66">
        <v>1</v>
      </c>
      <c r="E66">
        <v>1020</v>
      </c>
      <c r="F66">
        <v>1440</v>
      </c>
      <c r="G66">
        <v>1.2</v>
      </c>
      <c r="H66">
        <v>2052.6422929999999</v>
      </c>
      <c r="I66">
        <v>189858.18117</v>
      </c>
      <c r="J66">
        <v>412149.87560000003</v>
      </c>
      <c r="K66">
        <v>200.01493199999999</v>
      </c>
      <c r="L66">
        <v>193743.69341000001</v>
      </c>
      <c r="M66">
        <v>196562.49362699999</v>
      </c>
      <c r="N66">
        <v>26982</v>
      </c>
      <c r="O66">
        <v>6</v>
      </c>
      <c r="P66">
        <v>13</v>
      </c>
      <c r="Q66">
        <v>3</v>
      </c>
      <c r="R66">
        <v>39</v>
      </c>
      <c r="S66">
        <v>36</v>
      </c>
      <c r="T66">
        <v>189000</v>
      </c>
      <c r="U66" t="str">
        <f t="shared" si="4"/>
        <v>Narrow</v>
      </c>
      <c r="V66" t="str">
        <f t="shared" si="5"/>
        <v>TpsRep10-20</v>
      </c>
      <c r="W66">
        <f t="shared" ref="W66:W129" si="7">COUNTIF($A$2:$A$903,$A66)-1</f>
        <v>0</v>
      </c>
      <c r="X66" t="str">
        <f t="shared" si="6"/>
        <v>40-40-25</v>
      </c>
    </row>
    <row r="67" spans="1:24" x14ac:dyDescent="0.3">
      <c r="A67" t="s">
        <v>82</v>
      </c>
      <c r="B67">
        <v>3</v>
      </c>
      <c r="C67">
        <v>30</v>
      </c>
      <c r="D67">
        <v>1</v>
      </c>
      <c r="E67">
        <v>1038</v>
      </c>
      <c r="F67">
        <v>1440</v>
      </c>
      <c r="G67">
        <v>1.8333330000000001</v>
      </c>
      <c r="H67">
        <v>1204.7652599999999</v>
      </c>
      <c r="I67">
        <v>54370.639519999997</v>
      </c>
      <c r="J67">
        <v>130164.15519999999</v>
      </c>
      <c r="K67">
        <v>200.00068300000001</v>
      </c>
      <c r="L67">
        <v>54370.639519999997</v>
      </c>
      <c r="M67">
        <v>54370.639519999997</v>
      </c>
      <c r="N67">
        <v>226045</v>
      </c>
      <c r="O67">
        <v>6</v>
      </c>
      <c r="P67">
        <v>6.3333329999999997</v>
      </c>
      <c r="Q67">
        <v>3</v>
      </c>
      <c r="R67">
        <v>19</v>
      </c>
      <c r="S67">
        <v>11</v>
      </c>
      <c r="T67">
        <v>54000</v>
      </c>
      <c r="U67" t="str">
        <f t="shared" si="4"/>
        <v>Narrow</v>
      </c>
      <c r="V67" t="str">
        <f t="shared" si="5"/>
        <v>AllSkills</v>
      </c>
      <c r="W67">
        <f t="shared" si="7"/>
        <v>0</v>
      </c>
      <c r="X67" t="str">
        <f t="shared" si="6"/>
        <v>50-50-10</v>
      </c>
    </row>
    <row r="68" spans="1:24" x14ac:dyDescent="0.3">
      <c r="A68" t="s">
        <v>84</v>
      </c>
      <c r="B68">
        <v>3</v>
      </c>
      <c r="C68">
        <v>45</v>
      </c>
      <c r="D68">
        <v>1</v>
      </c>
      <c r="E68">
        <v>1653</v>
      </c>
      <c r="F68">
        <v>1440</v>
      </c>
      <c r="G68">
        <v>0.73333300000000001</v>
      </c>
      <c r="H68">
        <v>1200.00936</v>
      </c>
      <c r="I68">
        <v>139588.55434999999</v>
      </c>
      <c r="J68">
        <v>215287.08979999999</v>
      </c>
      <c r="K68">
        <v>200.000441</v>
      </c>
      <c r="L68">
        <v>139588.55434999999</v>
      </c>
      <c r="M68">
        <v>139588.55434999999</v>
      </c>
      <c r="N68">
        <v>353451</v>
      </c>
      <c r="O68">
        <v>6</v>
      </c>
      <c r="P68">
        <v>5.6666670000000003</v>
      </c>
      <c r="Q68">
        <v>3</v>
      </c>
      <c r="R68">
        <v>17</v>
      </c>
      <c r="S68">
        <v>28</v>
      </c>
      <c r="T68">
        <v>139000</v>
      </c>
      <c r="U68" t="str">
        <f t="shared" si="4"/>
        <v>Narrow</v>
      </c>
      <c r="V68" t="str">
        <f t="shared" si="5"/>
        <v>RedSkills</v>
      </c>
      <c r="W68">
        <f t="shared" si="7"/>
        <v>0</v>
      </c>
      <c r="X68" t="str">
        <f t="shared" si="6"/>
        <v>50-50-15</v>
      </c>
    </row>
    <row r="69" spans="1:24" x14ac:dyDescent="0.3">
      <c r="A69" t="s">
        <v>85</v>
      </c>
      <c r="B69">
        <v>3</v>
      </c>
      <c r="C69">
        <v>30</v>
      </c>
      <c r="D69">
        <v>1</v>
      </c>
      <c r="E69">
        <v>1140</v>
      </c>
      <c r="F69">
        <v>1440</v>
      </c>
      <c r="G69">
        <v>1.8666670000000001</v>
      </c>
      <c r="H69">
        <v>1201.947617</v>
      </c>
      <c r="I69">
        <v>45444.821920000002</v>
      </c>
      <c r="J69">
        <v>93114.217799999999</v>
      </c>
      <c r="K69">
        <v>200.00861399999999</v>
      </c>
      <c r="L69">
        <v>45444.821920000002</v>
      </c>
      <c r="M69">
        <v>45444.821920000002</v>
      </c>
      <c r="N69">
        <v>230722</v>
      </c>
      <c r="O69">
        <v>6</v>
      </c>
      <c r="P69">
        <v>5.6666670000000003</v>
      </c>
      <c r="Q69">
        <v>3</v>
      </c>
      <c r="R69">
        <v>17</v>
      </c>
      <c r="S69">
        <v>13</v>
      </c>
      <c r="T69">
        <v>45000</v>
      </c>
      <c r="U69" t="str">
        <f t="shared" si="4"/>
        <v>Narrow</v>
      </c>
      <c r="V69" t="str">
        <f t="shared" si="5"/>
        <v>AllSkills</v>
      </c>
      <c r="W69">
        <f t="shared" si="7"/>
        <v>0</v>
      </c>
      <c r="X69" t="str">
        <f t="shared" si="6"/>
        <v>50-50-10</v>
      </c>
    </row>
    <row r="70" spans="1:24" x14ac:dyDescent="0.3">
      <c r="A70" t="s">
        <v>86</v>
      </c>
      <c r="B70">
        <v>3</v>
      </c>
      <c r="C70">
        <v>45</v>
      </c>
      <c r="D70">
        <v>1</v>
      </c>
      <c r="E70">
        <v>1677</v>
      </c>
      <c r="F70">
        <v>1440</v>
      </c>
      <c r="G70">
        <v>0.84444399999999997</v>
      </c>
      <c r="H70">
        <v>1200.052332</v>
      </c>
      <c r="I70">
        <v>181430.04316</v>
      </c>
      <c r="J70">
        <v>272134.97240000003</v>
      </c>
      <c r="K70">
        <v>200.00554099999999</v>
      </c>
      <c r="L70">
        <v>181430.04316</v>
      </c>
      <c r="M70">
        <v>181430.04316</v>
      </c>
      <c r="N70">
        <v>320725</v>
      </c>
      <c r="O70">
        <v>6</v>
      </c>
      <c r="P70">
        <v>5</v>
      </c>
      <c r="Q70">
        <v>3</v>
      </c>
      <c r="R70">
        <v>15</v>
      </c>
      <c r="S70">
        <v>30</v>
      </c>
      <c r="T70">
        <v>181000</v>
      </c>
      <c r="U70" t="str">
        <f t="shared" si="4"/>
        <v>Narrow</v>
      </c>
      <c r="V70" t="str">
        <f t="shared" si="5"/>
        <v>RedSkills</v>
      </c>
      <c r="W70">
        <f t="shared" si="7"/>
        <v>0</v>
      </c>
      <c r="X70" t="str">
        <f t="shared" si="6"/>
        <v>50-50-15</v>
      </c>
    </row>
    <row r="71" spans="1:24" x14ac:dyDescent="0.3">
      <c r="A71" t="s">
        <v>88</v>
      </c>
      <c r="B71">
        <v>3</v>
      </c>
      <c r="C71">
        <v>75</v>
      </c>
      <c r="D71">
        <v>1</v>
      </c>
      <c r="E71">
        <v>1089</v>
      </c>
      <c r="F71">
        <v>1440</v>
      </c>
      <c r="G71">
        <v>1.1466670000000001</v>
      </c>
      <c r="H71">
        <v>1811.233551</v>
      </c>
      <c r="I71">
        <v>145778.62573</v>
      </c>
      <c r="J71">
        <v>339119.83068000001</v>
      </c>
      <c r="K71">
        <v>200.00735</v>
      </c>
      <c r="L71">
        <v>147761.86287000001</v>
      </c>
      <c r="M71">
        <v>149377.282977</v>
      </c>
      <c r="N71">
        <v>41776</v>
      </c>
      <c r="O71">
        <v>6</v>
      </c>
      <c r="P71">
        <v>12.333333</v>
      </c>
      <c r="Q71">
        <v>3</v>
      </c>
      <c r="R71">
        <v>37</v>
      </c>
      <c r="S71">
        <v>38</v>
      </c>
      <c r="T71">
        <v>145000</v>
      </c>
      <c r="U71" t="str">
        <f t="shared" si="4"/>
        <v>Narrow</v>
      </c>
      <c r="V71" t="str">
        <f t="shared" si="5"/>
        <v>TpsRep10-20</v>
      </c>
      <c r="W71">
        <f t="shared" si="7"/>
        <v>0</v>
      </c>
      <c r="X71" t="str">
        <f t="shared" si="6"/>
        <v>40-40-25</v>
      </c>
    </row>
    <row r="72" spans="1:24" x14ac:dyDescent="0.3">
      <c r="A72" t="s">
        <v>87</v>
      </c>
      <c r="B72">
        <v>3</v>
      </c>
      <c r="C72">
        <v>30</v>
      </c>
      <c r="D72">
        <v>1</v>
      </c>
      <c r="E72">
        <v>1101</v>
      </c>
      <c r="F72">
        <v>1440</v>
      </c>
      <c r="G72">
        <v>1.9</v>
      </c>
      <c r="H72">
        <v>1207.26773</v>
      </c>
      <c r="I72">
        <v>52457.82501</v>
      </c>
      <c r="J72">
        <v>126150.77648</v>
      </c>
      <c r="K72">
        <v>200.007137</v>
      </c>
      <c r="L72">
        <v>52457.82501</v>
      </c>
      <c r="M72">
        <v>52457.82501</v>
      </c>
      <c r="N72">
        <v>208018</v>
      </c>
      <c r="O72">
        <v>6</v>
      </c>
      <c r="P72">
        <v>6.6666670000000003</v>
      </c>
      <c r="Q72">
        <v>3</v>
      </c>
      <c r="R72">
        <v>20</v>
      </c>
      <c r="S72">
        <v>10</v>
      </c>
      <c r="T72">
        <v>52000</v>
      </c>
      <c r="U72" t="str">
        <f t="shared" si="4"/>
        <v>Narrow</v>
      </c>
      <c r="V72" t="str">
        <f t="shared" si="5"/>
        <v>AllSkills</v>
      </c>
      <c r="W72">
        <f t="shared" si="7"/>
        <v>0</v>
      </c>
      <c r="X72" t="str">
        <f t="shared" si="6"/>
        <v>50-50-10</v>
      </c>
    </row>
    <row r="73" spans="1:24" x14ac:dyDescent="0.3">
      <c r="A73" t="s">
        <v>89</v>
      </c>
      <c r="B73">
        <v>3</v>
      </c>
      <c r="C73">
        <v>45</v>
      </c>
      <c r="D73">
        <v>1</v>
      </c>
      <c r="E73">
        <v>1560</v>
      </c>
      <c r="F73">
        <v>1440</v>
      </c>
      <c r="G73">
        <v>0.73333300000000001</v>
      </c>
      <c r="H73">
        <v>1200.0171009999999</v>
      </c>
      <c r="I73">
        <v>134588.60370000001</v>
      </c>
      <c r="J73">
        <v>226318.59400000001</v>
      </c>
      <c r="K73">
        <v>200.000441</v>
      </c>
      <c r="L73">
        <v>134588.60370000001</v>
      </c>
      <c r="M73">
        <v>134588.60370000001</v>
      </c>
      <c r="N73">
        <v>348152</v>
      </c>
      <c r="O73">
        <v>6</v>
      </c>
      <c r="P73">
        <v>6</v>
      </c>
      <c r="Q73">
        <v>3</v>
      </c>
      <c r="R73">
        <v>18</v>
      </c>
      <c r="S73">
        <v>27</v>
      </c>
      <c r="T73">
        <v>134000</v>
      </c>
      <c r="U73" t="str">
        <f t="shared" si="4"/>
        <v>Narrow</v>
      </c>
      <c r="V73" t="str">
        <f t="shared" si="5"/>
        <v>RedSkills</v>
      </c>
      <c r="W73">
        <f t="shared" si="7"/>
        <v>0</v>
      </c>
      <c r="X73" t="str">
        <f t="shared" si="6"/>
        <v>50-50-15</v>
      </c>
    </row>
    <row r="74" spans="1:24" x14ac:dyDescent="0.3">
      <c r="A74" t="s">
        <v>90</v>
      </c>
      <c r="B74">
        <v>3</v>
      </c>
      <c r="C74">
        <v>45</v>
      </c>
      <c r="D74">
        <v>1</v>
      </c>
      <c r="E74">
        <v>1653</v>
      </c>
      <c r="F74">
        <v>1440</v>
      </c>
      <c r="G74">
        <v>1.8</v>
      </c>
      <c r="H74">
        <v>1241.098293</v>
      </c>
      <c r="I74">
        <v>105536.44633000001</v>
      </c>
      <c r="J74">
        <v>213167.99971999999</v>
      </c>
      <c r="K74">
        <v>200.001598</v>
      </c>
      <c r="L74">
        <v>109467.05249</v>
      </c>
      <c r="M74">
        <v>109467.05249</v>
      </c>
      <c r="N74">
        <v>99639</v>
      </c>
      <c r="O74">
        <v>6</v>
      </c>
      <c r="P74">
        <v>7.3333329999999997</v>
      </c>
      <c r="Q74">
        <v>3</v>
      </c>
      <c r="R74">
        <v>22</v>
      </c>
      <c r="S74">
        <v>23</v>
      </c>
      <c r="T74">
        <v>105000</v>
      </c>
      <c r="U74" t="str">
        <f t="shared" si="4"/>
        <v>Narrow</v>
      </c>
      <c r="V74" t="str">
        <f t="shared" si="5"/>
        <v>AllSkills</v>
      </c>
      <c r="W74">
        <f t="shared" si="7"/>
        <v>0</v>
      </c>
      <c r="X74" t="str">
        <f t="shared" si="6"/>
        <v>50-50-15</v>
      </c>
    </row>
    <row r="75" spans="1:24" x14ac:dyDescent="0.3">
      <c r="A75" t="s">
        <v>91</v>
      </c>
      <c r="B75">
        <v>3</v>
      </c>
      <c r="C75">
        <v>45</v>
      </c>
      <c r="D75">
        <v>1</v>
      </c>
      <c r="E75">
        <v>1689</v>
      </c>
      <c r="F75">
        <v>1440</v>
      </c>
      <c r="G75">
        <v>0.77777799999999997</v>
      </c>
      <c r="H75">
        <v>1200.0259120000001</v>
      </c>
      <c r="I75">
        <v>84546.687300000005</v>
      </c>
      <c r="J75">
        <v>168132.97399999999</v>
      </c>
      <c r="K75">
        <v>200.00228200000001</v>
      </c>
      <c r="L75">
        <v>84546.687300000005</v>
      </c>
      <c r="M75">
        <v>84546.687300000005</v>
      </c>
      <c r="N75">
        <v>333383</v>
      </c>
      <c r="O75">
        <v>6</v>
      </c>
      <c r="P75">
        <v>6.3333329999999997</v>
      </c>
      <c r="Q75">
        <v>3</v>
      </c>
      <c r="R75">
        <v>19</v>
      </c>
      <c r="S75">
        <v>26</v>
      </c>
      <c r="T75">
        <v>84000</v>
      </c>
      <c r="U75" t="str">
        <f t="shared" si="4"/>
        <v>Narrow</v>
      </c>
      <c r="V75" t="str">
        <f t="shared" si="5"/>
        <v>RedSkills</v>
      </c>
      <c r="W75">
        <f t="shared" si="7"/>
        <v>0</v>
      </c>
      <c r="X75" t="str">
        <f t="shared" si="6"/>
        <v>50-50-15</v>
      </c>
    </row>
    <row r="76" spans="1:24" x14ac:dyDescent="0.3">
      <c r="A76" t="s">
        <v>94</v>
      </c>
      <c r="B76">
        <v>3</v>
      </c>
      <c r="C76">
        <v>75</v>
      </c>
      <c r="D76">
        <v>1</v>
      </c>
      <c r="E76">
        <v>1002</v>
      </c>
      <c r="F76">
        <v>1440</v>
      </c>
      <c r="G76">
        <v>1.1866669999999999</v>
      </c>
      <c r="H76">
        <v>1828.583353</v>
      </c>
      <c r="I76">
        <v>211784.2948</v>
      </c>
      <c r="J76">
        <v>432120.005</v>
      </c>
      <c r="K76">
        <v>200.004221</v>
      </c>
      <c r="L76">
        <v>220767.06174</v>
      </c>
      <c r="M76">
        <v>220767.06174</v>
      </c>
      <c r="N76">
        <v>48936</v>
      </c>
      <c r="O76">
        <v>6</v>
      </c>
      <c r="P76">
        <v>12</v>
      </c>
      <c r="Q76">
        <v>3</v>
      </c>
      <c r="R76">
        <v>36</v>
      </c>
      <c r="S76">
        <v>39</v>
      </c>
      <c r="T76">
        <v>211000</v>
      </c>
      <c r="U76" t="str">
        <f t="shared" si="4"/>
        <v>Narrow</v>
      </c>
      <c r="V76" t="str">
        <f t="shared" si="5"/>
        <v>TpsRep10-20</v>
      </c>
      <c r="W76">
        <f t="shared" si="7"/>
        <v>0</v>
      </c>
      <c r="X76" t="str">
        <f t="shared" si="6"/>
        <v>40-40-25</v>
      </c>
    </row>
    <row r="77" spans="1:24" x14ac:dyDescent="0.3">
      <c r="A77" t="s">
        <v>92</v>
      </c>
      <c r="B77">
        <v>3</v>
      </c>
      <c r="C77">
        <v>45</v>
      </c>
      <c r="D77">
        <v>1</v>
      </c>
      <c r="E77">
        <v>1677</v>
      </c>
      <c r="F77">
        <v>1440</v>
      </c>
      <c r="G77">
        <v>1.9555560000000001</v>
      </c>
      <c r="H77">
        <v>1214.220984</v>
      </c>
      <c r="I77">
        <v>150446.19954</v>
      </c>
      <c r="J77">
        <v>270159.38860000001</v>
      </c>
      <c r="K77">
        <v>200.00132099999999</v>
      </c>
      <c r="L77">
        <v>152424.38612000001</v>
      </c>
      <c r="M77">
        <v>152424.38612000001</v>
      </c>
      <c r="N77">
        <v>109908</v>
      </c>
      <c r="O77">
        <v>6</v>
      </c>
      <c r="P77">
        <v>6.3333329999999997</v>
      </c>
      <c r="Q77">
        <v>3</v>
      </c>
      <c r="R77">
        <v>19</v>
      </c>
      <c r="S77">
        <v>26</v>
      </c>
      <c r="T77">
        <v>150000</v>
      </c>
      <c r="U77" t="str">
        <f t="shared" si="4"/>
        <v>Narrow</v>
      </c>
      <c r="V77" t="str">
        <f t="shared" si="5"/>
        <v>AllSkills</v>
      </c>
      <c r="W77">
        <f t="shared" si="7"/>
        <v>0</v>
      </c>
      <c r="X77" t="str">
        <f t="shared" si="6"/>
        <v>50-50-15</v>
      </c>
    </row>
    <row r="78" spans="1:24" x14ac:dyDescent="0.3">
      <c r="A78" t="s">
        <v>93</v>
      </c>
      <c r="B78">
        <v>3</v>
      </c>
      <c r="C78">
        <v>45</v>
      </c>
      <c r="D78">
        <v>1</v>
      </c>
      <c r="E78">
        <v>1623</v>
      </c>
      <c r="F78">
        <v>1440</v>
      </c>
      <c r="G78">
        <v>0.82222200000000001</v>
      </c>
      <c r="H78">
        <v>1200.062936</v>
      </c>
      <c r="I78">
        <v>139439.95275</v>
      </c>
      <c r="J78">
        <v>228149.09427999999</v>
      </c>
      <c r="K78">
        <v>200.00397899999999</v>
      </c>
      <c r="L78">
        <v>139439.95275</v>
      </c>
      <c r="M78">
        <v>139439.95275</v>
      </c>
      <c r="N78">
        <v>291411</v>
      </c>
      <c r="O78">
        <v>6</v>
      </c>
      <c r="P78">
        <v>6</v>
      </c>
      <c r="Q78">
        <v>3</v>
      </c>
      <c r="R78">
        <v>18</v>
      </c>
      <c r="S78">
        <v>27</v>
      </c>
      <c r="T78">
        <v>139000</v>
      </c>
      <c r="U78" t="str">
        <f t="shared" si="4"/>
        <v>Narrow</v>
      </c>
      <c r="V78" t="str">
        <f t="shared" si="5"/>
        <v>RedSkills</v>
      </c>
      <c r="W78">
        <f t="shared" si="7"/>
        <v>0</v>
      </c>
      <c r="X78" t="str">
        <f t="shared" si="6"/>
        <v>50-50-15</v>
      </c>
    </row>
    <row r="79" spans="1:24" x14ac:dyDescent="0.3">
      <c r="A79" t="s">
        <v>95</v>
      </c>
      <c r="B79">
        <v>3</v>
      </c>
      <c r="C79">
        <v>45</v>
      </c>
      <c r="D79">
        <v>1</v>
      </c>
      <c r="E79">
        <v>1560</v>
      </c>
      <c r="F79">
        <v>1440</v>
      </c>
      <c r="G79">
        <v>1.8</v>
      </c>
      <c r="H79">
        <v>1237.360514</v>
      </c>
      <c r="I79">
        <v>103565.2153</v>
      </c>
      <c r="J79">
        <v>225164.04579999999</v>
      </c>
      <c r="K79">
        <v>200.001304</v>
      </c>
      <c r="L79">
        <v>104536.32068999999</v>
      </c>
      <c r="M79">
        <v>104536.32068999999</v>
      </c>
      <c r="N79">
        <v>98697</v>
      </c>
      <c r="O79">
        <v>6</v>
      </c>
      <c r="P79">
        <v>7.6666670000000003</v>
      </c>
      <c r="Q79">
        <v>3</v>
      </c>
      <c r="R79">
        <v>23</v>
      </c>
      <c r="S79">
        <v>22</v>
      </c>
      <c r="T79">
        <v>103000</v>
      </c>
      <c r="U79" t="str">
        <f t="shared" si="4"/>
        <v>Narrow</v>
      </c>
      <c r="V79" t="str">
        <f t="shared" si="5"/>
        <v>AllSkills</v>
      </c>
      <c r="W79">
        <f t="shared" si="7"/>
        <v>0</v>
      </c>
      <c r="X79" t="str">
        <f t="shared" si="6"/>
        <v>50-50-15</v>
      </c>
    </row>
    <row r="80" spans="1:24" x14ac:dyDescent="0.3">
      <c r="A80" t="s">
        <v>96</v>
      </c>
      <c r="B80">
        <v>3</v>
      </c>
      <c r="C80">
        <v>60</v>
      </c>
      <c r="D80">
        <v>1</v>
      </c>
      <c r="E80">
        <v>2220</v>
      </c>
      <c r="F80">
        <v>1440</v>
      </c>
      <c r="G80">
        <v>0.75</v>
      </c>
      <c r="H80">
        <v>1200.1248579999999</v>
      </c>
      <c r="I80">
        <v>221651.20496</v>
      </c>
      <c r="J80">
        <v>311287.08980000002</v>
      </c>
      <c r="K80">
        <v>200.000641</v>
      </c>
      <c r="L80">
        <v>221651.20496</v>
      </c>
      <c r="M80">
        <v>221651.20496</v>
      </c>
      <c r="N80">
        <v>232342</v>
      </c>
      <c r="O80">
        <v>6</v>
      </c>
      <c r="P80">
        <v>6</v>
      </c>
      <c r="Q80">
        <v>3</v>
      </c>
      <c r="R80">
        <v>18</v>
      </c>
      <c r="S80">
        <v>42</v>
      </c>
      <c r="T80">
        <v>221000</v>
      </c>
      <c r="U80" t="str">
        <f t="shared" si="4"/>
        <v>Narrow</v>
      </c>
      <c r="V80" t="str">
        <f t="shared" si="5"/>
        <v>RedSkills</v>
      </c>
      <c r="W80">
        <f t="shared" si="7"/>
        <v>0</v>
      </c>
      <c r="X80" t="str">
        <f t="shared" si="6"/>
        <v>50-50-20</v>
      </c>
    </row>
    <row r="81" spans="1:24" x14ac:dyDescent="0.3">
      <c r="A81" t="s">
        <v>97</v>
      </c>
      <c r="B81">
        <v>3</v>
      </c>
      <c r="C81">
        <v>30</v>
      </c>
      <c r="D81">
        <v>1</v>
      </c>
      <c r="E81">
        <v>426</v>
      </c>
      <c r="F81">
        <v>1440</v>
      </c>
      <c r="G81">
        <v>1.1333329999999999</v>
      </c>
      <c r="H81">
        <v>1202.6745559999999</v>
      </c>
      <c r="I81">
        <v>74412.307140000004</v>
      </c>
      <c r="J81">
        <v>142331.3786</v>
      </c>
      <c r="K81">
        <v>200.00059099999999</v>
      </c>
      <c r="L81">
        <v>74412.307140000004</v>
      </c>
      <c r="M81">
        <v>74412.307140000004</v>
      </c>
      <c r="N81">
        <v>325537</v>
      </c>
      <c r="O81">
        <v>6</v>
      </c>
      <c r="P81">
        <v>8.5</v>
      </c>
      <c r="Q81">
        <v>2</v>
      </c>
      <c r="R81">
        <v>17</v>
      </c>
      <c r="S81">
        <v>13</v>
      </c>
      <c r="T81">
        <v>74000</v>
      </c>
      <c r="U81" t="str">
        <f t="shared" si="4"/>
        <v>Narrow</v>
      </c>
      <c r="V81" t="str">
        <f t="shared" si="5"/>
        <v>TpsRep10-20</v>
      </c>
      <c r="W81">
        <f t="shared" si="7"/>
        <v>0</v>
      </c>
      <c r="X81" t="str">
        <f t="shared" si="6"/>
        <v>50-50-10</v>
      </c>
    </row>
    <row r="82" spans="1:24" x14ac:dyDescent="0.3">
      <c r="A82" t="s">
        <v>98</v>
      </c>
      <c r="B82">
        <v>3</v>
      </c>
      <c r="C82">
        <v>45</v>
      </c>
      <c r="D82">
        <v>1</v>
      </c>
      <c r="E82">
        <v>1689</v>
      </c>
      <c r="F82">
        <v>1440</v>
      </c>
      <c r="G82">
        <v>1.8</v>
      </c>
      <c r="H82">
        <v>1244.933421</v>
      </c>
      <c r="I82">
        <v>79488.305999999997</v>
      </c>
      <c r="J82">
        <v>165089.06314000001</v>
      </c>
      <c r="K82">
        <v>200.001068</v>
      </c>
      <c r="L82">
        <v>79521.982619999995</v>
      </c>
      <c r="M82">
        <v>79526.399902999998</v>
      </c>
      <c r="N82">
        <v>98982</v>
      </c>
      <c r="O82">
        <v>6</v>
      </c>
      <c r="P82">
        <v>6.6666670000000003</v>
      </c>
      <c r="Q82">
        <v>3</v>
      </c>
      <c r="R82">
        <v>20</v>
      </c>
      <c r="S82">
        <v>25</v>
      </c>
      <c r="T82">
        <v>79000</v>
      </c>
      <c r="U82" t="str">
        <f t="shared" si="4"/>
        <v>Narrow</v>
      </c>
      <c r="V82" t="str">
        <f t="shared" si="5"/>
        <v>AllSkills</v>
      </c>
      <c r="W82">
        <f t="shared" si="7"/>
        <v>0</v>
      </c>
      <c r="X82" t="str">
        <f t="shared" si="6"/>
        <v>50-50-15</v>
      </c>
    </row>
    <row r="83" spans="1:24" x14ac:dyDescent="0.3">
      <c r="A83" t="s">
        <v>99</v>
      </c>
      <c r="B83">
        <v>3</v>
      </c>
      <c r="C83">
        <v>60</v>
      </c>
      <c r="D83">
        <v>1</v>
      </c>
      <c r="E83">
        <v>2259</v>
      </c>
      <c r="F83">
        <v>1440</v>
      </c>
      <c r="G83">
        <v>0.81666700000000003</v>
      </c>
      <c r="H83">
        <v>1200.1220060000001</v>
      </c>
      <c r="I83">
        <v>243489.46319000001</v>
      </c>
      <c r="J83">
        <v>356134.97240000003</v>
      </c>
      <c r="K83">
        <v>200.00080600000001</v>
      </c>
      <c r="L83">
        <v>243489.46319000001</v>
      </c>
      <c r="M83">
        <v>243489.46319000001</v>
      </c>
      <c r="N83">
        <v>215275</v>
      </c>
      <c r="O83">
        <v>6</v>
      </c>
      <c r="P83">
        <v>6</v>
      </c>
      <c r="Q83">
        <v>3</v>
      </c>
      <c r="R83">
        <v>18</v>
      </c>
      <c r="S83">
        <v>42</v>
      </c>
      <c r="T83">
        <v>243000</v>
      </c>
      <c r="U83" t="str">
        <f t="shared" si="4"/>
        <v>Narrow</v>
      </c>
      <c r="V83" t="str">
        <f t="shared" si="5"/>
        <v>RedSkills</v>
      </c>
      <c r="W83">
        <f t="shared" si="7"/>
        <v>0</v>
      </c>
      <c r="X83" t="str">
        <f t="shared" si="6"/>
        <v>50-50-20</v>
      </c>
    </row>
    <row r="84" spans="1:24" x14ac:dyDescent="0.3">
      <c r="A84" t="s">
        <v>100</v>
      </c>
      <c r="B84">
        <v>3</v>
      </c>
      <c r="C84">
        <v>30</v>
      </c>
      <c r="D84">
        <v>1</v>
      </c>
      <c r="E84">
        <v>468</v>
      </c>
      <c r="F84">
        <v>1440</v>
      </c>
      <c r="G84">
        <v>1.2</v>
      </c>
      <c r="H84">
        <v>1203.572349</v>
      </c>
      <c r="I84">
        <v>85412.070739999996</v>
      </c>
      <c r="J84">
        <v>173134.9724</v>
      </c>
      <c r="K84">
        <v>200.00762800000001</v>
      </c>
      <c r="L84">
        <v>85412.070739999996</v>
      </c>
      <c r="M84">
        <v>85412.070739999996</v>
      </c>
      <c r="N84">
        <v>334541</v>
      </c>
      <c r="O84">
        <v>6</v>
      </c>
      <c r="P84">
        <v>5.3333329999999997</v>
      </c>
      <c r="Q84">
        <v>3</v>
      </c>
      <c r="R84">
        <v>16</v>
      </c>
      <c r="S84">
        <v>14</v>
      </c>
      <c r="T84">
        <v>85000</v>
      </c>
      <c r="U84" t="str">
        <f t="shared" si="4"/>
        <v>Narrow</v>
      </c>
      <c r="V84" t="str">
        <f t="shared" si="5"/>
        <v>TpsRep10-20</v>
      </c>
      <c r="W84">
        <f t="shared" si="7"/>
        <v>0</v>
      </c>
      <c r="X84" t="str">
        <f t="shared" si="6"/>
        <v>50-50-10</v>
      </c>
    </row>
    <row r="85" spans="1:24" x14ac:dyDescent="0.3">
      <c r="A85" t="s">
        <v>101</v>
      </c>
      <c r="B85">
        <v>3</v>
      </c>
      <c r="C85">
        <v>45</v>
      </c>
      <c r="D85">
        <v>1</v>
      </c>
      <c r="E85">
        <v>1623</v>
      </c>
      <c r="F85">
        <v>1440</v>
      </c>
      <c r="G85">
        <v>1.9555560000000001</v>
      </c>
      <c r="H85">
        <v>1407.4097919999999</v>
      </c>
      <c r="I85">
        <v>92437.916440000001</v>
      </c>
      <c r="J85">
        <v>228139.17827999999</v>
      </c>
      <c r="K85">
        <v>200.002565</v>
      </c>
      <c r="L85">
        <v>92504.437709999998</v>
      </c>
      <c r="M85">
        <v>92956.283859999996</v>
      </c>
      <c r="N85">
        <v>73470</v>
      </c>
      <c r="O85">
        <v>6</v>
      </c>
      <c r="P85">
        <v>7.6666670000000003</v>
      </c>
      <c r="Q85">
        <v>3</v>
      </c>
      <c r="R85">
        <v>23</v>
      </c>
      <c r="S85">
        <v>22</v>
      </c>
      <c r="T85">
        <v>92000</v>
      </c>
      <c r="U85" t="str">
        <f t="shared" si="4"/>
        <v>Narrow</v>
      </c>
      <c r="V85" t="str">
        <f t="shared" si="5"/>
        <v>AllSkills</v>
      </c>
      <c r="W85">
        <f t="shared" si="7"/>
        <v>0</v>
      </c>
      <c r="X85" t="str">
        <f t="shared" si="6"/>
        <v>50-50-15</v>
      </c>
    </row>
    <row r="86" spans="1:24" x14ac:dyDescent="0.3">
      <c r="A86" t="s">
        <v>102</v>
      </c>
      <c r="B86">
        <v>3</v>
      </c>
      <c r="C86">
        <v>60</v>
      </c>
      <c r="D86">
        <v>1</v>
      </c>
      <c r="E86">
        <v>2148</v>
      </c>
      <c r="F86">
        <v>1440</v>
      </c>
      <c r="G86">
        <v>0.75</v>
      </c>
      <c r="H86">
        <v>1200.172636</v>
      </c>
      <c r="I86">
        <v>204567.99095000001</v>
      </c>
      <c r="J86">
        <v>313256.20980000001</v>
      </c>
      <c r="K86">
        <v>200.000598</v>
      </c>
      <c r="L86">
        <v>204567.99095000001</v>
      </c>
      <c r="M86">
        <v>204567.99095000001</v>
      </c>
      <c r="N86">
        <v>237640</v>
      </c>
      <c r="O86">
        <v>6</v>
      </c>
      <c r="P86">
        <v>6</v>
      </c>
      <c r="Q86">
        <v>3</v>
      </c>
      <c r="R86">
        <v>18</v>
      </c>
      <c r="S86">
        <v>42</v>
      </c>
      <c r="T86">
        <v>204000</v>
      </c>
      <c r="U86" t="str">
        <f t="shared" si="4"/>
        <v>Narrow</v>
      </c>
      <c r="V86" t="str">
        <f t="shared" si="5"/>
        <v>RedSkills</v>
      </c>
      <c r="W86">
        <f t="shared" si="7"/>
        <v>0</v>
      </c>
      <c r="X86" t="str">
        <f t="shared" si="6"/>
        <v>50-50-20</v>
      </c>
    </row>
    <row r="87" spans="1:24" x14ac:dyDescent="0.3">
      <c r="A87" t="s">
        <v>103</v>
      </c>
      <c r="B87">
        <v>3</v>
      </c>
      <c r="C87">
        <v>30</v>
      </c>
      <c r="D87">
        <v>1</v>
      </c>
      <c r="E87">
        <v>381</v>
      </c>
      <c r="F87">
        <v>1440</v>
      </c>
      <c r="G87">
        <v>1.2</v>
      </c>
      <c r="H87">
        <v>1221.872916</v>
      </c>
      <c r="I87">
        <v>53520.106180000002</v>
      </c>
      <c r="J87">
        <v>131316.6972</v>
      </c>
      <c r="K87">
        <v>200.00080700000001</v>
      </c>
      <c r="L87">
        <v>53520.106180000002</v>
      </c>
      <c r="M87">
        <v>53520.106180000002</v>
      </c>
      <c r="N87">
        <v>239942</v>
      </c>
      <c r="O87">
        <v>6</v>
      </c>
      <c r="P87">
        <v>10</v>
      </c>
      <c r="Q87">
        <v>2</v>
      </c>
      <c r="R87">
        <v>20</v>
      </c>
      <c r="S87">
        <v>10</v>
      </c>
      <c r="T87">
        <v>53000</v>
      </c>
      <c r="U87" t="str">
        <f t="shared" si="4"/>
        <v>Narrow</v>
      </c>
      <c r="V87" t="str">
        <f t="shared" si="5"/>
        <v>TpsRep10-20</v>
      </c>
      <c r="W87">
        <f t="shared" si="7"/>
        <v>0</v>
      </c>
      <c r="X87" t="str">
        <f t="shared" si="6"/>
        <v>50-50-10</v>
      </c>
    </row>
    <row r="88" spans="1:24" x14ac:dyDescent="0.3">
      <c r="A88" t="s">
        <v>104</v>
      </c>
      <c r="B88">
        <v>3</v>
      </c>
      <c r="C88">
        <v>60</v>
      </c>
      <c r="D88">
        <v>1</v>
      </c>
      <c r="E88">
        <v>2202</v>
      </c>
      <c r="F88">
        <v>1440</v>
      </c>
      <c r="G88">
        <v>0.78333299999999995</v>
      </c>
      <c r="H88">
        <v>1200.208713</v>
      </c>
      <c r="I88">
        <v>148513.85453899999</v>
      </c>
      <c r="J88">
        <v>258132.97399999999</v>
      </c>
      <c r="K88">
        <v>200.00555499999999</v>
      </c>
      <c r="L88">
        <v>148513.85453899999</v>
      </c>
      <c r="M88">
        <v>148513.85453899999</v>
      </c>
      <c r="N88">
        <v>214959</v>
      </c>
      <c r="O88">
        <v>6</v>
      </c>
      <c r="P88">
        <v>6.3333329999999997</v>
      </c>
      <c r="Q88">
        <v>3</v>
      </c>
      <c r="R88">
        <v>19</v>
      </c>
      <c r="S88">
        <v>41</v>
      </c>
      <c r="T88">
        <v>148000</v>
      </c>
      <c r="U88" t="str">
        <f t="shared" si="4"/>
        <v>Narrow</v>
      </c>
      <c r="V88" t="str">
        <f t="shared" si="5"/>
        <v>RedSkills</v>
      </c>
      <c r="W88">
        <f t="shared" si="7"/>
        <v>0</v>
      </c>
      <c r="X88" t="str">
        <f t="shared" si="6"/>
        <v>50-50-20</v>
      </c>
    </row>
    <row r="89" spans="1:24" x14ac:dyDescent="0.3">
      <c r="A89" t="s">
        <v>105</v>
      </c>
      <c r="B89">
        <v>3</v>
      </c>
      <c r="C89">
        <v>60</v>
      </c>
      <c r="D89">
        <v>1</v>
      </c>
      <c r="E89">
        <v>2220</v>
      </c>
      <c r="F89">
        <v>1440</v>
      </c>
      <c r="G89">
        <v>1.8333330000000001</v>
      </c>
      <c r="H89">
        <v>1371.4638749999999</v>
      </c>
      <c r="I89">
        <v>174488.96599999999</v>
      </c>
      <c r="J89">
        <v>309151.65052000002</v>
      </c>
      <c r="K89">
        <v>200.003322</v>
      </c>
      <c r="L89">
        <v>175501.62046999999</v>
      </c>
      <c r="M89">
        <v>175501.62046999999</v>
      </c>
      <c r="N89">
        <v>54899</v>
      </c>
      <c r="O89">
        <v>6</v>
      </c>
      <c r="P89">
        <v>7.6666670000000003</v>
      </c>
      <c r="Q89">
        <v>3</v>
      </c>
      <c r="R89">
        <v>23</v>
      </c>
      <c r="S89">
        <v>37</v>
      </c>
      <c r="T89">
        <v>174000</v>
      </c>
      <c r="U89" t="str">
        <f t="shared" si="4"/>
        <v>Narrow</v>
      </c>
      <c r="V89" t="str">
        <f t="shared" si="5"/>
        <v>AllSkills</v>
      </c>
      <c r="W89">
        <f t="shared" si="7"/>
        <v>0</v>
      </c>
      <c r="X89" t="str">
        <f t="shared" si="6"/>
        <v>50-50-20</v>
      </c>
    </row>
    <row r="90" spans="1:24" x14ac:dyDescent="0.3">
      <c r="A90" t="s">
        <v>106</v>
      </c>
      <c r="B90">
        <v>3</v>
      </c>
      <c r="C90">
        <v>30</v>
      </c>
      <c r="D90">
        <v>1</v>
      </c>
      <c r="E90">
        <v>450</v>
      </c>
      <c r="F90">
        <v>1440</v>
      </c>
      <c r="G90">
        <v>1.1666669999999999</v>
      </c>
      <c r="H90">
        <v>1207.0994330000001</v>
      </c>
      <c r="I90">
        <v>43421.404459999998</v>
      </c>
      <c r="J90">
        <v>93114.217799999999</v>
      </c>
      <c r="K90">
        <v>200.01247100000001</v>
      </c>
      <c r="L90">
        <v>43421.404459999998</v>
      </c>
      <c r="M90">
        <v>43421.404459999998</v>
      </c>
      <c r="N90">
        <v>285829</v>
      </c>
      <c r="O90">
        <v>6</v>
      </c>
      <c r="P90">
        <v>6</v>
      </c>
      <c r="Q90">
        <v>3</v>
      </c>
      <c r="R90">
        <v>18</v>
      </c>
      <c r="S90">
        <v>12</v>
      </c>
      <c r="T90">
        <v>43000</v>
      </c>
      <c r="U90" t="str">
        <f t="shared" si="4"/>
        <v>Narrow</v>
      </c>
      <c r="V90" t="str">
        <f t="shared" si="5"/>
        <v>TpsRep10-20</v>
      </c>
      <c r="W90">
        <f t="shared" si="7"/>
        <v>0</v>
      </c>
      <c r="X90" t="str">
        <f t="shared" si="6"/>
        <v>50-50-10</v>
      </c>
    </row>
    <row r="91" spans="1:24" x14ac:dyDescent="0.3">
      <c r="A91" t="s">
        <v>107</v>
      </c>
      <c r="B91">
        <v>3</v>
      </c>
      <c r="C91">
        <v>60</v>
      </c>
      <c r="D91">
        <v>1</v>
      </c>
      <c r="E91">
        <v>2145</v>
      </c>
      <c r="F91">
        <v>1440</v>
      </c>
      <c r="G91">
        <v>0.81666700000000003</v>
      </c>
      <c r="H91">
        <v>1200.2444909999999</v>
      </c>
      <c r="I91">
        <v>198511.88464999999</v>
      </c>
      <c r="J91">
        <v>321149.09428000002</v>
      </c>
      <c r="K91">
        <v>200.000753</v>
      </c>
      <c r="L91">
        <v>198511.88464999999</v>
      </c>
      <c r="M91">
        <v>198511.88464999999</v>
      </c>
      <c r="N91">
        <v>191872</v>
      </c>
      <c r="O91">
        <v>6</v>
      </c>
      <c r="P91">
        <v>7</v>
      </c>
      <c r="Q91">
        <v>3</v>
      </c>
      <c r="R91">
        <v>21</v>
      </c>
      <c r="S91">
        <v>39</v>
      </c>
      <c r="T91">
        <v>198000</v>
      </c>
      <c r="U91" t="str">
        <f t="shared" si="4"/>
        <v>Narrow</v>
      </c>
      <c r="V91" t="str">
        <f t="shared" si="5"/>
        <v>RedSkills</v>
      </c>
      <c r="W91">
        <f t="shared" si="7"/>
        <v>0</v>
      </c>
      <c r="X91" t="str">
        <f t="shared" si="6"/>
        <v>50-50-20</v>
      </c>
    </row>
    <row r="92" spans="1:24" x14ac:dyDescent="0.3">
      <c r="A92" t="s">
        <v>108</v>
      </c>
      <c r="B92">
        <v>3</v>
      </c>
      <c r="C92">
        <v>60</v>
      </c>
      <c r="D92">
        <v>1</v>
      </c>
      <c r="E92">
        <v>2259</v>
      </c>
      <c r="F92">
        <v>1440</v>
      </c>
      <c r="G92">
        <v>1.933333</v>
      </c>
      <c r="H92">
        <v>1321.7204220000001</v>
      </c>
      <c r="I92">
        <v>216434.71827000001</v>
      </c>
      <c r="J92">
        <v>354159.38860000001</v>
      </c>
      <c r="K92">
        <v>200.006271</v>
      </c>
      <c r="L92">
        <v>216453.18244</v>
      </c>
      <c r="M92">
        <v>216776.482907</v>
      </c>
      <c r="N92">
        <v>58721</v>
      </c>
      <c r="O92">
        <v>6</v>
      </c>
      <c r="P92">
        <v>7.3333329999999997</v>
      </c>
      <c r="Q92">
        <v>3</v>
      </c>
      <c r="R92">
        <v>22</v>
      </c>
      <c r="S92">
        <v>38</v>
      </c>
      <c r="T92">
        <v>216000</v>
      </c>
      <c r="U92" t="str">
        <f t="shared" si="4"/>
        <v>Narrow</v>
      </c>
      <c r="V92" t="str">
        <f t="shared" si="5"/>
        <v>AllSkills</v>
      </c>
      <c r="W92">
        <f t="shared" si="7"/>
        <v>0</v>
      </c>
      <c r="X92" t="str">
        <f t="shared" si="6"/>
        <v>50-50-20</v>
      </c>
    </row>
    <row r="93" spans="1:24" x14ac:dyDescent="0.3">
      <c r="A93" t="s">
        <v>109</v>
      </c>
      <c r="B93">
        <v>3</v>
      </c>
      <c r="C93">
        <v>30</v>
      </c>
      <c r="D93">
        <v>1</v>
      </c>
      <c r="E93">
        <v>423</v>
      </c>
      <c r="F93">
        <v>1440</v>
      </c>
      <c r="G93">
        <v>1.2</v>
      </c>
      <c r="H93">
        <v>1231.4263579999999</v>
      </c>
      <c r="I93">
        <v>53394.26857</v>
      </c>
      <c r="J93">
        <v>126150.77648</v>
      </c>
      <c r="K93">
        <v>200.00079299999999</v>
      </c>
      <c r="L93">
        <v>53394.26857</v>
      </c>
      <c r="M93">
        <v>53394.26857</v>
      </c>
      <c r="N93">
        <v>242741</v>
      </c>
      <c r="O93">
        <v>6</v>
      </c>
      <c r="P93">
        <v>6.3333329999999997</v>
      </c>
      <c r="Q93">
        <v>3</v>
      </c>
      <c r="R93">
        <v>19</v>
      </c>
      <c r="S93">
        <v>11</v>
      </c>
      <c r="T93">
        <v>53000</v>
      </c>
      <c r="U93" t="str">
        <f t="shared" si="4"/>
        <v>Narrow</v>
      </c>
      <c r="V93" t="str">
        <f t="shared" si="5"/>
        <v>TpsRep10-20</v>
      </c>
      <c r="W93">
        <f t="shared" si="7"/>
        <v>0</v>
      </c>
      <c r="X93" t="str">
        <f t="shared" si="6"/>
        <v>50-50-10</v>
      </c>
    </row>
    <row r="94" spans="1:24" x14ac:dyDescent="0.3">
      <c r="A94" t="s">
        <v>110</v>
      </c>
      <c r="B94">
        <v>3</v>
      </c>
      <c r="C94">
        <v>75</v>
      </c>
      <c r="D94">
        <v>1</v>
      </c>
      <c r="E94">
        <v>2766</v>
      </c>
      <c r="F94">
        <v>1440</v>
      </c>
      <c r="G94">
        <v>0.78666700000000001</v>
      </c>
      <c r="H94">
        <v>1202.0795539999999</v>
      </c>
      <c r="I94">
        <v>279616.67272999999</v>
      </c>
      <c r="J94">
        <v>384249.13140000001</v>
      </c>
      <c r="K94">
        <v>200.00093699999999</v>
      </c>
      <c r="L94">
        <v>279616.67272999999</v>
      </c>
      <c r="M94">
        <v>279621.69577499997</v>
      </c>
      <c r="N94">
        <v>153432</v>
      </c>
      <c r="O94">
        <v>6</v>
      </c>
      <c r="P94">
        <v>6.3333329999999997</v>
      </c>
      <c r="Q94">
        <v>3</v>
      </c>
      <c r="R94">
        <v>19</v>
      </c>
      <c r="S94">
        <v>56</v>
      </c>
      <c r="T94">
        <v>279000</v>
      </c>
      <c r="U94" t="str">
        <f t="shared" si="4"/>
        <v>Narrow</v>
      </c>
      <c r="V94" t="str">
        <f t="shared" si="5"/>
        <v>RedSkills</v>
      </c>
      <c r="W94">
        <f t="shared" si="7"/>
        <v>0</v>
      </c>
      <c r="X94" t="str">
        <f t="shared" si="6"/>
        <v>50-50-25</v>
      </c>
    </row>
    <row r="95" spans="1:24" x14ac:dyDescent="0.3">
      <c r="A95" t="s">
        <v>111</v>
      </c>
      <c r="B95">
        <v>3</v>
      </c>
      <c r="C95">
        <v>60</v>
      </c>
      <c r="D95">
        <v>1</v>
      </c>
      <c r="E95">
        <v>2148</v>
      </c>
      <c r="F95">
        <v>1440</v>
      </c>
      <c r="G95">
        <v>1.85</v>
      </c>
      <c r="H95">
        <v>1329.1616079999999</v>
      </c>
      <c r="I95">
        <v>167522.64442999999</v>
      </c>
      <c r="J95">
        <v>312164.04580000002</v>
      </c>
      <c r="K95">
        <v>200.00223199999999</v>
      </c>
      <c r="L95">
        <v>173484.78372000001</v>
      </c>
      <c r="M95">
        <v>173484.78372000001</v>
      </c>
      <c r="N95">
        <v>58036</v>
      </c>
      <c r="O95">
        <v>6</v>
      </c>
      <c r="P95">
        <v>7.6666670000000003</v>
      </c>
      <c r="Q95">
        <v>3</v>
      </c>
      <c r="R95">
        <v>23</v>
      </c>
      <c r="S95">
        <v>37</v>
      </c>
      <c r="T95">
        <v>167000</v>
      </c>
      <c r="U95" t="str">
        <f t="shared" si="4"/>
        <v>Narrow</v>
      </c>
      <c r="V95" t="str">
        <f t="shared" si="5"/>
        <v>AllSkills</v>
      </c>
      <c r="W95">
        <f t="shared" si="7"/>
        <v>0</v>
      </c>
      <c r="X95" t="str">
        <f t="shared" si="6"/>
        <v>50-50-20</v>
      </c>
    </row>
    <row r="96" spans="1:24" x14ac:dyDescent="0.3">
      <c r="A96" t="s">
        <v>112</v>
      </c>
      <c r="B96">
        <v>3</v>
      </c>
      <c r="C96">
        <v>45</v>
      </c>
      <c r="D96">
        <v>1</v>
      </c>
      <c r="E96">
        <v>639</v>
      </c>
      <c r="F96">
        <v>1440</v>
      </c>
      <c r="G96">
        <v>1.1333329999999999</v>
      </c>
      <c r="H96">
        <v>1373.2694039999999</v>
      </c>
      <c r="I96">
        <v>104817.54807999999</v>
      </c>
      <c r="J96">
        <v>215287.08979999999</v>
      </c>
      <c r="K96">
        <v>200.00203200000001</v>
      </c>
      <c r="L96">
        <v>104817.54807999999</v>
      </c>
      <c r="M96">
        <v>104817.54807999999</v>
      </c>
      <c r="N96">
        <v>101632</v>
      </c>
      <c r="O96">
        <v>6</v>
      </c>
      <c r="P96">
        <v>8</v>
      </c>
      <c r="Q96">
        <v>3</v>
      </c>
      <c r="R96">
        <v>24</v>
      </c>
      <c r="S96">
        <v>21</v>
      </c>
      <c r="T96">
        <v>104000</v>
      </c>
      <c r="U96" t="str">
        <f t="shared" si="4"/>
        <v>Narrow</v>
      </c>
      <c r="V96" t="str">
        <f t="shared" si="5"/>
        <v>TpsRep10-20</v>
      </c>
      <c r="W96">
        <f t="shared" si="7"/>
        <v>0</v>
      </c>
      <c r="X96" t="str">
        <f t="shared" si="6"/>
        <v>50-50-15</v>
      </c>
    </row>
    <row r="97" spans="1:24" x14ac:dyDescent="0.3">
      <c r="A97" t="s">
        <v>113</v>
      </c>
      <c r="B97">
        <v>3</v>
      </c>
      <c r="C97">
        <v>75</v>
      </c>
      <c r="D97">
        <v>1</v>
      </c>
      <c r="E97">
        <v>2811</v>
      </c>
      <c r="F97">
        <v>1440</v>
      </c>
      <c r="G97">
        <v>0.82666700000000004</v>
      </c>
      <c r="H97">
        <v>1201.7649550000001</v>
      </c>
      <c r="I97">
        <v>314514.98440000002</v>
      </c>
      <c r="J97">
        <v>447189.87579999998</v>
      </c>
      <c r="K97">
        <v>200.00088099999999</v>
      </c>
      <c r="L97">
        <v>314514.98440000002</v>
      </c>
      <c r="M97">
        <v>314514.98440000002</v>
      </c>
      <c r="N97">
        <v>152977</v>
      </c>
      <c r="O97">
        <v>6</v>
      </c>
      <c r="P97">
        <v>6.6666670000000003</v>
      </c>
      <c r="Q97">
        <v>3</v>
      </c>
      <c r="R97">
        <v>20</v>
      </c>
      <c r="S97">
        <v>55</v>
      </c>
      <c r="T97">
        <v>314000</v>
      </c>
      <c r="U97" t="str">
        <f t="shared" si="4"/>
        <v>Narrow</v>
      </c>
      <c r="V97" t="str">
        <f t="shared" si="5"/>
        <v>RedSkills</v>
      </c>
      <c r="W97">
        <f t="shared" si="7"/>
        <v>0</v>
      </c>
      <c r="X97" t="str">
        <f t="shared" si="6"/>
        <v>50-50-25</v>
      </c>
    </row>
    <row r="98" spans="1:24" x14ac:dyDescent="0.3">
      <c r="A98" t="s">
        <v>114</v>
      </c>
      <c r="B98">
        <v>3</v>
      </c>
      <c r="C98">
        <v>60</v>
      </c>
      <c r="D98">
        <v>1</v>
      </c>
      <c r="E98">
        <v>2202</v>
      </c>
      <c r="F98">
        <v>1440</v>
      </c>
      <c r="G98">
        <v>1.816667</v>
      </c>
      <c r="H98">
        <v>1417.9313119999999</v>
      </c>
      <c r="I98">
        <v>136431.02406</v>
      </c>
      <c r="J98">
        <v>255089.06314000001</v>
      </c>
      <c r="K98">
        <v>200.00393099999999</v>
      </c>
      <c r="L98">
        <v>141474.92483999999</v>
      </c>
      <c r="M98">
        <v>141474.92483999999</v>
      </c>
      <c r="N98">
        <v>71432</v>
      </c>
      <c r="O98">
        <v>6</v>
      </c>
      <c r="P98">
        <v>7.3333329999999997</v>
      </c>
      <c r="Q98">
        <v>3</v>
      </c>
      <c r="R98">
        <v>22</v>
      </c>
      <c r="S98">
        <v>38</v>
      </c>
      <c r="T98">
        <v>136000</v>
      </c>
      <c r="U98" t="str">
        <f t="shared" si="4"/>
        <v>Narrow</v>
      </c>
      <c r="V98" t="str">
        <f t="shared" si="5"/>
        <v>AllSkills</v>
      </c>
      <c r="W98">
        <f t="shared" si="7"/>
        <v>0</v>
      </c>
      <c r="X98" t="str">
        <f t="shared" si="6"/>
        <v>50-50-20</v>
      </c>
    </row>
    <row r="99" spans="1:24" x14ac:dyDescent="0.3">
      <c r="A99" t="s">
        <v>115</v>
      </c>
      <c r="B99">
        <v>3</v>
      </c>
      <c r="C99">
        <v>45</v>
      </c>
      <c r="D99">
        <v>1</v>
      </c>
      <c r="E99">
        <v>654</v>
      </c>
      <c r="F99">
        <v>1440</v>
      </c>
      <c r="G99">
        <v>1.2</v>
      </c>
      <c r="H99">
        <v>1283.381177</v>
      </c>
      <c r="I99">
        <v>130655.88436</v>
      </c>
      <c r="J99">
        <v>272134.97240000003</v>
      </c>
      <c r="K99">
        <v>200.00572399999999</v>
      </c>
      <c r="L99">
        <v>130655.88436</v>
      </c>
      <c r="M99">
        <v>130655.88436</v>
      </c>
      <c r="N99">
        <v>114995</v>
      </c>
      <c r="O99">
        <v>6</v>
      </c>
      <c r="P99">
        <v>7.6666670000000003</v>
      </c>
      <c r="Q99">
        <v>3</v>
      </c>
      <c r="R99">
        <v>23</v>
      </c>
      <c r="S99">
        <v>22</v>
      </c>
      <c r="T99">
        <v>130000</v>
      </c>
      <c r="U99" t="str">
        <f t="shared" si="4"/>
        <v>Narrow</v>
      </c>
      <c r="V99" t="str">
        <f t="shared" si="5"/>
        <v>TpsRep10-20</v>
      </c>
      <c r="W99">
        <f t="shared" si="7"/>
        <v>0</v>
      </c>
      <c r="X99" t="str">
        <f t="shared" si="6"/>
        <v>50-50-15</v>
      </c>
    </row>
    <row r="100" spans="1:24" x14ac:dyDescent="0.3">
      <c r="A100" t="s">
        <v>116</v>
      </c>
      <c r="B100">
        <v>3</v>
      </c>
      <c r="C100">
        <v>75</v>
      </c>
      <c r="D100">
        <v>1</v>
      </c>
      <c r="E100">
        <v>2694</v>
      </c>
      <c r="F100">
        <v>1440</v>
      </c>
      <c r="G100">
        <v>0.76</v>
      </c>
      <c r="H100">
        <v>1201.7749670000001</v>
      </c>
      <c r="I100">
        <v>287593.81485000002</v>
      </c>
      <c r="J100">
        <v>412255.61700000003</v>
      </c>
      <c r="K100">
        <v>200.00080199999999</v>
      </c>
      <c r="L100">
        <v>287604.42554999999</v>
      </c>
      <c r="M100">
        <v>287604.42554999999</v>
      </c>
      <c r="N100">
        <v>164426</v>
      </c>
      <c r="O100">
        <v>6</v>
      </c>
      <c r="P100">
        <v>6</v>
      </c>
      <c r="Q100">
        <v>3</v>
      </c>
      <c r="R100">
        <v>18</v>
      </c>
      <c r="S100">
        <v>57</v>
      </c>
      <c r="T100">
        <v>287000</v>
      </c>
      <c r="U100" t="str">
        <f t="shared" si="4"/>
        <v>Narrow</v>
      </c>
      <c r="V100" t="str">
        <f t="shared" si="5"/>
        <v>RedSkills</v>
      </c>
      <c r="W100">
        <f t="shared" si="7"/>
        <v>0</v>
      </c>
      <c r="X100" t="str">
        <f t="shared" si="6"/>
        <v>50-50-25</v>
      </c>
    </row>
    <row r="101" spans="1:24" x14ac:dyDescent="0.3">
      <c r="A101" t="s">
        <v>117</v>
      </c>
      <c r="B101">
        <v>3</v>
      </c>
      <c r="C101">
        <v>60</v>
      </c>
      <c r="D101">
        <v>1</v>
      </c>
      <c r="E101">
        <v>2145</v>
      </c>
      <c r="F101">
        <v>1440</v>
      </c>
      <c r="G101">
        <v>1.9666669999999999</v>
      </c>
      <c r="H101">
        <v>1504.0088089999999</v>
      </c>
      <c r="I101">
        <v>149523.23076999999</v>
      </c>
      <c r="J101">
        <v>321139.17827999999</v>
      </c>
      <c r="K101">
        <v>200.00405599999999</v>
      </c>
      <c r="L101">
        <v>156540.66037999999</v>
      </c>
      <c r="M101">
        <v>156540.66037999999</v>
      </c>
      <c r="N101">
        <v>54797</v>
      </c>
      <c r="O101">
        <v>6</v>
      </c>
      <c r="P101">
        <v>7.6666670000000003</v>
      </c>
      <c r="Q101">
        <v>3</v>
      </c>
      <c r="R101">
        <v>23</v>
      </c>
      <c r="S101">
        <v>37</v>
      </c>
      <c r="T101">
        <v>149000</v>
      </c>
      <c r="U101" t="str">
        <f t="shared" si="4"/>
        <v>Narrow</v>
      </c>
      <c r="V101" t="str">
        <f t="shared" si="5"/>
        <v>AllSkills</v>
      </c>
      <c r="W101">
        <f t="shared" si="7"/>
        <v>0</v>
      </c>
      <c r="X101" t="str">
        <f t="shared" si="6"/>
        <v>50-50-20</v>
      </c>
    </row>
    <row r="102" spans="1:24" x14ac:dyDescent="0.3">
      <c r="A102" t="s">
        <v>118</v>
      </c>
      <c r="B102">
        <v>3</v>
      </c>
      <c r="C102">
        <v>75</v>
      </c>
      <c r="D102">
        <v>1</v>
      </c>
      <c r="E102">
        <v>2790</v>
      </c>
      <c r="F102">
        <v>1440</v>
      </c>
      <c r="G102">
        <v>0.81333299999999997</v>
      </c>
      <c r="H102">
        <v>1203.9295959999999</v>
      </c>
      <c r="I102">
        <v>216558.41688999999</v>
      </c>
      <c r="J102">
        <v>342132.97399999999</v>
      </c>
      <c r="K102">
        <v>200.00590199999999</v>
      </c>
      <c r="L102">
        <v>216558.41688999999</v>
      </c>
      <c r="M102">
        <v>216558.41688999999</v>
      </c>
      <c r="N102">
        <v>134246</v>
      </c>
      <c r="O102">
        <v>6</v>
      </c>
      <c r="P102">
        <v>7</v>
      </c>
      <c r="Q102">
        <v>3</v>
      </c>
      <c r="R102">
        <v>21</v>
      </c>
      <c r="S102">
        <v>54</v>
      </c>
      <c r="T102">
        <v>216000</v>
      </c>
      <c r="U102" t="str">
        <f t="shared" si="4"/>
        <v>Narrow</v>
      </c>
      <c r="V102" t="str">
        <f t="shared" si="5"/>
        <v>RedSkills</v>
      </c>
      <c r="W102">
        <f t="shared" si="7"/>
        <v>0</v>
      </c>
      <c r="X102" t="str">
        <f t="shared" si="6"/>
        <v>50-50-25</v>
      </c>
    </row>
    <row r="103" spans="1:24" x14ac:dyDescent="0.3">
      <c r="A103" t="s">
        <v>119</v>
      </c>
      <c r="B103">
        <v>3</v>
      </c>
      <c r="C103">
        <v>45</v>
      </c>
      <c r="D103">
        <v>1</v>
      </c>
      <c r="E103">
        <v>573</v>
      </c>
      <c r="F103">
        <v>1440</v>
      </c>
      <c r="G103">
        <v>1.2</v>
      </c>
      <c r="H103">
        <v>1647.723438</v>
      </c>
      <c r="I103">
        <v>109590.77879900001</v>
      </c>
      <c r="J103">
        <v>226271.33979999999</v>
      </c>
      <c r="K103">
        <v>200.009646</v>
      </c>
      <c r="L103">
        <v>109590.77879900001</v>
      </c>
      <c r="M103">
        <v>109590.77879900001</v>
      </c>
      <c r="N103">
        <v>88283</v>
      </c>
      <c r="O103">
        <v>6</v>
      </c>
      <c r="P103">
        <v>8.3333329999999997</v>
      </c>
      <c r="Q103">
        <v>3</v>
      </c>
      <c r="R103">
        <v>25</v>
      </c>
      <c r="S103">
        <v>20</v>
      </c>
      <c r="T103">
        <v>109000</v>
      </c>
      <c r="U103" t="str">
        <f t="shared" si="4"/>
        <v>Narrow</v>
      </c>
      <c r="V103" t="str">
        <f t="shared" si="5"/>
        <v>TpsRep10-20</v>
      </c>
      <c r="W103">
        <f t="shared" si="7"/>
        <v>0</v>
      </c>
      <c r="X103" t="str">
        <f t="shared" si="6"/>
        <v>50-50-15</v>
      </c>
    </row>
    <row r="104" spans="1:24" x14ac:dyDescent="0.3">
      <c r="A104" t="s">
        <v>120</v>
      </c>
      <c r="B104">
        <v>3</v>
      </c>
      <c r="C104">
        <v>75</v>
      </c>
      <c r="D104">
        <v>1</v>
      </c>
      <c r="E104">
        <v>2766</v>
      </c>
      <c r="F104">
        <v>1440</v>
      </c>
      <c r="G104">
        <v>1.8533329999999999</v>
      </c>
      <c r="H104">
        <v>1425.4947560000001</v>
      </c>
      <c r="I104">
        <v>235462.78808</v>
      </c>
      <c r="J104">
        <v>384151.65052000002</v>
      </c>
      <c r="K104">
        <v>200.01801800000001</v>
      </c>
      <c r="L104">
        <v>245485.33632999999</v>
      </c>
      <c r="M104">
        <v>245485.33632999999</v>
      </c>
      <c r="N104">
        <v>42206</v>
      </c>
      <c r="O104">
        <v>6</v>
      </c>
      <c r="P104">
        <v>8</v>
      </c>
      <c r="Q104">
        <v>3</v>
      </c>
      <c r="R104">
        <v>24</v>
      </c>
      <c r="S104">
        <v>51</v>
      </c>
      <c r="T104">
        <v>235000</v>
      </c>
      <c r="U104" t="str">
        <f t="shared" si="4"/>
        <v>Narrow</v>
      </c>
      <c r="V104" t="str">
        <f t="shared" si="5"/>
        <v>AllSkills</v>
      </c>
      <c r="W104">
        <f t="shared" si="7"/>
        <v>0</v>
      </c>
      <c r="X104" t="str">
        <f t="shared" si="6"/>
        <v>50-50-25</v>
      </c>
    </row>
    <row r="105" spans="1:24" x14ac:dyDescent="0.3">
      <c r="A105" t="s">
        <v>121</v>
      </c>
      <c r="B105">
        <v>3</v>
      </c>
      <c r="C105">
        <v>75</v>
      </c>
      <c r="D105">
        <v>1</v>
      </c>
      <c r="E105">
        <v>2673</v>
      </c>
      <c r="F105">
        <v>1440</v>
      </c>
      <c r="G105">
        <v>0.82666700000000004</v>
      </c>
      <c r="H105">
        <v>1206.2114240000001</v>
      </c>
      <c r="I105">
        <v>297508.28119000001</v>
      </c>
      <c r="J105">
        <v>432149.09428000002</v>
      </c>
      <c r="K105">
        <v>200.00620599999999</v>
      </c>
      <c r="L105">
        <v>297509.93449000001</v>
      </c>
      <c r="M105">
        <v>298179.68344300002</v>
      </c>
      <c r="N105">
        <v>134494</v>
      </c>
      <c r="O105">
        <v>6</v>
      </c>
      <c r="P105">
        <v>7</v>
      </c>
      <c r="Q105">
        <v>3</v>
      </c>
      <c r="R105">
        <v>21</v>
      </c>
      <c r="S105">
        <v>54</v>
      </c>
      <c r="T105">
        <v>297000</v>
      </c>
      <c r="U105" t="str">
        <f t="shared" si="4"/>
        <v>Narrow</v>
      </c>
      <c r="V105" t="str">
        <f t="shared" si="5"/>
        <v>RedSkills</v>
      </c>
      <c r="W105">
        <f t="shared" si="7"/>
        <v>0</v>
      </c>
      <c r="X105" t="str">
        <f t="shared" si="6"/>
        <v>50-50-25</v>
      </c>
    </row>
    <row r="106" spans="1:24" x14ac:dyDescent="0.3">
      <c r="A106" t="s">
        <v>122</v>
      </c>
      <c r="B106">
        <v>3</v>
      </c>
      <c r="C106">
        <v>45</v>
      </c>
      <c r="D106">
        <v>1</v>
      </c>
      <c r="E106">
        <v>663</v>
      </c>
      <c r="F106">
        <v>1440</v>
      </c>
      <c r="G106">
        <v>1.1333329999999999</v>
      </c>
      <c r="H106">
        <v>1455.2085939999999</v>
      </c>
      <c r="I106">
        <v>70524.41403</v>
      </c>
      <c r="J106">
        <v>165114.21780000001</v>
      </c>
      <c r="K106">
        <v>200.00406100000001</v>
      </c>
      <c r="L106">
        <v>70524.41403</v>
      </c>
      <c r="M106">
        <v>70524.41403</v>
      </c>
      <c r="N106">
        <v>155428</v>
      </c>
      <c r="O106">
        <v>6</v>
      </c>
      <c r="P106">
        <v>8.3333329999999997</v>
      </c>
      <c r="Q106">
        <v>3</v>
      </c>
      <c r="R106">
        <v>25</v>
      </c>
      <c r="S106">
        <v>20</v>
      </c>
      <c r="T106">
        <v>70000</v>
      </c>
      <c r="U106" t="str">
        <f t="shared" si="4"/>
        <v>Narrow</v>
      </c>
      <c r="V106" t="str">
        <f t="shared" si="5"/>
        <v>TpsRep10-20</v>
      </c>
      <c r="W106">
        <f t="shared" si="7"/>
        <v>0</v>
      </c>
      <c r="X106" t="str">
        <f t="shared" si="6"/>
        <v>50-50-15</v>
      </c>
    </row>
    <row r="107" spans="1:24" x14ac:dyDescent="0.3">
      <c r="A107" t="s">
        <v>123</v>
      </c>
      <c r="B107">
        <v>3</v>
      </c>
      <c r="C107">
        <v>75</v>
      </c>
      <c r="D107">
        <v>1</v>
      </c>
      <c r="E107">
        <v>2811</v>
      </c>
      <c r="F107">
        <v>1440</v>
      </c>
      <c r="G107">
        <v>1.933333</v>
      </c>
      <c r="H107">
        <v>1377.5124350000001</v>
      </c>
      <c r="I107">
        <v>298456.01140999998</v>
      </c>
      <c r="J107">
        <v>447097.14</v>
      </c>
      <c r="K107">
        <v>200.00366299999999</v>
      </c>
      <c r="L107">
        <v>308509.15243999998</v>
      </c>
      <c r="M107">
        <v>308509.15243999998</v>
      </c>
      <c r="N107">
        <v>42829</v>
      </c>
      <c r="O107">
        <v>6</v>
      </c>
      <c r="P107">
        <v>7.3333329999999997</v>
      </c>
      <c r="Q107">
        <v>3</v>
      </c>
      <c r="R107">
        <v>22</v>
      </c>
      <c r="S107">
        <v>53</v>
      </c>
      <c r="T107">
        <v>298000</v>
      </c>
      <c r="U107" t="str">
        <f t="shared" si="4"/>
        <v>Narrow</v>
      </c>
      <c r="V107" t="str">
        <f t="shared" si="5"/>
        <v>AllSkills</v>
      </c>
      <c r="W107">
        <f t="shared" si="7"/>
        <v>0</v>
      </c>
      <c r="X107" t="str">
        <f t="shared" si="6"/>
        <v>50-50-25</v>
      </c>
    </row>
    <row r="108" spans="1:24" x14ac:dyDescent="0.3">
      <c r="A108" t="s">
        <v>124</v>
      </c>
      <c r="B108">
        <v>3</v>
      </c>
      <c r="C108">
        <v>30</v>
      </c>
      <c r="D108">
        <v>1</v>
      </c>
      <c r="E108">
        <v>1101</v>
      </c>
      <c r="F108">
        <v>1440</v>
      </c>
      <c r="G108">
        <v>0.73333300000000001</v>
      </c>
      <c r="H108">
        <v>1200.0062660000001</v>
      </c>
      <c r="I108">
        <v>81386.257190000004</v>
      </c>
      <c r="J108">
        <v>142200.84299999999</v>
      </c>
      <c r="K108">
        <v>200.00046</v>
      </c>
      <c r="L108">
        <v>81386.257190000004</v>
      </c>
      <c r="M108">
        <v>81386.257190000004</v>
      </c>
      <c r="N108">
        <v>673660</v>
      </c>
      <c r="O108">
        <v>6</v>
      </c>
      <c r="P108">
        <v>5</v>
      </c>
      <c r="Q108">
        <v>3</v>
      </c>
      <c r="R108">
        <v>15</v>
      </c>
      <c r="S108">
        <v>15</v>
      </c>
      <c r="T108">
        <v>81000</v>
      </c>
      <c r="U108" t="str">
        <f t="shared" si="4"/>
        <v>Wide</v>
      </c>
      <c r="V108" t="str">
        <f t="shared" si="5"/>
        <v>RedSkills</v>
      </c>
      <c r="W108">
        <f t="shared" si="7"/>
        <v>0</v>
      </c>
      <c r="X108" t="str">
        <f t="shared" si="6"/>
        <v>40-40-10</v>
      </c>
    </row>
    <row r="109" spans="1:24" x14ac:dyDescent="0.3">
      <c r="A109" t="s">
        <v>125</v>
      </c>
      <c r="B109">
        <v>3</v>
      </c>
      <c r="C109">
        <v>45</v>
      </c>
      <c r="D109">
        <v>1</v>
      </c>
      <c r="E109">
        <v>615</v>
      </c>
      <c r="F109">
        <v>1440</v>
      </c>
      <c r="G109">
        <v>1.2</v>
      </c>
      <c r="H109">
        <v>1729.8271360000001</v>
      </c>
      <c r="I109">
        <v>90601.954119999995</v>
      </c>
      <c r="J109">
        <v>228139.17827999999</v>
      </c>
      <c r="K109">
        <v>200.00661700000001</v>
      </c>
      <c r="L109">
        <v>90601.954119999995</v>
      </c>
      <c r="M109">
        <v>90602.009653000001</v>
      </c>
      <c r="N109">
        <v>97214</v>
      </c>
      <c r="O109">
        <v>6</v>
      </c>
      <c r="P109">
        <v>9.3333329999999997</v>
      </c>
      <c r="Q109">
        <v>3</v>
      </c>
      <c r="R109">
        <v>28</v>
      </c>
      <c r="S109">
        <v>17</v>
      </c>
      <c r="T109">
        <v>90000</v>
      </c>
      <c r="U109" t="str">
        <f t="shared" si="4"/>
        <v>Narrow</v>
      </c>
      <c r="V109" t="str">
        <f t="shared" si="5"/>
        <v>TpsRep10-20</v>
      </c>
      <c r="W109">
        <f t="shared" si="7"/>
        <v>0</v>
      </c>
      <c r="X109" t="str">
        <f t="shared" si="6"/>
        <v>50-50-15</v>
      </c>
    </row>
    <row r="110" spans="1:24" x14ac:dyDescent="0.3">
      <c r="A110" t="s">
        <v>126</v>
      </c>
      <c r="B110">
        <v>3</v>
      </c>
      <c r="C110">
        <v>30</v>
      </c>
      <c r="D110">
        <v>1</v>
      </c>
      <c r="E110">
        <v>1167</v>
      </c>
      <c r="F110">
        <v>1440</v>
      </c>
      <c r="G110">
        <v>0.63333300000000003</v>
      </c>
      <c r="H110">
        <v>1200.0045259999999</v>
      </c>
      <c r="I110">
        <v>111373.87926</v>
      </c>
      <c r="J110">
        <v>173190.76811999999</v>
      </c>
      <c r="K110">
        <v>200.00028399999999</v>
      </c>
      <c r="L110">
        <v>111373.87926</v>
      </c>
      <c r="M110">
        <v>111373.87926</v>
      </c>
      <c r="N110">
        <v>957466</v>
      </c>
      <c r="O110">
        <v>6</v>
      </c>
      <c r="P110">
        <v>4</v>
      </c>
      <c r="Q110">
        <v>3</v>
      </c>
      <c r="R110">
        <v>12</v>
      </c>
      <c r="S110">
        <v>18</v>
      </c>
      <c r="T110">
        <v>111000</v>
      </c>
      <c r="U110" t="str">
        <f t="shared" ref="U110:U159" si="8">IF(IFERROR(FIND("Narrow",$A110),0)&gt;0,"Narrow","Wide")</f>
        <v>Wide</v>
      </c>
      <c r="V110" t="str">
        <f t="shared" ref="V110:V159" si="9">LEFT(RIGHT(A110,LEN(A110)-87),FIND("/",RIGHT(A110,LEN(A110)-87))-1)</f>
        <v>RedSkills</v>
      </c>
      <c r="W110">
        <f t="shared" si="7"/>
        <v>0</v>
      </c>
      <c r="X110" t="str">
        <f t="shared" ref="X110:X159" si="10">LEFT(RIGHT(A110,LEN(A110)-89-LEN(U110)-LEN(V110)-6),FIND("/",RIGHT(A110,LEN(A110)-89-LEN(U110)-LEN(V110)-6))-1)</f>
        <v>40-40-10</v>
      </c>
    </row>
    <row r="111" spans="1:24" x14ac:dyDescent="0.3">
      <c r="A111" t="s">
        <v>127</v>
      </c>
      <c r="B111">
        <v>3</v>
      </c>
      <c r="C111">
        <v>75</v>
      </c>
      <c r="D111">
        <v>1</v>
      </c>
      <c r="E111">
        <v>2694</v>
      </c>
      <c r="F111">
        <v>1440</v>
      </c>
      <c r="G111">
        <v>1.8133330000000001</v>
      </c>
      <c r="H111">
        <v>1681.9581499999999</v>
      </c>
      <c r="I111">
        <v>253495.23073000001</v>
      </c>
      <c r="J111">
        <v>411164.04580000002</v>
      </c>
      <c r="K111">
        <v>200.002399</v>
      </c>
      <c r="L111">
        <v>262428.45361000003</v>
      </c>
      <c r="M111">
        <v>262497.38502699998</v>
      </c>
      <c r="N111">
        <v>51124</v>
      </c>
      <c r="O111">
        <v>6</v>
      </c>
      <c r="P111">
        <v>8</v>
      </c>
      <c r="Q111">
        <v>3</v>
      </c>
      <c r="R111">
        <v>24</v>
      </c>
      <c r="S111">
        <v>51</v>
      </c>
      <c r="T111">
        <v>253000</v>
      </c>
      <c r="U111" t="str">
        <f t="shared" si="8"/>
        <v>Narrow</v>
      </c>
      <c r="V111" t="str">
        <f t="shared" si="9"/>
        <v>AllSkills</v>
      </c>
      <c r="W111">
        <f t="shared" si="7"/>
        <v>0</v>
      </c>
      <c r="X111" t="str">
        <f t="shared" si="10"/>
        <v>50-50-25</v>
      </c>
    </row>
    <row r="112" spans="1:24" x14ac:dyDescent="0.3">
      <c r="A112" t="s">
        <v>128</v>
      </c>
      <c r="B112">
        <v>3</v>
      </c>
      <c r="C112">
        <v>60</v>
      </c>
      <c r="D112">
        <v>1</v>
      </c>
      <c r="E112">
        <v>861</v>
      </c>
      <c r="F112">
        <v>1440</v>
      </c>
      <c r="G112">
        <v>1.1166670000000001</v>
      </c>
      <c r="H112">
        <v>1524.1055879999999</v>
      </c>
      <c r="I112">
        <v>168663.76728</v>
      </c>
      <c r="J112">
        <v>311287.08980000002</v>
      </c>
      <c r="K112">
        <v>200.003693</v>
      </c>
      <c r="L112">
        <v>168663.76728</v>
      </c>
      <c r="M112">
        <v>169222.966465</v>
      </c>
      <c r="N112">
        <v>66773</v>
      </c>
      <c r="O112">
        <v>6</v>
      </c>
      <c r="P112">
        <v>9.3333329999999997</v>
      </c>
      <c r="Q112">
        <v>3</v>
      </c>
      <c r="R112">
        <v>28</v>
      </c>
      <c r="S112">
        <v>32</v>
      </c>
      <c r="T112">
        <v>168000</v>
      </c>
      <c r="U112" t="str">
        <f t="shared" si="8"/>
        <v>Narrow</v>
      </c>
      <c r="V112" t="str">
        <f t="shared" si="9"/>
        <v>TpsRep10-20</v>
      </c>
      <c r="W112">
        <f t="shared" si="7"/>
        <v>0</v>
      </c>
      <c r="X112" t="str">
        <f t="shared" si="10"/>
        <v>50-50-20</v>
      </c>
    </row>
    <row r="113" spans="1:24" x14ac:dyDescent="0.3">
      <c r="A113" t="s">
        <v>129</v>
      </c>
      <c r="B113">
        <v>3</v>
      </c>
      <c r="C113">
        <v>30</v>
      </c>
      <c r="D113">
        <v>1</v>
      </c>
      <c r="E113">
        <v>1038</v>
      </c>
      <c r="F113">
        <v>1440</v>
      </c>
      <c r="G113">
        <v>0.66666700000000001</v>
      </c>
      <c r="H113">
        <v>1200.0058550000001</v>
      </c>
      <c r="I113">
        <v>86457.684099999999</v>
      </c>
      <c r="J113">
        <v>132255.19020000001</v>
      </c>
      <c r="K113">
        <v>200.00033099999999</v>
      </c>
      <c r="L113">
        <v>86457.684099999999</v>
      </c>
      <c r="M113">
        <v>86457.684099999999</v>
      </c>
      <c r="N113">
        <v>792282</v>
      </c>
      <c r="O113">
        <v>6</v>
      </c>
      <c r="P113">
        <v>4.6666670000000003</v>
      </c>
      <c r="Q113">
        <v>3</v>
      </c>
      <c r="R113">
        <v>14</v>
      </c>
      <c r="S113">
        <v>16</v>
      </c>
      <c r="T113">
        <v>86000</v>
      </c>
      <c r="U113" t="str">
        <f t="shared" si="8"/>
        <v>Wide</v>
      </c>
      <c r="V113" t="str">
        <f t="shared" si="9"/>
        <v>RedSkills</v>
      </c>
      <c r="W113">
        <f t="shared" si="7"/>
        <v>0</v>
      </c>
      <c r="X113" t="str">
        <f t="shared" si="10"/>
        <v>40-40-10</v>
      </c>
    </row>
    <row r="114" spans="1:24" x14ac:dyDescent="0.3">
      <c r="A114" t="s">
        <v>130</v>
      </c>
      <c r="B114">
        <v>3</v>
      </c>
      <c r="C114">
        <v>75</v>
      </c>
      <c r="D114">
        <v>1</v>
      </c>
      <c r="E114">
        <v>2790</v>
      </c>
      <c r="F114">
        <v>1440</v>
      </c>
      <c r="G114">
        <v>1.8533329999999999</v>
      </c>
      <c r="H114">
        <v>1533.3735650000001</v>
      </c>
      <c r="I114">
        <v>190462.26182000001</v>
      </c>
      <c r="J114">
        <v>339080.98493999999</v>
      </c>
      <c r="K114">
        <v>200.00359499999999</v>
      </c>
      <c r="L114">
        <v>202435.1783</v>
      </c>
      <c r="M114">
        <v>202435.1783</v>
      </c>
      <c r="N114">
        <v>49187</v>
      </c>
      <c r="O114">
        <v>6</v>
      </c>
      <c r="P114">
        <v>7.6666670000000003</v>
      </c>
      <c r="Q114">
        <v>3</v>
      </c>
      <c r="R114">
        <v>23</v>
      </c>
      <c r="S114">
        <v>52</v>
      </c>
      <c r="T114">
        <v>190000</v>
      </c>
      <c r="U114" t="str">
        <f t="shared" si="8"/>
        <v>Narrow</v>
      </c>
      <c r="V114" t="str">
        <f t="shared" si="9"/>
        <v>AllSkills</v>
      </c>
      <c r="W114">
        <f t="shared" si="7"/>
        <v>0</v>
      </c>
      <c r="X114" t="str">
        <f t="shared" si="10"/>
        <v>50-50-25</v>
      </c>
    </row>
    <row r="115" spans="1:24" x14ac:dyDescent="0.3">
      <c r="A115" t="s">
        <v>131</v>
      </c>
      <c r="B115">
        <v>3</v>
      </c>
      <c r="C115">
        <v>30</v>
      </c>
      <c r="D115">
        <v>1</v>
      </c>
      <c r="E115">
        <v>1140</v>
      </c>
      <c r="F115">
        <v>1440</v>
      </c>
      <c r="G115">
        <v>0.66666700000000001</v>
      </c>
      <c r="H115">
        <v>1200.0137850000001</v>
      </c>
      <c r="I115">
        <v>65409.034426999999</v>
      </c>
      <c r="J115">
        <v>100091.37906000001</v>
      </c>
      <c r="K115">
        <v>200.001936</v>
      </c>
      <c r="L115">
        <v>65409.034426999999</v>
      </c>
      <c r="M115">
        <v>65409.034426999999</v>
      </c>
      <c r="N115">
        <v>740938</v>
      </c>
      <c r="O115">
        <v>6</v>
      </c>
      <c r="P115">
        <v>4.3333329999999997</v>
      </c>
      <c r="Q115">
        <v>3</v>
      </c>
      <c r="R115">
        <v>13</v>
      </c>
      <c r="S115">
        <v>17</v>
      </c>
      <c r="T115">
        <v>65000</v>
      </c>
      <c r="U115" t="str">
        <f t="shared" si="8"/>
        <v>Wide</v>
      </c>
      <c r="V115" t="str">
        <f t="shared" si="9"/>
        <v>RedSkills</v>
      </c>
      <c r="W115">
        <f t="shared" si="7"/>
        <v>0</v>
      </c>
      <c r="X115" t="str">
        <f t="shared" si="10"/>
        <v>40-40-10</v>
      </c>
    </row>
    <row r="116" spans="1:24" x14ac:dyDescent="0.3">
      <c r="A116" t="s">
        <v>132</v>
      </c>
      <c r="B116">
        <v>3</v>
      </c>
      <c r="C116">
        <v>60</v>
      </c>
      <c r="D116">
        <v>1</v>
      </c>
      <c r="E116">
        <v>888</v>
      </c>
      <c r="F116">
        <v>1440</v>
      </c>
      <c r="G116">
        <v>1.1666669999999999</v>
      </c>
      <c r="H116">
        <v>1544.1542790000001</v>
      </c>
      <c r="I116">
        <v>184736.75482999999</v>
      </c>
      <c r="J116">
        <v>356134.97240000003</v>
      </c>
      <c r="K116">
        <v>200.00216699999999</v>
      </c>
      <c r="L116">
        <v>184736.75482999999</v>
      </c>
      <c r="M116">
        <v>184736.75482999999</v>
      </c>
      <c r="N116">
        <v>67066</v>
      </c>
      <c r="O116">
        <v>6</v>
      </c>
      <c r="P116">
        <v>9.6666670000000003</v>
      </c>
      <c r="Q116">
        <v>3</v>
      </c>
      <c r="R116">
        <v>29</v>
      </c>
      <c r="S116">
        <v>31</v>
      </c>
      <c r="T116">
        <v>184000</v>
      </c>
      <c r="U116" t="str">
        <f t="shared" si="8"/>
        <v>Narrow</v>
      </c>
      <c r="V116" t="str">
        <f t="shared" si="9"/>
        <v>TpsRep10-20</v>
      </c>
      <c r="W116">
        <f t="shared" si="7"/>
        <v>0</v>
      </c>
      <c r="X116" t="str">
        <f t="shared" si="10"/>
        <v>50-50-20</v>
      </c>
    </row>
    <row r="117" spans="1:24" x14ac:dyDescent="0.3">
      <c r="A117" t="s">
        <v>133</v>
      </c>
      <c r="B117">
        <v>3</v>
      </c>
      <c r="C117">
        <v>75</v>
      </c>
      <c r="D117">
        <v>1</v>
      </c>
      <c r="E117">
        <v>2673</v>
      </c>
      <c r="F117">
        <v>1440</v>
      </c>
      <c r="G117">
        <v>1.9466669999999999</v>
      </c>
      <c r="H117">
        <v>1497.4507590000001</v>
      </c>
      <c r="I117">
        <v>242478.49708</v>
      </c>
      <c r="J117">
        <v>432134.43927999999</v>
      </c>
      <c r="K117">
        <v>200.00278499999999</v>
      </c>
      <c r="L117">
        <v>254453.78018999999</v>
      </c>
      <c r="M117">
        <v>254453.78018999999</v>
      </c>
      <c r="N117">
        <v>46900</v>
      </c>
      <c r="O117">
        <v>6</v>
      </c>
      <c r="P117">
        <v>8.6666670000000003</v>
      </c>
      <c r="Q117">
        <v>3</v>
      </c>
      <c r="R117">
        <v>26</v>
      </c>
      <c r="S117">
        <v>49</v>
      </c>
      <c r="T117">
        <v>242000</v>
      </c>
      <c r="U117" t="str">
        <f t="shared" si="8"/>
        <v>Narrow</v>
      </c>
      <c r="V117" t="str">
        <f t="shared" si="9"/>
        <v>AllSkills</v>
      </c>
      <c r="W117">
        <f t="shared" si="7"/>
        <v>0</v>
      </c>
      <c r="X117" t="str">
        <f t="shared" si="10"/>
        <v>50-50-25</v>
      </c>
    </row>
    <row r="118" spans="1:24" x14ac:dyDescent="0.3">
      <c r="A118" t="s">
        <v>134</v>
      </c>
      <c r="B118">
        <v>3</v>
      </c>
      <c r="C118">
        <v>30</v>
      </c>
      <c r="D118">
        <v>1</v>
      </c>
      <c r="E118">
        <v>1101</v>
      </c>
      <c r="F118">
        <v>1440</v>
      </c>
      <c r="G118">
        <v>0.73333300000000001</v>
      </c>
      <c r="H118">
        <v>1200.0337959999999</v>
      </c>
      <c r="I118">
        <v>84332.568889999995</v>
      </c>
      <c r="J118">
        <v>127102.5015</v>
      </c>
      <c r="K118">
        <v>200.005053</v>
      </c>
      <c r="L118">
        <v>84332.568889999995</v>
      </c>
      <c r="M118">
        <v>84332.568889999995</v>
      </c>
      <c r="N118">
        <v>729457</v>
      </c>
      <c r="O118">
        <v>6</v>
      </c>
      <c r="P118">
        <v>4</v>
      </c>
      <c r="Q118">
        <v>3</v>
      </c>
      <c r="R118">
        <v>12</v>
      </c>
      <c r="S118">
        <v>18</v>
      </c>
      <c r="T118">
        <v>84000</v>
      </c>
      <c r="U118" t="str">
        <f t="shared" si="8"/>
        <v>Wide</v>
      </c>
      <c r="V118" t="str">
        <f t="shared" si="9"/>
        <v>RedSkills</v>
      </c>
      <c r="W118">
        <f t="shared" si="7"/>
        <v>0</v>
      </c>
      <c r="X118" t="str">
        <f t="shared" si="10"/>
        <v>40-40-10</v>
      </c>
    </row>
    <row r="119" spans="1:24" x14ac:dyDescent="0.3">
      <c r="A119" t="s">
        <v>135</v>
      </c>
      <c r="B119">
        <v>3</v>
      </c>
      <c r="C119">
        <v>60</v>
      </c>
      <c r="D119">
        <v>1</v>
      </c>
      <c r="E119">
        <v>810</v>
      </c>
      <c r="F119">
        <v>1440</v>
      </c>
      <c r="G119">
        <v>1.1666669999999999</v>
      </c>
      <c r="H119">
        <v>1975.1088569999999</v>
      </c>
      <c r="I119">
        <v>152924.28049</v>
      </c>
      <c r="J119">
        <v>313208.95559999999</v>
      </c>
      <c r="K119">
        <v>200.00928300000001</v>
      </c>
      <c r="L119">
        <v>152924.28049</v>
      </c>
      <c r="M119">
        <v>152924.28049</v>
      </c>
      <c r="N119">
        <v>62790</v>
      </c>
      <c r="O119">
        <v>6</v>
      </c>
      <c r="P119">
        <v>10.333333</v>
      </c>
      <c r="Q119">
        <v>3</v>
      </c>
      <c r="R119">
        <v>31</v>
      </c>
      <c r="S119">
        <v>29</v>
      </c>
      <c r="T119">
        <v>152000</v>
      </c>
      <c r="U119" t="str">
        <f t="shared" si="8"/>
        <v>Narrow</v>
      </c>
      <c r="V119" t="str">
        <f t="shared" si="9"/>
        <v>TpsRep10-20</v>
      </c>
      <c r="W119">
        <f t="shared" si="7"/>
        <v>0</v>
      </c>
      <c r="X119" t="str">
        <f t="shared" si="10"/>
        <v>50-50-20</v>
      </c>
    </row>
    <row r="120" spans="1:24" x14ac:dyDescent="0.3">
      <c r="A120" t="s">
        <v>136</v>
      </c>
      <c r="B120">
        <v>3</v>
      </c>
      <c r="C120">
        <v>30</v>
      </c>
      <c r="D120">
        <v>1</v>
      </c>
      <c r="E120">
        <v>1101</v>
      </c>
      <c r="F120">
        <v>1440</v>
      </c>
      <c r="G120">
        <v>1.766667</v>
      </c>
      <c r="H120">
        <v>1304.1963109999999</v>
      </c>
      <c r="I120">
        <v>69282.853759999998</v>
      </c>
      <c r="J120">
        <v>138154.74220000001</v>
      </c>
      <c r="K120">
        <v>200.000846</v>
      </c>
      <c r="L120">
        <v>69282.853759999998</v>
      </c>
      <c r="M120">
        <v>69282.853759999998</v>
      </c>
      <c r="N120">
        <v>145014</v>
      </c>
      <c r="O120">
        <v>6</v>
      </c>
      <c r="P120">
        <v>6</v>
      </c>
      <c r="Q120">
        <v>3</v>
      </c>
      <c r="R120">
        <v>18</v>
      </c>
      <c r="S120">
        <v>12</v>
      </c>
      <c r="T120">
        <v>69000</v>
      </c>
      <c r="U120" t="str">
        <f t="shared" si="8"/>
        <v>Wide</v>
      </c>
      <c r="V120" t="str">
        <f t="shared" si="9"/>
        <v>AllSkills</v>
      </c>
      <c r="W120">
        <f t="shared" si="7"/>
        <v>0</v>
      </c>
      <c r="X120" t="str">
        <f t="shared" si="10"/>
        <v>40-40-10</v>
      </c>
    </row>
    <row r="121" spans="1:24" x14ac:dyDescent="0.3">
      <c r="A121" t="s">
        <v>137</v>
      </c>
      <c r="B121">
        <v>3</v>
      </c>
      <c r="C121">
        <v>45</v>
      </c>
      <c r="D121">
        <v>1</v>
      </c>
      <c r="E121">
        <v>1653</v>
      </c>
      <c r="F121">
        <v>1440</v>
      </c>
      <c r="G121">
        <v>0.68888899999999997</v>
      </c>
      <c r="H121">
        <v>1200.3591220000001</v>
      </c>
      <c r="I121">
        <v>129467.44653</v>
      </c>
      <c r="J121">
        <v>215172.7936</v>
      </c>
      <c r="K121">
        <v>200.00061600000001</v>
      </c>
      <c r="L121">
        <v>129467.44653</v>
      </c>
      <c r="M121">
        <v>129467.44653</v>
      </c>
      <c r="N121">
        <v>334646</v>
      </c>
      <c r="O121">
        <v>6</v>
      </c>
      <c r="P121">
        <v>6.3333329999999997</v>
      </c>
      <c r="Q121">
        <v>3</v>
      </c>
      <c r="R121">
        <v>19</v>
      </c>
      <c r="S121">
        <v>26</v>
      </c>
      <c r="T121">
        <v>129000</v>
      </c>
      <c r="U121" t="str">
        <f t="shared" si="8"/>
        <v>Wide</v>
      </c>
      <c r="V121" t="str">
        <f t="shared" si="9"/>
        <v>RedSkills</v>
      </c>
      <c r="W121">
        <f t="shared" si="7"/>
        <v>0</v>
      </c>
      <c r="X121" t="str">
        <f t="shared" si="10"/>
        <v>40-40-15</v>
      </c>
    </row>
    <row r="122" spans="1:24" x14ac:dyDescent="0.3">
      <c r="A122" t="s">
        <v>138</v>
      </c>
      <c r="B122">
        <v>3</v>
      </c>
      <c r="C122">
        <v>45</v>
      </c>
      <c r="D122">
        <v>1</v>
      </c>
      <c r="E122">
        <v>1677</v>
      </c>
      <c r="F122">
        <v>1440</v>
      </c>
      <c r="G122">
        <v>0.66666700000000001</v>
      </c>
      <c r="H122">
        <v>1200.144779</v>
      </c>
      <c r="I122">
        <v>172539.91612000001</v>
      </c>
      <c r="J122">
        <v>272190.76812000002</v>
      </c>
      <c r="K122">
        <v>200.00431</v>
      </c>
      <c r="L122">
        <v>172539.91612000001</v>
      </c>
      <c r="M122">
        <v>172539.91612000001</v>
      </c>
      <c r="N122">
        <v>383436</v>
      </c>
      <c r="O122">
        <v>6</v>
      </c>
      <c r="P122">
        <v>5.6666670000000003</v>
      </c>
      <c r="Q122">
        <v>3</v>
      </c>
      <c r="R122">
        <v>17</v>
      </c>
      <c r="S122">
        <v>28</v>
      </c>
      <c r="T122">
        <v>172000</v>
      </c>
      <c r="U122" t="str">
        <f t="shared" si="8"/>
        <v>Wide</v>
      </c>
      <c r="V122" t="str">
        <f t="shared" si="9"/>
        <v>RedSkills</v>
      </c>
      <c r="W122">
        <f t="shared" si="7"/>
        <v>0</v>
      </c>
      <c r="X122" t="str">
        <f t="shared" si="10"/>
        <v>40-40-15</v>
      </c>
    </row>
    <row r="123" spans="1:24" x14ac:dyDescent="0.3">
      <c r="A123" t="s">
        <v>139</v>
      </c>
      <c r="B123">
        <v>3</v>
      </c>
      <c r="C123">
        <v>30</v>
      </c>
      <c r="D123">
        <v>1</v>
      </c>
      <c r="E123">
        <v>1167</v>
      </c>
      <c r="F123">
        <v>1440</v>
      </c>
      <c r="G123">
        <v>1.433333</v>
      </c>
      <c r="H123">
        <v>1207.697052</v>
      </c>
      <c r="I123">
        <v>98243.465479000006</v>
      </c>
      <c r="J123">
        <v>171132.31672</v>
      </c>
      <c r="K123">
        <v>200.00053700000001</v>
      </c>
      <c r="L123">
        <v>98243.465479000006</v>
      </c>
      <c r="M123">
        <v>98243.465479000006</v>
      </c>
      <c r="N123">
        <v>309987</v>
      </c>
      <c r="O123">
        <v>6</v>
      </c>
      <c r="P123">
        <v>5</v>
      </c>
      <c r="Q123">
        <v>3</v>
      </c>
      <c r="R123">
        <v>15</v>
      </c>
      <c r="S123">
        <v>15</v>
      </c>
      <c r="T123">
        <v>98000</v>
      </c>
      <c r="U123" t="str">
        <f t="shared" si="8"/>
        <v>Wide</v>
      </c>
      <c r="V123" t="str">
        <f t="shared" si="9"/>
        <v>AllSkills</v>
      </c>
      <c r="W123">
        <f t="shared" si="7"/>
        <v>0</v>
      </c>
      <c r="X123" t="str">
        <f t="shared" si="10"/>
        <v>40-40-10</v>
      </c>
    </row>
    <row r="124" spans="1:24" x14ac:dyDescent="0.3">
      <c r="A124" t="s">
        <v>140</v>
      </c>
      <c r="B124">
        <v>3</v>
      </c>
      <c r="C124">
        <v>60</v>
      </c>
      <c r="D124">
        <v>1</v>
      </c>
      <c r="E124">
        <v>852</v>
      </c>
      <c r="F124">
        <v>1440</v>
      </c>
      <c r="G124">
        <v>1.1166670000000001</v>
      </c>
      <c r="H124">
        <v>1588.536376</v>
      </c>
      <c r="I124">
        <v>106681.8658</v>
      </c>
      <c r="J124">
        <v>255114.21780000001</v>
      </c>
      <c r="K124">
        <v>200.0016</v>
      </c>
      <c r="L124">
        <v>106681.8658</v>
      </c>
      <c r="M124">
        <v>106681.8658</v>
      </c>
      <c r="N124">
        <v>76423</v>
      </c>
      <c r="O124">
        <v>6</v>
      </c>
      <c r="P124">
        <v>11</v>
      </c>
      <c r="Q124">
        <v>3</v>
      </c>
      <c r="R124">
        <v>33</v>
      </c>
      <c r="S124">
        <v>27</v>
      </c>
      <c r="T124">
        <v>106000</v>
      </c>
      <c r="U124" t="str">
        <f t="shared" si="8"/>
        <v>Narrow</v>
      </c>
      <c r="V124" t="str">
        <f t="shared" si="9"/>
        <v>TpsRep10-20</v>
      </c>
      <c r="W124">
        <f t="shared" si="7"/>
        <v>0</v>
      </c>
      <c r="X124" t="str">
        <f t="shared" si="10"/>
        <v>50-50-20</v>
      </c>
    </row>
    <row r="125" spans="1:24" x14ac:dyDescent="0.3">
      <c r="A125" t="s">
        <v>141</v>
      </c>
      <c r="B125">
        <v>3</v>
      </c>
      <c r="C125">
        <v>45</v>
      </c>
      <c r="D125">
        <v>1</v>
      </c>
      <c r="E125">
        <v>1560</v>
      </c>
      <c r="F125">
        <v>1440</v>
      </c>
      <c r="G125">
        <v>0.66666700000000001</v>
      </c>
      <c r="H125">
        <v>1200.2144189999999</v>
      </c>
      <c r="I125">
        <v>139627.016519</v>
      </c>
      <c r="J125">
        <v>226256.80859999999</v>
      </c>
      <c r="K125">
        <v>200.00075899999999</v>
      </c>
      <c r="L125">
        <v>139627.016519</v>
      </c>
      <c r="M125">
        <v>139627.016519</v>
      </c>
      <c r="N125">
        <v>345843</v>
      </c>
      <c r="O125">
        <v>6</v>
      </c>
      <c r="P125">
        <v>6.6666670000000003</v>
      </c>
      <c r="Q125">
        <v>3</v>
      </c>
      <c r="R125">
        <v>20</v>
      </c>
      <c r="S125">
        <v>25</v>
      </c>
      <c r="T125">
        <v>139000</v>
      </c>
      <c r="U125" t="str">
        <f t="shared" si="8"/>
        <v>Wide</v>
      </c>
      <c r="V125" t="str">
        <f t="shared" si="9"/>
        <v>RedSkills</v>
      </c>
      <c r="W125">
        <f t="shared" si="7"/>
        <v>0</v>
      </c>
      <c r="X125" t="str">
        <f t="shared" si="10"/>
        <v>40-40-15</v>
      </c>
    </row>
    <row r="126" spans="1:24" x14ac:dyDescent="0.3">
      <c r="A126" t="s">
        <v>142</v>
      </c>
      <c r="B126">
        <v>3</v>
      </c>
      <c r="C126">
        <v>30</v>
      </c>
      <c r="D126">
        <v>1</v>
      </c>
      <c r="E126">
        <v>1038</v>
      </c>
      <c r="F126">
        <v>1440</v>
      </c>
      <c r="G126">
        <v>1.566667</v>
      </c>
      <c r="H126">
        <v>1273.2669269999999</v>
      </c>
      <c r="I126">
        <v>78313.187550000002</v>
      </c>
      <c r="J126">
        <v>132255.62100000001</v>
      </c>
      <c r="K126">
        <v>200.00125</v>
      </c>
      <c r="L126">
        <v>78313.187550000002</v>
      </c>
      <c r="M126">
        <v>78313.187550000002</v>
      </c>
      <c r="N126">
        <v>185573</v>
      </c>
      <c r="O126">
        <v>6</v>
      </c>
      <c r="P126">
        <v>5.3333329999999997</v>
      </c>
      <c r="Q126">
        <v>3</v>
      </c>
      <c r="R126">
        <v>16</v>
      </c>
      <c r="S126">
        <v>14</v>
      </c>
      <c r="T126">
        <v>78000</v>
      </c>
      <c r="U126" t="str">
        <f t="shared" si="8"/>
        <v>Wide</v>
      </c>
      <c r="V126" t="str">
        <f t="shared" si="9"/>
        <v>AllSkills</v>
      </c>
      <c r="W126">
        <f t="shared" si="7"/>
        <v>0</v>
      </c>
      <c r="X126" t="str">
        <f t="shared" si="10"/>
        <v>40-40-10</v>
      </c>
    </row>
    <row r="127" spans="1:24" x14ac:dyDescent="0.3">
      <c r="A127" t="s">
        <v>143</v>
      </c>
      <c r="B127">
        <v>3</v>
      </c>
      <c r="C127">
        <v>60</v>
      </c>
      <c r="D127">
        <v>1</v>
      </c>
      <c r="E127">
        <v>807</v>
      </c>
      <c r="F127">
        <v>1440</v>
      </c>
      <c r="G127">
        <v>1.1666669999999999</v>
      </c>
      <c r="H127">
        <v>1754.5094819999999</v>
      </c>
      <c r="I127">
        <v>135621.45011999999</v>
      </c>
      <c r="J127">
        <v>321139.17827999999</v>
      </c>
      <c r="K127">
        <v>200.00272699999999</v>
      </c>
      <c r="L127">
        <v>135621.45011999999</v>
      </c>
      <c r="M127">
        <v>135624.37562000001</v>
      </c>
      <c r="N127">
        <v>56033</v>
      </c>
      <c r="O127">
        <v>6</v>
      </c>
      <c r="P127">
        <v>10.666667</v>
      </c>
      <c r="Q127">
        <v>3</v>
      </c>
      <c r="R127">
        <v>32</v>
      </c>
      <c r="S127">
        <v>28</v>
      </c>
      <c r="T127">
        <v>135000</v>
      </c>
      <c r="U127" t="str">
        <f t="shared" si="8"/>
        <v>Narrow</v>
      </c>
      <c r="V127" t="str">
        <f t="shared" si="9"/>
        <v>TpsRep10-20</v>
      </c>
      <c r="W127">
        <f t="shared" si="7"/>
        <v>0</v>
      </c>
      <c r="X127" t="str">
        <f t="shared" si="10"/>
        <v>50-50-20</v>
      </c>
    </row>
    <row r="128" spans="1:24" x14ac:dyDescent="0.3">
      <c r="A128" t="s">
        <v>144</v>
      </c>
      <c r="B128">
        <v>3</v>
      </c>
      <c r="C128">
        <v>45</v>
      </c>
      <c r="D128">
        <v>1</v>
      </c>
      <c r="E128">
        <v>1689</v>
      </c>
      <c r="F128">
        <v>1440</v>
      </c>
      <c r="G128">
        <v>0.64444400000000002</v>
      </c>
      <c r="H128">
        <v>1200.026832</v>
      </c>
      <c r="I128">
        <v>102555.68687999999</v>
      </c>
      <c r="J128">
        <v>168181.80987999999</v>
      </c>
      <c r="K128">
        <v>200.000494</v>
      </c>
      <c r="L128">
        <v>102555.68687999999</v>
      </c>
      <c r="M128">
        <v>102555.68687999999</v>
      </c>
      <c r="N128">
        <v>362081</v>
      </c>
      <c r="O128">
        <v>6</v>
      </c>
      <c r="P128">
        <v>5.6666670000000003</v>
      </c>
      <c r="Q128">
        <v>3</v>
      </c>
      <c r="R128">
        <v>17</v>
      </c>
      <c r="S128">
        <v>28</v>
      </c>
      <c r="T128">
        <v>102000</v>
      </c>
      <c r="U128" t="str">
        <f t="shared" si="8"/>
        <v>Wide</v>
      </c>
      <c r="V128" t="str">
        <f t="shared" si="9"/>
        <v>RedSkills</v>
      </c>
      <c r="W128">
        <f t="shared" si="7"/>
        <v>0</v>
      </c>
      <c r="X128" t="str">
        <f t="shared" si="10"/>
        <v>40-40-15</v>
      </c>
    </row>
    <row r="129" spans="1:24" x14ac:dyDescent="0.3">
      <c r="A129" t="s">
        <v>145</v>
      </c>
      <c r="B129">
        <v>3</v>
      </c>
      <c r="C129">
        <v>30</v>
      </c>
      <c r="D129">
        <v>1</v>
      </c>
      <c r="E129">
        <v>1140</v>
      </c>
      <c r="F129">
        <v>1440</v>
      </c>
      <c r="G129">
        <v>1.6</v>
      </c>
      <c r="H129">
        <v>1213.9609370000001</v>
      </c>
      <c r="I129">
        <v>61288.139719999999</v>
      </c>
      <c r="J129">
        <v>93162.497480000005</v>
      </c>
      <c r="K129">
        <v>200.001124</v>
      </c>
      <c r="L129">
        <v>61288.139719999999</v>
      </c>
      <c r="M129">
        <v>61288.139719999999</v>
      </c>
      <c r="N129">
        <v>237350</v>
      </c>
      <c r="O129">
        <v>6</v>
      </c>
      <c r="P129">
        <v>5.3333329999999997</v>
      </c>
      <c r="Q129">
        <v>3</v>
      </c>
      <c r="R129">
        <v>16</v>
      </c>
      <c r="S129">
        <v>14</v>
      </c>
      <c r="T129">
        <v>61000</v>
      </c>
      <c r="U129" t="str">
        <f t="shared" si="8"/>
        <v>Wide</v>
      </c>
      <c r="V129" t="str">
        <f t="shared" si="9"/>
        <v>AllSkills</v>
      </c>
      <c r="W129">
        <f t="shared" si="7"/>
        <v>0</v>
      </c>
      <c r="X129" t="str">
        <f t="shared" si="10"/>
        <v>40-40-10</v>
      </c>
    </row>
    <row r="130" spans="1:24" x14ac:dyDescent="0.3">
      <c r="A130" t="s">
        <v>146</v>
      </c>
      <c r="B130">
        <v>3</v>
      </c>
      <c r="C130">
        <v>45</v>
      </c>
      <c r="D130">
        <v>1</v>
      </c>
      <c r="E130">
        <v>1623</v>
      </c>
      <c r="F130">
        <v>1440</v>
      </c>
      <c r="G130">
        <v>0.73333300000000001</v>
      </c>
      <c r="H130">
        <v>1200.0940169999999</v>
      </c>
      <c r="I130">
        <v>131411.55566000001</v>
      </c>
      <c r="J130">
        <v>228179.07180000001</v>
      </c>
      <c r="K130">
        <v>200.00047499999999</v>
      </c>
      <c r="L130">
        <v>131411.55566000001</v>
      </c>
      <c r="M130">
        <v>131411.55566000001</v>
      </c>
      <c r="N130">
        <v>305638</v>
      </c>
      <c r="O130">
        <v>6</v>
      </c>
      <c r="P130">
        <v>6</v>
      </c>
      <c r="Q130">
        <v>3</v>
      </c>
      <c r="R130">
        <v>18</v>
      </c>
      <c r="S130">
        <v>27</v>
      </c>
      <c r="T130">
        <v>131000</v>
      </c>
      <c r="U130" t="str">
        <f t="shared" si="8"/>
        <v>Wide</v>
      </c>
      <c r="V130" t="str">
        <f t="shared" si="9"/>
        <v>RedSkills</v>
      </c>
      <c r="W130">
        <f t="shared" ref="W130:W193" si="11">COUNTIF($A$2:$A$903,$A130)-1</f>
        <v>0</v>
      </c>
      <c r="X130" t="str">
        <f t="shared" si="10"/>
        <v>40-40-15</v>
      </c>
    </row>
    <row r="131" spans="1:24" x14ac:dyDescent="0.3">
      <c r="A131" t="s">
        <v>148</v>
      </c>
      <c r="B131">
        <v>3</v>
      </c>
      <c r="C131">
        <v>75</v>
      </c>
      <c r="D131">
        <v>1</v>
      </c>
      <c r="E131">
        <v>1074</v>
      </c>
      <c r="F131">
        <v>1440</v>
      </c>
      <c r="G131">
        <v>1.1599999999999999</v>
      </c>
      <c r="H131">
        <v>1579.6043500000001</v>
      </c>
      <c r="I131">
        <v>207886.80862</v>
      </c>
      <c r="J131">
        <v>384249.13140000001</v>
      </c>
      <c r="K131">
        <v>200.00392500000001</v>
      </c>
      <c r="L131">
        <v>213869.66558</v>
      </c>
      <c r="M131">
        <v>213875.89196000001</v>
      </c>
      <c r="N131">
        <v>46979</v>
      </c>
      <c r="O131">
        <v>6</v>
      </c>
      <c r="P131">
        <v>10.333333</v>
      </c>
      <c r="Q131">
        <v>3</v>
      </c>
      <c r="R131">
        <v>31</v>
      </c>
      <c r="S131">
        <v>44</v>
      </c>
      <c r="T131">
        <v>207000</v>
      </c>
      <c r="U131" t="str">
        <f t="shared" si="8"/>
        <v>Narrow</v>
      </c>
      <c r="V131" t="str">
        <f t="shared" si="9"/>
        <v>TpsRep10-20</v>
      </c>
      <c r="W131">
        <f t="shared" si="11"/>
        <v>0</v>
      </c>
      <c r="X131" t="str">
        <f t="shared" si="10"/>
        <v>50-50-25</v>
      </c>
    </row>
    <row r="132" spans="1:24" x14ac:dyDescent="0.3">
      <c r="A132" t="s">
        <v>147</v>
      </c>
      <c r="B132">
        <v>3</v>
      </c>
      <c r="C132">
        <v>30</v>
      </c>
      <c r="D132">
        <v>1</v>
      </c>
      <c r="E132">
        <v>1101</v>
      </c>
      <c r="F132">
        <v>1440</v>
      </c>
      <c r="G132">
        <v>1.766667</v>
      </c>
      <c r="H132">
        <v>1205.3386310000001</v>
      </c>
      <c r="I132">
        <v>64318.07922</v>
      </c>
      <c r="J132">
        <v>126121.8538</v>
      </c>
      <c r="K132">
        <v>200.01034000000001</v>
      </c>
      <c r="L132">
        <v>64318.07922</v>
      </c>
      <c r="M132">
        <v>64318.07922</v>
      </c>
      <c r="N132">
        <v>230165</v>
      </c>
      <c r="O132">
        <v>6</v>
      </c>
      <c r="P132">
        <v>5.6666670000000003</v>
      </c>
      <c r="Q132">
        <v>3</v>
      </c>
      <c r="R132">
        <v>17</v>
      </c>
      <c r="S132">
        <v>13</v>
      </c>
      <c r="T132">
        <v>64000</v>
      </c>
      <c r="U132" t="str">
        <f t="shared" si="8"/>
        <v>Wide</v>
      </c>
      <c r="V132" t="str">
        <f t="shared" si="9"/>
        <v>AllSkills</v>
      </c>
      <c r="W132">
        <f t="shared" si="11"/>
        <v>0</v>
      </c>
      <c r="X132" t="str">
        <f t="shared" si="10"/>
        <v>40-40-10</v>
      </c>
    </row>
    <row r="133" spans="1:24" x14ac:dyDescent="0.3">
      <c r="A133" t="s">
        <v>149</v>
      </c>
      <c r="B133">
        <v>3</v>
      </c>
      <c r="C133">
        <v>60</v>
      </c>
      <c r="D133">
        <v>1</v>
      </c>
      <c r="E133">
        <v>2220</v>
      </c>
      <c r="F133">
        <v>1440</v>
      </c>
      <c r="G133">
        <v>0.68333299999999997</v>
      </c>
      <c r="H133">
        <v>1206.607413</v>
      </c>
      <c r="I133">
        <v>203498.71844</v>
      </c>
      <c r="J133">
        <v>311172.79359999998</v>
      </c>
      <c r="K133">
        <v>200.00357500000001</v>
      </c>
      <c r="L133">
        <v>203498.71844</v>
      </c>
      <c r="M133">
        <v>203498.71844</v>
      </c>
      <c r="N133">
        <v>203900</v>
      </c>
      <c r="O133">
        <v>6</v>
      </c>
      <c r="P133">
        <v>6.6666670000000003</v>
      </c>
      <c r="Q133">
        <v>3</v>
      </c>
      <c r="R133">
        <v>20</v>
      </c>
      <c r="S133">
        <v>40</v>
      </c>
      <c r="T133">
        <v>203000</v>
      </c>
      <c r="U133" t="str">
        <f t="shared" si="8"/>
        <v>Wide</v>
      </c>
      <c r="V133" t="str">
        <f t="shared" si="9"/>
        <v>RedSkills</v>
      </c>
      <c r="W133">
        <f t="shared" si="11"/>
        <v>0</v>
      </c>
      <c r="X133" t="str">
        <f t="shared" si="10"/>
        <v>40-40-20</v>
      </c>
    </row>
    <row r="134" spans="1:24" x14ac:dyDescent="0.3">
      <c r="A134" t="s">
        <v>151</v>
      </c>
      <c r="B134">
        <v>3</v>
      </c>
      <c r="C134">
        <v>75</v>
      </c>
      <c r="D134">
        <v>1</v>
      </c>
      <c r="E134">
        <v>1104</v>
      </c>
      <c r="F134">
        <v>1440</v>
      </c>
      <c r="G134">
        <v>1.2</v>
      </c>
      <c r="H134">
        <v>1561.31801</v>
      </c>
      <c r="I134">
        <v>240754.48748000001</v>
      </c>
      <c r="J134">
        <v>447127.62719999999</v>
      </c>
      <c r="K134">
        <v>200.00558100000001</v>
      </c>
      <c r="L134">
        <v>241803.7868</v>
      </c>
      <c r="M134">
        <v>243430.938375</v>
      </c>
      <c r="N134">
        <v>45850</v>
      </c>
      <c r="O134">
        <v>6</v>
      </c>
      <c r="P134">
        <v>11</v>
      </c>
      <c r="Q134">
        <v>3</v>
      </c>
      <c r="R134">
        <v>33</v>
      </c>
      <c r="S134">
        <v>42</v>
      </c>
      <c r="T134">
        <v>240000</v>
      </c>
      <c r="U134" t="str">
        <f t="shared" si="8"/>
        <v>Narrow</v>
      </c>
      <c r="V134" t="str">
        <f t="shared" si="9"/>
        <v>TpsRep10-20</v>
      </c>
      <c r="W134">
        <f t="shared" si="11"/>
        <v>0</v>
      </c>
      <c r="X134" t="str">
        <f t="shared" si="10"/>
        <v>50-50-25</v>
      </c>
    </row>
    <row r="135" spans="1:24" x14ac:dyDescent="0.3">
      <c r="A135" t="s">
        <v>150</v>
      </c>
      <c r="B135">
        <v>3</v>
      </c>
      <c r="C135">
        <v>45</v>
      </c>
      <c r="D135">
        <v>1</v>
      </c>
      <c r="E135">
        <v>1653</v>
      </c>
      <c r="F135">
        <v>1440</v>
      </c>
      <c r="G135">
        <v>1.6888890000000001</v>
      </c>
      <c r="H135">
        <v>1606.846908</v>
      </c>
      <c r="I135">
        <v>99436.181790000002</v>
      </c>
      <c r="J135">
        <v>213154.74220000001</v>
      </c>
      <c r="K135">
        <v>200.00543200000001</v>
      </c>
      <c r="L135">
        <v>99436.181790000002</v>
      </c>
      <c r="M135">
        <v>99436.181790000002</v>
      </c>
      <c r="N135">
        <v>74400</v>
      </c>
      <c r="O135">
        <v>6</v>
      </c>
      <c r="P135">
        <v>8.6666670000000003</v>
      </c>
      <c r="Q135">
        <v>3</v>
      </c>
      <c r="R135">
        <v>26</v>
      </c>
      <c r="S135">
        <v>19</v>
      </c>
      <c r="T135">
        <v>99000</v>
      </c>
      <c r="U135" t="str">
        <f t="shared" si="8"/>
        <v>Wide</v>
      </c>
      <c r="V135" t="str">
        <f t="shared" si="9"/>
        <v>AllSkills</v>
      </c>
      <c r="W135">
        <f t="shared" si="11"/>
        <v>0</v>
      </c>
      <c r="X135" t="str">
        <f t="shared" si="10"/>
        <v>40-40-15</v>
      </c>
    </row>
    <row r="136" spans="1:24" x14ac:dyDescent="0.3">
      <c r="A136" t="s">
        <v>152</v>
      </c>
      <c r="B136">
        <v>3</v>
      </c>
      <c r="C136">
        <v>60</v>
      </c>
      <c r="D136">
        <v>1</v>
      </c>
      <c r="E136">
        <v>2259</v>
      </c>
      <c r="F136">
        <v>1440</v>
      </c>
      <c r="G136">
        <v>0.65</v>
      </c>
      <c r="H136">
        <v>1200.3967</v>
      </c>
      <c r="I136">
        <v>240546.64356</v>
      </c>
      <c r="J136">
        <v>356135.11092000001</v>
      </c>
      <c r="K136">
        <v>200.000632</v>
      </c>
      <c r="L136">
        <v>240546.64356</v>
      </c>
      <c r="M136">
        <v>240546.64356</v>
      </c>
      <c r="N136">
        <v>272966</v>
      </c>
      <c r="O136">
        <v>6</v>
      </c>
      <c r="P136">
        <v>6.6666670000000003</v>
      </c>
      <c r="Q136">
        <v>3</v>
      </c>
      <c r="R136">
        <v>20</v>
      </c>
      <c r="S136">
        <v>40</v>
      </c>
      <c r="T136">
        <v>240000</v>
      </c>
      <c r="U136" t="str">
        <f t="shared" si="8"/>
        <v>Wide</v>
      </c>
      <c r="V136" t="str">
        <f t="shared" si="9"/>
        <v>RedSkills</v>
      </c>
      <c r="W136">
        <f t="shared" si="11"/>
        <v>0</v>
      </c>
      <c r="X136" t="str">
        <f t="shared" si="10"/>
        <v>40-40-20</v>
      </c>
    </row>
    <row r="137" spans="1:24" x14ac:dyDescent="0.3">
      <c r="A137" t="s">
        <v>153</v>
      </c>
      <c r="B137">
        <v>3</v>
      </c>
      <c r="C137">
        <v>45</v>
      </c>
      <c r="D137">
        <v>1</v>
      </c>
      <c r="E137">
        <v>1677</v>
      </c>
      <c r="F137">
        <v>1440</v>
      </c>
      <c r="G137">
        <v>1.5555559999999999</v>
      </c>
      <c r="H137">
        <v>1273.7064330000001</v>
      </c>
      <c r="I137">
        <v>147399.58876000001</v>
      </c>
      <c r="J137">
        <v>270132.31672</v>
      </c>
      <c r="K137">
        <v>200.00084100000001</v>
      </c>
      <c r="L137">
        <v>147399.58876000001</v>
      </c>
      <c r="M137">
        <v>147399.58876000001</v>
      </c>
      <c r="N137">
        <v>104582</v>
      </c>
      <c r="O137">
        <v>6</v>
      </c>
      <c r="P137">
        <v>7</v>
      </c>
      <c r="Q137">
        <v>3</v>
      </c>
      <c r="R137">
        <v>21</v>
      </c>
      <c r="S137">
        <v>24</v>
      </c>
      <c r="T137">
        <v>147000</v>
      </c>
      <c r="U137" t="str">
        <f t="shared" si="8"/>
        <v>Wide</v>
      </c>
      <c r="V137" t="str">
        <f t="shared" si="9"/>
        <v>AllSkills</v>
      </c>
      <c r="W137">
        <f t="shared" si="11"/>
        <v>0</v>
      </c>
      <c r="X137" t="str">
        <f t="shared" si="10"/>
        <v>40-40-15</v>
      </c>
    </row>
    <row r="138" spans="1:24" x14ac:dyDescent="0.3">
      <c r="A138" t="s">
        <v>154</v>
      </c>
      <c r="B138">
        <v>3</v>
      </c>
      <c r="C138">
        <v>75</v>
      </c>
      <c r="D138">
        <v>1</v>
      </c>
      <c r="E138">
        <v>1020</v>
      </c>
      <c r="F138">
        <v>1440</v>
      </c>
      <c r="G138">
        <v>1.1866669999999999</v>
      </c>
      <c r="H138">
        <v>1464.5131409999999</v>
      </c>
      <c r="I138">
        <v>204830.35576999999</v>
      </c>
      <c r="J138">
        <v>412208.95559999999</v>
      </c>
      <c r="K138">
        <v>200.00410600000001</v>
      </c>
      <c r="L138">
        <v>207765.46483000001</v>
      </c>
      <c r="M138">
        <v>207765.46483000001</v>
      </c>
      <c r="N138">
        <v>47546</v>
      </c>
      <c r="O138">
        <v>6</v>
      </c>
      <c r="P138">
        <v>11.666667</v>
      </c>
      <c r="Q138">
        <v>3</v>
      </c>
      <c r="R138">
        <v>35</v>
      </c>
      <c r="S138">
        <v>40</v>
      </c>
      <c r="T138">
        <v>204000</v>
      </c>
      <c r="U138" t="str">
        <f t="shared" si="8"/>
        <v>Narrow</v>
      </c>
      <c r="V138" t="str">
        <f t="shared" si="9"/>
        <v>TpsRep10-20</v>
      </c>
      <c r="W138">
        <f t="shared" si="11"/>
        <v>0</v>
      </c>
      <c r="X138" t="str">
        <f t="shared" si="10"/>
        <v>50-50-25</v>
      </c>
    </row>
    <row r="139" spans="1:24" x14ac:dyDescent="0.3">
      <c r="A139" t="s">
        <v>155</v>
      </c>
      <c r="B139">
        <v>3</v>
      </c>
      <c r="C139">
        <v>60</v>
      </c>
      <c r="D139">
        <v>1</v>
      </c>
      <c r="E139">
        <v>2148</v>
      </c>
      <c r="F139">
        <v>1440</v>
      </c>
      <c r="G139">
        <v>0.68333299999999997</v>
      </c>
      <c r="H139">
        <v>1205.24476</v>
      </c>
      <c r="I139">
        <v>197582.13617000001</v>
      </c>
      <c r="J139">
        <v>313167.41440000001</v>
      </c>
      <c r="K139">
        <v>200.00046900000001</v>
      </c>
      <c r="L139">
        <v>197582.13617000001</v>
      </c>
      <c r="M139">
        <v>197583.01054300001</v>
      </c>
      <c r="N139">
        <v>222164</v>
      </c>
      <c r="O139">
        <v>6</v>
      </c>
      <c r="P139">
        <v>6.6666670000000003</v>
      </c>
      <c r="Q139">
        <v>3</v>
      </c>
      <c r="R139">
        <v>20</v>
      </c>
      <c r="S139">
        <v>40</v>
      </c>
      <c r="T139">
        <v>197000</v>
      </c>
      <c r="U139" t="str">
        <f t="shared" si="8"/>
        <v>Wide</v>
      </c>
      <c r="V139" t="str">
        <f t="shared" si="9"/>
        <v>RedSkills</v>
      </c>
      <c r="W139">
        <f t="shared" si="11"/>
        <v>0</v>
      </c>
      <c r="X139" t="str">
        <f t="shared" si="10"/>
        <v>40-40-20</v>
      </c>
    </row>
    <row r="140" spans="1:24" x14ac:dyDescent="0.3">
      <c r="A140" t="s">
        <v>156</v>
      </c>
      <c r="B140">
        <v>3</v>
      </c>
      <c r="C140">
        <v>45</v>
      </c>
      <c r="D140">
        <v>1</v>
      </c>
      <c r="E140">
        <v>1560</v>
      </c>
      <c r="F140">
        <v>1440</v>
      </c>
      <c r="G140">
        <v>1.6222220000000001</v>
      </c>
      <c r="H140">
        <v>1712.12132</v>
      </c>
      <c r="I140">
        <v>117446.93797</v>
      </c>
      <c r="J140">
        <v>225190.62880000001</v>
      </c>
      <c r="K140">
        <v>200.00385700000001</v>
      </c>
      <c r="L140">
        <v>117446.93797</v>
      </c>
      <c r="M140">
        <v>117446.942253</v>
      </c>
      <c r="N140">
        <v>72322</v>
      </c>
      <c r="O140">
        <v>6</v>
      </c>
      <c r="P140">
        <v>8.3333329999999997</v>
      </c>
      <c r="Q140">
        <v>3</v>
      </c>
      <c r="R140">
        <v>25</v>
      </c>
      <c r="S140">
        <v>20</v>
      </c>
      <c r="T140">
        <v>117000</v>
      </c>
      <c r="U140" t="str">
        <f t="shared" si="8"/>
        <v>Wide</v>
      </c>
      <c r="V140" t="str">
        <f t="shared" si="9"/>
        <v>AllSkills</v>
      </c>
      <c r="W140">
        <f t="shared" si="11"/>
        <v>0</v>
      </c>
      <c r="X140" t="str">
        <f t="shared" si="10"/>
        <v>40-40-15</v>
      </c>
    </row>
    <row r="141" spans="1:24" x14ac:dyDescent="0.3">
      <c r="A141" t="s">
        <v>158</v>
      </c>
      <c r="B141">
        <v>3</v>
      </c>
      <c r="C141">
        <v>75</v>
      </c>
      <c r="D141">
        <v>1</v>
      </c>
      <c r="E141">
        <v>1089</v>
      </c>
      <c r="F141">
        <v>1440</v>
      </c>
      <c r="G141">
        <v>1.173333</v>
      </c>
      <c r="H141">
        <v>1410.2930469999999</v>
      </c>
      <c r="I141">
        <v>141693.21348000001</v>
      </c>
      <c r="J141">
        <v>339106.13959999999</v>
      </c>
      <c r="K141">
        <v>200.003657</v>
      </c>
      <c r="L141">
        <v>142682.42311999999</v>
      </c>
      <c r="M141">
        <v>142682.42311999999</v>
      </c>
      <c r="N141">
        <v>51157</v>
      </c>
      <c r="O141">
        <v>6</v>
      </c>
      <c r="P141">
        <v>12.666667</v>
      </c>
      <c r="Q141">
        <v>3</v>
      </c>
      <c r="R141">
        <v>38</v>
      </c>
      <c r="S141">
        <v>37</v>
      </c>
      <c r="T141">
        <v>141000</v>
      </c>
      <c r="U141" t="str">
        <f t="shared" si="8"/>
        <v>Narrow</v>
      </c>
      <c r="V141" t="str">
        <f t="shared" si="9"/>
        <v>TpsRep10-20</v>
      </c>
      <c r="W141">
        <f t="shared" si="11"/>
        <v>0</v>
      </c>
      <c r="X141" t="str">
        <f t="shared" si="10"/>
        <v>50-50-25</v>
      </c>
    </row>
    <row r="142" spans="1:24" x14ac:dyDescent="0.3">
      <c r="A142" t="s">
        <v>157</v>
      </c>
      <c r="B142">
        <v>3</v>
      </c>
      <c r="C142">
        <v>60</v>
      </c>
      <c r="D142">
        <v>1</v>
      </c>
      <c r="E142">
        <v>2202</v>
      </c>
      <c r="F142">
        <v>1440</v>
      </c>
      <c r="G142">
        <v>0.63333300000000003</v>
      </c>
      <c r="H142">
        <v>1201.7149340000001</v>
      </c>
      <c r="I142">
        <v>158549.93859000001</v>
      </c>
      <c r="J142">
        <v>258130.97868</v>
      </c>
      <c r="K142">
        <v>200.000755</v>
      </c>
      <c r="L142">
        <v>158549.93859000001</v>
      </c>
      <c r="M142">
        <v>158551.98265699999</v>
      </c>
      <c r="N142">
        <v>233460</v>
      </c>
      <c r="O142">
        <v>6</v>
      </c>
      <c r="P142">
        <v>6.3333329999999997</v>
      </c>
      <c r="Q142">
        <v>3</v>
      </c>
      <c r="R142">
        <v>19</v>
      </c>
      <c r="S142">
        <v>41</v>
      </c>
      <c r="T142">
        <v>158000</v>
      </c>
      <c r="U142" t="str">
        <f t="shared" si="8"/>
        <v>Wide</v>
      </c>
      <c r="V142" t="str">
        <f t="shared" si="9"/>
        <v>RedSkills</v>
      </c>
      <c r="W142">
        <f t="shared" si="11"/>
        <v>0</v>
      </c>
      <c r="X142" t="str">
        <f t="shared" si="10"/>
        <v>40-40-20</v>
      </c>
    </row>
    <row r="143" spans="1:24" x14ac:dyDescent="0.3">
      <c r="A143" t="s">
        <v>159</v>
      </c>
      <c r="B143">
        <v>3</v>
      </c>
      <c r="C143">
        <v>60</v>
      </c>
      <c r="D143">
        <v>1</v>
      </c>
      <c r="E143">
        <v>2145</v>
      </c>
      <c r="F143">
        <v>1440</v>
      </c>
      <c r="G143">
        <v>0.75</v>
      </c>
      <c r="H143">
        <v>1205.4276050000001</v>
      </c>
      <c r="I143">
        <v>190552.74791999999</v>
      </c>
      <c r="J143">
        <v>321179.07179999998</v>
      </c>
      <c r="K143">
        <v>200.003702</v>
      </c>
      <c r="L143">
        <v>190552.74791999999</v>
      </c>
      <c r="M143">
        <v>190552.74791999999</v>
      </c>
      <c r="N143">
        <v>190074</v>
      </c>
      <c r="O143">
        <v>6</v>
      </c>
      <c r="P143">
        <v>6.6666670000000003</v>
      </c>
      <c r="Q143">
        <v>3</v>
      </c>
      <c r="R143">
        <v>20</v>
      </c>
      <c r="S143">
        <v>40</v>
      </c>
      <c r="T143">
        <v>190000</v>
      </c>
      <c r="U143" t="str">
        <f t="shared" si="8"/>
        <v>Wide</v>
      </c>
      <c r="V143" t="str">
        <f t="shared" si="9"/>
        <v>RedSkills</v>
      </c>
      <c r="W143">
        <f t="shared" si="11"/>
        <v>0</v>
      </c>
      <c r="X143" t="str">
        <f t="shared" si="10"/>
        <v>40-40-20</v>
      </c>
    </row>
    <row r="144" spans="1:24" x14ac:dyDescent="0.3">
      <c r="A144" t="s">
        <v>160</v>
      </c>
      <c r="B144">
        <v>3</v>
      </c>
      <c r="C144">
        <v>45</v>
      </c>
      <c r="D144">
        <v>1</v>
      </c>
      <c r="E144">
        <v>1689</v>
      </c>
      <c r="F144">
        <v>1440</v>
      </c>
      <c r="G144">
        <v>1.5555559999999999</v>
      </c>
      <c r="H144">
        <v>1399.497848</v>
      </c>
      <c r="I144">
        <v>96365.440789999993</v>
      </c>
      <c r="J144">
        <v>165074.37607999999</v>
      </c>
      <c r="K144">
        <v>200.00168400000001</v>
      </c>
      <c r="L144">
        <v>96365.440789999993</v>
      </c>
      <c r="M144">
        <v>96365.440789999993</v>
      </c>
      <c r="N144">
        <v>122292</v>
      </c>
      <c r="O144">
        <v>6</v>
      </c>
      <c r="P144">
        <v>7.3333329999999997</v>
      </c>
      <c r="Q144">
        <v>3</v>
      </c>
      <c r="R144">
        <v>22</v>
      </c>
      <c r="S144">
        <v>23</v>
      </c>
      <c r="T144">
        <v>96000</v>
      </c>
      <c r="U144" t="str">
        <f t="shared" si="8"/>
        <v>Wide</v>
      </c>
      <c r="V144" t="str">
        <f t="shared" si="9"/>
        <v>AllSkills</v>
      </c>
      <c r="W144">
        <f t="shared" si="11"/>
        <v>0</v>
      </c>
      <c r="X144" t="str">
        <f t="shared" si="10"/>
        <v>40-40-15</v>
      </c>
    </row>
    <row r="145" spans="1:24" x14ac:dyDescent="0.3">
      <c r="A145" t="s">
        <v>163</v>
      </c>
      <c r="B145">
        <v>3</v>
      </c>
      <c r="C145">
        <v>75</v>
      </c>
      <c r="D145">
        <v>1</v>
      </c>
      <c r="E145">
        <v>1002</v>
      </c>
      <c r="F145">
        <v>1440</v>
      </c>
      <c r="G145">
        <v>1.2</v>
      </c>
      <c r="H145">
        <v>1932.1629089999999</v>
      </c>
      <c r="I145">
        <v>210789.18156999999</v>
      </c>
      <c r="J145">
        <v>432139.17827999999</v>
      </c>
      <c r="K145">
        <v>200.010133</v>
      </c>
      <c r="L145">
        <v>215824.41547000001</v>
      </c>
      <c r="M145">
        <v>216975.72252499999</v>
      </c>
      <c r="N145">
        <v>44760</v>
      </c>
      <c r="O145">
        <v>6</v>
      </c>
      <c r="P145">
        <v>12</v>
      </c>
      <c r="Q145">
        <v>3</v>
      </c>
      <c r="R145">
        <v>36</v>
      </c>
      <c r="S145">
        <v>39</v>
      </c>
      <c r="T145">
        <v>210000</v>
      </c>
      <c r="U145" t="str">
        <f t="shared" si="8"/>
        <v>Narrow</v>
      </c>
      <c r="V145" t="str">
        <f t="shared" si="9"/>
        <v>TpsRep10-20</v>
      </c>
      <c r="W145">
        <f t="shared" si="11"/>
        <v>0</v>
      </c>
      <c r="X145" t="str">
        <f t="shared" si="10"/>
        <v>50-50-25</v>
      </c>
    </row>
    <row r="146" spans="1:24" x14ac:dyDescent="0.3">
      <c r="A146" t="s">
        <v>161</v>
      </c>
      <c r="B146">
        <v>3</v>
      </c>
      <c r="C146">
        <v>75</v>
      </c>
      <c r="D146">
        <v>1</v>
      </c>
      <c r="E146">
        <v>2766</v>
      </c>
      <c r="F146">
        <v>1440</v>
      </c>
      <c r="G146">
        <v>0.72</v>
      </c>
      <c r="H146">
        <v>1288.09953</v>
      </c>
      <c r="I146">
        <v>247490.00403000001</v>
      </c>
      <c r="J146">
        <v>384111.21831999999</v>
      </c>
      <c r="K146">
        <v>200.00329500000001</v>
      </c>
      <c r="L146">
        <v>247490.00403000001</v>
      </c>
      <c r="M146">
        <v>249998.80685699999</v>
      </c>
      <c r="N146">
        <v>96039</v>
      </c>
      <c r="O146">
        <v>6</v>
      </c>
      <c r="P146">
        <v>7.6666670000000003</v>
      </c>
      <c r="Q146">
        <v>3</v>
      </c>
      <c r="R146">
        <v>23</v>
      </c>
      <c r="S146">
        <v>52</v>
      </c>
      <c r="T146">
        <v>247000</v>
      </c>
      <c r="U146" t="str">
        <f t="shared" si="8"/>
        <v>Wide</v>
      </c>
      <c r="V146" t="str">
        <f t="shared" si="9"/>
        <v>RedSkills</v>
      </c>
      <c r="W146">
        <f t="shared" si="11"/>
        <v>0</v>
      </c>
      <c r="X146" t="str">
        <f t="shared" si="10"/>
        <v>40-40-25</v>
      </c>
    </row>
    <row r="147" spans="1:24" x14ac:dyDescent="0.3">
      <c r="A147" t="s">
        <v>162</v>
      </c>
      <c r="B147">
        <v>3</v>
      </c>
      <c r="C147">
        <v>45</v>
      </c>
      <c r="D147">
        <v>1</v>
      </c>
      <c r="E147">
        <v>1623</v>
      </c>
      <c r="F147">
        <v>1440</v>
      </c>
      <c r="G147">
        <v>1.8</v>
      </c>
      <c r="H147">
        <v>1399.758333</v>
      </c>
      <c r="I147">
        <v>104402.37420999999</v>
      </c>
      <c r="J147">
        <v>228121.85380000001</v>
      </c>
      <c r="K147">
        <v>200.00254200000001</v>
      </c>
      <c r="L147">
        <v>104477.38954</v>
      </c>
      <c r="M147">
        <v>104477.38954</v>
      </c>
      <c r="N147">
        <v>81708</v>
      </c>
      <c r="O147">
        <v>6</v>
      </c>
      <c r="P147">
        <v>7.6666670000000003</v>
      </c>
      <c r="Q147">
        <v>3</v>
      </c>
      <c r="R147">
        <v>23</v>
      </c>
      <c r="S147">
        <v>22</v>
      </c>
      <c r="T147">
        <v>104000</v>
      </c>
      <c r="U147" t="str">
        <f t="shared" si="8"/>
        <v>Wide</v>
      </c>
      <c r="V147" t="str">
        <f t="shared" si="9"/>
        <v>AllSkills</v>
      </c>
      <c r="W147">
        <f t="shared" si="11"/>
        <v>0</v>
      </c>
      <c r="X147" t="str">
        <f t="shared" si="10"/>
        <v>40-40-15</v>
      </c>
    </row>
    <row r="148" spans="1:24" x14ac:dyDescent="0.3">
      <c r="A148" t="s">
        <v>164</v>
      </c>
      <c r="B148">
        <v>3</v>
      </c>
      <c r="C148">
        <v>75</v>
      </c>
      <c r="D148">
        <v>1</v>
      </c>
      <c r="E148">
        <v>2811</v>
      </c>
      <c r="F148">
        <v>1440</v>
      </c>
      <c r="G148">
        <v>0.65333300000000005</v>
      </c>
      <c r="H148">
        <v>1208.2275340000001</v>
      </c>
      <c r="I148">
        <v>314492.5711</v>
      </c>
      <c r="J148">
        <v>447124.40691999998</v>
      </c>
      <c r="K148">
        <v>200.001036</v>
      </c>
      <c r="L148">
        <v>314492.5711</v>
      </c>
      <c r="M148">
        <v>314492.5711</v>
      </c>
      <c r="N148">
        <v>148802</v>
      </c>
      <c r="O148">
        <v>6</v>
      </c>
      <c r="P148">
        <v>7</v>
      </c>
      <c r="Q148">
        <v>3</v>
      </c>
      <c r="R148">
        <v>21</v>
      </c>
      <c r="S148">
        <v>54</v>
      </c>
      <c r="T148">
        <v>314000</v>
      </c>
      <c r="U148" t="str">
        <f t="shared" si="8"/>
        <v>Wide</v>
      </c>
      <c r="V148" t="str">
        <f t="shared" si="9"/>
        <v>RedSkills</v>
      </c>
      <c r="W148">
        <f t="shared" si="11"/>
        <v>0</v>
      </c>
      <c r="X148" t="str">
        <f t="shared" si="10"/>
        <v>40-40-25</v>
      </c>
    </row>
    <row r="149" spans="1:24" x14ac:dyDescent="0.3">
      <c r="A149" t="s">
        <v>167</v>
      </c>
      <c r="B149">
        <v>3</v>
      </c>
      <c r="C149">
        <v>60</v>
      </c>
      <c r="D149">
        <v>1</v>
      </c>
      <c r="E149">
        <v>2220</v>
      </c>
      <c r="F149">
        <v>1440</v>
      </c>
      <c r="G149">
        <v>1.7</v>
      </c>
      <c r="H149">
        <v>1500.981184</v>
      </c>
      <c r="I149">
        <v>164398.00740999999</v>
      </c>
      <c r="J149">
        <v>309140.28191999998</v>
      </c>
      <c r="K149">
        <v>200.005709</v>
      </c>
      <c r="L149">
        <v>167405.55780000001</v>
      </c>
      <c r="M149">
        <v>167405.55780000001</v>
      </c>
      <c r="N149">
        <v>44705</v>
      </c>
      <c r="O149">
        <v>6</v>
      </c>
      <c r="P149">
        <v>9</v>
      </c>
      <c r="Q149">
        <v>3</v>
      </c>
      <c r="R149">
        <v>27</v>
      </c>
      <c r="S149">
        <v>33</v>
      </c>
      <c r="T149">
        <v>164000</v>
      </c>
      <c r="U149" t="str">
        <f t="shared" si="8"/>
        <v>Wide</v>
      </c>
      <c r="V149" t="str">
        <f t="shared" si="9"/>
        <v>AllSkills</v>
      </c>
      <c r="W149">
        <f t="shared" si="11"/>
        <v>0</v>
      </c>
      <c r="X149" t="str">
        <f t="shared" si="10"/>
        <v>40-40-20</v>
      </c>
    </row>
    <row r="150" spans="1:24" x14ac:dyDescent="0.3">
      <c r="A150" t="s">
        <v>165</v>
      </c>
      <c r="B150">
        <v>3</v>
      </c>
      <c r="C150">
        <v>30</v>
      </c>
      <c r="D150">
        <v>1</v>
      </c>
      <c r="E150">
        <v>426</v>
      </c>
      <c r="F150">
        <v>1440</v>
      </c>
      <c r="G150">
        <v>1.066667</v>
      </c>
      <c r="H150">
        <v>1278.7992079999999</v>
      </c>
      <c r="I150">
        <v>69354.641480000006</v>
      </c>
      <c r="J150">
        <v>142200.84299999999</v>
      </c>
      <c r="K150">
        <v>200.00087300000001</v>
      </c>
      <c r="L150">
        <v>69354.641480000006</v>
      </c>
      <c r="M150">
        <v>69354.641480000006</v>
      </c>
      <c r="N150">
        <v>231550</v>
      </c>
      <c r="O150">
        <v>6</v>
      </c>
      <c r="P150">
        <v>9</v>
      </c>
      <c r="Q150">
        <v>2</v>
      </c>
      <c r="R150">
        <v>18</v>
      </c>
      <c r="S150">
        <v>12</v>
      </c>
      <c r="T150">
        <v>69000</v>
      </c>
      <c r="U150" t="str">
        <f t="shared" si="8"/>
        <v>Wide</v>
      </c>
      <c r="V150" t="str">
        <f t="shared" si="9"/>
        <v>TpsRep10-20</v>
      </c>
      <c r="W150">
        <f t="shared" si="11"/>
        <v>0</v>
      </c>
      <c r="X150" t="str">
        <f t="shared" si="10"/>
        <v>40-40-10</v>
      </c>
    </row>
    <row r="151" spans="1:24" x14ac:dyDescent="0.3">
      <c r="A151" t="s">
        <v>166</v>
      </c>
      <c r="B151">
        <v>3</v>
      </c>
      <c r="C151">
        <v>75</v>
      </c>
      <c r="D151">
        <v>1</v>
      </c>
      <c r="E151">
        <v>2694</v>
      </c>
      <c r="F151">
        <v>1440</v>
      </c>
      <c r="G151">
        <v>0.70666700000000005</v>
      </c>
      <c r="H151">
        <v>1263.8266940000001</v>
      </c>
      <c r="I151">
        <v>271553.67262999999</v>
      </c>
      <c r="J151">
        <v>412149.87560000003</v>
      </c>
      <c r="K151">
        <v>200.001757</v>
      </c>
      <c r="L151">
        <v>273550.51915000001</v>
      </c>
      <c r="M151">
        <v>273559.31066000002</v>
      </c>
      <c r="N151">
        <v>105146</v>
      </c>
      <c r="O151">
        <v>6</v>
      </c>
      <c r="P151">
        <v>7.3333329999999997</v>
      </c>
      <c r="Q151">
        <v>3</v>
      </c>
      <c r="R151">
        <v>22</v>
      </c>
      <c r="S151">
        <v>53</v>
      </c>
      <c r="T151">
        <v>271000</v>
      </c>
      <c r="U151" t="str">
        <f t="shared" si="8"/>
        <v>Wide</v>
      </c>
      <c r="V151" t="str">
        <f t="shared" si="9"/>
        <v>RedSkills</v>
      </c>
      <c r="W151">
        <f t="shared" si="11"/>
        <v>0</v>
      </c>
      <c r="X151" t="str">
        <f t="shared" si="10"/>
        <v>40-40-25</v>
      </c>
    </row>
    <row r="152" spans="1:24" x14ac:dyDescent="0.3">
      <c r="A152" t="s">
        <v>168</v>
      </c>
      <c r="B152">
        <v>3</v>
      </c>
      <c r="C152">
        <v>30</v>
      </c>
      <c r="D152">
        <v>1</v>
      </c>
      <c r="E152">
        <v>468</v>
      </c>
      <c r="F152">
        <v>1440</v>
      </c>
      <c r="G152">
        <v>1.066667</v>
      </c>
      <c r="H152">
        <v>1216.1860409999999</v>
      </c>
      <c r="I152">
        <v>81315.314979000002</v>
      </c>
      <c r="J152">
        <v>173190.76811999999</v>
      </c>
      <c r="K152">
        <v>200.00052199999999</v>
      </c>
      <c r="L152">
        <v>81315.314979000002</v>
      </c>
      <c r="M152">
        <v>81315.314979000002</v>
      </c>
      <c r="N152">
        <v>283118</v>
      </c>
      <c r="O152">
        <v>6</v>
      </c>
      <c r="P152">
        <v>5.6666670000000003</v>
      </c>
      <c r="Q152">
        <v>3</v>
      </c>
      <c r="R152">
        <v>17</v>
      </c>
      <c r="S152">
        <v>13</v>
      </c>
      <c r="T152">
        <v>81000</v>
      </c>
      <c r="U152" t="str">
        <f t="shared" si="8"/>
        <v>Wide</v>
      </c>
      <c r="V152" t="str">
        <f t="shared" si="9"/>
        <v>TpsRep10-20</v>
      </c>
      <c r="W152">
        <f t="shared" si="11"/>
        <v>0</v>
      </c>
      <c r="X152" t="str">
        <f t="shared" si="10"/>
        <v>40-40-10</v>
      </c>
    </row>
    <row r="153" spans="1:24" x14ac:dyDescent="0.3">
      <c r="A153" t="s">
        <v>169</v>
      </c>
      <c r="B153">
        <v>3</v>
      </c>
      <c r="C153">
        <v>75</v>
      </c>
      <c r="D153">
        <v>1</v>
      </c>
      <c r="E153">
        <v>2790</v>
      </c>
      <c r="F153">
        <v>1440</v>
      </c>
      <c r="G153">
        <v>0.66666700000000001</v>
      </c>
      <c r="H153">
        <v>1230.2518480000001</v>
      </c>
      <c r="I153">
        <v>208520.03919000001</v>
      </c>
      <c r="J153">
        <v>342130.97868</v>
      </c>
      <c r="K153">
        <v>200.00113200000001</v>
      </c>
      <c r="L153">
        <v>208520.03919000001</v>
      </c>
      <c r="M153">
        <v>209189.539017</v>
      </c>
      <c r="N153">
        <v>120396</v>
      </c>
      <c r="O153">
        <v>6</v>
      </c>
      <c r="P153">
        <v>7.3333329999999997</v>
      </c>
      <c r="Q153">
        <v>3</v>
      </c>
      <c r="R153">
        <v>22</v>
      </c>
      <c r="S153">
        <v>53</v>
      </c>
      <c r="T153">
        <v>208000</v>
      </c>
      <c r="U153" t="str">
        <f t="shared" si="8"/>
        <v>Wide</v>
      </c>
      <c r="V153" t="str">
        <f t="shared" si="9"/>
        <v>RedSkills</v>
      </c>
      <c r="W153">
        <f t="shared" si="11"/>
        <v>0</v>
      </c>
      <c r="X153" t="str">
        <f t="shared" si="10"/>
        <v>40-40-25</v>
      </c>
    </row>
    <row r="154" spans="1:24" x14ac:dyDescent="0.3">
      <c r="A154" t="s">
        <v>172</v>
      </c>
      <c r="B154">
        <v>3</v>
      </c>
      <c r="C154">
        <v>60</v>
      </c>
      <c r="D154">
        <v>1</v>
      </c>
      <c r="E154">
        <v>2259</v>
      </c>
      <c r="F154">
        <v>1440</v>
      </c>
      <c r="G154">
        <v>1.5333330000000001</v>
      </c>
      <c r="H154">
        <v>1482.4910279999999</v>
      </c>
      <c r="I154">
        <v>214489.5558</v>
      </c>
      <c r="J154">
        <v>354132.31672</v>
      </c>
      <c r="K154">
        <v>200.00524200000001</v>
      </c>
      <c r="L154">
        <v>217449.48533</v>
      </c>
      <c r="M154">
        <v>217449.48533</v>
      </c>
      <c r="N154">
        <v>60719</v>
      </c>
      <c r="O154">
        <v>6</v>
      </c>
      <c r="P154">
        <v>7.3333329999999997</v>
      </c>
      <c r="Q154">
        <v>3</v>
      </c>
      <c r="R154">
        <v>22</v>
      </c>
      <c r="S154">
        <v>38</v>
      </c>
      <c r="T154">
        <v>214000</v>
      </c>
      <c r="U154" t="str">
        <f t="shared" si="8"/>
        <v>Wide</v>
      </c>
      <c r="V154" t="str">
        <f t="shared" si="9"/>
        <v>AllSkills</v>
      </c>
      <c r="W154">
        <f t="shared" si="11"/>
        <v>0</v>
      </c>
      <c r="X154" t="str">
        <f t="shared" si="10"/>
        <v>40-40-20</v>
      </c>
    </row>
    <row r="155" spans="1:24" x14ac:dyDescent="0.3">
      <c r="A155" t="s">
        <v>170</v>
      </c>
      <c r="B155">
        <v>3</v>
      </c>
      <c r="C155">
        <v>30</v>
      </c>
      <c r="D155">
        <v>1</v>
      </c>
      <c r="E155">
        <v>381</v>
      </c>
      <c r="F155">
        <v>1440</v>
      </c>
      <c r="G155">
        <v>0.96666700000000005</v>
      </c>
      <c r="H155">
        <v>1316.037609</v>
      </c>
      <c r="I155">
        <v>78385.18045</v>
      </c>
      <c r="J155">
        <v>132255.19020000001</v>
      </c>
      <c r="K155">
        <v>200.01485600000001</v>
      </c>
      <c r="L155">
        <v>78385.18045</v>
      </c>
      <c r="M155">
        <v>78385.18045</v>
      </c>
      <c r="N155">
        <v>230616</v>
      </c>
      <c r="O155">
        <v>6</v>
      </c>
      <c r="P155">
        <v>8</v>
      </c>
      <c r="Q155">
        <v>2</v>
      </c>
      <c r="R155">
        <v>16</v>
      </c>
      <c r="S155">
        <v>14</v>
      </c>
      <c r="T155">
        <v>78000</v>
      </c>
      <c r="U155" t="str">
        <f t="shared" si="8"/>
        <v>Wide</v>
      </c>
      <c r="V155" t="str">
        <f t="shared" si="9"/>
        <v>TpsRep10-20</v>
      </c>
      <c r="W155">
        <f t="shared" si="11"/>
        <v>0</v>
      </c>
      <c r="X155" t="str">
        <f t="shared" si="10"/>
        <v>40-40-10</v>
      </c>
    </row>
    <row r="156" spans="1:24" x14ac:dyDescent="0.3">
      <c r="A156" t="s">
        <v>171</v>
      </c>
      <c r="B156">
        <v>3</v>
      </c>
      <c r="C156">
        <v>75</v>
      </c>
      <c r="D156">
        <v>1</v>
      </c>
      <c r="E156">
        <v>2673</v>
      </c>
      <c r="F156">
        <v>1440</v>
      </c>
      <c r="G156">
        <v>0.74666699999999997</v>
      </c>
      <c r="H156">
        <v>1238.9462470000001</v>
      </c>
      <c r="I156">
        <v>278572.20087</v>
      </c>
      <c r="J156">
        <v>432179.07179999998</v>
      </c>
      <c r="K156">
        <v>200.011504</v>
      </c>
      <c r="L156">
        <v>278572.20087</v>
      </c>
      <c r="M156">
        <v>278572.20087</v>
      </c>
      <c r="N156">
        <v>102301</v>
      </c>
      <c r="O156">
        <v>6</v>
      </c>
      <c r="P156">
        <v>7</v>
      </c>
      <c r="Q156">
        <v>3</v>
      </c>
      <c r="R156">
        <v>21</v>
      </c>
      <c r="S156">
        <v>54</v>
      </c>
      <c r="T156">
        <v>278000</v>
      </c>
      <c r="U156" t="str">
        <f t="shared" si="8"/>
        <v>Wide</v>
      </c>
      <c r="V156" t="str">
        <f t="shared" si="9"/>
        <v>RedSkills</v>
      </c>
      <c r="W156">
        <f t="shared" si="11"/>
        <v>0</v>
      </c>
      <c r="X156" t="str">
        <f t="shared" si="10"/>
        <v>40-40-25</v>
      </c>
    </row>
    <row r="157" spans="1:24" x14ac:dyDescent="0.3">
      <c r="A157" t="s">
        <v>173</v>
      </c>
      <c r="B157">
        <v>3</v>
      </c>
      <c r="C157">
        <v>30</v>
      </c>
      <c r="D157">
        <v>1</v>
      </c>
      <c r="E157">
        <v>450</v>
      </c>
      <c r="F157">
        <v>1440</v>
      </c>
      <c r="G157">
        <v>1</v>
      </c>
      <c r="H157">
        <v>1210.3644400000001</v>
      </c>
      <c r="I157">
        <v>48374.755940000003</v>
      </c>
      <c r="J157">
        <v>93162.497480000005</v>
      </c>
      <c r="K157">
        <v>200.00070299999999</v>
      </c>
      <c r="L157">
        <v>48374.755940000003</v>
      </c>
      <c r="M157">
        <v>48374.755940000003</v>
      </c>
      <c r="N157">
        <v>290795</v>
      </c>
      <c r="O157">
        <v>6</v>
      </c>
      <c r="P157">
        <v>9</v>
      </c>
      <c r="Q157">
        <v>2</v>
      </c>
      <c r="R157">
        <v>18</v>
      </c>
      <c r="S157">
        <v>12</v>
      </c>
      <c r="T157">
        <v>48000</v>
      </c>
      <c r="U157" t="str">
        <f t="shared" si="8"/>
        <v>Wide</v>
      </c>
      <c r="V157" t="str">
        <f t="shared" si="9"/>
        <v>TpsRep10-20</v>
      </c>
      <c r="W157">
        <f t="shared" si="11"/>
        <v>0</v>
      </c>
      <c r="X157" t="str">
        <f t="shared" si="10"/>
        <v>40-40-10</v>
      </c>
    </row>
    <row r="158" spans="1:24" x14ac:dyDescent="0.3">
      <c r="A158" t="s">
        <v>174</v>
      </c>
      <c r="B158">
        <v>3</v>
      </c>
      <c r="C158">
        <v>30</v>
      </c>
      <c r="D158">
        <v>1</v>
      </c>
      <c r="E158">
        <v>1101</v>
      </c>
      <c r="F158">
        <v>1440</v>
      </c>
      <c r="G158">
        <v>0.73333300000000001</v>
      </c>
      <c r="H158">
        <v>1200.0523330000001</v>
      </c>
      <c r="I158">
        <v>86457.904840000003</v>
      </c>
      <c r="J158">
        <v>142331.3786</v>
      </c>
      <c r="K158">
        <v>200.008375</v>
      </c>
      <c r="L158">
        <v>86457.904840000003</v>
      </c>
      <c r="M158">
        <v>86457.904840000003</v>
      </c>
      <c r="N158">
        <v>573034</v>
      </c>
      <c r="O158">
        <v>6</v>
      </c>
      <c r="P158">
        <v>5</v>
      </c>
      <c r="Q158">
        <v>3</v>
      </c>
      <c r="R158">
        <v>15</v>
      </c>
      <c r="S158">
        <v>15</v>
      </c>
      <c r="T158">
        <v>86000</v>
      </c>
      <c r="U158" t="str">
        <f t="shared" si="8"/>
        <v>Wide</v>
      </c>
      <c r="V158" t="str">
        <f t="shared" si="9"/>
        <v>RedSkills</v>
      </c>
      <c r="W158">
        <f t="shared" si="11"/>
        <v>0</v>
      </c>
      <c r="X158" t="str">
        <f t="shared" si="10"/>
        <v>50-50-10</v>
      </c>
    </row>
    <row r="159" spans="1:24" x14ac:dyDescent="0.3">
      <c r="A159" t="s">
        <v>175</v>
      </c>
      <c r="B159">
        <v>3</v>
      </c>
      <c r="C159">
        <v>30</v>
      </c>
      <c r="D159">
        <v>1</v>
      </c>
      <c r="E159">
        <v>423</v>
      </c>
      <c r="F159">
        <v>1440</v>
      </c>
      <c r="G159">
        <v>1.066667</v>
      </c>
      <c r="H159">
        <v>1312.0306189999999</v>
      </c>
      <c r="I159">
        <v>60327.781139999999</v>
      </c>
      <c r="J159">
        <v>126121.8538</v>
      </c>
      <c r="K159">
        <v>200.02166600000001</v>
      </c>
      <c r="L159">
        <v>60327.781139999999</v>
      </c>
      <c r="M159">
        <v>60327.781139999999</v>
      </c>
      <c r="N159">
        <v>155341</v>
      </c>
      <c r="O159">
        <v>6</v>
      </c>
      <c r="P159">
        <v>5.3333329999999997</v>
      </c>
      <c r="Q159">
        <v>3</v>
      </c>
      <c r="R159">
        <v>16</v>
      </c>
      <c r="S159">
        <v>14</v>
      </c>
      <c r="T159">
        <v>60000</v>
      </c>
      <c r="U159" t="str">
        <f t="shared" si="8"/>
        <v>Wide</v>
      </c>
      <c r="V159" t="str">
        <f t="shared" si="9"/>
        <v>TpsRep10-20</v>
      </c>
      <c r="W159">
        <f t="shared" si="11"/>
        <v>0</v>
      </c>
      <c r="X159" t="str">
        <f t="shared" si="10"/>
        <v>40-40-10</v>
      </c>
    </row>
    <row r="160" spans="1:24" x14ac:dyDescent="0.3">
      <c r="A160" t="s">
        <v>177</v>
      </c>
      <c r="B160">
        <v>3</v>
      </c>
      <c r="C160">
        <v>60</v>
      </c>
      <c r="D160">
        <v>1</v>
      </c>
      <c r="E160">
        <v>2148</v>
      </c>
      <c r="F160">
        <v>1440</v>
      </c>
      <c r="G160">
        <v>1.6666669999999999</v>
      </c>
      <c r="H160">
        <v>1651.7390539999999</v>
      </c>
      <c r="I160">
        <v>165468.85774000001</v>
      </c>
      <c r="J160">
        <v>312149.02340000001</v>
      </c>
      <c r="K160">
        <v>200.00303199999999</v>
      </c>
      <c r="L160">
        <v>171449.34252999999</v>
      </c>
      <c r="M160">
        <v>171449.34252999999</v>
      </c>
      <c r="N160">
        <v>52544</v>
      </c>
      <c r="O160">
        <v>6</v>
      </c>
      <c r="P160">
        <v>8.6666670000000003</v>
      </c>
      <c r="Q160">
        <v>3</v>
      </c>
      <c r="R160">
        <v>26</v>
      </c>
      <c r="S160">
        <v>34</v>
      </c>
      <c r="T160">
        <v>165000</v>
      </c>
      <c r="U160" t="str">
        <f t="shared" ref="U160:U209" si="12">IF(IFERROR(FIND("Narrow",$A160),0)&gt;0,"Narrow","Wide")</f>
        <v>Wide</v>
      </c>
      <c r="V160" t="str">
        <f t="shared" ref="V160:V209" si="13">LEFT(RIGHT(A160,LEN(A160)-87),FIND("/",RIGHT(A160,LEN(A160)-87))-1)</f>
        <v>AllSkills</v>
      </c>
      <c r="W160">
        <f t="shared" si="11"/>
        <v>0</v>
      </c>
      <c r="X160" t="str">
        <f t="shared" ref="X160:X209" si="14">LEFT(RIGHT(A160,LEN(A160)-89-LEN(U160)-LEN(V160)-6),FIND("/",RIGHT(A160,LEN(A160)-89-LEN(U160)-LEN(V160)-6))-1)</f>
        <v>40-40-20</v>
      </c>
    </row>
    <row r="161" spans="1:24" x14ac:dyDescent="0.3">
      <c r="A161" t="s">
        <v>176</v>
      </c>
      <c r="B161">
        <v>3</v>
      </c>
      <c r="C161">
        <v>30</v>
      </c>
      <c r="D161">
        <v>1</v>
      </c>
      <c r="E161">
        <v>1167</v>
      </c>
      <c r="F161">
        <v>1440</v>
      </c>
      <c r="G161">
        <v>0.66666700000000001</v>
      </c>
      <c r="H161">
        <v>1200.004203</v>
      </c>
      <c r="I161">
        <v>103366.62923400001</v>
      </c>
      <c r="J161">
        <v>173134.9724</v>
      </c>
      <c r="K161">
        <v>200.00026399999999</v>
      </c>
      <c r="L161">
        <v>103366.62923400001</v>
      </c>
      <c r="M161">
        <v>103366.62923400001</v>
      </c>
      <c r="N161">
        <v>718261</v>
      </c>
      <c r="O161">
        <v>6</v>
      </c>
      <c r="P161">
        <v>4.3333329999999997</v>
      </c>
      <c r="Q161">
        <v>3</v>
      </c>
      <c r="R161">
        <v>13</v>
      </c>
      <c r="S161">
        <v>17</v>
      </c>
      <c r="T161">
        <v>103000</v>
      </c>
      <c r="U161" t="str">
        <f t="shared" si="12"/>
        <v>Wide</v>
      </c>
      <c r="V161" t="str">
        <f t="shared" si="13"/>
        <v>RedSkills</v>
      </c>
      <c r="W161">
        <f t="shared" si="11"/>
        <v>0</v>
      </c>
      <c r="X161" t="str">
        <f t="shared" si="14"/>
        <v>50-50-10</v>
      </c>
    </row>
    <row r="162" spans="1:24" x14ac:dyDescent="0.3">
      <c r="A162" t="s">
        <v>178</v>
      </c>
      <c r="B162">
        <v>3</v>
      </c>
      <c r="C162">
        <v>30</v>
      </c>
      <c r="D162">
        <v>1</v>
      </c>
      <c r="E162">
        <v>1038</v>
      </c>
      <c r="F162">
        <v>1440</v>
      </c>
      <c r="G162">
        <v>0.66666700000000001</v>
      </c>
      <c r="H162">
        <v>1200.0438710000001</v>
      </c>
      <c r="I162">
        <v>86514.06942</v>
      </c>
      <c r="J162">
        <v>132280.8034</v>
      </c>
      <c r="K162">
        <v>200.00653299999999</v>
      </c>
      <c r="L162">
        <v>86514.06942</v>
      </c>
      <c r="M162">
        <v>86514.06942</v>
      </c>
      <c r="N162">
        <v>732354</v>
      </c>
      <c r="O162">
        <v>6</v>
      </c>
      <c r="P162">
        <v>4.6666670000000003</v>
      </c>
      <c r="Q162">
        <v>3</v>
      </c>
      <c r="R162">
        <v>14</v>
      </c>
      <c r="S162">
        <v>16</v>
      </c>
      <c r="T162">
        <v>86000</v>
      </c>
      <c r="U162" t="str">
        <f t="shared" si="12"/>
        <v>Wide</v>
      </c>
      <c r="V162" t="str">
        <f t="shared" si="13"/>
        <v>RedSkills</v>
      </c>
      <c r="W162">
        <f t="shared" si="11"/>
        <v>0</v>
      </c>
      <c r="X162" t="str">
        <f t="shared" si="14"/>
        <v>50-50-10</v>
      </c>
    </row>
    <row r="163" spans="1:24" x14ac:dyDescent="0.3">
      <c r="A163" t="s">
        <v>179</v>
      </c>
      <c r="B163">
        <v>3</v>
      </c>
      <c r="C163">
        <v>30</v>
      </c>
      <c r="D163">
        <v>1</v>
      </c>
      <c r="E163">
        <v>1140</v>
      </c>
      <c r="F163">
        <v>1440</v>
      </c>
      <c r="G163">
        <v>0.66666700000000001</v>
      </c>
      <c r="H163">
        <v>1200.003678</v>
      </c>
      <c r="I163">
        <v>63409.381589999997</v>
      </c>
      <c r="J163">
        <v>100168.2536</v>
      </c>
      <c r="K163">
        <v>200.00027900000001</v>
      </c>
      <c r="L163">
        <v>63409.381589999997</v>
      </c>
      <c r="M163">
        <v>63409.381589999997</v>
      </c>
      <c r="N163">
        <v>616118</v>
      </c>
      <c r="O163">
        <v>6</v>
      </c>
      <c r="P163">
        <v>4.6666670000000003</v>
      </c>
      <c r="Q163">
        <v>3</v>
      </c>
      <c r="R163">
        <v>14</v>
      </c>
      <c r="S163">
        <v>16</v>
      </c>
      <c r="T163">
        <v>63000</v>
      </c>
      <c r="U163" t="str">
        <f t="shared" si="12"/>
        <v>Wide</v>
      </c>
      <c r="V163" t="str">
        <f t="shared" si="13"/>
        <v>RedSkills</v>
      </c>
      <c r="W163">
        <f t="shared" si="11"/>
        <v>0</v>
      </c>
      <c r="X163" t="str">
        <f t="shared" si="14"/>
        <v>50-50-10</v>
      </c>
    </row>
    <row r="164" spans="1:24" x14ac:dyDescent="0.3">
      <c r="A164" t="s">
        <v>180</v>
      </c>
      <c r="B164">
        <v>3</v>
      </c>
      <c r="C164">
        <v>30</v>
      </c>
      <c r="D164">
        <v>1</v>
      </c>
      <c r="E164">
        <v>1101</v>
      </c>
      <c r="F164">
        <v>1440</v>
      </c>
      <c r="G164">
        <v>0.76666699999999999</v>
      </c>
      <c r="H164">
        <v>1200.0545520000001</v>
      </c>
      <c r="I164">
        <v>71375.393649000005</v>
      </c>
      <c r="J164">
        <v>127093.87318</v>
      </c>
      <c r="K164">
        <v>200.00864899999999</v>
      </c>
      <c r="L164">
        <v>71375.393649000005</v>
      </c>
      <c r="M164">
        <v>71375.393649000005</v>
      </c>
      <c r="N164">
        <v>620125</v>
      </c>
      <c r="O164">
        <v>6</v>
      </c>
      <c r="P164">
        <v>4.6666670000000003</v>
      </c>
      <c r="Q164">
        <v>3</v>
      </c>
      <c r="R164">
        <v>14</v>
      </c>
      <c r="S164">
        <v>16</v>
      </c>
      <c r="T164">
        <v>71000</v>
      </c>
      <c r="U164" t="str">
        <f t="shared" si="12"/>
        <v>Wide</v>
      </c>
      <c r="V164" t="str">
        <f t="shared" si="13"/>
        <v>RedSkills</v>
      </c>
      <c r="W164">
        <f t="shared" si="11"/>
        <v>0</v>
      </c>
      <c r="X164" t="str">
        <f t="shared" si="14"/>
        <v>50-50-10</v>
      </c>
    </row>
    <row r="165" spans="1:24" x14ac:dyDescent="0.3">
      <c r="A165" t="s">
        <v>181</v>
      </c>
      <c r="B165">
        <v>3</v>
      </c>
      <c r="C165">
        <v>45</v>
      </c>
      <c r="D165">
        <v>1</v>
      </c>
      <c r="E165">
        <v>1653</v>
      </c>
      <c r="F165">
        <v>1440</v>
      </c>
      <c r="G165">
        <v>0.66666700000000001</v>
      </c>
      <c r="H165">
        <v>1200.023326</v>
      </c>
      <c r="I165">
        <v>135656.79694</v>
      </c>
      <c r="J165">
        <v>215287.08979999999</v>
      </c>
      <c r="K165">
        <v>200.00048200000001</v>
      </c>
      <c r="L165">
        <v>135656.79694</v>
      </c>
      <c r="M165">
        <v>135656.79694</v>
      </c>
      <c r="N165">
        <v>365984</v>
      </c>
      <c r="O165">
        <v>6</v>
      </c>
      <c r="P165">
        <v>6</v>
      </c>
      <c r="Q165">
        <v>3</v>
      </c>
      <c r="R165">
        <v>18</v>
      </c>
      <c r="S165">
        <v>27</v>
      </c>
      <c r="T165">
        <v>135000</v>
      </c>
      <c r="U165" t="str">
        <f t="shared" si="12"/>
        <v>Wide</v>
      </c>
      <c r="V165" t="str">
        <f t="shared" si="13"/>
        <v>RedSkills</v>
      </c>
      <c r="W165">
        <f t="shared" si="11"/>
        <v>0</v>
      </c>
      <c r="X165" t="str">
        <f t="shared" si="14"/>
        <v>50-50-15</v>
      </c>
    </row>
    <row r="166" spans="1:24" x14ac:dyDescent="0.3">
      <c r="A166" t="s">
        <v>183</v>
      </c>
      <c r="B166">
        <v>3</v>
      </c>
      <c r="C166">
        <v>75</v>
      </c>
      <c r="D166">
        <v>1</v>
      </c>
      <c r="E166">
        <v>2766</v>
      </c>
      <c r="F166">
        <v>1440</v>
      </c>
      <c r="G166">
        <v>1.72</v>
      </c>
      <c r="H166">
        <v>1534.205954</v>
      </c>
      <c r="I166">
        <v>222423.58201000001</v>
      </c>
      <c r="J166">
        <v>384111.21831999999</v>
      </c>
      <c r="K166">
        <v>200.00526199999999</v>
      </c>
      <c r="L166">
        <v>232494.99710000001</v>
      </c>
      <c r="M166">
        <v>233960.01655</v>
      </c>
      <c r="N166">
        <v>37564</v>
      </c>
      <c r="O166">
        <v>6</v>
      </c>
      <c r="P166">
        <v>9</v>
      </c>
      <c r="Q166">
        <v>3</v>
      </c>
      <c r="R166">
        <v>27</v>
      </c>
      <c r="S166">
        <v>48</v>
      </c>
      <c r="T166">
        <v>222000</v>
      </c>
      <c r="U166" t="str">
        <f t="shared" si="12"/>
        <v>Wide</v>
      </c>
      <c r="V166" t="str">
        <f t="shared" si="13"/>
        <v>AllSkills</v>
      </c>
      <c r="W166">
        <f t="shared" si="11"/>
        <v>0</v>
      </c>
      <c r="X166" t="str">
        <f t="shared" si="14"/>
        <v>40-40-25</v>
      </c>
    </row>
    <row r="167" spans="1:24" x14ac:dyDescent="0.3">
      <c r="A167" t="s">
        <v>182</v>
      </c>
      <c r="B167">
        <v>3</v>
      </c>
      <c r="C167">
        <v>45</v>
      </c>
      <c r="D167">
        <v>1</v>
      </c>
      <c r="E167">
        <v>1677</v>
      </c>
      <c r="F167">
        <v>1440</v>
      </c>
      <c r="G167">
        <v>0.71111100000000005</v>
      </c>
      <c r="H167">
        <v>1200.066497</v>
      </c>
      <c r="I167">
        <v>176512.15805</v>
      </c>
      <c r="J167">
        <v>272134.97240000003</v>
      </c>
      <c r="K167">
        <v>200.00651099999999</v>
      </c>
      <c r="L167">
        <v>176512.15805</v>
      </c>
      <c r="M167">
        <v>176512.15805</v>
      </c>
      <c r="N167">
        <v>329256</v>
      </c>
      <c r="O167">
        <v>6</v>
      </c>
      <c r="P167">
        <v>5.3333329999999997</v>
      </c>
      <c r="Q167">
        <v>3</v>
      </c>
      <c r="R167">
        <v>16</v>
      </c>
      <c r="S167">
        <v>29</v>
      </c>
      <c r="T167">
        <v>176000</v>
      </c>
      <c r="U167" t="str">
        <f t="shared" si="12"/>
        <v>Wide</v>
      </c>
      <c r="V167" t="str">
        <f t="shared" si="13"/>
        <v>RedSkills</v>
      </c>
      <c r="W167">
        <f t="shared" si="11"/>
        <v>0</v>
      </c>
      <c r="X167" t="str">
        <f t="shared" si="14"/>
        <v>50-50-15</v>
      </c>
    </row>
    <row r="168" spans="1:24" x14ac:dyDescent="0.3">
      <c r="A168" t="s">
        <v>184</v>
      </c>
      <c r="B168">
        <v>3</v>
      </c>
      <c r="C168">
        <v>45</v>
      </c>
      <c r="D168">
        <v>1</v>
      </c>
      <c r="E168">
        <v>1560</v>
      </c>
      <c r="F168">
        <v>1440</v>
      </c>
      <c r="G168">
        <v>0.66666700000000001</v>
      </c>
      <c r="H168">
        <v>1200.1883069999999</v>
      </c>
      <c r="I168">
        <v>146560.32521899999</v>
      </c>
      <c r="J168">
        <v>226318.59400000001</v>
      </c>
      <c r="K168">
        <v>200.00055599999999</v>
      </c>
      <c r="L168">
        <v>146560.32521899999</v>
      </c>
      <c r="M168">
        <v>146560.32521899999</v>
      </c>
      <c r="N168">
        <v>376062</v>
      </c>
      <c r="O168">
        <v>6</v>
      </c>
      <c r="P168">
        <v>6</v>
      </c>
      <c r="Q168">
        <v>3</v>
      </c>
      <c r="R168">
        <v>18</v>
      </c>
      <c r="S168">
        <v>27</v>
      </c>
      <c r="T168">
        <v>146000</v>
      </c>
      <c r="U168" t="str">
        <f t="shared" si="12"/>
        <v>Wide</v>
      </c>
      <c r="V168" t="str">
        <f t="shared" si="13"/>
        <v>RedSkills</v>
      </c>
      <c r="W168">
        <f t="shared" si="11"/>
        <v>0</v>
      </c>
      <c r="X168" t="str">
        <f t="shared" si="14"/>
        <v>50-50-15</v>
      </c>
    </row>
    <row r="169" spans="1:24" x14ac:dyDescent="0.3">
      <c r="A169" t="s">
        <v>185</v>
      </c>
      <c r="B169">
        <v>3</v>
      </c>
      <c r="C169">
        <v>45</v>
      </c>
      <c r="D169">
        <v>1</v>
      </c>
      <c r="E169">
        <v>639</v>
      </c>
      <c r="F169">
        <v>1440</v>
      </c>
      <c r="G169">
        <v>1.022222</v>
      </c>
      <c r="H169">
        <v>1876.81837</v>
      </c>
      <c r="I169">
        <v>103468.43393</v>
      </c>
      <c r="J169">
        <v>215172.7936</v>
      </c>
      <c r="K169">
        <v>200.00505799999999</v>
      </c>
      <c r="L169">
        <v>103468.43393</v>
      </c>
      <c r="M169">
        <v>103468.43393</v>
      </c>
      <c r="N169">
        <v>76927</v>
      </c>
      <c r="O169">
        <v>6</v>
      </c>
      <c r="P169">
        <v>12.5</v>
      </c>
      <c r="Q169">
        <v>2</v>
      </c>
      <c r="R169">
        <v>25</v>
      </c>
      <c r="S169">
        <v>20</v>
      </c>
      <c r="T169">
        <v>103000</v>
      </c>
      <c r="U169" t="str">
        <f t="shared" si="12"/>
        <v>Wide</v>
      </c>
      <c r="V169" t="str">
        <f t="shared" si="13"/>
        <v>TpsRep10-20</v>
      </c>
      <c r="W169">
        <f t="shared" si="11"/>
        <v>0</v>
      </c>
      <c r="X169" t="str">
        <f t="shared" si="14"/>
        <v>40-40-15</v>
      </c>
    </row>
    <row r="170" spans="1:24" x14ac:dyDescent="0.3">
      <c r="A170" t="s">
        <v>187</v>
      </c>
      <c r="B170">
        <v>3</v>
      </c>
      <c r="C170">
        <v>75</v>
      </c>
      <c r="D170">
        <v>1</v>
      </c>
      <c r="E170">
        <v>2811</v>
      </c>
      <c r="F170">
        <v>1440</v>
      </c>
      <c r="G170">
        <v>1.493333</v>
      </c>
      <c r="H170">
        <v>1534.793856</v>
      </c>
      <c r="I170">
        <v>296472.27896999998</v>
      </c>
      <c r="J170">
        <v>447124.40691999998</v>
      </c>
      <c r="K170">
        <v>200.00460000000001</v>
      </c>
      <c r="L170">
        <v>307477.25092999998</v>
      </c>
      <c r="M170">
        <v>307477.25092999998</v>
      </c>
      <c r="N170">
        <v>47628</v>
      </c>
      <c r="O170">
        <v>6</v>
      </c>
      <c r="P170">
        <v>7.6666670000000003</v>
      </c>
      <c r="Q170">
        <v>3</v>
      </c>
      <c r="R170">
        <v>23</v>
      </c>
      <c r="S170">
        <v>52</v>
      </c>
      <c r="T170">
        <v>296000</v>
      </c>
      <c r="U170" t="str">
        <f t="shared" si="12"/>
        <v>Wide</v>
      </c>
      <c r="V170" t="str">
        <f t="shared" si="13"/>
        <v>AllSkills</v>
      </c>
      <c r="W170">
        <f t="shared" si="11"/>
        <v>0</v>
      </c>
      <c r="X170" t="str">
        <f t="shared" si="14"/>
        <v>40-40-25</v>
      </c>
    </row>
    <row r="171" spans="1:24" x14ac:dyDescent="0.3">
      <c r="A171" t="s">
        <v>186</v>
      </c>
      <c r="B171">
        <v>3</v>
      </c>
      <c r="C171">
        <v>45</v>
      </c>
      <c r="D171">
        <v>1</v>
      </c>
      <c r="E171">
        <v>1689</v>
      </c>
      <c r="F171">
        <v>1440</v>
      </c>
      <c r="G171">
        <v>0.6</v>
      </c>
      <c r="H171">
        <v>1200.0270829999999</v>
      </c>
      <c r="I171">
        <v>104501.16903999999</v>
      </c>
      <c r="J171">
        <v>168161.91620000001</v>
      </c>
      <c r="K171">
        <v>200.003096</v>
      </c>
      <c r="L171">
        <v>104501.16903999999</v>
      </c>
      <c r="M171">
        <v>104501.16903999999</v>
      </c>
      <c r="N171">
        <v>427364</v>
      </c>
      <c r="O171">
        <v>6</v>
      </c>
      <c r="P171">
        <v>5.6666670000000003</v>
      </c>
      <c r="Q171">
        <v>3</v>
      </c>
      <c r="R171">
        <v>17</v>
      </c>
      <c r="S171">
        <v>28</v>
      </c>
      <c r="T171">
        <v>104000</v>
      </c>
      <c r="U171" t="str">
        <f t="shared" si="12"/>
        <v>Wide</v>
      </c>
      <c r="V171" t="str">
        <f t="shared" si="13"/>
        <v>RedSkills</v>
      </c>
      <c r="W171">
        <f t="shared" si="11"/>
        <v>0</v>
      </c>
      <c r="X171" t="str">
        <f t="shared" si="14"/>
        <v>50-50-15</v>
      </c>
    </row>
    <row r="172" spans="1:24" x14ac:dyDescent="0.3">
      <c r="A172" t="s">
        <v>188</v>
      </c>
      <c r="B172">
        <v>3</v>
      </c>
      <c r="C172">
        <v>45</v>
      </c>
      <c r="D172">
        <v>1</v>
      </c>
      <c r="E172">
        <v>654</v>
      </c>
      <c r="F172">
        <v>1440</v>
      </c>
      <c r="G172">
        <v>1.111111</v>
      </c>
      <c r="H172">
        <v>1499.9065720000001</v>
      </c>
      <c r="I172">
        <v>124495.9927</v>
      </c>
      <c r="J172">
        <v>272190.76812000002</v>
      </c>
      <c r="K172">
        <v>200.01041699999999</v>
      </c>
      <c r="L172">
        <v>124495.9927</v>
      </c>
      <c r="M172">
        <v>124495.9927</v>
      </c>
      <c r="N172">
        <v>75818</v>
      </c>
      <c r="O172">
        <v>6</v>
      </c>
      <c r="P172">
        <v>8</v>
      </c>
      <c r="Q172">
        <v>3</v>
      </c>
      <c r="R172">
        <v>24</v>
      </c>
      <c r="S172">
        <v>21</v>
      </c>
      <c r="T172">
        <v>124000</v>
      </c>
      <c r="U172" t="str">
        <f t="shared" si="12"/>
        <v>Wide</v>
      </c>
      <c r="V172" t="str">
        <f t="shared" si="13"/>
        <v>TpsRep10-20</v>
      </c>
      <c r="W172">
        <f t="shared" si="11"/>
        <v>0</v>
      </c>
      <c r="X172" t="str">
        <f t="shared" si="14"/>
        <v>40-40-15</v>
      </c>
    </row>
    <row r="173" spans="1:24" x14ac:dyDescent="0.3">
      <c r="A173" t="s">
        <v>189</v>
      </c>
      <c r="B173">
        <v>3</v>
      </c>
      <c r="C173">
        <v>45</v>
      </c>
      <c r="D173">
        <v>1</v>
      </c>
      <c r="E173">
        <v>1623</v>
      </c>
      <c r="F173">
        <v>1440</v>
      </c>
      <c r="G173">
        <v>0.77777799999999997</v>
      </c>
      <c r="H173">
        <v>1200.1201840000001</v>
      </c>
      <c r="I173">
        <v>130413.86675</v>
      </c>
      <c r="J173">
        <v>228149.09427999999</v>
      </c>
      <c r="K173">
        <v>200.00060400000001</v>
      </c>
      <c r="L173">
        <v>130413.86675</v>
      </c>
      <c r="M173">
        <v>130413.86675</v>
      </c>
      <c r="N173">
        <v>269090</v>
      </c>
      <c r="O173">
        <v>6</v>
      </c>
      <c r="P173">
        <v>6</v>
      </c>
      <c r="Q173">
        <v>3</v>
      </c>
      <c r="R173">
        <v>18</v>
      </c>
      <c r="S173">
        <v>27</v>
      </c>
      <c r="T173">
        <v>130000</v>
      </c>
      <c r="U173" t="str">
        <f t="shared" si="12"/>
        <v>Wide</v>
      </c>
      <c r="V173" t="str">
        <f t="shared" si="13"/>
        <v>RedSkills</v>
      </c>
      <c r="W173">
        <f t="shared" si="11"/>
        <v>0</v>
      </c>
      <c r="X173" t="str">
        <f t="shared" si="14"/>
        <v>50-50-15</v>
      </c>
    </row>
    <row r="174" spans="1:24" x14ac:dyDescent="0.3">
      <c r="A174" t="s">
        <v>190</v>
      </c>
      <c r="B174">
        <v>3</v>
      </c>
      <c r="C174">
        <v>60</v>
      </c>
      <c r="D174">
        <v>1</v>
      </c>
      <c r="E174">
        <v>2220</v>
      </c>
      <c r="F174">
        <v>1440</v>
      </c>
      <c r="G174">
        <v>0.68333299999999997</v>
      </c>
      <c r="H174">
        <v>1201.2886800000001</v>
      </c>
      <c r="I174">
        <v>216688.24009000001</v>
      </c>
      <c r="J174">
        <v>311287.08980000002</v>
      </c>
      <c r="K174">
        <v>200.005798</v>
      </c>
      <c r="L174">
        <v>216688.24009000001</v>
      </c>
      <c r="M174">
        <v>216688.24009000001</v>
      </c>
      <c r="N174">
        <v>219060</v>
      </c>
      <c r="O174">
        <v>6</v>
      </c>
      <c r="P174">
        <v>6.3333329999999997</v>
      </c>
      <c r="Q174">
        <v>3</v>
      </c>
      <c r="R174">
        <v>19</v>
      </c>
      <c r="S174">
        <v>41</v>
      </c>
      <c r="T174">
        <v>216000</v>
      </c>
      <c r="U174" t="str">
        <f t="shared" si="12"/>
        <v>Wide</v>
      </c>
      <c r="V174" t="str">
        <f t="shared" si="13"/>
        <v>RedSkills</v>
      </c>
      <c r="W174">
        <f t="shared" si="11"/>
        <v>0</v>
      </c>
      <c r="X174" t="str">
        <f t="shared" si="14"/>
        <v>50-50-20</v>
      </c>
    </row>
    <row r="175" spans="1:24" x14ac:dyDescent="0.3">
      <c r="A175" t="s">
        <v>193</v>
      </c>
      <c r="B175">
        <v>3</v>
      </c>
      <c r="C175">
        <v>75</v>
      </c>
      <c r="D175">
        <v>1</v>
      </c>
      <c r="E175">
        <v>2694</v>
      </c>
      <c r="F175">
        <v>1440</v>
      </c>
      <c r="G175">
        <v>1.6533329999999999</v>
      </c>
      <c r="H175">
        <v>2017.13696</v>
      </c>
      <c r="I175">
        <v>243434.51678000001</v>
      </c>
      <c r="J175">
        <v>411147.49200000003</v>
      </c>
      <c r="K175">
        <v>200.00499500000001</v>
      </c>
      <c r="L175">
        <v>252442.18096</v>
      </c>
      <c r="M175">
        <v>252772.83</v>
      </c>
      <c r="N175">
        <v>42860</v>
      </c>
      <c r="O175">
        <v>6</v>
      </c>
      <c r="P175">
        <v>8.6666670000000003</v>
      </c>
      <c r="Q175">
        <v>3</v>
      </c>
      <c r="R175">
        <v>26</v>
      </c>
      <c r="S175">
        <v>49</v>
      </c>
      <c r="T175">
        <v>243000</v>
      </c>
      <c r="U175" t="str">
        <f t="shared" si="12"/>
        <v>Wide</v>
      </c>
      <c r="V175" t="str">
        <f t="shared" si="13"/>
        <v>AllSkills</v>
      </c>
      <c r="W175">
        <f t="shared" si="11"/>
        <v>0</v>
      </c>
      <c r="X175" t="str">
        <f t="shared" si="14"/>
        <v>40-40-25</v>
      </c>
    </row>
    <row r="176" spans="1:24" x14ac:dyDescent="0.3">
      <c r="A176" t="s">
        <v>191</v>
      </c>
      <c r="B176">
        <v>3</v>
      </c>
      <c r="C176">
        <v>45</v>
      </c>
      <c r="D176">
        <v>1</v>
      </c>
      <c r="E176">
        <v>573</v>
      </c>
      <c r="F176">
        <v>1440</v>
      </c>
      <c r="G176">
        <v>1.022222</v>
      </c>
      <c r="H176">
        <v>2037.05249</v>
      </c>
      <c r="I176">
        <v>117545.23093999999</v>
      </c>
      <c r="J176">
        <v>226240.80119999999</v>
      </c>
      <c r="K176">
        <v>200.00278499999999</v>
      </c>
      <c r="L176">
        <v>117545.23093999999</v>
      </c>
      <c r="M176">
        <v>117551.416168</v>
      </c>
      <c r="N176">
        <v>95347</v>
      </c>
      <c r="O176">
        <v>6</v>
      </c>
      <c r="P176">
        <v>12.5</v>
      </c>
      <c r="Q176">
        <v>2</v>
      </c>
      <c r="R176">
        <v>25</v>
      </c>
      <c r="S176">
        <v>20</v>
      </c>
      <c r="T176">
        <v>117000</v>
      </c>
      <c r="U176" t="str">
        <f t="shared" si="12"/>
        <v>Wide</v>
      </c>
      <c r="V176" t="str">
        <f t="shared" si="13"/>
        <v>TpsRep10-20</v>
      </c>
      <c r="W176">
        <f t="shared" si="11"/>
        <v>0</v>
      </c>
      <c r="X176" t="str">
        <f t="shared" si="14"/>
        <v>40-40-15</v>
      </c>
    </row>
    <row r="177" spans="1:24" x14ac:dyDescent="0.3">
      <c r="A177" t="s">
        <v>192</v>
      </c>
      <c r="B177">
        <v>3</v>
      </c>
      <c r="C177">
        <v>60</v>
      </c>
      <c r="D177">
        <v>1</v>
      </c>
      <c r="E177">
        <v>2259</v>
      </c>
      <c r="F177">
        <v>1440</v>
      </c>
      <c r="G177">
        <v>0.68333299999999997</v>
      </c>
      <c r="H177">
        <v>1200.3415440000001</v>
      </c>
      <c r="I177">
        <v>239561.75607999999</v>
      </c>
      <c r="J177">
        <v>356134.97240000003</v>
      </c>
      <c r="K177">
        <v>200.00088500000001</v>
      </c>
      <c r="L177">
        <v>239561.75607999999</v>
      </c>
      <c r="M177">
        <v>239561.75607999999</v>
      </c>
      <c r="N177">
        <v>231335</v>
      </c>
      <c r="O177">
        <v>6</v>
      </c>
      <c r="P177">
        <v>6</v>
      </c>
      <c r="Q177">
        <v>3</v>
      </c>
      <c r="R177">
        <v>18</v>
      </c>
      <c r="S177">
        <v>42</v>
      </c>
      <c r="T177">
        <v>239000</v>
      </c>
      <c r="U177" t="str">
        <f t="shared" si="12"/>
        <v>Wide</v>
      </c>
      <c r="V177" t="str">
        <f t="shared" si="13"/>
        <v>RedSkills</v>
      </c>
      <c r="W177">
        <f t="shared" si="11"/>
        <v>0</v>
      </c>
      <c r="X177" t="str">
        <f t="shared" si="14"/>
        <v>50-50-20</v>
      </c>
    </row>
    <row r="178" spans="1:24" x14ac:dyDescent="0.3">
      <c r="A178" t="s">
        <v>194</v>
      </c>
      <c r="B178">
        <v>3</v>
      </c>
      <c r="C178">
        <v>60</v>
      </c>
      <c r="D178">
        <v>1</v>
      </c>
      <c r="E178">
        <v>2148</v>
      </c>
      <c r="F178">
        <v>1440</v>
      </c>
      <c r="G178">
        <v>0.66666700000000001</v>
      </c>
      <c r="H178">
        <v>1201.6032259999999</v>
      </c>
      <c r="I178">
        <v>214625.47685000001</v>
      </c>
      <c r="J178">
        <v>313256.20980000001</v>
      </c>
      <c r="K178">
        <v>200.00063499999999</v>
      </c>
      <c r="L178">
        <v>214625.47685000001</v>
      </c>
      <c r="M178">
        <v>214625.47685000001</v>
      </c>
      <c r="N178">
        <v>235797</v>
      </c>
      <c r="O178">
        <v>6</v>
      </c>
      <c r="P178">
        <v>6</v>
      </c>
      <c r="Q178">
        <v>3</v>
      </c>
      <c r="R178">
        <v>18</v>
      </c>
      <c r="S178">
        <v>42</v>
      </c>
      <c r="T178">
        <v>214000</v>
      </c>
      <c r="U178" t="str">
        <f t="shared" si="12"/>
        <v>Wide</v>
      </c>
      <c r="V178" t="str">
        <f t="shared" si="13"/>
        <v>RedSkills</v>
      </c>
      <c r="W178">
        <f t="shared" si="11"/>
        <v>0</v>
      </c>
      <c r="X178" t="str">
        <f t="shared" si="14"/>
        <v>50-50-20</v>
      </c>
    </row>
    <row r="179" spans="1:24" x14ac:dyDescent="0.3">
      <c r="A179" t="s">
        <v>195</v>
      </c>
      <c r="B179">
        <v>3</v>
      </c>
      <c r="C179">
        <v>45</v>
      </c>
      <c r="D179">
        <v>1</v>
      </c>
      <c r="E179">
        <v>663</v>
      </c>
      <c r="F179">
        <v>1440</v>
      </c>
      <c r="G179">
        <v>1</v>
      </c>
      <c r="H179">
        <v>1911.3611410000001</v>
      </c>
      <c r="I179">
        <v>83523.063280000002</v>
      </c>
      <c r="J179">
        <v>165119.83068000001</v>
      </c>
      <c r="K179">
        <v>200.00509400000001</v>
      </c>
      <c r="L179">
        <v>83523.063280000002</v>
      </c>
      <c r="M179">
        <v>83523.063280000002</v>
      </c>
      <c r="N179">
        <v>81647</v>
      </c>
      <c r="O179">
        <v>6</v>
      </c>
      <c r="P179">
        <v>12</v>
      </c>
      <c r="Q179">
        <v>2</v>
      </c>
      <c r="R179">
        <v>24</v>
      </c>
      <c r="S179">
        <v>21</v>
      </c>
      <c r="T179">
        <v>83000</v>
      </c>
      <c r="U179" t="str">
        <f t="shared" si="12"/>
        <v>Wide</v>
      </c>
      <c r="V179" t="str">
        <f t="shared" si="13"/>
        <v>TpsRep10-20</v>
      </c>
      <c r="W179">
        <f t="shared" si="11"/>
        <v>0</v>
      </c>
      <c r="X179" t="str">
        <f t="shared" si="14"/>
        <v>40-40-15</v>
      </c>
    </row>
    <row r="180" spans="1:24" x14ac:dyDescent="0.3">
      <c r="A180" t="s">
        <v>197</v>
      </c>
      <c r="B180">
        <v>3</v>
      </c>
      <c r="C180">
        <v>75</v>
      </c>
      <c r="D180">
        <v>1</v>
      </c>
      <c r="E180">
        <v>2790</v>
      </c>
      <c r="F180">
        <v>1440</v>
      </c>
      <c r="G180">
        <v>1.6266670000000001</v>
      </c>
      <c r="H180">
        <v>2090.8407990000001</v>
      </c>
      <c r="I180">
        <v>200469.13206</v>
      </c>
      <c r="J180">
        <v>339074.37608000002</v>
      </c>
      <c r="K180">
        <v>200.009514</v>
      </c>
      <c r="L180">
        <v>200469.13206</v>
      </c>
      <c r="M180">
        <v>201801.204447</v>
      </c>
      <c r="N180">
        <v>40570</v>
      </c>
      <c r="O180">
        <v>6</v>
      </c>
      <c r="P180">
        <v>8.3333329999999997</v>
      </c>
      <c r="Q180">
        <v>3</v>
      </c>
      <c r="R180">
        <v>25</v>
      </c>
      <c r="S180">
        <v>50</v>
      </c>
      <c r="T180">
        <v>200000</v>
      </c>
      <c r="U180" t="str">
        <f t="shared" si="12"/>
        <v>Wide</v>
      </c>
      <c r="V180" t="str">
        <f t="shared" si="13"/>
        <v>AllSkills</v>
      </c>
      <c r="W180">
        <f t="shared" si="11"/>
        <v>0</v>
      </c>
      <c r="X180" t="str">
        <f t="shared" si="14"/>
        <v>40-40-25</v>
      </c>
    </row>
    <row r="181" spans="1:24" x14ac:dyDescent="0.3">
      <c r="A181" t="s">
        <v>196</v>
      </c>
      <c r="B181">
        <v>3</v>
      </c>
      <c r="C181">
        <v>60</v>
      </c>
      <c r="D181">
        <v>1</v>
      </c>
      <c r="E181">
        <v>2202</v>
      </c>
      <c r="F181">
        <v>1440</v>
      </c>
      <c r="G181">
        <v>0.6</v>
      </c>
      <c r="H181">
        <v>1200.6175330000001</v>
      </c>
      <c r="I181">
        <v>154485.21111</v>
      </c>
      <c r="J181">
        <v>258151.0312</v>
      </c>
      <c r="K181">
        <v>200.00074699999999</v>
      </c>
      <c r="L181">
        <v>154485.21111</v>
      </c>
      <c r="M181">
        <v>154485.21111</v>
      </c>
      <c r="N181">
        <v>235187</v>
      </c>
      <c r="O181">
        <v>6</v>
      </c>
      <c r="P181">
        <v>6.6666670000000003</v>
      </c>
      <c r="Q181">
        <v>3</v>
      </c>
      <c r="R181">
        <v>20</v>
      </c>
      <c r="S181">
        <v>40</v>
      </c>
      <c r="T181">
        <v>154000</v>
      </c>
      <c r="U181" t="str">
        <f t="shared" si="12"/>
        <v>Wide</v>
      </c>
      <c r="V181" t="str">
        <f t="shared" si="13"/>
        <v>RedSkills</v>
      </c>
      <c r="W181">
        <f t="shared" si="11"/>
        <v>0</v>
      </c>
      <c r="X181" t="str">
        <f t="shared" si="14"/>
        <v>50-50-20</v>
      </c>
    </row>
    <row r="182" spans="1:24" x14ac:dyDescent="0.3">
      <c r="A182" t="s">
        <v>199</v>
      </c>
      <c r="B182">
        <v>3</v>
      </c>
      <c r="C182">
        <v>45</v>
      </c>
      <c r="D182">
        <v>1</v>
      </c>
      <c r="E182">
        <v>615</v>
      </c>
      <c r="F182">
        <v>1440</v>
      </c>
      <c r="G182">
        <v>1.111111</v>
      </c>
      <c r="H182">
        <v>2156.2038309999998</v>
      </c>
      <c r="I182">
        <v>99514.352939999997</v>
      </c>
      <c r="J182">
        <v>228121.85380000001</v>
      </c>
      <c r="K182">
        <v>200.00303</v>
      </c>
      <c r="L182">
        <v>99514.937940000003</v>
      </c>
      <c r="M182">
        <v>99515.242228000003</v>
      </c>
      <c r="N182">
        <v>65015</v>
      </c>
      <c r="O182">
        <v>6</v>
      </c>
      <c r="P182">
        <v>8.3333329999999997</v>
      </c>
      <c r="Q182">
        <v>3</v>
      </c>
      <c r="R182">
        <v>25</v>
      </c>
      <c r="S182">
        <v>20</v>
      </c>
      <c r="T182">
        <v>99000</v>
      </c>
      <c r="U182" t="str">
        <f t="shared" si="12"/>
        <v>Wide</v>
      </c>
      <c r="V182" t="str">
        <f t="shared" si="13"/>
        <v>TpsRep10-20</v>
      </c>
      <c r="W182">
        <f t="shared" si="11"/>
        <v>0</v>
      </c>
      <c r="X182" t="str">
        <f t="shared" si="14"/>
        <v>40-40-15</v>
      </c>
    </row>
    <row r="183" spans="1:24" x14ac:dyDescent="0.3">
      <c r="A183" t="s">
        <v>198</v>
      </c>
      <c r="B183">
        <v>3</v>
      </c>
      <c r="C183">
        <v>60</v>
      </c>
      <c r="D183">
        <v>1</v>
      </c>
      <c r="E183">
        <v>2145</v>
      </c>
      <c r="F183">
        <v>1440</v>
      </c>
      <c r="G183">
        <v>0.78333299999999995</v>
      </c>
      <c r="H183">
        <v>1208.3821479999999</v>
      </c>
      <c r="I183">
        <v>175513.71504000001</v>
      </c>
      <c r="J183">
        <v>321149.09428000002</v>
      </c>
      <c r="K183">
        <v>200.00073499999999</v>
      </c>
      <c r="L183">
        <v>175513.71504000001</v>
      </c>
      <c r="M183">
        <v>175514.14797300001</v>
      </c>
      <c r="N183">
        <v>154522</v>
      </c>
      <c r="O183">
        <v>6</v>
      </c>
      <c r="P183">
        <v>7.3333329999999997</v>
      </c>
      <c r="Q183">
        <v>3</v>
      </c>
      <c r="R183">
        <v>22</v>
      </c>
      <c r="S183">
        <v>38</v>
      </c>
      <c r="T183">
        <v>175000</v>
      </c>
      <c r="U183" t="str">
        <f t="shared" si="12"/>
        <v>Wide</v>
      </c>
      <c r="V183" t="str">
        <f t="shared" si="13"/>
        <v>RedSkills</v>
      </c>
      <c r="W183">
        <f t="shared" si="11"/>
        <v>0</v>
      </c>
      <c r="X183" t="str">
        <f t="shared" si="14"/>
        <v>50-50-20</v>
      </c>
    </row>
    <row r="184" spans="1:24" x14ac:dyDescent="0.3">
      <c r="A184" t="s">
        <v>200</v>
      </c>
      <c r="B184">
        <v>3</v>
      </c>
      <c r="C184">
        <v>75</v>
      </c>
      <c r="D184">
        <v>1</v>
      </c>
      <c r="E184">
        <v>2766</v>
      </c>
      <c r="F184">
        <v>1440</v>
      </c>
      <c r="G184">
        <v>0.72</v>
      </c>
      <c r="H184">
        <v>1217.0536750000001</v>
      </c>
      <c r="I184">
        <v>274669.20209999999</v>
      </c>
      <c r="J184">
        <v>384249.13140000001</v>
      </c>
      <c r="K184">
        <v>200.00842399999999</v>
      </c>
      <c r="L184">
        <v>275662.5613</v>
      </c>
      <c r="M184">
        <v>275665.83500000002</v>
      </c>
      <c r="N184">
        <v>116805</v>
      </c>
      <c r="O184">
        <v>6</v>
      </c>
      <c r="P184">
        <v>6.3333329999999997</v>
      </c>
      <c r="Q184">
        <v>3</v>
      </c>
      <c r="R184">
        <v>19</v>
      </c>
      <c r="S184">
        <v>56</v>
      </c>
      <c r="T184">
        <v>274000</v>
      </c>
      <c r="U184" t="str">
        <f t="shared" si="12"/>
        <v>Wide</v>
      </c>
      <c r="V184" t="str">
        <f t="shared" si="13"/>
        <v>RedSkills</v>
      </c>
      <c r="W184">
        <f t="shared" si="11"/>
        <v>0</v>
      </c>
      <c r="X184" t="str">
        <f t="shared" si="14"/>
        <v>50-50-25</v>
      </c>
    </row>
    <row r="185" spans="1:24" x14ac:dyDescent="0.3">
      <c r="A185" t="s">
        <v>202</v>
      </c>
      <c r="B185">
        <v>3</v>
      </c>
      <c r="C185">
        <v>60</v>
      </c>
      <c r="D185">
        <v>1</v>
      </c>
      <c r="E185">
        <v>861</v>
      </c>
      <c r="F185">
        <v>1440</v>
      </c>
      <c r="G185">
        <v>1.016667</v>
      </c>
      <c r="H185">
        <v>2074.1281709999998</v>
      </c>
      <c r="I185">
        <v>162623.61291</v>
      </c>
      <c r="J185">
        <v>311172.79359999998</v>
      </c>
      <c r="K185">
        <v>200.01525100000001</v>
      </c>
      <c r="L185">
        <v>162641.71591999999</v>
      </c>
      <c r="M185">
        <v>163415.15276200001</v>
      </c>
      <c r="N185">
        <v>51060</v>
      </c>
      <c r="O185">
        <v>6</v>
      </c>
      <c r="P185">
        <v>9.6666670000000003</v>
      </c>
      <c r="Q185">
        <v>3</v>
      </c>
      <c r="R185">
        <v>29</v>
      </c>
      <c r="S185">
        <v>31</v>
      </c>
      <c r="T185">
        <v>162000</v>
      </c>
      <c r="U185" t="str">
        <f t="shared" si="12"/>
        <v>Wide</v>
      </c>
      <c r="V185" t="str">
        <f t="shared" si="13"/>
        <v>TpsRep10-20</v>
      </c>
      <c r="W185">
        <f t="shared" si="11"/>
        <v>0</v>
      </c>
      <c r="X185" t="str">
        <f t="shared" si="14"/>
        <v>40-40-20</v>
      </c>
    </row>
    <row r="186" spans="1:24" x14ac:dyDescent="0.3">
      <c r="A186" t="s">
        <v>201</v>
      </c>
      <c r="B186">
        <v>3</v>
      </c>
      <c r="C186">
        <v>75</v>
      </c>
      <c r="D186">
        <v>1</v>
      </c>
      <c r="E186">
        <v>2811</v>
      </c>
      <c r="F186">
        <v>1440</v>
      </c>
      <c r="G186">
        <v>0.65333300000000005</v>
      </c>
      <c r="H186">
        <v>1205.330876</v>
      </c>
      <c r="I186">
        <v>323590.53492000001</v>
      </c>
      <c r="J186">
        <v>447189.87579999998</v>
      </c>
      <c r="K186">
        <v>200.01745199999999</v>
      </c>
      <c r="L186">
        <v>323590.53492000001</v>
      </c>
      <c r="M186">
        <v>323590.53492000001</v>
      </c>
      <c r="N186">
        <v>147677</v>
      </c>
      <c r="O186">
        <v>6</v>
      </c>
      <c r="P186">
        <v>6.6666670000000003</v>
      </c>
      <c r="Q186">
        <v>3</v>
      </c>
      <c r="R186">
        <v>20</v>
      </c>
      <c r="S186">
        <v>55</v>
      </c>
      <c r="T186">
        <v>323000</v>
      </c>
      <c r="U186" t="str">
        <f t="shared" si="12"/>
        <v>Wide</v>
      </c>
      <c r="V186" t="str">
        <f t="shared" si="13"/>
        <v>RedSkills</v>
      </c>
      <c r="W186">
        <f t="shared" si="11"/>
        <v>0</v>
      </c>
      <c r="X186" t="str">
        <f t="shared" si="14"/>
        <v>50-50-25</v>
      </c>
    </row>
    <row r="187" spans="1:24" x14ac:dyDescent="0.3">
      <c r="A187" t="s">
        <v>203</v>
      </c>
      <c r="B187">
        <v>3</v>
      </c>
      <c r="C187">
        <v>75</v>
      </c>
      <c r="D187">
        <v>1</v>
      </c>
      <c r="E187">
        <v>2694</v>
      </c>
      <c r="F187">
        <v>1440</v>
      </c>
      <c r="G187">
        <v>0.69333299999999998</v>
      </c>
      <c r="H187">
        <v>1222.505253</v>
      </c>
      <c r="I187">
        <v>286543.81190999999</v>
      </c>
      <c r="J187">
        <v>412255.61700000003</v>
      </c>
      <c r="K187">
        <v>200.00322600000001</v>
      </c>
      <c r="L187">
        <v>286543.81190999999</v>
      </c>
      <c r="M187">
        <v>287396.73677999998</v>
      </c>
      <c r="N187">
        <v>124560</v>
      </c>
      <c r="O187">
        <v>6</v>
      </c>
      <c r="P187">
        <v>7.3333329999999997</v>
      </c>
      <c r="Q187">
        <v>3</v>
      </c>
      <c r="R187">
        <v>22</v>
      </c>
      <c r="S187">
        <v>53</v>
      </c>
      <c r="T187">
        <v>286000</v>
      </c>
      <c r="U187" t="str">
        <f t="shared" si="12"/>
        <v>Wide</v>
      </c>
      <c r="V187" t="str">
        <f t="shared" si="13"/>
        <v>RedSkills</v>
      </c>
      <c r="W187">
        <f t="shared" si="11"/>
        <v>0</v>
      </c>
      <c r="X187" t="str">
        <f t="shared" si="14"/>
        <v>50-50-25</v>
      </c>
    </row>
    <row r="188" spans="1:24" x14ac:dyDescent="0.3">
      <c r="A188" t="s">
        <v>204</v>
      </c>
      <c r="B188">
        <v>3</v>
      </c>
      <c r="C188">
        <v>30</v>
      </c>
      <c r="D188">
        <v>1</v>
      </c>
      <c r="E188">
        <v>1101</v>
      </c>
      <c r="F188">
        <v>1440</v>
      </c>
      <c r="G188">
        <v>1.7</v>
      </c>
      <c r="H188">
        <v>1208.9447250000001</v>
      </c>
      <c r="I188">
        <v>69328.288780000003</v>
      </c>
      <c r="J188">
        <v>138167.99971999999</v>
      </c>
      <c r="K188">
        <v>200.001487</v>
      </c>
      <c r="L188">
        <v>69328.288780000003</v>
      </c>
      <c r="M188">
        <v>69328.288780000003</v>
      </c>
      <c r="N188">
        <v>184209</v>
      </c>
      <c r="O188">
        <v>6</v>
      </c>
      <c r="P188">
        <v>6</v>
      </c>
      <c r="Q188">
        <v>3</v>
      </c>
      <c r="R188">
        <v>18</v>
      </c>
      <c r="S188">
        <v>12</v>
      </c>
      <c r="T188">
        <v>69000</v>
      </c>
      <c r="U188" t="str">
        <f t="shared" si="12"/>
        <v>Wide</v>
      </c>
      <c r="V188" t="str">
        <f t="shared" si="13"/>
        <v>AllSkills</v>
      </c>
      <c r="W188">
        <f t="shared" si="11"/>
        <v>0</v>
      </c>
      <c r="X188" t="str">
        <f t="shared" si="14"/>
        <v>50-50-10</v>
      </c>
    </row>
    <row r="189" spans="1:24" x14ac:dyDescent="0.3">
      <c r="A189" t="s">
        <v>205</v>
      </c>
      <c r="B189">
        <v>3</v>
      </c>
      <c r="C189">
        <v>75</v>
      </c>
      <c r="D189">
        <v>1</v>
      </c>
      <c r="E189">
        <v>2790</v>
      </c>
      <c r="F189">
        <v>1440</v>
      </c>
      <c r="G189">
        <v>0.64</v>
      </c>
      <c r="H189">
        <v>1216.3340330000001</v>
      </c>
      <c r="I189">
        <v>212499.93567000001</v>
      </c>
      <c r="J189">
        <v>342151.03120000003</v>
      </c>
      <c r="K189">
        <v>200.00139200000001</v>
      </c>
      <c r="L189">
        <v>212499.93567000001</v>
      </c>
      <c r="M189">
        <v>212668.59669499999</v>
      </c>
      <c r="N189">
        <v>128373</v>
      </c>
      <c r="O189">
        <v>6</v>
      </c>
      <c r="P189">
        <v>7.3333329999999997</v>
      </c>
      <c r="Q189">
        <v>3</v>
      </c>
      <c r="R189">
        <v>22</v>
      </c>
      <c r="S189">
        <v>53</v>
      </c>
      <c r="T189">
        <v>212000</v>
      </c>
      <c r="U189" t="str">
        <f t="shared" si="12"/>
        <v>Wide</v>
      </c>
      <c r="V189" t="str">
        <f t="shared" si="13"/>
        <v>RedSkills</v>
      </c>
      <c r="W189">
        <f t="shared" si="11"/>
        <v>0</v>
      </c>
      <c r="X189" t="str">
        <f t="shared" si="14"/>
        <v>50-50-25</v>
      </c>
    </row>
    <row r="190" spans="1:24" x14ac:dyDescent="0.3">
      <c r="A190" t="s">
        <v>206</v>
      </c>
      <c r="B190">
        <v>3</v>
      </c>
      <c r="C190">
        <v>30</v>
      </c>
      <c r="D190">
        <v>1</v>
      </c>
      <c r="E190">
        <v>1167</v>
      </c>
      <c r="F190">
        <v>1440</v>
      </c>
      <c r="G190">
        <v>1.433333</v>
      </c>
      <c r="H190">
        <v>1202.338968</v>
      </c>
      <c r="I190">
        <v>98325.196876000002</v>
      </c>
      <c r="J190">
        <v>171215.29879999999</v>
      </c>
      <c r="K190">
        <v>200.00562500000001</v>
      </c>
      <c r="L190">
        <v>98325.196876000002</v>
      </c>
      <c r="M190">
        <v>98325.196876999995</v>
      </c>
      <c r="N190">
        <v>334596</v>
      </c>
      <c r="O190">
        <v>6</v>
      </c>
      <c r="P190">
        <v>5</v>
      </c>
      <c r="Q190">
        <v>3</v>
      </c>
      <c r="R190">
        <v>15</v>
      </c>
      <c r="S190">
        <v>15</v>
      </c>
      <c r="T190">
        <v>98000</v>
      </c>
      <c r="U190" t="str">
        <f t="shared" si="12"/>
        <v>Wide</v>
      </c>
      <c r="V190" t="str">
        <f t="shared" si="13"/>
        <v>AllSkills</v>
      </c>
      <c r="W190">
        <f t="shared" si="11"/>
        <v>0</v>
      </c>
      <c r="X190" t="str">
        <f t="shared" si="14"/>
        <v>50-50-10</v>
      </c>
    </row>
    <row r="191" spans="1:24" x14ac:dyDescent="0.3">
      <c r="A191" t="s">
        <v>209</v>
      </c>
      <c r="B191">
        <v>3</v>
      </c>
      <c r="C191">
        <v>60</v>
      </c>
      <c r="D191">
        <v>1</v>
      </c>
      <c r="E191">
        <v>888</v>
      </c>
      <c r="F191">
        <v>1440</v>
      </c>
      <c r="G191">
        <v>1.066667</v>
      </c>
      <c r="H191">
        <v>1597.9232500000001</v>
      </c>
      <c r="I191">
        <v>172582.53352</v>
      </c>
      <c r="J191">
        <v>356135.11092000001</v>
      </c>
      <c r="K191">
        <v>200.003974</v>
      </c>
      <c r="L191">
        <v>172582.53352</v>
      </c>
      <c r="M191">
        <v>174084.62860299999</v>
      </c>
      <c r="N191">
        <v>58825</v>
      </c>
      <c r="O191">
        <v>6</v>
      </c>
      <c r="P191">
        <v>9.6666670000000003</v>
      </c>
      <c r="Q191">
        <v>3</v>
      </c>
      <c r="R191">
        <v>29</v>
      </c>
      <c r="S191">
        <v>31</v>
      </c>
      <c r="T191">
        <v>172000</v>
      </c>
      <c r="U191" t="str">
        <f t="shared" si="12"/>
        <v>Wide</v>
      </c>
      <c r="V191" t="str">
        <f t="shared" si="13"/>
        <v>TpsRep10-20</v>
      </c>
      <c r="W191">
        <f t="shared" si="11"/>
        <v>0</v>
      </c>
      <c r="X191" t="str">
        <f t="shared" si="14"/>
        <v>40-40-20</v>
      </c>
    </row>
    <row r="192" spans="1:24" x14ac:dyDescent="0.3">
      <c r="A192" t="s">
        <v>207</v>
      </c>
      <c r="B192">
        <v>3</v>
      </c>
      <c r="C192">
        <v>75</v>
      </c>
      <c r="D192">
        <v>1</v>
      </c>
      <c r="E192">
        <v>2673</v>
      </c>
      <c r="F192">
        <v>1440</v>
      </c>
      <c r="G192">
        <v>0.78666700000000001</v>
      </c>
      <c r="H192">
        <v>1259.6166969999999</v>
      </c>
      <c r="I192">
        <v>270583.55364</v>
      </c>
      <c r="J192">
        <v>432149.09428000002</v>
      </c>
      <c r="K192">
        <v>200.00869800000001</v>
      </c>
      <c r="L192">
        <v>276544.32695999998</v>
      </c>
      <c r="M192">
        <v>276544.32695999998</v>
      </c>
      <c r="N192">
        <v>91462</v>
      </c>
      <c r="O192">
        <v>6</v>
      </c>
      <c r="P192">
        <v>7.3333329999999997</v>
      </c>
      <c r="Q192">
        <v>3</v>
      </c>
      <c r="R192">
        <v>22</v>
      </c>
      <c r="S192">
        <v>53</v>
      </c>
      <c r="T192">
        <v>270000</v>
      </c>
      <c r="U192" t="str">
        <f t="shared" si="12"/>
        <v>Wide</v>
      </c>
      <c r="V192" t="str">
        <f t="shared" si="13"/>
        <v>RedSkills</v>
      </c>
      <c r="W192">
        <f t="shared" si="11"/>
        <v>0</v>
      </c>
      <c r="X192" t="str">
        <f t="shared" si="14"/>
        <v>50-50-25</v>
      </c>
    </row>
    <row r="193" spans="1:24" x14ac:dyDescent="0.3">
      <c r="A193" t="s">
        <v>208</v>
      </c>
      <c r="B193">
        <v>3</v>
      </c>
      <c r="C193">
        <v>30</v>
      </c>
      <c r="D193">
        <v>1</v>
      </c>
      <c r="E193">
        <v>1038</v>
      </c>
      <c r="F193">
        <v>1440</v>
      </c>
      <c r="G193">
        <v>1.566667</v>
      </c>
      <c r="H193">
        <v>1238.5097949999999</v>
      </c>
      <c r="I193">
        <v>78276.115439000001</v>
      </c>
      <c r="J193">
        <v>132279.6116</v>
      </c>
      <c r="K193">
        <v>200.014962</v>
      </c>
      <c r="L193">
        <v>78276.115439000001</v>
      </c>
      <c r="M193">
        <v>78276.115439000001</v>
      </c>
      <c r="N193">
        <v>161723</v>
      </c>
      <c r="O193">
        <v>6</v>
      </c>
      <c r="P193">
        <v>5.3333329999999997</v>
      </c>
      <c r="Q193">
        <v>3</v>
      </c>
      <c r="R193">
        <v>16</v>
      </c>
      <c r="S193">
        <v>14</v>
      </c>
      <c r="T193">
        <v>78000</v>
      </c>
      <c r="U193" t="str">
        <f t="shared" si="12"/>
        <v>Wide</v>
      </c>
      <c r="V193" t="str">
        <f t="shared" si="13"/>
        <v>AllSkills</v>
      </c>
      <c r="W193">
        <f t="shared" si="11"/>
        <v>0</v>
      </c>
      <c r="X193" t="str">
        <f t="shared" si="14"/>
        <v>50-50-10</v>
      </c>
    </row>
    <row r="194" spans="1:24" x14ac:dyDescent="0.3">
      <c r="A194" t="s">
        <v>210</v>
      </c>
      <c r="B194">
        <v>3</v>
      </c>
      <c r="C194">
        <v>30</v>
      </c>
      <c r="D194">
        <v>1</v>
      </c>
      <c r="E194">
        <v>1140</v>
      </c>
      <c r="F194">
        <v>1440</v>
      </c>
      <c r="G194">
        <v>1.566667</v>
      </c>
      <c r="H194">
        <v>1213.524318</v>
      </c>
      <c r="I194">
        <v>61371.860860000001</v>
      </c>
      <c r="J194">
        <v>93200.722999999998</v>
      </c>
      <c r="K194">
        <v>200.00840500000001</v>
      </c>
      <c r="L194">
        <v>61371.860860000001</v>
      </c>
      <c r="M194">
        <v>61371.860860000001</v>
      </c>
      <c r="N194">
        <v>220702</v>
      </c>
      <c r="O194">
        <v>6</v>
      </c>
      <c r="P194">
        <v>5.3333329999999997</v>
      </c>
      <c r="Q194">
        <v>3</v>
      </c>
      <c r="R194">
        <v>16</v>
      </c>
      <c r="S194">
        <v>14</v>
      </c>
      <c r="T194">
        <v>61000</v>
      </c>
      <c r="U194" t="str">
        <f t="shared" si="12"/>
        <v>Wide</v>
      </c>
      <c r="V194" t="str">
        <f t="shared" si="13"/>
        <v>AllSkills</v>
      </c>
      <c r="W194">
        <f t="shared" ref="W194:W257" si="15">COUNTIF($A$2:$A$903,$A194)-1</f>
        <v>0</v>
      </c>
      <c r="X194" t="str">
        <f t="shared" si="14"/>
        <v>50-50-10</v>
      </c>
    </row>
    <row r="195" spans="1:24" x14ac:dyDescent="0.3">
      <c r="A195" t="s">
        <v>211</v>
      </c>
      <c r="B195">
        <v>3</v>
      </c>
      <c r="C195">
        <v>30</v>
      </c>
      <c r="D195">
        <v>1</v>
      </c>
      <c r="E195">
        <v>1101</v>
      </c>
      <c r="F195">
        <v>1440</v>
      </c>
      <c r="G195">
        <v>1.0333330000000001</v>
      </c>
      <c r="H195">
        <v>1201.2663889999999</v>
      </c>
      <c r="I195">
        <v>81386.257190000004</v>
      </c>
      <c r="J195">
        <v>142200.84299999999</v>
      </c>
      <c r="K195">
        <v>200.00042500000001</v>
      </c>
      <c r="L195">
        <v>81386.257190000004</v>
      </c>
      <c r="M195">
        <v>81386.257190000004</v>
      </c>
      <c r="N195">
        <v>375862</v>
      </c>
      <c r="O195">
        <v>6</v>
      </c>
      <c r="P195">
        <v>5</v>
      </c>
      <c r="Q195">
        <v>3</v>
      </c>
      <c r="R195">
        <v>15</v>
      </c>
      <c r="S195">
        <v>15</v>
      </c>
      <c r="T195">
        <v>81000</v>
      </c>
      <c r="U195" t="str">
        <f t="shared" si="12"/>
        <v>Wide</v>
      </c>
      <c r="V195" t="str">
        <f t="shared" si="13"/>
        <v>ConfigurationDeBase</v>
      </c>
      <c r="W195">
        <f t="shared" si="15"/>
        <v>0</v>
      </c>
      <c r="X195" t="str">
        <f t="shared" si="14"/>
        <v>40-40-10</v>
      </c>
    </row>
    <row r="196" spans="1:24" x14ac:dyDescent="0.3">
      <c r="A196" t="s">
        <v>212</v>
      </c>
      <c r="B196">
        <v>3</v>
      </c>
      <c r="C196">
        <v>30</v>
      </c>
      <c r="D196">
        <v>1</v>
      </c>
      <c r="E196">
        <v>1167</v>
      </c>
      <c r="F196">
        <v>1440</v>
      </c>
      <c r="G196">
        <v>0.93333299999999997</v>
      </c>
      <c r="H196">
        <v>1200.163534</v>
      </c>
      <c r="I196">
        <v>103380.12903</v>
      </c>
      <c r="J196">
        <v>173190.76811999999</v>
      </c>
      <c r="K196">
        <v>200.007092</v>
      </c>
      <c r="L196">
        <v>103380.12903</v>
      </c>
      <c r="M196">
        <v>103380.12903</v>
      </c>
      <c r="N196">
        <v>489368</v>
      </c>
      <c r="O196">
        <v>6</v>
      </c>
      <c r="P196">
        <v>4.3333329999999997</v>
      </c>
      <c r="Q196">
        <v>3</v>
      </c>
      <c r="R196">
        <v>13</v>
      </c>
      <c r="S196">
        <v>17</v>
      </c>
      <c r="T196">
        <v>103000</v>
      </c>
      <c r="U196" t="str">
        <f t="shared" si="12"/>
        <v>Wide</v>
      </c>
      <c r="V196" t="str">
        <f t="shared" si="13"/>
        <v>ConfigurationDeBase</v>
      </c>
      <c r="W196">
        <f t="shared" si="15"/>
        <v>0</v>
      </c>
      <c r="X196" t="str">
        <f t="shared" si="14"/>
        <v>40-40-10</v>
      </c>
    </row>
    <row r="197" spans="1:24" x14ac:dyDescent="0.3">
      <c r="A197" t="s">
        <v>213</v>
      </c>
      <c r="B197">
        <v>3</v>
      </c>
      <c r="C197">
        <v>30</v>
      </c>
      <c r="D197">
        <v>1</v>
      </c>
      <c r="E197">
        <v>1101</v>
      </c>
      <c r="F197">
        <v>1440</v>
      </c>
      <c r="G197">
        <v>1.766667</v>
      </c>
      <c r="H197">
        <v>1238.001019</v>
      </c>
      <c r="I197">
        <v>63372.192009999999</v>
      </c>
      <c r="J197">
        <v>126150.77648</v>
      </c>
      <c r="K197">
        <v>200.001093</v>
      </c>
      <c r="L197">
        <v>63372.192009999999</v>
      </c>
      <c r="M197">
        <v>63372.192009999999</v>
      </c>
      <c r="N197">
        <v>169694</v>
      </c>
      <c r="O197">
        <v>6</v>
      </c>
      <c r="P197">
        <v>6</v>
      </c>
      <c r="Q197">
        <v>3</v>
      </c>
      <c r="R197">
        <v>18</v>
      </c>
      <c r="S197">
        <v>12</v>
      </c>
      <c r="T197">
        <v>63000</v>
      </c>
      <c r="U197" t="str">
        <f t="shared" si="12"/>
        <v>Wide</v>
      </c>
      <c r="V197" t="str">
        <f t="shared" si="13"/>
        <v>AllSkills</v>
      </c>
      <c r="W197">
        <f t="shared" si="15"/>
        <v>0</v>
      </c>
      <c r="X197" t="str">
        <f t="shared" si="14"/>
        <v>50-50-10</v>
      </c>
    </row>
    <row r="198" spans="1:24" x14ac:dyDescent="0.3">
      <c r="A198" t="s">
        <v>215</v>
      </c>
      <c r="B198">
        <v>3</v>
      </c>
      <c r="C198">
        <v>60</v>
      </c>
      <c r="D198">
        <v>1</v>
      </c>
      <c r="E198">
        <v>810</v>
      </c>
      <c r="F198">
        <v>1440</v>
      </c>
      <c r="G198">
        <v>1.016667</v>
      </c>
      <c r="H198">
        <v>2568.4015119999999</v>
      </c>
      <c r="I198">
        <v>159663.34821</v>
      </c>
      <c r="J198">
        <v>313151.40700000001</v>
      </c>
      <c r="K198">
        <v>200.00550899999999</v>
      </c>
      <c r="L198">
        <v>159666.20733</v>
      </c>
      <c r="M198">
        <v>160289.55020999999</v>
      </c>
      <c r="N198">
        <v>67738</v>
      </c>
      <c r="O198">
        <v>6</v>
      </c>
      <c r="P198">
        <v>10</v>
      </c>
      <c r="Q198">
        <v>3</v>
      </c>
      <c r="R198">
        <v>29</v>
      </c>
      <c r="S198">
        <v>31</v>
      </c>
      <c r="T198">
        <v>159000</v>
      </c>
      <c r="U198" t="str">
        <f t="shared" si="12"/>
        <v>Wide</v>
      </c>
      <c r="V198" t="str">
        <f t="shared" si="13"/>
        <v>TpsRep10-20</v>
      </c>
      <c r="W198">
        <f t="shared" si="15"/>
        <v>0</v>
      </c>
      <c r="X198" t="str">
        <f t="shared" si="14"/>
        <v>40-40-20</v>
      </c>
    </row>
    <row r="199" spans="1:24" x14ac:dyDescent="0.3">
      <c r="A199" t="s">
        <v>214</v>
      </c>
      <c r="B199">
        <v>3</v>
      </c>
      <c r="C199">
        <v>30</v>
      </c>
      <c r="D199">
        <v>1</v>
      </c>
      <c r="E199">
        <v>1038</v>
      </c>
      <c r="F199">
        <v>1440</v>
      </c>
      <c r="G199">
        <v>0.93333299999999997</v>
      </c>
      <c r="H199">
        <v>1202.57079</v>
      </c>
      <c r="I199">
        <v>86449.619640000004</v>
      </c>
      <c r="J199">
        <v>132255.19020000001</v>
      </c>
      <c r="K199">
        <v>200.00783000000001</v>
      </c>
      <c r="L199">
        <v>86449.619640000004</v>
      </c>
      <c r="M199">
        <v>86449.619640000004</v>
      </c>
      <c r="N199">
        <v>403313</v>
      </c>
      <c r="O199">
        <v>6</v>
      </c>
      <c r="P199">
        <v>4.6666670000000003</v>
      </c>
      <c r="Q199">
        <v>3</v>
      </c>
      <c r="R199">
        <v>14</v>
      </c>
      <c r="S199">
        <v>16</v>
      </c>
      <c r="T199">
        <v>86000</v>
      </c>
      <c r="U199" t="str">
        <f t="shared" si="12"/>
        <v>Wide</v>
      </c>
      <c r="V199" t="str">
        <f t="shared" si="13"/>
        <v>ConfigurationDeBase</v>
      </c>
      <c r="W199">
        <f t="shared" si="15"/>
        <v>0</v>
      </c>
      <c r="X199" t="str">
        <f t="shared" si="14"/>
        <v>40-40-10</v>
      </c>
    </row>
    <row r="200" spans="1:24" x14ac:dyDescent="0.3">
      <c r="A200" t="s">
        <v>216</v>
      </c>
      <c r="B200">
        <v>3</v>
      </c>
      <c r="C200">
        <v>45</v>
      </c>
      <c r="D200">
        <v>1</v>
      </c>
      <c r="E200">
        <v>1653</v>
      </c>
      <c r="F200">
        <v>1440</v>
      </c>
      <c r="G200">
        <v>1.644444</v>
      </c>
      <c r="H200">
        <v>1333.1105709999999</v>
      </c>
      <c r="I200">
        <v>111534.6979</v>
      </c>
      <c r="J200">
        <v>213167.99971999999</v>
      </c>
      <c r="K200">
        <v>200.00809899999999</v>
      </c>
      <c r="L200">
        <v>111575.05691</v>
      </c>
      <c r="M200">
        <v>111584.23578</v>
      </c>
      <c r="N200">
        <v>54774</v>
      </c>
      <c r="O200">
        <v>6</v>
      </c>
      <c r="P200">
        <v>7.3333329999999997</v>
      </c>
      <c r="Q200">
        <v>3</v>
      </c>
      <c r="R200">
        <v>22</v>
      </c>
      <c r="S200">
        <v>23</v>
      </c>
      <c r="T200">
        <v>111000</v>
      </c>
      <c r="U200" t="str">
        <f t="shared" si="12"/>
        <v>Wide</v>
      </c>
      <c r="V200" t="str">
        <f t="shared" si="13"/>
        <v>AllSkills</v>
      </c>
      <c r="W200">
        <f t="shared" si="15"/>
        <v>0</v>
      </c>
      <c r="X200" t="str">
        <f t="shared" si="14"/>
        <v>50-50-15</v>
      </c>
    </row>
    <row r="201" spans="1:24" x14ac:dyDescent="0.3">
      <c r="A201" t="s">
        <v>217</v>
      </c>
      <c r="B201">
        <v>3</v>
      </c>
      <c r="C201">
        <v>30</v>
      </c>
      <c r="D201">
        <v>1</v>
      </c>
      <c r="E201">
        <v>1140</v>
      </c>
      <c r="F201">
        <v>1440</v>
      </c>
      <c r="G201">
        <v>0.93333299999999997</v>
      </c>
      <c r="H201">
        <v>1200.2463049999999</v>
      </c>
      <c r="I201">
        <v>65375.904718999998</v>
      </c>
      <c r="J201">
        <v>93162.497480000005</v>
      </c>
      <c r="K201">
        <v>200.000405</v>
      </c>
      <c r="L201">
        <v>65375.904718999998</v>
      </c>
      <c r="M201">
        <v>65375.904718999998</v>
      </c>
      <c r="N201">
        <v>433012</v>
      </c>
      <c r="O201">
        <v>6</v>
      </c>
      <c r="P201">
        <v>4.3333329999999997</v>
      </c>
      <c r="Q201">
        <v>3</v>
      </c>
      <c r="R201">
        <v>13</v>
      </c>
      <c r="S201">
        <v>17</v>
      </c>
      <c r="T201">
        <v>65000</v>
      </c>
      <c r="U201" t="str">
        <f t="shared" si="12"/>
        <v>Wide</v>
      </c>
      <c r="V201" t="str">
        <f t="shared" si="13"/>
        <v>ConfigurationDeBase</v>
      </c>
      <c r="W201">
        <f t="shared" si="15"/>
        <v>0</v>
      </c>
      <c r="X201" t="str">
        <f t="shared" si="14"/>
        <v>40-40-10</v>
      </c>
    </row>
    <row r="202" spans="1:24" x14ac:dyDescent="0.3">
      <c r="A202" t="s">
        <v>218</v>
      </c>
      <c r="B202">
        <v>3</v>
      </c>
      <c r="C202">
        <v>45</v>
      </c>
      <c r="D202">
        <v>1</v>
      </c>
      <c r="E202">
        <v>1677</v>
      </c>
      <c r="F202">
        <v>1440</v>
      </c>
      <c r="G202">
        <v>1.5777779999999999</v>
      </c>
      <c r="H202">
        <v>1222.2692300000001</v>
      </c>
      <c r="I202">
        <v>146503.00627000001</v>
      </c>
      <c r="J202">
        <v>270179.79379999998</v>
      </c>
      <c r="K202">
        <v>200.01617100000001</v>
      </c>
      <c r="L202">
        <v>146503.00627000001</v>
      </c>
      <c r="M202">
        <v>148770.34856499999</v>
      </c>
      <c r="N202">
        <v>126357</v>
      </c>
      <c r="O202">
        <v>6</v>
      </c>
      <c r="P202">
        <v>7</v>
      </c>
      <c r="Q202">
        <v>3</v>
      </c>
      <c r="R202">
        <v>21</v>
      </c>
      <c r="S202">
        <v>24</v>
      </c>
      <c r="T202">
        <v>146000</v>
      </c>
      <c r="U202" t="str">
        <f t="shared" si="12"/>
        <v>Wide</v>
      </c>
      <c r="V202" t="str">
        <f t="shared" si="13"/>
        <v>AllSkills</v>
      </c>
      <c r="W202">
        <f t="shared" si="15"/>
        <v>0</v>
      </c>
      <c r="X202" t="str">
        <f t="shared" si="14"/>
        <v>50-50-15</v>
      </c>
    </row>
    <row r="203" spans="1:24" x14ac:dyDescent="0.3">
      <c r="A203" t="s">
        <v>220</v>
      </c>
      <c r="B203">
        <v>3</v>
      </c>
      <c r="C203">
        <v>60</v>
      </c>
      <c r="D203">
        <v>1</v>
      </c>
      <c r="E203">
        <v>852</v>
      </c>
      <c r="F203">
        <v>1440</v>
      </c>
      <c r="G203">
        <v>0.98333300000000001</v>
      </c>
      <c r="H203">
        <v>1838.478535</v>
      </c>
      <c r="I203">
        <v>121600.16403</v>
      </c>
      <c r="J203">
        <v>255119.83068000001</v>
      </c>
      <c r="K203">
        <v>200.00348399999999</v>
      </c>
      <c r="L203">
        <v>121633.16786</v>
      </c>
      <c r="M203">
        <v>121634.33325</v>
      </c>
      <c r="N203">
        <v>57788</v>
      </c>
      <c r="O203">
        <v>6</v>
      </c>
      <c r="P203">
        <v>10.333333</v>
      </c>
      <c r="Q203">
        <v>3</v>
      </c>
      <c r="R203">
        <v>31</v>
      </c>
      <c r="S203">
        <v>29</v>
      </c>
      <c r="T203">
        <v>121000</v>
      </c>
      <c r="U203" t="str">
        <f t="shared" si="12"/>
        <v>Wide</v>
      </c>
      <c r="V203" t="str">
        <f t="shared" si="13"/>
        <v>TpsRep10-20</v>
      </c>
      <c r="W203">
        <f t="shared" si="15"/>
        <v>0</v>
      </c>
      <c r="X203" t="str">
        <f t="shared" si="14"/>
        <v>40-40-20</v>
      </c>
    </row>
    <row r="204" spans="1:24" x14ac:dyDescent="0.3">
      <c r="A204" t="s">
        <v>219</v>
      </c>
      <c r="B204">
        <v>3</v>
      </c>
      <c r="C204">
        <v>30</v>
      </c>
      <c r="D204">
        <v>1</v>
      </c>
      <c r="E204">
        <v>1101</v>
      </c>
      <c r="F204">
        <v>1440</v>
      </c>
      <c r="G204">
        <v>1</v>
      </c>
      <c r="H204">
        <v>1200.2633109999999</v>
      </c>
      <c r="I204">
        <v>84241.347389999995</v>
      </c>
      <c r="J204">
        <v>126121.8538</v>
      </c>
      <c r="K204">
        <v>200.00041100000001</v>
      </c>
      <c r="L204">
        <v>84241.347389999995</v>
      </c>
      <c r="M204">
        <v>84241.347389999995</v>
      </c>
      <c r="N204">
        <v>373262</v>
      </c>
      <c r="O204">
        <v>6</v>
      </c>
      <c r="P204">
        <v>4</v>
      </c>
      <c r="Q204">
        <v>3</v>
      </c>
      <c r="R204">
        <v>12</v>
      </c>
      <c r="S204">
        <v>18</v>
      </c>
      <c r="T204">
        <v>84000</v>
      </c>
      <c r="U204" t="str">
        <f t="shared" si="12"/>
        <v>Wide</v>
      </c>
      <c r="V204" t="str">
        <f t="shared" si="13"/>
        <v>ConfigurationDeBase</v>
      </c>
      <c r="W204">
        <f t="shared" si="15"/>
        <v>0</v>
      </c>
      <c r="X204" t="str">
        <f t="shared" si="14"/>
        <v>40-40-10</v>
      </c>
    </row>
    <row r="205" spans="1:24" x14ac:dyDescent="0.3">
      <c r="A205" t="s">
        <v>222</v>
      </c>
      <c r="B205">
        <v>3</v>
      </c>
      <c r="C205">
        <v>45</v>
      </c>
      <c r="D205">
        <v>1</v>
      </c>
      <c r="E205">
        <v>1560</v>
      </c>
      <c r="F205">
        <v>1440</v>
      </c>
      <c r="G205">
        <v>1.6</v>
      </c>
      <c r="H205">
        <v>1499.72065</v>
      </c>
      <c r="I205">
        <v>118501.23736</v>
      </c>
      <c r="J205">
        <v>225219.3634</v>
      </c>
      <c r="K205">
        <v>200.01477800000001</v>
      </c>
      <c r="L205">
        <v>118501.23736</v>
      </c>
      <c r="M205">
        <v>118507.121507</v>
      </c>
      <c r="N205">
        <v>59385</v>
      </c>
      <c r="O205">
        <v>6</v>
      </c>
      <c r="P205">
        <v>8</v>
      </c>
      <c r="Q205">
        <v>3</v>
      </c>
      <c r="R205">
        <v>24</v>
      </c>
      <c r="S205">
        <v>21</v>
      </c>
      <c r="T205">
        <v>118000</v>
      </c>
      <c r="U205" t="str">
        <f t="shared" si="12"/>
        <v>Wide</v>
      </c>
      <c r="V205" t="str">
        <f t="shared" si="13"/>
        <v>AllSkills</v>
      </c>
      <c r="W205">
        <f t="shared" si="15"/>
        <v>0</v>
      </c>
      <c r="X205" t="str">
        <f t="shared" si="14"/>
        <v>50-50-15</v>
      </c>
    </row>
    <row r="206" spans="1:24" x14ac:dyDescent="0.3">
      <c r="A206" t="s">
        <v>221</v>
      </c>
      <c r="B206">
        <v>3</v>
      </c>
      <c r="C206">
        <v>45</v>
      </c>
      <c r="D206">
        <v>1</v>
      </c>
      <c r="E206">
        <v>1653</v>
      </c>
      <c r="F206">
        <v>1440</v>
      </c>
      <c r="G206">
        <v>0.97777800000000004</v>
      </c>
      <c r="H206">
        <v>1311.191806</v>
      </c>
      <c r="I206">
        <v>120557.65624</v>
      </c>
      <c r="J206">
        <v>215172.7936</v>
      </c>
      <c r="K206">
        <v>200.00708499999999</v>
      </c>
      <c r="L206">
        <v>120557.65624</v>
      </c>
      <c r="M206">
        <v>120557.65624</v>
      </c>
      <c r="N206">
        <v>153405</v>
      </c>
      <c r="O206">
        <v>6</v>
      </c>
      <c r="P206">
        <v>6.6666670000000003</v>
      </c>
      <c r="Q206">
        <v>3</v>
      </c>
      <c r="R206">
        <v>20</v>
      </c>
      <c r="S206">
        <v>25</v>
      </c>
      <c r="T206">
        <v>120000</v>
      </c>
      <c r="U206" t="str">
        <f t="shared" si="12"/>
        <v>Wide</v>
      </c>
      <c r="V206" t="str">
        <f t="shared" si="13"/>
        <v>ConfigurationDeBase</v>
      </c>
      <c r="W206">
        <f t="shared" si="15"/>
        <v>0</v>
      </c>
      <c r="X206" t="str">
        <f t="shared" si="14"/>
        <v>40-40-15</v>
      </c>
    </row>
    <row r="207" spans="1:24" x14ac:dyDescent="0.3">
      <c r="A207" t="s">
        <v>223</v>
      </c>
      <c r="B207">
        <v>3</v>
      </c>
      <c r="C207">
        <v>45</v>
      </c>
      <c r="D207">
        <v>1</v>
      </c>
      <c r="E207">
        <v>1677</v>
      </c>
      <c r="F207">
        <v>1440</v>
      </c>
      <c r="G207">
        <v>0.97777800000000004</v>
      </c>
      <c r="H207">
        <v>1208.3070620000001</v>
      </c>
      <c r="I207">
        <v>163406.211679</v>
      </c>
      <c r="J207">
        <v>272190.76812000002</v>
      </c>
      <c r="K207">
        <v>200.015612</v>
      </c>
      <c r="L207">
        <v>163406.211679</v>
      </c>
      <c r="M207">
        <v>163406.211679</v>
      </c>
      <c r="N207">
        <v>209580</v>
      </c>
      <c r="O207">
        <v>6</v>
      </c>
      <c r="P207">
        <v>6</v>
      </c>
      <c r="Q207">
        <v>3</v>
      </c>
      <c r="R207">
        <v>18</v>
      </c>
      <c r="S207">
        <v>27</v>
      </c>
      <c r="T207">
        <v>163000</v>
      </c>
      <c r="U207" t="str">
        <f t="shared" si="12"/>
        <v>Wide</v>
      </c>
      <c r="V207" t="str">
        <f t="shared" si="13"/>
        <v>ConfigurationDeBase</v>
      </c>
      <c r="W207">
        <f t="shared" si="15"/>
        <v>0</v>
      </c>
      <c r="X207" t="str">
        <f t="shared" si="14"/>
        <v>40-40-15</v>
      </c>
    </row>
    <row r="208" spans="1:24" x14ac:dyDescent="0.3">
      <c r="A208" t="s">
        <v>224</v>
      </c>
      <c r="B208">
        <v>3</v>
      </c>
      <c r="C208">
        <v>45</v>
      </c>
      <c r="D208">
        <v>1</v>
      </c>
      <c r="E208">
        <v>1689</v>
      </c>
      <c r="F208">
        <v>1440</v>
      </c>
      <c r="G208">
        <v>1.5111110000000001</v>
      </c>
      <c r="H208">
        <v>1382.2174379999999</v>
      </c>
      <c r="I208">
        <v>99479.316309999995</v>
      </c>
      <c r="J208">
        <v>165089.06314000001</v>
      </c>
      <c r="K208">
        <v>200.00223399999999</v>
      </c>
      <c r="L208">
        <v>99479.316309999995</v>
      </c>
      <c r="M208">
        <v>99485.308281999998</v>
      </c>
      <c r="N208">
        <v>92510</v>
      </c>
      <c r="O208">
        <v>6</v>
      </c>
      <c r="P208">
        <v>7</v>
      </c>
      <c r="Q208">
        <v>3</v>
      </c>
      <c r="R208">
        <v>21</v>
      </c>
      <c r="S208">
        <v>24</v>
      </c>
      <c r="T208">
        <v>99000</v>
      </c>
      <c r="U208" t="str">
        <f t="shared" si="12"/>
        <v>Wide</v>
      </c>
      <c r="V208" t="str">
        <f t="shared" si="13"/>
        <v>AllSkills</v>
      </c>
      <c r="W208">
        <f t="shared" si="15"/>
        <v>0</v>
      </c>
      <c r="X208" t="str">
        <f t="shared" si="14"/>
        <v>50-50-15</v>
      </c>
    </row>
    <row r="209" spans="1:24" x14ac:dyDescent="0.3">
      <c r="A209" t="s">
        <v>226</v>
      </c>
      <c r="B209">
        <v>3</v>
      </c>
      <c r="C209">
        <v>60</v>
      </c>
      <c r="D209">
        <v>1</v>
      </c>
      <c r="E209">
        <v>807</v>
      </c>
      <c r="F209">
        <v>1440</v>
      </c>
      <c r="G209">
        <v>1.1000000000000001</v>
      </c>
      <c r="H209">
        <v>2266.6248329999999</v>
      </c>
      <c r="I209">
        <v>148619.08668000001</v>
      </c>
      <c r="J209">
        <v>321120.005</v>
      </c>
      <c r="K209">
        <v>200.00711799999999</v>
      </c>
      <c r="L209">
        <v>148619.52932</v>
      </c>
      <c r="M209">
        <v>150118.240777</v>
      </c>
      <c r="N209">
        <v>46112</v>
      </c>
      <c r="O209">
        <v>6</v>
      </c>
      <c r="P209">
        <v>9.6666670000000003</v>
      </c>
      <c r="Q209">
        <v>3</v>
      </c>
      <c r="R209">
        <v>29</v>
      </c>
      <c r="S209">
        <v>31</v>
      </c>
      <c r="T209">
        <v>148000</v>
      </c>
      <c r="U209" t="str">
        <f t="shared" si="12"/>
        <v>Wide</v>
      </c>
      <c r="V209" t="str">
        <f t="shared" si="13"/>
        <v>TpsRep10-20</v>
      </c>
      <c r="W209">
        <f t="shared" si="15"/>
        <v>0</v>
      </c>
      <c r="X209" t="str">
        <f t="shared" si="14"/>
        <v>40-40-20</v>
      </c>
    </row>
    <row r="210" spans="1:24" x14ac:dyDescent="0.3">
      <c r="A210" t="s">
        <v>225</v>
      </c>
      <c r="B210">
        <v>3</v>
      </c>
      <c r="C210">
        <v>45</v>
      </c>
      <c r="D210">
        <v>1</v>
      </c>
      <c r="E210">
        <v>1560</v>
      </c>
      <c r="F210">
        <v>1440</v>
      </c>
      <c r="G210">
        <v>0.97777800000000004</v>
      </c>
      <c r="H210">
        <v>1422.565775</v>
      </c>
      <c r="I210">
        <v>132548.27280000001</v>
      </c>
      <c r="J210">
        <v>226240.80119999999</v>
      </c>
      <c r="K210">
        <v>200.00200799999999</v>
      </c>
      <c r="L210">
        <v>132548.27280000001</v>
      </c>
      <c r="M210">
        <v>132548.27280000001</v>
      </c>
      <c r="N210">
        <v>128567</v>
      </c>
      <c r="O210">
        <v>6</v>
      </c>
      <c r="P210">
        <v>6.6666670000000003</v>
      </c>
      <c r="Q210">
        <v>3</v>
      </c>
      <c r="R210">
        <v>20</v>
      </c>
      <c r="S210">
        <v>25</v>
      </c>
      <c r="T210">
        <v>132000</v>
      </c>
      <c r="U210" t="str">
        <f t="shared" ref="U210:U262" si="16">IF(IFERROR(FIND("Narrow",$A210),0)&gt;0,"Narrow","Wide")</f>
        <v>Wide</v>
      </c>
      <c r="V210" t="str">
        <f t="shared" ref="V210:V262" si="17">LEFT(RIGHT(A210,LEN(A210)-87),FIND("/",RIGHT(A210,LEN(A210)-87))-1)</f>
        <v>ConfigurationDeBase</v>
      </c>
      <c r="W210">
        <f t="shared" si="15"/>
        <v>0</v>
      </c>
      <c r="X210" t="str">
        <f t="shared" ref="X210:X262" si="18">LEFT(RIGHT(A210,LEN(A210)-89-LEN(U210)-LEN(V210)-6),FIND("/",RIGHT(A210,LEN(A210)-89-LEN(U210)-LEN(V210)-6))-1)</f>
        <v>40-40-15</v>
      </c>
    </row>
    <row r="211" spans="1:24" x14ac:dyDescent="0.3">
      <c r="A211" t="s">
        <v>227</v>
      </c>
      <c r="B211">
        <v>3</v>
      </c>
      <c r="C211">
        <v>45</v>
      </c>
      <c r="D211">
        <v>1</v>
      </c>
      <c r="E211">
        <v>1623</v>
      </c>
      <c r="F211">
        <v>1440</v>
      </c>
      <c r="G211">
        <v>1.7777780000000001</v>
      </c>
      <c r="H211">
        <v>1700.81467</v>
      </c>
      <c r="I211">
        <v>101444.57988999999</v>
      </c>
      <c r="J211">
        <v>228139.17827999999</v>
      </c>
      <c r="K211">
        <v>200.00640200000001</v>
      </c>
      <c r="L211">
        <v>101444.57988999999</v>
      </c>
      <c r="M211">
        <v>102593.67292</v>
      </c>
      <c r="N211">
        <v>43461</v>
      </c>
      <c r="O211">
        <v>6</v>
      </c>
      <c r="P211">
        <v>8</v>
      </c>
      <c r="Q211">
        <v>3</v>
      </c>
      <c r="R211">
        <v>24</v>
      </c>
      <c r="S211">
        <v>21</v>
      </c>
      <c r="T211">
        <v>101000</v>
      </c>
      <c r="U211" t="str">
        <f t="shared" si="16"/>
        <v>Wide</v>
      </c>
      <c r="V211" t="str">
        <f t="shared" si="17"/>
        <v>AllSkills</v>
      </c>
      <c r="W211">
        <f t="shared" si="15"/>
        <v>0</v>
      </c>
      <c r="X211" t="str">
        <f t="shared" si="18"/>
        <v>50-50-15</v>
      </c>
    </row>
    <row r="212" spans="1:24" x14ac:dyDescent="0.3">
      <c r="A212" t="s">
        <v>228</v>
      </c>
      <c r="B212">
        <v>3</v>
      </c>
      <c r="C212">
        <v>45</v>
      </c>
      <c r="D212">
        <v>1</v>
      </c>
      <c r="E212">
        <v>1689</v>
      </c>
      <c r="F212">
        <v>1440</v>
      </c>
      <c r="G212">
        <v>0.911111</v>
      </c>
      <c r="H212">
        <v>1223.197694</v>
      </c>
      <c r="I212">
        <v>102475.21602000001</v>
      </c>
      <c r="J212">
        <v>165119.83068000001</v>
      </c>
      <c r="K212">
        <v>200.00219200000001</v>
      </c>
      <c r="L212">
        <v>102475.21602000001</v>
      </c>
      <c r="M212">
        <v>102475.21602000001</v>
      </c>
      <c r="N212">
        <v>176413</v>
      </c>
      <c r="O212">
        <v>6</v>
      </c>
      <c r="P212">
        <v>5.6666670000000003</v>
      </c>
      <c r="Q212">
        <v>3</v>
      </c>
      <c r="R212">
        <v>17</v>
      </c>
      <c r="S212">
        <v>28</v>
      </c>
      <c r="T212">
        <v>102000</v>
      </c>
      <c r="U212" t="str">
        <f t="shared" si="16"/>
        <v>Wide</v>
      </c>
      <c r="V212" t="str">
        <f t="shared" si="17"/>
        <v>ConfigurationDeBase</v>
      </c>
      <c r="W212">
        <f t="shared" si="15"/>
        <v>0</v>
      </c>
      <c r="X212" t="str">
        <f t="shared" si="18"/>
        <v>40-40-15</v>
      </c>
    </row>
    <row r="213" spans="1:24" x14ac:dyDescent="0.3">
      <c r="A213" t="s">
        <v>230</v>
      </c>
      <c r="B213">
        <v>3</v>
      </c>
      <c r="C213">
        <v>60</v>
      </c>
      <c r="D213">
        <v>1</v>
      </c>
      <c r="E213">
        <v>2220</v>
      </c>
      <c r="F213">
        <v>1440</v>
      </c>
      <c r="G213">
        <v>1.6666669999999999</v>
      </c>
      <c r="H213">
        <v>1433.111887</v>
      </c>
      <c r="I213">
        <v>176514.7997</v>
      </c>
      <c r="J213">
        <v>309151.65052000002</v>
      </c>
      <c r="K213">
        <v>200.01189199999999</v>
      </c>
      <c r="L213">
        <v>181515.78816</v>
      </c>
      <c r="M213">
        <v>181515.78816</v>
      </c>
      <c r="N213">
        <v>44431</v>
      </c>
      <c r="O213">
        <v>6</v>
      </c>
      <c r="P213">
        <v>8</v>
      </c>
      <c r="Q213">
        <v>3</v>
      </c>
      <c r="R213">
        <v>24</v>
      </c>
      <c r="S213">
        <v>36</v>
      </c>
      <c r="T213">
        <v>176000</v>
      </c>
      <c r="U213" t="str">
        <f t="shared" si="16"/>
        <v>Wide</v>
      </c>
      <c r="V213" t="str">
        <f t="shared" si="17"/>
        <v>AllSkills</v>
      </c>
      <c r="W213">
        <f t="shared" si="15"/>
        <v>0</v>
      </c>
      <c r="X213" t="str">
        <f t="shared" si="18"/>
        <v>50-50-20</v>
      </c>
    </row>
    <row r="214" spans="1:24" x14ac:dyDescent="0.3">
      <c r="A214" t="s">
        <v>231</v>
      </c>
      <c r="B214">
        <v>3</v>
      </c>
      <c r="C214">
        <v>75</v>
      </c>
      <c r="D214">
        <v>1</v>
      </c>
      <c r="E214">
        <v>1074</v>
      </c>
      <c r="F214">
        <v>1440</v>
      </c>
      <c r="G214">
        <v>1.0533330000000001</v>
      </c>
      <c r="H214">
        <v>2068.2275300000001</v>
      </c>
      <c r="I214">
        <v>205551.5196</v>
      </c>
      <c r="J214">
        <v>384111.21831999999</v>
      </c>
      <c r="K214">
        <v>200.00625400000001</v>
      </c>
      <c r="L214">
        <v>205551.5196</v>
      </c>
      <c r="M214">
        <v>205551.5196</v>
      </c>
      <c r="N214">
        <v>38536</v>
      </c>
      <c r="O214">
        <v>6</v>
      </c>
      <c r="P214">
        <v>11.666667</v>
      </c>
      <c r="Q214">
        <v>3</v>
      </c>
      <c r="R214">
        <v>35</v>
      </c>
      <c r="S214">
        <v>40</v>
      </c>
      <c r="T214">
        <v>205000</v>
      </c>
      <c r="U214" t="str">
        <f t="shared" si="16"/>
        <v>Wide</v>
      </c>
      <c r="V214" t="str">
        <f t="shared" si="17"/>
        <v>TpsRep10-20</v>
      </c>
      <c r="W214">
        <f t="shared" si="15"/>
        <v>0</v>
      </c>
      <c r="X214" t="str">
        <f t="shared" si="18"/>
        <v>40-40-25</v>
      </c>
    </row>
    <row r="215" spans="1:24" x14ac:dyDescent="0.3">
      <c r="A215" t="s">
        <v>229</v>
      </c>
      <c r="B215">
        <v>3</v>
      </c>
      <c r="C215">
        <v>45</v>
      </c>
      <c r="D215">
        <v>1</v>
      </c>
      <c r="E215">
        <v>1623</v>
      </c>
      <c r="F215">
        <v>1440</v>
      </c>
      <c r="G215">
        <v>1.0444439999999999</v>
      </c>
      <c r="H215">
        <v>1277.099549</v>
      </c>
      <c r="I215">
        <v>130405.21704</v>
      </c>
      <c r="J215">
        <v>228121.85380000001</v>
      </c>
      <c r="K215">
        <v>200.00169700000001</v>
      </c>
      <c r="L215">
        <v>130407.10776</v>
      </c>
      <c r="M215">
        <v>130407.10776</v>
      </c>
      <c r="N215">
        <v>126856</v>
      </c>
      <c r="O215">
        <v>6</v>
      </c>
      <c r="P215">
        <v>6</v>
      </c>
      <c r="Q215">
        <v>3</v>
      </c>
      <c r="R215">
        <v>18</v>
      </c>
      <c r="S215">
        <v>27</v>
      </c>
      <c r="T215">
        <v>130000</v>
      </c>
      <c r="U215" t="str">
        <f t="shared" si="16"/>
        <v>Wide</v>
      </c>
      <c r="V215" t="str">
        <f t="shared" si="17"/>
        <v>ConfigurationDeBase</v>
      </c>
      <c r="W215">
        <f t="shared" si="15"/>
        <v>0</v>
      </c>
      <c r="X215" t="str">
        <f t="shared" si="18"/>
        <v>40-40-15</v>
      </c>
    </row>
    <row r="216" spans="1:24" x14ac:dyDescent="0.3">
      <c r="A216" t="s">
        <v>232</v>
      </c>
      <c r="B216">
        <v>3</v>
      </c>
      <c r="C216">
        <v>60</v>
      </c>
      <c r="D216">
        <v>1</v>
      </c>
      <c r="E216">
        <v>2220</v>
      </c>
      <c r="F216">
        <v>1440</v>
      </c>
      <c r="G216">
        <v>0.96666700000000005</v>
      </c>
      <c r="H216">
        <v>1505.214545</v>
      </c>
      <c r="I216">
        <v>196479.11517999999</v>
      </c>
      <c r="J216">
        <v>311172.79359999998</v>
      </c>
      <c r="K216">
        <v>200.00456500000001</v>
      </c>
      <c r="L216">
        <v>196479.11517999999</v>
      </c>
      <c r="M216">
        <v>196479.11517999999</v>
      </c>
      <c r="N216">
        <v>85664</v>
      </c>
      <c r="O216">
        <v>6</v>
      </c>
      <c r="P216">
        <v>7.3333329999999997</v>
      </c>
      <c r="Q216">
        <v>3</v>
      </c>
      <c r="R216">
        <v>22</v>
      </c>
      <c r="S216">
        <v>38</v>
      </c>
      <c r="T216">
        <v>196000</v>
      </c>
      <c r="U216" t="str">
        <f t="shared" si="16"/>
        <v>Wide</v>
      </c>
      <c r="V216" t="str">
        <f t="shared" si="17"/>
        <v>ConfigurationDeBase</v>
      </c>
      <c r="W216">
        <f t="shared" si="15"/>
        <v>0</v>
      </c>
      <c r="X216" t="str">
        <f t="shared" si="18"/>
        <v>40-40-20</v>
      </c>
    </row>
    <row r="217" spans="1:24" x14ac:dyDescent="0.3">
      <c r="A217" t="s">
        <v>233</v>
      </c>
      <c r="B217">
        <v>3</v>
      </c>
      <c r="C217">
        <v>60</v>
      </c>
      <c r="D217">
        <v>1</v>
      </c>
      <c r="E217">
        <v>2259</v>
      </c>
      <c r="F217">
        <v>1440</v>
      </c>
      <c r="G217">
        <v>1.55</v>
      </c>
      <c r="H217">
        <v>1390.5551149999999</v>
      </c>
      <c r="I217">
        <v>207500.83948</v>
      </c>
      <c r="J217">
        <v>354215.29879999999</v>
      </c>
      <c r="K217">
        <v>200.00481099999999</v>
      </c>
      <c r="L217">
        <v>207500.83948</v>
      </c>
      <c r="M217">
        <v>207831.69448999999</v>
      </c>
      <c r="N217">
        <v>55745</v>
      </c>
      <c r="O217">
        <v>6</v>
      </c>
      <c r="P217">
        <v>7.6666670000000003</v>
      </c>
      <c r="Q217">
        <v>3</v>
      </c>
      <c r="R217">
        <v>23</v>
      </c>
      <c r="S217">
        <v>37</v>
      </c>
      <c r="T217">
        <v>207000</v>
      </c>
      <c r="U217" t="str">
        <f t="shared" si="16"/>
        <v>Wide</v>
      </c>
      <c r="V217" t="str">
        <f t="shared" si="17"/>
        <v>AllSkills</v>
      </c>
      <c r="W217">
        <f t="shared" si="15"/>
        <v>0</v>
      </c>
      <c r="X217" t="str">
        <f t="shared" si="18"/>
        <v>50-50-20</v>
      </c>
    </row>
    <row r="218" spans="1:24" x14ac:dyDescent="0.3">
      <c r="A218" t="s">
        <v>235</v>
      </c>
      <c r="B218">
        <v>3</v>
      </c>
      <c r="C218">
        <v>75</v>
      </c>
      <c r="D218">
        <v>1</v>
      </c>
      <c r="E218">
        <v>1104</v>
      </c>
      <c r="F218">
        <v>1440</v>
      </c>
      <c r="G218">
        <v>1.08</v>
      </c>
      <c r="H218">
        <v>1815.0894129999999</v>
      </c>
      <c r="I218">
        <v>227829.44759</v>
      </c>
      <c r="J218">
        <v>447124.40691999998</v>
      </c>
      <c r="K218">
        <v>200.005089</v>
      </c>
      <c r="L218">
        <v>230736.02969</v>
      </c>
      <c r="M218">
        <v>230736.02969</v>
      </c>
      <c r="N218">
        <v>43631</v>
      </c>
      <c r="O218">
        <v>6</v>
      </c>
      <c r="P218">
        <v>11.333333</v>
      </c>
      <c r="Q218">
        <v>3</v>
      </c>
      <c r="R218">
        <v>34</v>
      </c>
      <c r="S218">
        <v>41</v>
      </c>
      <c r="T218">
        <v>227000</v>
      </c>
      <c r="U218" t="str">
        <f t="shared" si="16"/>
        <v>Wide</v>
      </c>
      <c r="V218" t="str">
        <f t="shared" si="17"/>
        <v>TpsRep10-20</v>
      </c>
      <c r="W218">
        <f t="shared" si="15"/>
        <v>0</v>
      </c>
      <c r="X218" t="str">
        <f t="shared" si="18"/>
        <v>40-40-25</v>
      </c>
    </row>
    <row r="219" spans="1:24" x14ac:dyDescent="0.3">
      <c r="A219" t="s">
        <v>234</v>
      </c>
      <c r="B219">
        <v>3</v>
      </c>
      <c r="C219">
        <v>60</v>
      </c>
      <c r="D219">
        <v>1</v>
      </c>
      <c r="E219">
        <v>2259</v>
      </c>
      <c r="F219">
        <v>1440</v>
      </c>
      <c r="G219">
        <v>0.93333299999999997</v>
      </c>
      <c r="H219">
        <v>1351.4406739999999</v>
      </c>
      <c r="I219">
        <v>231519.63987000001</v>
      </c>
      <c r="J219">
        <v>356135.11092000001</v>
      </c>
      <c r="K219">
        <v>200.015356</v>
      </c>
      <c r="L219">
        <v>233509.61223</v>
      </c>
      <c r="M219">
        <v>233509.61223</v>
      </c>
      <c r="N219">
        <v>116409</v>
      </c>
      <c r="O219">
        <v>6</v>
      </c>
      <c r="P219">
        <v>6.6666670000000003</v>
      </c>
      <c r="Q219">
        <v>3</v>
      </c>
      <c r="R219">
        <v>20</v>
      </c>
      <c r="S219">
        <v>40</v>
      </c>
      <c r="T219">
        <v>231000</v>
      </c>
      <c r="U219" t="str">
        <f t="shared" si="16"/>
        <v>Wide</v>
      </c>
      <c r="V219" t="str">
        <f t="shared" si="17"/>
        <v>ConfigurationDeBase</v>
      </c>
      <c r="W219">
        <f t="shared" si="15"/>
        <v>0</v>
      </c>
      <c r="X219" t="str">
        <f t="shared" si="18"/>
        <v>40-40-20</v>
      </c>
    </row>
    <row r="220" spans="1:24" x14ac:dyDescent="0.3">
      <c r="A220" t="s">
        <v>237</v>
      </c>
      <c r="B220">
        <v>3</v>
      </c>
      <c r="C220">
        <v>60</v>
      </c>
      <c r="D220">
        <v>1</v>
      </c>
      <c r="E220">
        <v>2148</v>
      </c>
      <c r="F220">
        <v>1440</v>
      </c>
      <c r="G220">
        <v>1.6333329999999999</v>
      </c>
      <c r="H220">
        <v>1510.1506629999999</v>
      </c>
      <c r="I220">
        <v>168538.57724000001</v>
      </c>
      <c r="J220">
        <v>312176.23619999998</v>
      </c>
      <c r="K220">
        <v>200.005325</v>
      </c>
      <c r="L220">
        <v>176465.28088000001</v>
      </c>
      <c r="M220">
        <v>177823.95338699999</v>
      </c>
      <c r="N220">
        <v>37711</v>
      </c>
      <c r="O220">
        <v>6</v>
      </c>
      <c r="P220">
        <v>8</v>
      </c>
      <c r="Q220">
        <v>3</v>
      </c>
      <c r="R220">
        <v>24</v>
      </c>
      <c r="S220">
        <v>36</v>
      </c>
      <c r="T220">
        <v>168000</v>
      </c>
      <c r="U220" t="str">
        <f t="shared" si="16"/>
        <v>Wide</v>
      </c>
      <c r="V220" t="str">
        <f t="shared" si="17"/>
        <v>AllSkills</v>
      </c>
      <c r="W220">
        <f t="shared" si="15"/>
        <v>0</v>
      </c>
      <c r="X220" t="str">
        <f t="shared" si="18"/>
        <v>50-50-20</v>
      </c>
    </row>
    <row r="221" spans="1:24" x14ac:dyDescent="0.3">
      <c r="A221" t="s">
        <v>236</v>
      </c>
      <c r="B221">
        <v>3</v>
      </c>
      <c r="C221">
        <v>60</v>
      </c>
      <c r="D221">
        <v>1</v>
      </c>
      <c r="E221">
        <v>2148</v>
      </c>
      <c r="F221">
        <v>1440</v>
      </c>
      <c r="G221">
        <v>0.98333300000000001</v>
      </c>
      <c r="H221">
        <v>1451.385718</v>
      </c>
      <c r="I221">
        <v>188550.97560000001</v>
      </c>
      <c r="J221">
        <v>313151.40700000001</v>
      </c>
      <c r="K221">
        <v>200.00184300000001</v>
      </c>
      <c r="L221">
        <v>188550.97560000001</v>
      </c>
      <c r="M221">
        <v>188550.97560000001</v>
      </c>
      <c r="N221">
        <v>92946</v>
      </c>
      <c r="O221">
        <v>6</v>
      </c>
      <c r="P221">
        <v>7.3333329999999997</v>
      </c>
      <c r="Q221">
        <v>3</v>
      </c>
      <c r="R221">
        <v>22</v>
      </c>
      <c r="S221">
        <v>38</v>
      </c>
      <c r="T221">
        <v>188000</v>
      </c>
      <c r="U221" t="str">
        <f t="shared" si="16"/>
        <v>Wide</v>
      </c>
      <c r="V221" t="str">
        <f t="shared" si="17"/>
        <v>ConfigurationDeBase</v>
      </c>
      <c r="W221">
        <f t="shared" si="15"/>
        <v>0</v>
      </c>
      <c r="X221" t="str">
        <f t="shared" si="18"/>
        <v>40-40-20</v>
      </c>
    </row>
    <row r="222" spans="1:24" x14ac:dyDescent="0.3">
      <c r="A222" t="s">
        <v>238</v>
      </c>
      <c r="B222">
        <v>3</v>
      </c>
      <c r="C222">
        <v>60</v>
      </c>
      <c r="D222">
        <v>1</v>
      </c>
      <c r="E222">
        <v>2202</v>
      </c>
      <c r="F222">
        <v>1440</v>
      </c>
      <c r="G222">
        <v>0.88333300000000003</v>
      </c>
      <c r="H222">
        <v>1712.939095</v>
      </c>
      <c r="I222">
        <v>152538.64585</v>
      </c>
      <c r="J222">
        <v>255119.83068000001</v>
      </c>
      <c r="K222">
        <v>200.00519499999999</v>
      </c>
      <c r="L222">
        <v>152538.64585</v>
      </c>
      <c r="M222">
        <v>155203.493487</v>
      </c>
      <c r="N222">
        <v>105444</v>
      </c>
      <c r="O222">
        <v>6</v>
      </c>
      <c r="P222">
        <v>6.6666670000000003</v>
      </c>
      <c r="Q222">
        <v>3</v>
      </c>
      <c r="R222">
        <v>20</v>
      </c>
      <c r="S222">
        <v>40</v>
      </c>
      <c r="T222">
        <v>152000</v>
      </c>
      <c r="U222" t="str">
        <f t="shared" si="16"/>
        <v>Wide</v>
      </c>
      <c r="V222" t="str">
        <f t="shared" si="17"/>
        <v>ConfigurationDeBase</v>
      </c>
      <c r="W222">
        <f t="shared" si="15"/>
        <v>0</v>
      </c>
      <c r="X222" t="str">
        <f t="shared" si="18"/>
        <v>40-40-20</v>
      </c>
    </row>
    <row r="223" spans="1:24" x14ac:dyDescent="0.3">
      <c r="A223" t="s">
        <v>239</v>
      </c>
      <c r="B223">
        <v>3</v>
      </c>
      <c r="C223">
        <v>75</v>
      </c>
      <c r="D223">
        <v>1</v>
      </c>
      <c r="E223">
        <v>1020</v>
      </c>
      <c r="F223">
        <v>1440</v>
      </c>
      <c r="G223">
        <v>1.04</v>
      </c>
      <c r="H223">
        <v>2281.4454409999998</v>
      </c>
      <c r="I223">
        <v>219614.73954000001</v>
      </c>
      <c r="J223">
        <v>412149.87560000003</v>
      </c>
      <c r="K223">
        <v>200.009479</v>
      </c>
      <c r="L223">
        <v>219615.47375</v>
      </c>
      <c r="M223">
        <v>221281.51829899999</v>
      </c>
      <c r="N223">
        <v>38726</v>
      </c>
      <c r="O223">
        <v>6</v>
      </c>
      <c r="P223">
        <v>11.666667</v>
      </c>
      <c r="Q223">
        <v>3</v>
      </c>
      <c r="R223">
        <v>35</v>
      </c>
      <c r="S223">
        <v>40</v>
      </c>
      <c r="T223">
        <v>219000</v>
      </c>
      <c r="U223" t="str">
        <f t="shared" si="16"/>
        <v>Wide</v>
      </c>
      <c r="V223" t="str">
        <f t="shared" si="17"/>
        <v>TpsRep10-20</v>
      </c>
      <c r="W223">
        <f t="shared" si="15"/>
        <v>0</v>
      </c>
      <c r="X223" t="str">
        <f t="shared" si="18"/>
        <v>40-40-25</v>
      </c>
    </row>
    <row r="224" spans="1:24" x14ac:dyDescent="0.3">
      <c r="A224" t="s">
        <v>241</v>
      </c>
      <c r="B224">
        <v>3</v>
      </c>
      <c r="C224">
        <v>60</v>
      </c>
      <c r="D224">
        <v>1</v>
      </c>
      <c r="E224">
        <v>2202</v>
      </c>
      <c r="F224">
        <v>1440</v>
      </c>
      <c r="G224">
        <v>1.5333330000000001</v>
      </c>
      <c r="H224">
        <v>1944.1503</v>
      </c>
      <c r="I224">
        <v>146464.22493</v>
      </c>
      <c r="J224">
        <v>255089.06314000001</v>
      </c>
      <c r="K224">
        <v>200.01168200000001</v>
      </c>
      <c r="L224">
        <v>148525.27262</v>
      </c>
      <c r="M224">
        <v>149520.96767799999</v>
      </c>
      <c r="N224">
        <v>47233</v>
      </c>
      <c r="O224">
        <v>6</v>
      </c>
      <c r="P224">
        <v>8</v>
      </c>
      <c r="Q224">
        <v>3</v>
      </c>
      <c r="R224">
        <v>24</v>
      </c>
      <c r="S224">
        <v>36</v>
      </c>
      <c r="T224">
        <v>146000</v>
      </c>
      <c r="U224" t="str">
        <f t="shared" si="16"/>
        <v>Wide</v>
      </c>
      <c r="V224" t="str">
        <f t="shared" si="17"/>
        <v>AllSkills</v>
      </c>
      <c r="W224">
        <f t="shared" si="15"/>
        <v>0</v>
      </c>
      <c r="X224" t="str">
        <f t="shared" si="18"/>
        <v>50-50-20</v>
      </c>
    </row>
    <row r="225" spans="1:24" x14ac:dyDescent="0.3">
      <c r="A225" t="s">
        <v>240</v>
      </c>
      <c r="B225">
        <v>3</v>
      </c>
      <c r="C225">
        <v>60</v>
      </c>
      <c r="D225">
        <v>1</v>
      </c>
      <c r="E225">
        <v>2145</v>
      </c>
      <c r="F225">
        <v>1440</v>
      </c>
      <c r="G225">
        <v>1.05</v>
      </c>
      <c r="H225">
        <v>1727.7480129999999</v>
      </c>
      <c r="I225">
        <v>190588.84646</v>
      </c>
      <c r="J225">
        <v>321120.005</v>
      </c>
      <c r="K225">
        <v>200.00203200000001</v>
      </c>
      <c r="L225">
        <v>193592.52024000001</v>
      </c>
      <c r="M225">
        <v>196709.308517</v>
      </c>
      <c r="N225">
        <v>84096</v>
      </c>
      <c r="O225">
        <v>6</v>
      </c>
      <c r="P225">
        <v>6.6666670000000003</v>
      </c>
      <c r="Q225">
        <v>3</v>
      </c>
      <c r="R225">
        <v>20</v>
      </c>
      <c r="S225">
        <v>40</v>
      </c>
      <c r="T225">
        <v>190000</v>
      </c>
      <c r="U225" t="str">
        <f t="shared" si="16"/>
        <v>Wide</v>
      </c>
      <c r="V225" t="str">
        <f t="shared" si="17"/>
        <v>ConfigurationDeBase</v>
      </c>
      <c r="W225">
        <f t="shared" si="15"/>
        <v>0</v>
      </c>
      <c r="X225" t="str">
        <f t="shared" si="18"/>
        <v>40-40-20</v>
      </c>
    </row>
    <row r="226" spans="1:24" x14ac:dyDescent="0.3">
      <c r="A226" t="s">
        <v>242</v>
      </c>
      <c r="B226">
        <v>3</v>
      </c>
      <c r="C226">
        <v>75</v>
      </c>
      <c r="D226">
        <v>1</v>
      </c>
      <c r="E226">
        <v>2766</v>
      </c>
      <c r="F226">
        <v>1440</v>
      </c>
      <c r="G226">
        <v>1.013333</v>
      </c>
      <c r="H226">
        <v>1529.2614289999999</v>
      </c>
      <c r="I226">
        <v>247492.56208999999</v>
      </c>
      <c r="J226">
        <v>384111.21831999999</v>
      </c>
      <c r="K226">
        <v>200.00276500000001</v>
      </c>
      <c r="L226">
        <v>250453.30898</v>
      </c>
      <c r="M226">
        <v>250453.30898</v>
      </c>
      <c r="N226">
        <v>59156</v>
      </c>
      <c r="O226">
        <v>6</v>
      </c>
      <c r="P226">
        <v>7.6666670000000003</v>
      </c>
      <c r="Q226">
        <v>3</v>
      </c>
      <c r="R226">
        <v>23</v>
      </c>
      <c r="S226">
        <v>52</v>
      </c>
      <c r="T226">
        <v>247000</v>
      </c>
      <c r="U226" t="str">
        <f t="shared" si="16"/>
        <v>Wide</v>
      </c>
      <c r="V226" t="str">
        <f t="shared" si="17"/>
        <v>ConfigurationDeBase</v>
      </c>
      <c r="W226">
        <f t="shared" si="15"/>
        <v>0</v>
      </c>
      <c r="X226" t="str">
        <f t="shared" si="18"/>
        <v>40-40-25</v>
      </c>
    </row>
    <row r="227" spans="1:24" x14ac:dyDescent="0.3">
      <c r="A227" t="s">
        <v>243</v>
      </c>
      <c r="B227">
        <v>3</v>
      </c>
      <c r="C227">
        <v>75</v>
      </c>
      <c r="D227">
        <v>1</v>
      </c>
      <c r="E227">
        <v>1089</v>
      </c>
      <c r="F227">
        <v>1440</v>
      </c>
      <c r="G227">
        <v>1.0533330000000001</v>
      </c>
      <c r="H227">
        <v>2210.3558480000002</v>
      </c>
      <c r="I227">
        <v>159656.23147999999</v>
      </c>
      <c r="J227">
        <v>339119.83068000001</v>
      </c>
      <c r="K227">
        <v>200.00466399999999</v>
      </c>
      <c r="L227">
        <v>159656.23147999999</v>
      </c>
      <c r="M227">
        <v>160017.92814199999</v>
      </c>
      <c r="N227">
        <v>38298</v>
      </c>
      <c r="O227">
        <v>6</v>
      </c>
      <c r="P227">
        <v>12.333333</v>
      </c>
      <c r="Q227">
        <v>3</v>
      </c>
      <c r="R227">
        <v>37</v>
      </c>
      <c r="S227">
        <v>38</v>
      </c>
      <c r="T227">
        <v>159000</v>
      </c>
      <c r="U227" t="str">
        <f t="shared" si="16"/>
        <v>Wide</v>
      </c>
      <c r="V227" t="str">
        <f t="shared" si="17"/>
        <v>TpsRep10-20</v>
      </c>
      <c r="W227">
        <f t="shared" si="15"/>
        <v>0</v>
      </c>
      <c r="X227" t="str">
        <f t="shared" si="18"/>
        <v>40-40-25</v>
      </c>
    </row>
    <row r="228" spans="1:24" x14ac:dyDescent="0.3">
      <c r="A228" t="s">
        <v>244</v>
      </c>
      <c r="B228">
        <v>3</v>
      </c>
      <c r="C228">
        <v>60</v>
      </c>
      <c r="D228">
        <v>1</v>
      </c>
      <c r="E228">
        <v>2145</v>
      </c>
      <c r="F228">
        <v>1440</v>
      </c>
      <c r="G228">
        <v>1.816667</v>
      </c>
      <c r="H228">
        <v>1566.0653</v>
      </c>
      <c r="I228">
        <v>157489.82649000001</v>
      </c>
      <c r="J228">
        <v>321139.17827999999</v>
      </c>
      <c r="K228">
        <v>200.00342800000001</v>
      </c>
      <c r="L228">
        <v>168557.34056000001</v>
      </c>
      <c r="M228">
        <v>169040.211515</v>
      </c>
      <c r="N228">
        <v>44798</v>
      </c>
      <c r="O228">
        <v>6</v>
      </c>
      <c r="P228">
        <v>8</v>
      </c>
      <c r="Q228">
        <v>3</v>
      </c>
      <c r="R228">
        <v>24</v>
      </c>
      <c r="S228">
        <v>36</v>
      </c>
      <c r="T228">
        <v>157000</v>
      </c>
      <c r="U228" t="str">
        <f t="shared" si="16"/>
        <v>Wide</v>
      </c>
      <c r="V228" t="str">
        <f t="shared" si="17"/>
        <v>AllSkills</v>
      </c>
      <c r="W228">
        <f t="shared" si="15"/>
        <v>0</v>
      </c>
      <c r="X228" t="str">
        <f t="shared" si="18"/>
        <v>50-50-20</v>
      </c>
    </row>
    <row r="229" spans="1:24" x14ac:dyDescent="0.3">
      <c r="A229" t="s">
        <v>245</v>
      </c>
      <c r="B229">
        <v>3</v>
      </c>
      <c r="C229">
        <v>75</v>
      </c>
      <c r="D229">
        <v>1</v>
      </c>
      <c r="E229">
        <v>2811</v>
      </c>
      <c r="F229">
        <v>1440</v>
      </c>
      <c r="G229">
        <v>0.93333299999999997</v>
      </c>
      <c r="H229">
        <v>1387.7149460000001</v>
      </c>
      <c r="I229">
        <v>310460.39286999998</v>
      </c>
      <c r="J229">
        <v>447124.40691999998</v>
      </c>
      <c r="K229">
        <v>200.00253000000001</v>
      </c>
      <c r="L229">
        <v>310477.52717000002</v>
      </c>
      <c r="M229">
        <v>310477.52717000002</v>
      </c>
      <c r="N229">
        <v>81907</v>
      </c>
      <c r="O229">
        <v>6</v>
      </c>
      <c r="P229">
        <v>7</v>
      </c>
      <c r="Q229">
        <v>3</v>
      </c>
      <c r="R229">
        <v>21</v>
      </c>
      <c r="S229">
        <v>54</v>
      </c>
      <c r="T229">
        <v>310000</v>
      </c>
      <c r="U229" t="str">
        <f t="shared" si="16"/>
        <v>Wide</v>
      </c>
      <c r="V229" t="str">
        <f t="shared" si="17"/>
        <v>ConfigurationDeBase</v>
      </c>
      <c r="W229">
        <f t="shared" si="15"/>
        <v>0</v>
      </c>
      <c r="X229" t="str">
        <f t="shared" si="18"/>
        <v>40-40-25</v>
      </c>
    </row>
    <row r="230" spans="1:24" x14ac:dyDescent="0.3">
      <c r="A230" t="s">
        <v>246</v>
      </c>
      <c r="B230">
        <v>3</v>
      </c>
      <c r="C230">
        <v>75</v>
      </c>
      <c r="D230">
        <v>1</v>
      </c>
      <c r="E230">
        <v>2766</v>
      </c>
      <c r="F230">
        <v>1440</v>
      </c>
      <c r="G230">
        <v>1.693333</v>
      </c>
      <c r="H230">
        <v>1442.2350510000001</v>
      </c>
      <c r="I230">
        <v>235453.55205</v>
      </c>
      <c r="J230">
        <v>384151.65052000002</v>
      </c>
      <c r="K230">
        <v>200.00690399999999</v>
      </c>
      <c r="L230">
        <v>243465.55262</v>
      </c>
      <c r="M230">
        <v>243465.55262</v>
      </c>
      <c r="N230">
        <v>38906</v>
      </c>
      <c r="O230">
        <v>6</v>
      </c>
      <c r="P230">
        <v>8</v>
      </c>
      <c r="Q230">
        <v>3</v>
      </c>
      <c r="R230">
        <v>24</v>
      </c>
      <c r="S230">
        <v>51</v>
      </c>
      <c r="T230">
        <v>235000</v>
      </c>
      <c r="U230" t="str">
        <f t="shared" si="16"/>
        <v>Wide</v>
      </c>
      <c r="V230" t="str">
        <f t="shared" si="17"/>
        <v>AllSkills</v>
      </c>
      <c r="W230">
        <f t="shared" si="15"/>
        <v>0</v>
      </c>
      <c r="X230" t="str">
        <f t="shared" si="18"/>
        <v>50-50-25</v>
      </c>
    </row>
    <row r="231" spans="1:24" x14ac:dyDescent="0.3">
      <c r="A231" t="s">
        <v>248</v>
      </c>
      <c r="B231">
        <v>3</v>
      </c>
      <c r="C231">
        <v>75</v>
      </c>
      <c r="D231">
        <v>1</v>
      </c>
      <c r="E231">
        <v>1002</v>
      </c>
      <c r="F231">
        <v>1440</v>
      </c>
      <c r="G231">
        <v>1.1333329999999999</v>
      </c>
      <c r="H231">
        <v>2098.4286510000002</v>
      </c>
      <c r="I231">
        <v>208816.64692</v>
      </c>
      <c r="J231">
        <v>432120.005</v>
      </c>
      <c r="K231">
        <v>200.004504</v>
      </c>
      <c r="L231">
        <v>210797.57214999999</v>
      </c>
      <c r="M231">
        <v>214403.52613499999</v>
      </c>
      <c r="N231">
        <v>41614</v>
      </c>
      <c r="O231">
        <v>6</v>
      </c>
      <c r="P231">
        <v>12</v>
      </c>
      <c r="Q231">
        <v>3</v>
      </c>
      <c r="R231">
        <v>36</v>
      </c>
      <c r="S231">
        <v>39</v>
      </c>
      <c r="T231">
        <v>208000</v>
      </c>
      <c r="U231" t="str">
        <f t="shared" si="16"/>
        <v>Wide</v>
      </c>
      <c r="V231" t="str">
        <f t="shared" si="17"/>
        <v>TpsRep10-20</v>
      </c>
      <c r="W231">
        <f t="shared" si="15"/>
        <v>0</v>
      </c>
      <c r="X231" t="str">
        <f t="shared" si="18"/>
        <v>40-40-25</v>
      </c>
    </row>
    <row r="232" spans="1:24" x14ac:dyDescent="0.3">
      <c r="A232" t="s">
        <v>247</v>
      </c>
      <c r="B232">
        <v>3</v>
      </c>
      <c r="C232">
        <v>75</v>
      </c>
      <c r="D232">
        <v>1</v>
      </c>
      <c r="E232">
        <v>2694</v>
      </c>
      <c r="F232">
        <v>1440</v>
      </c>
      <c r="G232">
        <v>1.013333</v>
      </c>
      <c r="H232">
        <v>1772.655017</v>
      </c>
      <c r="I232">
        <v>266565.45739</v>
      </c>
      <c r="J232">
        <v>412149.87560000003</v>
      </c>
      <c r="K232">
        <v>200.01310000000001</v>
      </c>
      <c r="L232">
        <v>267572.15000999998</v>
      </c>
      <c r="M232">
        <v>269895.09099699999</v>
      </c>
      <c r="N232">
        <v>63054</v>
      </c>
      <c r="O232">
        <v>6</v>
      </c>
      <c r="P232">
        <v>7.6666670000000003</v>
      </c>
      <c r="Q232">
        <v>3</v>
      </c>
      <c r="R232">
        <v>23</v>
      </c>
      <c r="S232">
        <v>52</v>
      </c>
      <c r="T232">
        <v>266000</v>
      </c>
      <c r="U232" t="str">
        <f t="shared" si="16"/>
        <v>Wide</v>
      </c>
      <c r="V232" t="str">
        <f t="shared" si="17"/>
        <v>ConfigurationDeBase</v>
      </c>
      <c r="W232">
        <f t="shared" si="15"/>
        <v>0</v>
      </c>
      <c r="X232" t="str">
        <f t="shared" si="18"/>
        <v>40-40-25</v>
      </c>
    </row>
    <row r="233" spans="1:24" x14ac:dyDescent="0.3">
      <c r="A233" t="s">
        <v>251</v>
      </c>
      <c r="B233">
        <v>3</v>
      </c>
      <c r="C233">
        <v>75</v>
      </c>
      <c r="D233">
        <v>1</v>
      </c>
      <c r="E233">
        <v>2811</v>
      </c>
      <c r="F233">
        <v>1440</v>
      </c>
      <c r="G233">
        <v>1.506667</v>
      </c>
      <c r="H233">
        <v>1568.6843679999999</v>
      </c>
      <c r="I233">
        <v>289461.11447999999</v>
      </c>
      <c r="J233">
        <v>447097.14</v>
      </c>
      <c r="K233">
        <v>200.004704</v>
      </c>
      <c r="L233">
        <v>298446.62001000001</v>
      </c>
      <c r="M233">
        <v>298803.21029700001</v>
      </c>
      <c r="N233">
        <v>42147</v>
      </c>
      <c r="O233">
        <v>6</v>
      </c>
      <c r="P233">
        <v>8.3333329999999997</v>
      </c>
      <c r="Q233">
        <v>3</v>
      </c>
      <c r="R233">
        <v>25</v>
      </c>
      <c r="S233">
        <v>50</v>
      </c>
      <c r="T233">
        <v>289000</v>
      </c>
      <c r="U233" t="str">
        <f t="shared" si="16"/>
        <v>Wide</v>
      </c>
      <c r="V233" t="str">
        <f t="shared" si="17"/>
        <v>AllSkills</v>
      </c>
      <c r="W233">
        <f t="shared" si="15"/>
        <v>0</v>
      </c>
      <c r="X233" t="str">
        <f t="shared" si="18"/>
        <v>50-50-25</v>
      </c>
    </row>
    <row r="234" spans="1:24" x14ac:dyDescent="0.3">
      <c r="A234" t="s">
        <v>249</v>
      </c>
      <c r="B234">
        <v>3</v>
      </c>
      <c r="C234">
        <v>30</v>
      </c>
      <c r="D234">
        <v>1</v>
      </c>
      <c r="E234">
        <v>426</v>
      </c>
      <c r="F234">
        <v>1440</v>
      </c>
      <c r="G234">
        <v>1.066667</v>
      </c>
      <c r="H234">
        <v>1213.3863719999999</v>
      </c>
      <c r="I234">
        <v>73481.503540000005</v>
      </c>
      <c r="J234">
        <v>142331.3786</v>
      </c>
      <c r="K234">
        <v>200.00861399999999</v>
      </c>
      <c r="L234">
        <v>73481.503540000005</v>
      </c>
      <c r="M234">
        <v>73481.503540000005</v>
      </c>
      <c r="N234">
        <v>294076</v>
      </c>
      <c r="O234">
        <v>6</v>
      </c>
      <c r="P234">
        <v>5.6666670000000003</v>
      </c>
      <c r="Q234">
        <v>3</v>
      </c>
      <c r="R234">
        <v>17</v>
      </c>
      <c r="S234">
        <v>13</v>
      </c>
      <c r="T234">
        <v>73000</v>
      </c>
      <c r="U234" t="str">
        <f t="shared" si="16"/>
        <v>Wide</v>
      </c>
      <c r="V234" t="str">
        <f t="shared" si="17"/>
        <v>TpsRep10-20</v>
      </c>
      <c r="W234">
        <f t="shared" si="15"/>
        <v>0</v>
      </c>
      <c r="X234" t="str">
        <f t="shared" si="18"/>
        <v>50-50-10</v>
      </c>
    </row>
    <row r="235" spans="1:24" x14ac:dyDescent="0.3">
      <c r="A235" t="s">
        <v>250</v>
      </c>
      <c r="B235">
        <v>3</v>
      </c>
      <c r="C235">
        <v>75</v>
      </c>
      <c r="D235">
        <v>1</v>
      </c>
      <c r="E235">
        <v>2790</v>
      </c>
      <c r="F235">
        <v>1440</v>
      </c>
      <c r="G235">
        <v>0.94666700000000004</v>
      </c>
      <c r="H235">
        <v>1893.750403</v>
      </c>
      <c r="I235">
        <v>197506.46896999999</v>
      </c>
      <c r="J235">
        <v>339119.83068000001</v>
      </c>
      <c r="K235">
        <v>200.00224499999999</v>
      </c>
      <c r="L235">
        <v>200477.28289</v>
      </c>
      <c r="M235">
        <v>201812.115743</v>
      </c>
      <c r="N235">
        <v>72205</v>
      </c>
      <c r="O235">
        <v>6</v>
      </c>
      <c r="P235">
        <v>7.6666670000000003</v>
      </c>
      <c r="Q235">
        <v>3</v>
      </c>
      <c r="R235">
        <v>23</v>
      </c>
      <c r="S235">
        <v>52</v>
      </c>
      <c r="T235">
        <v>197000</v>
      </c>
      <c r="U235" t="str">
        <f t="shared" si="16"/>
        <v>Wide</v>
      </c>
      <c r="V235" t="str">
        <f t="shared" si="17"/>
        <v>ConfigurationDeBase</v>
      </c>
      <c r="W235">
        <f t="shared" si="15"/>
        <v>0</v>
      </c>
      <c r="X235" t="str">
        <f t="shared" si="18"/>
        <v>40-40-25</v>
      </c>
    </row>
    <row r="236" spans="1:24" x14ac:dyDescent="0.3">
      <c r="A236" t="s">
        <v>252</v>
      </c>
      <c r="B236">
        <v>3</v>
      </c>
      <c r="C236">
        <v>30</v>
      </c>
      <c r="D236">
        <v>1</v>
      </c>
      <c r="E236">
        <v>468</v>
      </c>
      <c r="F236">
        <v>1440</v>
      </c>
      <c r="G236">
        <v>1.066667</v>
      </c>
      <c r="H236">
        <v>1200.738343</v>
      </c>
      <c r="I236">
        <v>89336.370425000001</v>
      </c>
      <c r="J236">
        <v>173134.9724</v>
      </c>
      <c r="K236">
        <v>200.00469799999999</v>
      </c>
      <c r="L236">
        <v>89336.370425000001</v>
      </c>
      <c r="M236">
        <v>89336.370425999994</v>
      </c>
      <c r="N236">
        <v>254942</v>
      </c>
      <c r="O236">
        <v>6</v>
      </c>
      <c r="P236">
        <v>5.6666670000000003</v>
      </c>
      <c r="Q236">
        <v>3</v>
      </c>
      <c r="R236">
        <v>17</v>
      </c>
      <c r="S236">
        <v>13</v>
      </c>
      <c r="T236">
        <v>89000</v>
      </c>
      <c r="U236" t="str">
        <f t="shared" si="16"/>
        <v>Wide</v>
      </c>
      <c r="V236" t="str">
        <f t="shared" si="17"/>
        <v>TpsRep10-20</v>
      </c>
      <c r="W236">
        <f t="shared" si="15"/>
        <v>0</v>
      </c>
      <c r="X236" t="str">
        <f t="shared" si="18"/>
        <v>50-50-10</v>
      </c>
    </row>
    <row r="237" spans="1:24" x14ac:dyDescent="0.3">
      <c r="A237" t="s">
        <v>254</v>
      </c>
      <c r="B237">
        <v>3</v>
      </c>
      <c r="C237">
        <v>75</v>
      </c>
      <c r="D237">
        <v>1</v>
      </c>
      <c r="E237">
        <v>2673</v>
      </c>
      <c r="F237">
        <v>1440</v>
      </c>
      <c r="G237">
        <v>1.0533330000000001</v>
      </c>
      <c r="H237">
        <v>1539.061017</v>
      </c>
      <c r="I237">
        <v>279551.07574</v>
      </c>
      <c r="J237">
        <v>432120.005</v>
      </c>
      <c r="K237">
        <v>200.004479</v>
      </c>
      <c r="L237">
        <v>282558.49719000002</v>
      </c>
      <c r="M237">
        <v>285201.60478300002</v>
      </c>
      <c r="N237">
        <v>70348</v>
      </c>
      <c r="O237">
        <v>6</v>
      </c>
      <c r="P237">
        <v>7.3333329999999997</v>
      </c>
      <c r="Q237">
        <v>3</v>
      </c>
      <c r="R237">
        <v>22</v>
      </c>
      <c r="S237">
        <v>53</v>
      </c>
      <c r="T237">
        <v>279000</v>
      </c>
      <c r="U237" t="str">
        <f t="shared" si="16"/>
        <v>Wide</v>
      </c>
      <c r="V237" t="str">
        <f t="shared" si="17"/>
        <v>ConfigurationDeBase</v>
      </c>
      <c r="W237">
        <f t="shared" si="15"/>
        <v>0</v>
      </c>
      <c r="X237" t="str">
        <f t="shared" si="18"/>
        <v>40-40-25</v>
      </c>
    </row>
    <row r="238" spans="1:24" x14ac:dyDescent="0.3">
      <c r="A238" t="s">
        <v>253</v>
      </c>
      <c r="B238">
        <v>3</v>
      </c>
      <c r="C238">
        <v>30</v>
      </c>
      <c r="D238">
        <v>1</v>
      </c>
      <c r="E238">
        <v>381</v>
      </c>
      <c r="F238">
        <v>1440</v>
      </c>
      <c r="G238">
        <v>0.96666700000000005</v>
      </c>
      <c r="H238">
        <v>1279.3506299999999</v>
      </c>
      <c r="I238">
        <v>76377.417019</v>
      </c>
      <c r="J238">
        <v>132280.8034</v>
      </c>
      <c r="K238">
        <v>200.00133</v>
      </c>
      <c r="L238">
        <v>76377.417019</v>
      </c>
      <c r="M238">
        <v>76377.417019</v>
      </c>
      <c r="N238">
        <v>263774</v>
      </c>
      <c r="O238">
        <v>6</v>
      </c>
      <c r="P238">
        <v>8</v>
      </c>
      <c r="Q238">
        <v>2</v>
      </c>
      <c r="R238">
        <v>16</v>
      </c>
      <c r="S238">
        <v>14</v>
      </c>
      <c r="T238">
        <v>76000</v>
      </c>
      <c r="U238" t="str">
        <f t="shared" si="16"/>
        <v>Wide</v>
      </c>
      <c r="V238" t="str">
        <f t="shared" si="17"/>
        <v>TpsRep10-20</v>
      </c>
      <c r="W238">
        <f t="shared" si="15"/>
        <v>0</v>
      </c>
      <c r="X238" t="str">
        <f t="shared" si="18"/>
        <v>50-50-10</v>
      </c>
    </row>
    <row r="239" spans="1:24" x14ac:dyDescent="0.3">
      <c r="A239" t="s">
        <v>256</v>
      </c>
      <c r="B239">
        <v>3</v>
      </c>
      <c r="C239">
        <v>75</v>
      </c>
      <c r="D239">
        <v>1</v>
      </c>
      <c r="E239">
        <v>2694</v>
      </c>
      <c r="F239">
        <v>1440</v>
      </c>
      <c r="G239">
        <v>1.6266670000000001</v>
      </c>
      <c r="H239">
        <v>1521.336595</v>
      </c>
      <c r="I239">
        <v>249504.11486</v>
      </c>
      <c r="J239">
        <v>411165.51520000002</v>
      </c>
      <c r="K239">
        <v>200.005426</v>
      </c>
      <c r="L239">
        <v>264512.20828000002</v>
      </c>
      <c r="M239">
        <v>264512.20828000002</v>
      </c>
      <c r="N239">
        <v>42572</v>
      </c>
      <c r="O239">
        <v>6</v>
      </c>
      <c r="P239">
        <v>8.6666670000000003</v>
      </c>
      <c r="Q239">
        <v>3</v>
      </c>
      <c r="R239">
        <v>26</v>
      </c>
      <c r="S239">
        <v>49</v>
      </c>
      <c r="T239">
        <v>249000</v>
      </c>
      <c r="U239" t="str">
        <f t="shared" si="16"/>
        <v>Wide</v>
      </c>
      <c r="V239" t="str">
        <f t="shared" si="17"/>
        <v>AllSkills</v>
      </c>
      <c r="W239">
        <f t="shared" si="15"/>
        <v>0</v>
      </c>
      <c r="X239" t="str">
        <f t="shared" si="18"/>
        <v>50-50-25</v>
      </c>
    </row>
    <row r="240" spans="1:24" x14ac:dyDescent="0.3">
      <c r="A240" t="s">
        <v>255</v>
      </c>
      <c r="B240">
        <v>3</v>
      </c>
      <c r="C240">
        <v>30</v>
      </c>
      <c r="D240">
        <v>1</v>
      </c>
      <c r="E240">
        <v>450</v>
      </c>
      <c r="F240">
        <v>1440</v>
      </c>
      <c r="G240">
        <v>1.066667</v>
      </c>
      <c r="H240">
        <v>1213.7979049999999</v>
      </c>
      <c r="I240">
        <v>43466.347650000003</v>
      </c>
      <c r="J240">
        <v>93114.217799999999</v>
      </c>
      <c r="K240">
        <v>200.00263699999999</v>
      </c>
      <c r="L240">
        <v>43466.347650000003</v>
      </c>
      <c r="M240">
        <v>43466.347650000003</v>
      </c>
      <c r="N240">
        <v>217512</v>
      </c>
      <c r="O240">
        <v>6</v>
      </c>
      <c r="P240">
        <v>6</v>
      </c>
      <c r="Q240">
        <v>3</v>
      </c>
      <c r="R240">
        <v>18</v>
      </c>
      <c r="S240">
        <v>12</v>
      </c>
      <c r="T240">
        <v>43000</v>
      </c>
      <c r="U240" t="str">
        <f t="shared" si="16"/>
        <v>Wide</v>
      </c>
      <c r="V240" t="str">
        <f t="shared" si="17"/>
        <v>TpsRep10-20</v>
      </c>
      <c r="W240">
        <f t="shared" si="15"/>
        <v>0</v>
      </c>
      <c r="X240" t="str">
        <f t="shared" si="18"/>
        <v>50-50-10</v>
      </c>
    </row>
    <row r="241" spans="1:24" x14ac:dyDescent="0.3">
      <c r="A241" t="s">
        <v>257</v>
      </c>
      <c r="B241">
        <v>3</v>
      </c>
      <c r="C241">
        <v>30</v>
      </c>
      <c r="D241">
        <v>1</v>
      </c>
      <c r="E241">
        <v>1101</v>
      </c>
      <c r="F241">
        <v>1440</v>
      </c>
      <c r="G241">
        <v>1.0333330000000001</v>
      </c>
      <c r="H241">
        <v>1200.2405060000001</v>
      </c>
      <c r="I241">
        <v>86445.005539000005</v>
      </c>
      <c r="J241">
        <v>142331.3786</v>
      </c>
      <c r="K241">
        <v>200.000507</v>
      </c>
      <c r="L241">
        <v>86445.005539000005</v>
      </c>
      <c r="M241">
        <v>86445.005539999998</v>
      </c>
      <c r="N241">
        <v>393993</v>
      </c>
      <c r="O241">
        <v>6</v>
      </c>
      <c r="P241">
        <v>5</v>
      </c>
      <c r="Q241">
        <v>3</v>
      </c>
      <c r="R241">
        <v>15</v>
      </c>
      <c r="S241">
        <v>15</v>
      </c>
      <c r="T241">
        <v>86000</v>
      </c>
      <c r="U241" t="str">
        <f t="shared" si="16"/>
        <v>Wide</v>
      </c>
      <c r="V241" t="str">
        <f t="shared" si="17"/>
        <v>ConfigurationDeBase</v>
      </c>
      <c r="W241">
        <f t="shared" si="15"/>
        <v>0</v>
      </c>
      <c r="X241" t="str">
        <f t="shared" si="18"/>
        <v>50-50-10</v>
      </c>
    </row>
    <row r="242" spans="1:24" x14ac:dyDescent="0.3">
      <c r="A242" t="s">
        <v>258</v>
      </c>
      <c r="B242">
        <v>3</v>
      </c>
      <c r="C242">
        <v>30</v>
      </c>
      <c r="D242">
        <v>1</v>
      </c>
      <c r="E242">
        <v>423</v>
      </c>
      <c r="F242">
        <v>1440</v>
      </c>
      <c r="G242">
        <v>1.0333330000000001</v>
      </c>
      <c r="H242">
        <v>1259.348796</v>
      </c>
      <c r="I242">
        <v>63359.901810000003</v>
      </c>
      <c r="J242">
        <v>126150.77648</v>
      </c>
      <c r="K242">
        <v>200.00046599999999</v>
      </c>
      <c r="L242">
        <v>63359.901810000003</v>
      </c>
      <c r="M242">
        <v>63359.901810000003</v>
      </c>
      <c r="N242">
        <v>236838</v>
      </c>
      <c r="O242">
        <v>6</v>
      </c>
      <c r="P242">
        <v>6</v>
      </c>
      <c r="Q242">
        <v>3</v>
      </c>
      <c r="R242">
        <v>18</v>
      </c>
      <c r="S242">
        <v>12</v>
      </c>
      <c r="T242">
        <v>63000</v>
      </c>
      <c r="U242" t="str">
        <f t="shared" si="16"/>
        <v>Wide</v>
      </c>
      <c r="V242" t="str">
        <f t="shared" si="17"/>
        <v>TpsRep10-20</v>
      </c>
      <c r="W242">
        <f t="shared" si="15"/>
        <v>0</v>
      </c>
      <c r="X242" t="str">
        <f t="shared" si="18"/>
        <v>50-50-10</v>
      </c>
    </row>
    <row r="243" spans="1:24" x14ac:dyDescent="0.3">
      <c r="A243" t="s">
        <v>259</v>
      </c>
      <c r="B243">
        <v>3</v>
      </c>
      <c r="C243">
        <v>30</v>
      </c>
      <c r="D243">
        <v>1</v>
      </c>
      <c r="E243">
        <v>1167</v>
      </c>
      <c r="F243">
        <v>1440</v>
      </c>
      <c r="G243">
        <v>0.93333299999999997</v>
      </c>
      <c r="H243">
        <v>1200.0157369999999</v>
      </c>
      <c r="I243">
        <v>103328.927776</v>
      </c>
      <c r="J243">
        <v>173134.9724</v>
      </c>
      <c r="K243">
        <v>200.00043500000001</v>
      </c>
      <c r="L243">
        <v>103328.927776</v>
      </c>
      <c r="M243">
        <v>103328.927776</v>
      </c>
      <c r="N243">
        <v>525353</v>
      </c>
      <c r="O243">
        <v>6</v>
      </c>
      <c r="P243">
        <v>4.3333329999999997</v>
      </c>
      <c r="Q243">
        <v>3</v>
      </c>
      <c r="R243">
        <v>13</v>
      </c>
      <c r="S243">
        <v>17</v>
      </c>
      <c r="T243">
        <v>103000</v>
      </c>
      <c r="U243" t="str">
        <f t="shared" si="16"/>
        <v>Wide</v>
      </c>
      <c r="V243" t="str">
        <f t="shared" si="17"/>
        <v>ConfigurationDeBase</v>
      </c>
      <c r="W243">
        <f t="shared" si="15"/>
        <v>0</v>
      </c>
      <c r="X243" t="str">
        <f t="shared" si="18"/>
        <v>50-50-10</v>
      </c>
    </row>
    <row r="244" spans="1:24" x14ac:dyDescent="0.3">
      <c r="A244" t="s">
        <v>262</v>
      </c>
      <c r="B244">
        <v>3</v>
      </c>
      <c r="C244">
        <v>75</v>
      </c>
      <c r="D244">
        <v>1</v>
      </c>
      <c r="E244">
        <v>2790</v>
      </c>
      <c r="F244">
        <v>1440</v>
      </c>
      <c r="G244">
        <v>1.5733330000000001</v>
      </c>
      <c r="H244">
        <v>2402.8168089999999</v>
      </c>
      <c r="I244">
        <v>193491.25544000001</v>
      </c>
      <c r="J244">
        <v>339080.98493999999</v>
      </c>
      <c r="K244">
        <v>200.00507999999999</v>
      </c>
      <c r="L244">
        <v>206522.94704</v>
      </c>
      <c r="M244">
        <v>207983.41905200001</v>
      </c>
      <c r="N244">
        <v>44538</v>
      </c>
      <c r="O244">
        <v>6</v>
      </c>
      <c r="P244">
        <v>8</v>
      </c>
      <c r="Q244">
        <v>3</v>
      </c>
      <c r="R244">
        <v>24</v>
      </c>
      <c r="S244">
        <v>51</v>
      </c>
      <c r="T244">
        <v>193000</v>
      </c>
      <c r="U244" t="str">
        <f t="shared" si="16"/>
        <v>Wide</v>
      </c>
      <c r="V244" t="str">
        <f t="shared" si="17"/>
        <v>AllSkills</v>
      </c>
      <c r="W244">
        <f t="shared" si="15"/>
        <v>0</v>
      </c>
      <c r="X244" t="str">
        <f t="shared" si="18"/>
        <v>50-50-25</v>
      </c>
    </row>
    <row r="245" spans="1:24" x14ac:dyDescent="0.3">
      <c r="A245" t="s">
        <v>260</v>
      </c>
      <c r="B245">
        <v>3</v>
      </c>
      <c r="C245">
        <v>30</v>
      </c>
      <c r="D245">
        <v>1</v>
      </c>
      <c r="E245">
        <v>1038</v>
      </c>
      <c r="F245">
        <v>1440</v>
      </c>
      <c r="G245">
        <v>0.93333299999999997</v>
      </c>
      <c r="H245">
        <v>1201.4018900000001</v>
      </c>
      <c r="I245">
        <v>86514.06942</v>
      </c>
      <c r="J245">
        <v>132280.8034</v>
      </c>
      <c r="K245">
        <v>200.00507500000001</v>
      </c>
      <c r="L245">
        <v>86514.06942</v>
      </c>
      <c r="M245">
        <v>86514.06942</v>
      </c>
      <c r="N245">
        <v>424070</v>
      </c>
      <c r="O245">
        <v>6</v>
      </c>
      <c r="P245">
        <v>4.6666670000000003</v>
      </c>
      <c r="Q245">
        <v>3</v>
      </c>
      <c r="R245">
        <v>14</v>
      </c>
      <c r="S245">
        <v>16</v>
      </c>
      <c r="T245">
        <v>86000</v>
      </c>
      <c r="U245" t="str">
        <f t="shared" si="16"/>
        <v>Wide</v>
      </c>
      <c r="V245" t="str">
        <f t="shared" si="17"/>
        <v>ConfigurationDeBase</v>
      </c>
      <c r="W245">
        <f t="shared" si="15"/>
        <v>0</v>
      </c>
      <c r="X245" t="str">
        <f t="shared" si="18"/>
        <v>50-50-10</v>
      </c>
    </row>
    <row r="246" spans="1:24" x14ac:dyDescent="0.3">
      <c r="A246" t="s">
        <v>261</v>
      </c>
      <c r="B246">
        <v>3</v>
      </c>
      <c r="C246">
        <v>45</v>
      </c>
      <c r="D246">
        <v>1</v>
      </c>
      <c r="E246">
        <v>639</v>
      </c>
      <c r="F246">
        <v>1440</v>
      </c>
      <c r="G246">
        <v>1.022222</v>
      </c>
      <c r="H246">
        <v>1698.8877170000001</v>
      </c>
      <c r="I246">
        <v>111656.11026</v>
      </c>
      <c r="J246">
        <v>215287.08979999999</v>
      </c>
      <c r="K246">
        <v>200.00259600000001</v>
      </c>
      <c r="L246">
        <v>111656.11026</v>
      </c>
      <c r="M246">
        <v>111657.538493</v>
      </c>
      <c r="N246">
        <v>90089</v>
      </c>
      <c r="O246">
        <v>6</v>
      </c>
      <c r="P246">
        <v>7.6666670000000003</v>
      </c>
      <c r="Q246">
        <v>3</v>
      </c>
      <c r="R246">
        <v>23</v>
      </c>
      <c r="S246">
        <v>22</v>
      </c>
      <c r="T246">
        <v>111000</v>
      </c>
      <c r="U246" t="str">
        <f t="shared" si="16"/>
        <v>Wide</v>
      </c>
      <c r="V246" t="str">
        <f t="shared" si="17"/>
        <v>TpsRep10-20</v>
      </c>
      <c r="W246">
        <f t="shared" si="15"/>
        <v>0</v>
      </c>
      <c r="X246" t="str">
        <f t="shared" si="18"/>
        <v>50-50-15</v>
      </c>
    </row>
    <row r="247" spans="1:24" x14ac:dyDescent="0.3">
      <c r="A247" t="s">
        <v>263</v>
      </c>
      <c r="B247">
        <v>3</v>
      </c>
      <c r="C247">
        <v>30</v>
      </c>
      <c r="D247">
        <v>1</v>
      </c>
      <c r="E247">
        <v>1140</v>
      </c>
      <c r="F247">
        <v>1440</v>
      </c>
      <c r="G247">
        <v>0.9</v>
      </c>
      <c r="H247">
        <v>1200.1077519999999</v>
      </c>
      <c r="I247">
        <v>63409.381589999997</v>
      </c>
      <c r="J247">
        <v>93200.722999999998</v>
      </c>
      <c r="K247">
        <v>200.000451</v>
      </c>
      <c r="L247">
        <v>63409.381589999997</v>
      </c>
      <c r="M247">
        <v>63409.381589999997</v>
      </c>
      <c r="N247">
        <v>472835</v>
      </c>
      <c r="O247">
        <v>6</v>
      </c>
      <c r="P247">
        <v>4.6666670000000003</v>
      </c>
      <c r="Q247">
        <v>3</v>
      </c>
      <c r="R247">
        <v>14</v>
      </c>
      <c r="S247">
        <v>16</v>
      </c>
      <c r="T247">
        <v>63000</v>
      </c>
      <c r="U247" t="str">
        <f t="shared" si="16"/>
        <v>Wide</v>
      </c>
      <c r="V247" t="str">
        <f t="shared" si="17"/>
        <v>ConfigurationDeBase</v>
      </c>
      <c r="W247">
        <f t="shared" si="15"/>
        <v>0</v>
      </c>
      <c r="X247" t="str">
        <f t="shared" si="18"/>
        <v>50-50-10</v>
      </c>
    </row>
    <row r="248" spans="1:24" x14ac:dyDescent="0.3">
      <c r="A248" t="s">
        <v>264</v>
      </c>
      <c r="B248">
        <v>3</v>
      </c>
      <c r="C248">
        <v>45</v>
      </c>
      <c r="D248">
        <v>1</v>
      </c>
      <c r="E248">
        <v>654</v>
      </c>
      <c r="F248">
        <v>1440</v>
      </c>
      <c r="G248">
        <v>1.088889</v>
      </c>
      <c r="H248">
        <v>1330.5340550000001</v>
      </c>
      <c r="I248">
        <v>126701.11996</v>
      </c>
      <c r="J248">
        <v>272134.97240000003</v>
      </c>
      <c r="K248">
        <v>200.01128700000001</v>
      </c>
      <c r="L248">
        <v>126701.11996</v>
      </c>
      <c r="M248">
        <v>126701.11996</v>
      </c>
      <c r="N248">
        <v>103698</v>
      </c>
      <c r="O248">
        <v>6</v>
      </c>
      <c r="P248">
        <v>8</v>
      </c>
      <c r="Q248">
        <v>3</v>
      </c>
      <c r="R248">
        <v>24</v>
      </c>
      <c r="S248">
        <v>21</v>
      </c>
      <c r="T248">
        <v>126000</v>
      </c>
      <c r="U248" t="str">
        <f t="shared" si="16"/>
        <v>Wide</v>
      </c>
      <c r="V248" t="str">
        <f t="shared" si="17"/>
        <v>TpsRep10-20</v>
      </c>
      <c r="W248">
        <f t="shared" si="15"/>
        <v>0</v>
      </c>
      <c r="X248" t="str">
        <f t="shared" si="18"/>
        <v>50-50-15</v>
      </c>
    </row>
    <row r="249" spans="1:24" x14ac:dyDescent="0.3">
      <c r="A249" t="s">
        <v>266</v>
      </c>
      <c r="B249">
        <v>3</v>
      </c>
      <c r="C249">
        <v>75</v>
      </c>
      <c r="D249">
        <v>1</v>
      </c>
      <c r="E249">
        <v>2673</v>
      </c>
      <c r="F249">
        <v>1440</v>
      </c>
      <c r="G249">
        <v>1.773333</v>
      </c>
      <c r="H249">
        <v>1501.831148</v>
      </c>
      <c r="I249">
        <v>248468.84182999999</v>
      </c>
      <c r="J249">
        <v>432134.43927999999</v>
      </c>
      <c r="K249">
        <v>200.006798</v>
      </c>
      <c r="L249">
        <v>262468.85307000001</v>
      </c>
      <c r="M249">
        <v>262468.85307000001</v>
      </c>
      <c r="N249">
        <v>40278</v>
      </c>
      <c r="O249">
        <v>6</v>
      </c>
      <c r="P249">
        <v>8.6666670000000003</v>
      </c>
      <c r="Q249">
        <v>3</v>
      </c>
      <c r="R249">
        <v>26</v>
      </c>
      <c r="S249">
        <v>49</v>
      </c>
      <c r="T249">
        <v>248000</v>
      </c>
      <c r="U249" t="str">
        <f t="shared" si="16"/>
        <v>Wide</v>
      </c>
      <c r="V249" t="str">
        <f t="shared" si="17"/>
        <v>AllSkills</v>
      </c>
      <c r="W249">
        <f t="shared" si="15"/>
        <v>0</v>
      </c>
      <c r="X249" t="str">
        <f t="shared" si="18"/>
        <v>50-50-25</v>
      </c>
    </row>
    <row r="250" spans="1:24" x14ac:dyDescent="0.3">
      <c r="A250" t="s">
        <v>265</v>
      </c>
      <c r="B250">
        <v>3</v>
      </c>
      <c r="C250">
        <v>30</v>
      </c>
      <c r="D250">
        <v>1</v>
      </c>
      <c r="E250">
        <v>1101</v>
      </c>
      <c r="F250">
        <v>1440</v>
      </c>
      <c r="G250">
        <v>1.0333330000000001</v>
      </c>
      <c r="H250">
        <v>1203.842517</v>
      </c>
      <c r="I250">
        <v>71375.393649999998</v>
      </c>
      <c r="J250">
        <v>126150.77648</v>
      </c>
      <c r="K250">
        <v>200.00243499999999</v>
      </c>
      <c r="L250">
        <v>71375.393649999998</v>
      </c>
      <c r="M250">
        <v>71375.393649999998</v>
      </c>
      <c r="N250">
        <v>373856</v>
      </c>
      <c r="O250">
        <v>6</v>
      </c>
      <c r="P250">
        <v>4.6666670000000003</v>
      </c>
      <c r="Q250">
        <v>3</v>
      </c>
      <c r="R250">
        <v>14</v>
      </c>
      <c r="S250">
        <v>16</v>
      </c>
      <c r="T250">
        <v>71000</v>
      </c>
      <c r="U250" t="str">
        <f t="shared" si="16"/>
        <v>Wide</v>
      </c>
      <c r="V250" t="str">
        <f t="shared" si="17"/>
        <v>ConfigurationDeBase</v>
      </c>
      <c r="W250">
        <f t="shared" si="15"/>
        <v>0</v>
      </c>
      <c r="X250" t="str">
        <f t="shared" si="18"/>
        <v>50-50-10</v>
      </c>
    </row>
    <row r="251" spans="1:24" x14ac:dyDescent="0.3">
      <c r="A251" t="s">
        <v>268</v>
      </c>
      <c r="B251">
        <v>3</v>
      </c>
      <c r="C251">
        <v>45</v>
      </c>
      <c r="D251">
        <v>1</v>
      </c>
      <c r="E251">
        <v>573</v>
      </c>
      <c r="F251">
        <v>1440</v>
      </c>
      <c r="G251">
        <v>1</v>
      </c>
      <c r="H251">
        <v>2093.514314</v>
      </c>
      <c r="I251">
        <v>119497.48439899999</v>
      </c>
      <c r="J251">
        <v>226271.33979999999</v>
      </c>
      <c r="K251">
        <v>200.00710900000001</v>
      </c>
      <c r="L251">
        <v>119497.48439899999</v>
      </c>
      <c r="M251">
        <v>119497.48439899999</v>
      </c>
      <c r="N251">
        <v>81075</v>
      </c>
      <c r="O251">
        <v>6</v>
      </c>
      <c r="P251">
        <v>11.5</v>
      </c>
      <c r="Q251">
        <v>2</v>
      </c>
      <c r="R251">
        <v>23</v>
      </c>
      <c r="S251">
        <v>22</v>
      </c>
      <c r="T251">
        <v>119000</v>
      </c>
      <c r="U251" t="str">
        <f t="shared" si="16"/>
        <v>Wide</v>
      </c>
      <c r="V251" t="str">
        <f t="shared" si="17"/>
        <v>TpsRep10-20</v>
      </c>
      <c r="W251">
        <f t="shared" si="15"/>
        <v>0</v>
      </c>
      <c r="X251" t="str">
        <f t="shared" si="18"/>
        <v>50-50-15</v>
      </c>
    </row>
    <row r="252" spans="1:24" x14ac:dyDescent="0.3">
      <c r="A252" t="s">
        <v>267</v>
      </c>
      <c r="B252">
        <v>3</v>
      </c>
      <c r="C252">
        <v>45</v>
      </c>
      <c r="D252">
        <v>1</v>
      </c>
      <c r="E252">
        <v>1653</v>
      </c>
      <c r="F252">
        <v>1440</v>
      </c>
      <c r="G252">
        <v>0.97777800000000004</v>
      </c>
      <c r="H252">
        <v>1237.5255770000001</v>
      </c>
      <c r="I252">
        <v>133674.65062</v>
      </c>
      <c r="J252">
        <v>215287.08979999999</v>
      </c>
      <c r="K252">
        <v>200.00081800000001</v>
      </c>
      <c r="L252">
        <v>133674.65062</v>
      </c>
      <c r="M252">
        <v>133674.65062</v>
      </c>
      <c r="N252">
        <v>176159</v>
      </c>
      <c r="O252">
        <v>6</v>
      </c>
      <c r="P252">
        <v>6</v>
      </c>
      <c r="Q252">
        <v>3</v>
      </c>
      <c r="R252">
        <v>18</v>
      </c>
      <c r="S252">
        <v>27</v>
      </c>
      <c r="T252">
        <v>133000</v>
      </c>
      <c r="U252" t="str">
        <f t="shared" si="16"/>
        <v>Wide</v>
      </c>
      <c r="V252" t="str">
        <f t="shared" si="17"/>
        <v>ConfigurationDeBase</v>
      </c>
      <c r="W252">
        <f t="shared" si="15"/>
        <v>0</v>
      </c>
      <c r="X252" t="str">
        <f t="shared" si="18"/>
        <v>50-50-15</v>
      </c>
    </row>
    <row r="253" spans="1:24" x14ac:dyDescent="0.3">
      <c r="A253" t="s">
        <v>269</v>
      </c>
      <c r="B253">
        <v>3</v>
      </c>
      <c r="C253">
        <v>30</v>
      </c>
      <c r="D253">
        <v>1</v>
      </c>
      <c r="E253">
        <v>1101</v>
      </c>
      <c r="F253">
        <v>1440</v>
      </c>
      <c r="G253">
        <v>1.066667</v>
      </c>
      <c r="H253">
        <v>1200.127416</v>
      </c>
      <c r="I253">
        <v>82350.364465999999</v>
      </c>
      <c r="J253">
        <v>142200.84299999999</v>
      </c>
      <c r="K253">
        <v>200.00039799999999</v>
      </c>
      <c r="L253">
        <v>82350.364465999999</v>
      </c>
      <c r="M253">
        <v>82350.364465999999</v>
      </c>
      <c r="N253">
        <v>409058</v>
      </c>
      <c r="O253">
        <v>6</v>
      </c>
      <c r="P253">
        <v>5</v>
      </c>
      <c r="Q253">
        <v>3</v>
      </c>
      <c r="R253">
        <v>15</v>
      </c>
      <c r="S253">
        <v>15</v>
      </c>
      <c r="T253">
        <v>82000</v>
      </c>
      <c r="U253" t="str">
        <f t="shared" si="16"/>
        <v>Narrow</v>
      </c>
      <c r="V253" t="str">
        <f t="shared" si="17"/>
        <v>ConfigurationDeBase</v>
      </c>
      <c r="W253">
        <f t="shared" si="15"/>
        <v>0</v>
      </c>
      <c r="X253" t="str">
        <f t="shared" si="18"/>
        <v>40-40-10</v>
      </c>
    </row>
    <row r="254" spans="1:24" x14ac:dyDescent="0.3">
      <c r="A254" t="s">
        <v>270</v>
      </c>
      <c r="B254">
        <v>3</v>
      </c>
      <c r="C254">
        <v>45</v>
      </c>
      <c r="D254">
        <v>1</v>
      </c>
      <c r="E254">
        <v>1677</v>
      </c>
      <c r="F254">
        <v>1440</v>
      </c>
      <c r="G254">
        <v>1</v>
      </c>
      <c r="H254">
        <v>1201.233839</v>
      </c>
      <c r="I254">
        <v>169508.38686999999</v>
      </c>
      <c r="J254">
        <v>272134.97240000003</v>
      </c>
      <c r="K254">
        <v>200.00086099999999</v>
      </c>
      <c r="L254">
        <v>169508.38686999999</v>
      </c>
      <c r="M254">
        <v>169508.38686999999</v>
      </c>
      <c r="N254">
        <v>203118</v>
      </c>
      <c r="O254">
        <v>6</v>
      </c>
      <c r="P254">
        <v>5.6666670000000003</v>
      </c>
      <c r="Q254">
        <v>3</v>
      </c>
      <c r="R254">
        <v>17</v>
      </c>
      <c r="S254">
        <v>28</v>
      </c>
      <c r="T254">
        <v>169000</v>
      </c>
      <c r="U254" t="str">
        <f t="shared" si="16"/>
        <v>Wide</v>
      </c>
      <c r="V254" t="str">
        <f t="shared" si="17"/>
        <v>ConfigurationDeBase</v>
      </c>
      <c r="W254">
        <f t="shared" si="15"/>
        <v>0</v>
      </c>
      <c r="X254" t="str">
        <f t="shared" si="18"/>
        <v>50-50-15</v>
      </c>
    </row>
    <row r="255" spans="1:24" x14ac:dyDescent="0.3">
      <c r="A255" t="s">
        <v>271</v>
      </c>
      <c r="B255">
        <v>3</v>
      </c>
      <c r="C255">
        <v>45</v>
      </c>
      <c r="D255">
        <v>1</v>
      </c>
      <c r="E255">
        <v>663</v>
      </c>
      <c r="F255">
        <v>1440</v>
      </c>
      <c r="G255">
        <v>1.0444439999999999</v>
      </c>
      <c r="H255">
        <v>1681.3506090000001</v>
      </c>
      <c r="I255">
        <v>81475.93518</v>
      </c>
      <c r="J255">
        <v>165114.21780000001</v>
      </c>
      <c r="K255">
        <v>200.00177099999999</v>
      </c>
      <c r="L255">
        <v>81475.93518</v>
      </c>
      <c r="M255">
        <v>81475.93518</v>
      </c>
      <c r="N255">
        <v>136664</v>
      </c>
      <c r="O255">
        <v>6</v>
      </c>
      <c r="P255">
        <v>7.6666670000000003</v>
      </c>
      <c r="Q255">
        <v>3</v>
      </c>
      <c r="R255">
        <v>23</v>
      </c>
      <c r="S255">
        <v>22</v>
      </c>
      <c r="T255">
        <v>81000</v>
      </c>
      <c r="U255" t="str">
        <f t="shared" si="16"/>
        <v>Wide</v>
      </c>
      <c r="V255" t="str">
        <f t="shared" si="17"/>
        <v>TpsRep10-20</v>
      </c>
      <c r="W255">
        <f t="shared" si="15"/>
        <v>0</v>
      </c>
      <c r="X255" t="str">
        <f t="shared" si="18"/>
        <v>50-50-15</v>
      </c>
    </row>
    <row r="256" spans="1:24" x14ac:dyDescent="0.3">
      <c r="A256" t="s">
        <v>272</v>
      </c>
      <c r="B256">
        <v>3</v>
      </c>
      <c r="C256">
        <v>30</v>
      </c>
      <c r="D256">
        <v>1</v>
      </c>
      <c r="E256">
        <v>1167</v>
      </c>
      <c r="F256">
        <v>1440</v>
      </c>
      <c r="G256">
        <v>1.1000000000000001</v>
      </c>
      <c r="H256">
        <v>1200.108864</v>
      </c>
      <c r="I256">
        <v>103262.19888</v>
      </c>
      <c r="J256">
        <v>173190.76811999999</v>
      </c>
      <c r="K256">
        <v>200.001713</v>
      </c>
      <c r="L256">
        <v>103262.19888</v>
      </c>
      <c r="M256">
        <v>103262.19888</v>
      </c>
      <c r="N256">
        <v>468812</v>
      </c>
      <c r="O256">
        <v>6</v>
      </c>
      <c r="P256">
        <v>4.3333329999999997</v>
      </c>
      <c r="Q256">
        <v>3</v>
      </c>
      <c r="R256">
        <v>13</v>
      </c>
      <c r="S256">
        <v>17</v>
      </c>
      <c r="T256">
        <v>103000</v>
      </c>
      <c r="U256" t="str">
        <f t="shared" si="16"/>
        <v>Narrow</v>
      </c>
      <c r="V256" t="str">
        <f t="shared" si="17"/>
        <v>ConfigurationDeBase</v>
      </c>
      <c r="W256">
        <f t="shared" si="15"/>
        <v>0</v>
      </c>
      <c r="X256" t="str">
        <f t="shared" si="18"/>
        <v>40-40-10</v>
      </c>
    </row>
    <row r="257" spans="1:24" x14ac:dyDescent="0.3">
      <c r="A257" t="s">
        <v>273</v>
      </c>
      <c r="B257">
        <v>3</v>
      </c>
      <c r="C257">
        <v>45</v>
      </c>
      <c r="D257">
        <v>1</v>
      </c>
      <c r="E257">
        <v>1560</v>
      </c>
      <c r="F257">
        <v>1440</v>
      </c>
      <c r="G257">
        <v>0.97777800000000004</v>
      </c>
      <c r="H257">
        <v>1295.5971609999999</v>
      </c>
      <c r="I257">
        <v>136570.56471899999</v>
      </c>
      <c r="J257">
        <v>226271.33979999999</v>
      </c>
      <c r="K257">
        <v>200.011076</v>
      </c>
      <c r="L257">
        <v>136570.56471899999</v>
      </c>
      <c r="M257">
        <v>136570.56471899999</v>
      </c>
      <c r="N257">
        <v>162367</v>
      </c>
      <c r="O257">
        <v>6</v>
      </c>
      <c r="P257">
        <v>6.3333329999999997</v>
      </c>
      <c r="Q257">
        <v>3</v>
      </c>
      <c r="R257">
        <v>19</v>
      </c>
      <c r="S257">
        <v>26</v>
      </c>
      <c r="T257">
        <v>136000</v>
      </c>
      <c r="U257" t="str">
        <f t="shared" si="16"/>
        <v>Wide</v>
      </c>
      <c r="V257" t="str">
        <f t="shared" si="17"/>
        <v>ConfigurationDeBase</v>
      </c>
      <c r="W257">
        <f t="shared" si="15"/>
        <v>0</v>
      </c>
      <c r="X257" t="str">
        <f t="shared" si="18"/>
        <v>50-50-15</v>
      </c>
    </row>
    <row r="258" spans="1:24" x14ac:dyDescent="0.3">
      <c r="A258" t="s">
        <v>274</v>
      </c>
      <c r="B258">
        <v>3</v>
      </c>
      <c r="C258">
        <v>30</v>
      </c>
      <c r="D258">
        <v>1</v>
      </c>
      <c r="E258">
        <v>1038</v>
      </c>
      <c r="F258">
        <v>1440</v>
      </c>
      <c r="G258">
        <v>1.1000000000000001</v>
      </c>
      <c r="H258">
        <v>1200.185518</v>
      </c>
      <c r="I258">
        <v>66429.487630000003</v>
      </c>
      <c r="J258">
        <v>131254.44940000001</v>
      </c>
      <c r="K258">
        <v>200.000406</v>
      </c>
      <c r="L258">
        <v>66429.487630000003</v>
      </c>
      <c r="M258">
        <v>66429.487630000003</v>
      </c>
      <c r="N258">
        <v>413470</v>
      </c>
      <c r="O258">
        <v>6</v>
      </c>
      <c r="P258">
        <v>5</v>
      </c>
      <c r="Q258">
        <v>3</v>
      </c>
      <c r="R258">
        <v>15</v>
      </c>
      <c r="S258">
        <v>15</v>
      </c>
      <c r="T258">
        <v>66000</v>
      </c>
      <c r="U258" t="str">
        <f t="shared" si="16"/>
        <v>Narrow</v>
      </c>
      <c r="V258" t="str">
        <f t="shared" si="17"/>
        <v>ConfigurationDeBase</v>
      </c>
      <c r="W258">
        <f t="shared" ref="W258:W321" si="19">COUNTIF($A$2:$A$903,$A258)-1</f>
        <v>0</v>
      </c>
      <c r="X258" t="str">
        <f t="shared" si="18"/>
        <v>40-40-10</v>
      </c>
    </row>
    <row r="259" spans="1:24" x14ac:dyDescent="0.3">
      <c r="A259" t="s">
        <v>275</v>
      </c>
      <c r="B259">
        <v>3</v>
      </c>
      <c r="C259">
        <v>45</v>
      </c>
      <c r="D259">
        <v>1</v>
      </c>
      <c r="E259">
        <v>1689</v>
      </c>
      <c r="F259">
        <v>1440</v>
      </c>
      <c r="G259">
        <v>0.84444399999999997</v>
      </c>
      <c r="H259">
        <v>1203.8121080000001</v>
      </c>
      <c r="I259">
        <v>104501.16903999999</v>
      </c>
      <c r="J259">
        <v>165143.16</v>
      </c>
      <c r="K259">
        <v>200.00065699999999</v>
      </c>
      <c r="L259">
        <v>104501.16903999999</v>
      </c>
      <c r="M259">
        <v>104501.16903999999</v>
      </c>
      <c r="N259">
        <v>241226</v>
      </c>
      <c r="O259">
        <v>6</v>
      </c>
      <c r="P259">
        <v>5.6666670000000003</v>
      </c>
      <c r="Q259">
        <v>3</v>
      </c>
      <c r="R259">
        <v>17</v>
      </c>
      <c r="S259">
        <v>28</v>
      </c>
      <c r="T259">
        <v>104000</v>
      </c>
      <c r="U259" t="str">
        <f t="shared" si="16"/>
        <v>Wide</v>
      </c>
      <c r="V259" t="str">
        <f t="shared" si="17"/>
        <v>ConfigurationDeBase</v>
      </c>
      <c r="W259">
        <f t="shared" si="19"/>
        <v>0</v>
      </c>
      <c r="X259" t="str">
        <f t="shared" si="18"/>
        <v>50-50-15</v>
      </c>
    </row>
    <row r="260" spans="1:24" x14ac:dyDescent="0.3">
      <c r="A260" t="s">
        <v>276</v>
      </c>
      <c r="B260">
        <v>3</v>
      </c>
      <c r="C260">
        <v>45</v>
      </c>
      <c r="D260">
        <v>1</v>
      </c>
      <c r="E260">
        <v>615</v>
      </c>
      <c r="F260">
        <v>1440</v>
      </c>
      <c r="G260">
        <v>1.066667</v>
      </c>
      <c r="H260">
        <v>2072.0592790000001</v>
      </c>
      <c r="I260">
        <v>98481.435859999998</v>
      </c>
      <c r="J260">
        <v>228139.17827999999</v>
      </c>
      <c r="K260">
        <v>200.001701</v>
      </c>
      <c r="L260">
        <v>98481.435859999998</v>
      </c>
      <c r="M260">
        <v>98481.435859999998</v>
      </c>
      <c r="N260">
        <v>93201</v>
      </c>
      <c r="O260">
        <v>6</v>
      </c>
      <c r="P260">
        <v>9</v>
      </c>
      <c r="Q260">
        <v>3</v>
      </c>
      <c r="R260">
        <v>27</v>
      </c>
      <c r="S260">
        <v>18</v>
      </c>
      <c r="T260">
        <v>98000</v>
      </c>
      <c r="U260" t="str">
        <f t="shared" si="16"/>
        <v>Wide</v>
      </c>
      <c r="V260" t="str">
        <f t="shared" si="17"/>
        <v>TpsRep10-20</v>
      </c>
      <c r="W260">
        <f t="shared" si="19"/>
        <v>0</v>
      </c>
      <c r="X260" t="str">
        <f t="shared" si="18"/>
        <v>50-50-15</v>
      </c>
    </row>
    <row r="261" spans="1:24" x14ac:dyDescent="0.3">
      <c r="A261" t="s">
        <v>277</v>
      </c>
      <c r="B261">
        <v>3</v>
      </c>
      <c r="C261">
        <v>30</v>
      </c>
      <c r="D261">
        <v>1</v>
      </c>
      <c r="E261">
        <v>1140</v>
      </c>
      <c r="F261">
        <v>1440</v>
      </c>
      <c r="G261">
        <v>1.1000000000000001</v>
      </c>
      <c r="H261">
        <v>1200.1558339999999</v>
      </c>
      <c r="I261">
        <v>49368.228790000001</v>
      </c>
      <c r="J261">
        <v>93162.497480000005</v>
      </c>
      <c r="K261">
        <v>200.019339</v>
      </c>
      <c r="L261">
        <v>49368.228790000001</v>
      </c>
      <c r="M261">
        <v>49368.228790000001</v>
      </c>
      <c r="N261">
        <v>423583</v>
      </c>
      <c r="O261">
        <v>6</v>
      </c>
      <c r="P261">
        <v>5</v>
      </c>
      <c r="Q261">
        <v>3</v>
      </c>
      <c r="R261">
        <v>15</v>
      </c>
      <c r="S261">
        <v>15</v>
      </c>
      <c r="T261">
        <v>49000</v>
      </c>
      <c r="U261" t="str">
        <f t="shared" si="16"/>
        <v>Narrow</v>
      </c>
      <c r="V261" t="str">
        <f t="shared" si="17"/>
        <v>ConfigurationDeBase</v>
      </c>
      <c r="W261">
        <f t="shared" si="19"/>
        <v>0</v>
      </c>
      <c r="X261" t="str">
        <f t="shared" si="18"/>
        <v>40-40-10</v>
      </c>
    </row>
    <row r="262" spans="1:24" x14ac:dyDescent="0.3">
      <c r="A262" t="s">
        <v>278</v>
      </c>
      <c r="B262">
        <v>3</v>
      </c>
      <c r="C262">
        <v>45</v>
      </c>
      <c r="D262">
        <v>1</v>
      </c>
      <c r="E262">
        <v>1623</v>
      </c>
      <c r="F262">
        <v>1440</v>
      </c>
      <c r="G262">
        <v>1.0444439999999999</v>
      </c>
      <c r="H262">
        <v>1306.714547</v>
      </c>
      <c r="I262">
        <v>126443.00303000001</v>
      </c>
      <c r="J262">
        <v>228139.17827999999</v>
      </c>
      <c r="K262">
        <v>200.003231</v>
      </c>
      <c r="L262">
        <v>126443.00303000001</v>
      </c>
      <c r="M262">
        <v>126443.00303000001</v>
      </c>
      <c r="N262">
        <v>133492</v>
      </c>
      <c r="O262">
        <v>6</v>
      </c>
      <c r="P262">
        <v>6.3333329999999997</v>
      </c>
      <c r="Q262">
        <v>3</v>
      </c>
      <c r="R262">
        <v>19</v>
      </c>
      <c r="S262">
        <v>26</v>
      </c>
      <c r="T262">
        <v>126000</v>
      </c>
      <c r="U262" t="str">
        <f t="shared" si="16"/>
        <v>Wide</v>
      </c>
      <c r="V262" t="str">
        <f t="shared" si="17"/>
        <v>ConfigurationDeBase</v>
      </c>
      <c r="W262">
        <f t="shared" si="19"/>
        <v>0</v>
      </c>
      <c r="X262" t="str">
        <f t="shared" si="18"/>
        <v>50-50-15</v>
      </c>
    </row>
    <row r="263" spans="1:24" x14ac:dyDescent="0.3">
      <c r="A263" t="s">
        <v>279</v>
      </c>
      <c r="B263">
        <v>3</v>
      </c>
      <c r="C263">
        <v>30</v>
      </c>
      <c r="D263">
        <v>1</v>
      </c>
      <c r="E263">
        <v>1101</v>
      </c>
      <c r="F263">
        <v>1440</v>
      </c>
      <c r="G263">
        <v>1.1333329999999999</v>
      </c>
      <c r="H263">
        <v>1200.1893970000001</v>
      </c>
      <c r="I263">
        <v>66414.938240000003</v>
      </c>
      <c r="J263">
        <v>126121.8538</v>
      </c>
      <c r="K263">
        <v>200.00309899999999</v>
      </c>
      <c r="L263">
        <v>66414.938240000003</v>
      </c>
      <c r="M263">
        <v>66414.938240000003</v>
      </c>
      <c r="N263">
        <v>406255</v>
      </c>
      <c r="O263">
        <v>6</v>
      </c>
      <c r="P263">
        <v>4.6666670000000003</v>
      </c>
      <c r="Q263">
        <v>3</v>
      </c>
      <c r="R263">
        <v>14</v>
      </c>
      <c r="S263">
        <v>16</v>
      </c>
      <c r="T263">
        <v>66000</v>
      </c>
      <c r="U263" t="str">
        <f t="shared" ref="U263:U311" si="20">IF(IFERROR(FIND("Narrow",$A263),0)&gt;0,"Narrow","Wide")</f>
        <v>Narrow</v>
      </c>
      <c r="V263" t="str">
        <f t="shared" ref="V263:V311" si="21">LEFT(RIGHT(A263,LEN(A263)-87),FIND("/",RIGHT(A263,LEN(A263)-87))-1)</f>
        <v>ConfigurationDeBase</v>
      </c>
      <c r="W263">
        <f t="shared" si="19"/>
        <v>0</v>
      </c>
      <c r="X263" t="str">
        <f t="shared" ref="X263:X311" si="22">LEFT(RIGHT(A263,LEN(A263)-89-LEN(U263)-LEN(V263)-6),FIND("/",RIGHT(A263,LEN(A263)-89-LEN(U263)-LEN(V263)-6))-1)</f>
        <v>40-40-10</v>
      </c>
    </row>
    <row r="264" spans="1:24" x14ac:dyDescent="0.3">
      <c r="A264" t="s">
        <v>282</v>
      </c>
      <c r="B264">
        <v>3</v>
      </c>
      <c r="C264">
        <v>60</v>
      </c>
      <c r="D264">
        <v>1</v>
      </c>
      <c r="E264">
        <v>861</v>
      </c>
      <c r="F264">
        <v>1440</v>
      </c>
      <c r="G264">
        <v>1.016667</v>
      </c>
      <c r="H264">
        <v>2069.4899540000001</v>
      </c>
      <c r="I264">
        <v>166842.24406999999</v>
      </c>
      <c r="J264">
        <v>311287.08980000002</v>
      </c>
      <c r="K264">
        <v>200.00943599999999</v>
      </c>
      <c r="L264">
        <v>166842.24406999999</v>
      </c>
      <c r="M264">
        <v>167181.83675300001</v>
      </c>
      <c r="N264">
        <v>63984</v>
      </c>
      <c r="O264">
        <v>6</v>
      </c>
      <c r="P264">
        <v>9.6666670000000003</v>
      </c>
      <c r="Q264">
        <v>3</v>
      </c>
      <c r="R264">
        <v>29</v>
      </c>
      <c r="S264">
        <v>31</v>
      </c>
      <c r="T264">
        <v>166000</v>
      </c>
      <c r="U264" t="str">
        <f t="shared" si="20"/>
        <v>Wide</v>
      </c>
      <c r="V264" t="str">
        <f t="shared" si="21"/>
        <v>TpsRep10-20</v>
      </c>
      <c r="W264">
        <f t="shared" si="19"/>
        <v>0</v>
      </c>
      <c r="X264" t="str">
        <f t="shared" si="22"/>
        <v>50-50-20</v>
      </c>
    </row>
    <row r="265" spans="1:24" x14ac:dyDescent="0.3">
      <c r="A265" t="s">
        <v>280</v>
      </c>
      <c r="B265">
        <v>3</v>
      </c>
      <c r="C265">
        <v>60</v>
      </c>
      <c r="D265">
        <v>1</v>
      </c>
      <c r="E265">
        <v>2220</v>
      </c>
      <c r="F265">
        <v>1440</v>
      </c>
      <c r="G265">
        <v>0.96666700000000005</v>
      </c>
      <c r="H265">
        <v>1404.9588470000001</v>
      </c>
      <c r="I265">
        <v>210659.44201</v>
      </c>
      <c r="J265">
        <v>311287.08980000002</v>
      </c>
      <c r="K265">
        <v>200.01966400000001</v>
      </c>
      <c r="L265">
        <v>212653.01921999999</v>
      </c>
      <c r="M265">
        <v>212653.01921999999</v>
      </c>
      <c r="N265">
        <v>94757</v>
      </c>
      <c r="O265">
        <v>6</v>
      </c>
      <c r="P265">
        <v>6.3333329999999997</v>
      </c>
      <c r="Q265">
        <v>3</v>
      </c>
      <c r="R265">
        <v>19</v>
      </c>
      <c r="S265">
        <v>41</v>
      </c>
      <c r="T265">
        <v>210000</v>
      </c>
      <c r="U265" t="str">
        <f t="shared" si="20"/>
        <v>Wide</v>
      </c>
      <c r="V265" t="str">
        <f t="shared" si="21"/>
        <v>ConfigurationDeBase</v>
      </c>
      <c r="W265">
        <f t="shared" si="19"/>
        <v>0</v>
      </c>
      <c r="X265" t="str">
        <f t="shared" si="22"/>
        <v>50-50-20</v>
      </c>
    </row>
    <row r="266" spans="1:24" x14ac:dyDescent="0.3">
      <c r="A266" t="s">
        <v>281</v>
      </c>
      <c r="B266">
        <v>3</v>
      </c>
      <c r="C266">
        <v>45</v>
      </c>
      <c r="D266">
        <v>1</v>
      </c>
      <c r="E266">
        <v>1653</v>
      </c>
      <c r="F266">
        <v>1440</v>
      </c>
      <c r="G266">
        <v>1.066667</v>
      </c>
      <c r="H266">
        <v>1226.2863540000001</v>
      </c>
      <c r="I266">
        <v>132391.94367000001</v>
      </c>
      <c r="J266">
        <v>215172.7936</v>
      </c>
      <c r="K266">
        <v>200.00121999999999</v>
      </c>
      <c r="L266">
        <v>132391.94367000001</v>
      </c>
      <c r="M266">
        <v>132391.94367000001</v>
      </c>
      <c r="N266">
        <v>131060</v>
      </c>
      <c r="O266">
        <v>6</v>
      </c>
      <c r="P266">
        <v>5.6666670000000003</v>
      </c>
      <c r="Q266">
        <v>3</v>
      </c>
      <c r="R266">
        <v>17</v>
      </c>
      <c r="S266">
        <v>28</v>
      </c>
      <c r="T266">
        <v>132000</v>
      </c>
      <c r="U266" t="str">
        <f t="shared" si="20"/>
        <v>Narrow</v>
      </c>
      <c r="V266" t="str">
        <f t="shared" si="21"/>
        <v>ConfigurationDeBase</v>
      </c>
      <c r="W266">
        <f t="shared" si="19"/>
        <v>0</v>
      </c>
      <c r="X266" t="str">
        <f t="shared" si="22"/>
        <v>40-40-15</v>
      </c>
    </row>
    <row r="267" spans="1:24" x14ac:dyDescent="0.3">
      <c r="A267" t="s">
        <v>283</v>
      </c>
      <c r="B267">
        <v>3</v>
      </c>
      <c r="C267">
        <v>60</v>
      </c>
      <c r="D267">
        <v>1</v>
      </c>
      <c r="E267">
        <v>2259</v>
      </c>
      <c r="F267">
        <v>1440</v>
      </c>
      <c r="G267">
        <v>0.95</v>
      </c>
      <c r="H267">
        <v>1224.9456600000001</v>
      </c>
      <c r="I267">
        <v>237512.03343000001</v>
      </c>
      <c r="J267">
        <v>356134.97240000003</v>
      </c>
      <c r="K267">
        <v>200.0112</v>
      </c>
      <c r="L267">
        <v>237512.03343000001</v>
      </c>
      <c r="M267">
        <v>237512.03343000001</v>
      </c>
      <c r="N267">
        <v>133466</v>
      </c>
      <c r="O267">
        <v>6</v>
      </c>
      <c r="P267">
        <v>6.3333329999999997</v>
      </c>
      <c r="Q267">
        <v>3</v>
      </c>
      <c r="R267">
        <v>19</v>
      </c>
      <c r="S267">
        <v>41</v>
      </c>
      <c r="T267">
        <v>237000</v>
      </c>
      <c r="U267" t="str">
        <f t="shared" si="20"/>
        <v>Wide</v>
      </c>
      <c r="V267" t="str">
        <f t="shared" si="21"/>
        <v>ConfigurationDeBase</v>
      </c>
      <c r="W267">
        <f t="shared" si="19"/>
        <v>0</v>
      </c>
      <c r="X267" t="str">
        <f t="shared" si="22"/>
        <v>50-50-20</v>
      </c>
    </row>
    <row r="268" spans="1:24" x14ac:dyDescent="0.3">
      <c r="A268" t="s">
        <v>284</v>
      </c>
      <c r="B268">
        <v>3</v>
      </c>
      <c r="C268">
        <v>45</v>
      </c>
      <c r="D268">
        <v>1</v>
      </c>
      <c r="E268">
        <v>1677</v>
      </c>
      <c r="F268">
        <v>1440</v>
      </c>
      <c r="G268">
        <v>1.1333329999999999</v>
      </c>
      <c r="H268">
        <v>1205.0464320000001</v>
      </c>
      <c r="I268">
        <v>167404.94941</v>
      </c>
      <c r="J268">
        <v>272190.76812000002</v>
      </c>
      <c r="K268">
        <v>200.006113</v>
      </c>
      <c r="L268">
        <v>167404.94941</v>
      </c>
      <c r="M268">
        <v>167404.94941</v>
      </c>
      <c r="N268">
        <v>180410</v>
      </c>
      <c r="O268">
        <v>6</v>
      </c>
      <c r="P268">
        <v>5.6666670000000003</v>
      </c>
      <c r="Q268">
        <v>3</v>
      </c>
      <c r="R268">
        <v>17</v>
      </c>
      <c r="S268">
        <v>28</v>
      </c>
      <c r="T268">
        <v>167000</v>
      </c>
      <c r="U268" t="str">
        <f t="shared" si="20"/>
        <v>Narrow</v>
      </c>
      <c r="V268" t="str">
        <f t="shared" si="21"/>
        <v>ConfigurationDeBase</v>
      </c>
      <c r="W268">
        <f t="shared" si="19"/>
        <v>0</v>
      </c>
      <c r="X268" t="str">
        <f t="shared" si="22"/>
        <v>40-40-15</v>
      </c>
    </row>
    <row r="269" spans="1:24" x14ac:dyDescent="0.3">
      <c r="A269" t="s">
        <v>287</v>
      </c>
      <c r="B269">
        <v>3</v>
      </c>
      <c r="C269">
        <v>60</v>
      </c>
      <c r="D269">
        <v>1</v>
      </c>
      <c r="E269">
        <v>888</v>
      </c>
      <c r="F269">
        <v>1440</v>
      </c>
      <c r="G269">
        <v>1.0333330000000001</v>
      </c>
      <c r="H269">
        <v>1532.493129</v>
      </c>
      <c r="I269">
        <v>178850.03695000001</v>
      </c>
      <c r="J269">
        <v>356134.97240000003</v>
      </c>
      <c r="K269">
        <v>200.003263</v>
      </c>
      <c r="L269">
        <v>178850.03695000001</v>
      </c>
      <c r="M269">
        <v>178850.03695000001</v>
      </c>
      <c r="N269">
        <v>74563</v>
      </c>
      <c r="O269">
        <v>6</v>
      </c>
      <c r="P269">
        <v>9.3333329999999997</v>
      </c>
      <c r="Q269">
        <v>3</v>
      </c>
      <c r="R269">
        <v>28</v>
      </c>
      <c r="S269">
        <v>32</v>
      </c>
      <c r="T269">
        <v>178000</v>
      </c>
      <c r="U269" t="str">
        <f t="shared" si="20"/>
        <v>Wide</v>
      </c>
      <c r="V269" t="str">
        <f t="shared" si="21"/>
        <v>TpsRep10-20</v>
      </c>
      <c r="W269">
        <f t="shared" si="19"/>
        <v>0</v>
      </c>
      <c r="X269" t="str">
        <f t="shared" si="22"/>
        <v>50-50-20</v>
      </c>
    </row>
    <row r="270" spans="1:24" x14ac:dyDescent="0.3">
      <c r="A270" t="s">
        <v>285</v>
      </c>
      <c r="B270">
        <v>3</v>
      </c>
      <c r="C270">
        <v>60</v>
      </c>
      <c r="D270">
        <v>1</v>
      </c>
      <c r="E270">
        <v>2148</v>
      </c>
      <c r="F270">
        <v>1440</v>
      </c>
      <c r="G270">
        <v>0.96666700000000005</v>
      </c>
      <c r="H270">
        <v>1478.270364</v>
      </c>
      <c r="I270">
        <v>200585.7034</v>
      </c>
      <c r="J270">
        <v>313208.95559999999</v>
      </c>
      <c r="K270">
        <v>200.007541</v>
      </c>
      <c r="L270">
        <v>200585.7034</v>
      </c>
      <c r="M270">
        <v>200585.7034</v>
      </c>
      <c r="N270">
        <v>89435</v>
      </c>
      <c r="O270">
        <v>6</v>
      </c>
      <c r="P270">
        <v>7</v>
      </c>
      <c r="Q270">
        <v>3</v>
      </c>
      <c r="R270">
        <v>21</v>
      </c>
      <c r="S270">
        <v>39</v>
      </c>
      <c r="T270">
        <v>200000</v>
      </c>
      <c r="U270" t="str">
        <f t="shared" si="20"/>
        <v>Wide</v>
      </c>
      <c r="V270" t="str">
        <f t="shared" si="21"/>
        <v>ConfigurationDeBase</v>
      </c>
      <c r="W270">
        <f t="shared" si="19"/>
        <v>0</v>
      </c>
      <c r="X270" t="str">
        <f t="shared" si="22"/>
        <v>50-50-20</v>
      </c>
    </row>
    <row r="271" spans="1:24" x14ac:dyDescent="0.3">
      <c r="A271" t="s">
        <v>286</v>
      </c>
      <c r="B271">
        <v>3</v>
      </c>
      <c r="C271">
        <v>45</v>
      </c>
      <c r="D271">
        <v>1</v>
      </c>
      <c r="E271">
        <v>1560</v>
      </c>
      <c r="F271">
        <v>1440</v>
      </c>
      <c r="G271">
        <v>1.088889</v>
      </c>
      <c r="H271">
        <v>1211.571107</v>
      </c>
      <c r="I271">
        <v>131485.86523900001</v>
      </c>
      <c r="J271">
        <v>226240.80119999999</v>
      </c>
      <c r="K271">
        <v>200.00080500000001</v>
      </c>
      <c r="L271">
        <v>131485.86523900001</v>
      </c>
      <c r="M271">
        <v>131485.86523900001</v>
      </c>
      <c r="N271">
        <v>140661</v>
      </c>
      <c r="O271">
        <v>6</v>
      </c>
      <c r="P271">
        <v>6</v>
      </c>
      <c r="Q271">
        <v>3</v>
      </c>
      <c r="R271">
        <v>18</v>
      </c>
      <c r="S271">
        <v>27</v>
      </c>
      <c r="T271">
        <v>131000</v>
      </c>
      <c r="U271" t="str">
        <f t="shared" si="20"/>
        <v>Narrow</v>
      </c>
      <c r="V271" t="str">
        <f t="shared" si="21"/>
        <v>ConfigurationDeBase</v>
      </c>
      <c r="W271">
        <f t="shared" si="19"/>
        <v>0</v>
      </c>
      <c r="X271" t="str">
        <f t="shared" si="22"/>
        <v>40-40-15</v>
      </c>
    </row>
    <row r="272" spans="1:24" x14ac:dyDescent="0.3">
      <c r="A272" t="s">
        <v>288</v>
      </c>
      <c r="B272">
        <v>3</v>
      </c>
      <c r="C272">
        <v>60</v>
      </c>
      <c r="D272">
        <v>1</v>
      </c>
      <c r="E272">
        <v>2202</v>
      </c>
      <c r="F272">
        <v>1440</v>
      </c>
      <c r="G272">
        <v>0.83333299999999999</v>
      </c>
      <c r="H272">
        <v>1275.72615</v>
      </c>
      <c r="I272">
        <v>154485.21111</v>
      </c>
      <c r="J272">
        <v>255143.16</v>
      </c>
      <c r="K272">
        <v>200.007452</v>
      </c>
      <c r="L272">
        <v>154485.21111</v>
      </c>
      <c r="M272">
        <v>154485.21111</v>
      </c>
      <c r="N272">
        <v>132627</v>
      </c>
      <c r="O272">
        <v>6</v>
      </c>
      <c r="P272">
        <v>6.6666670000000003</v>
      </c>
      <c r="Q272">
        <v>3</v>
      </c>
      <c r="R272">
        <v>20</v>
      </c>
      <c r="S272">
        <v>40</v>
      </c>
      <c r="T272">
        <v>154000</v>
      </c>
      <c r="U272" t="str">
        <f t="shared" si="20"/>
        <v>Wide</v>
      </c>
      <c r="V272" t="str">
        <f t="shared" si="21"/>
        <v>ConfigurationDeBase</v>
      </c>
      <c r="W272">
        <f t="shared" si="19"/>
        <v>0</v>
      </c>
      <c r="X272" t="str">
        <f t="shared" si="22"/>
        <v>50-50-20</v>
      </c>
    </row>
    <row r="273" spans="1:24" x14ac:dyDescent="0.3">
      <c r="A273" t="s">
        <v>289</v>
      </c>
      <c r="B273">
        <v>3</v>
      </c>
      <c r="C273">
        <v>45</v>
      </c>
      <c r="D273">
        <v>1</v>
      </c>
      <c r="E273">
        <v>1689</v>
      </c>
      <c r="F273">
        <v>1440</v>
      </c>
      <c r="G273">
        <v>1.0444439999999999</v>
      </c>
      <c r="H273">
        <v>1203.6405810000001</v>
      </c>
      <c r="I273">
        <v>95452.699800000002</v>
      </c>
      <c r="J273">
        <v>165119.83068000001</v>
      </c>
      <c r="K273">
        <v>200.00049200000001</v>
      </c>
      <c r="L273">
        <v>95452.699800000002</v>
      </c>
      <c r="M273">
        <v>95452.699800000002</v>
      </c>
      <c r="N273">
        <v>178485</v>
      </c>
      <c r="O273">
        <v>6</v>
      </c>
      <c r="P273">
        <v>5.6666670000000003</v>
      </c>
      <c r="Q273">
        <v>3</v>
      </c>
      <c r="R273">
        <v>17</v>
      </c>
      <c r="S273">
        <v>28</v>
      </c>
      <c r="T273">
        <v>95000</v>
      </c>
      <c r="U273" t="str">
        <f t="shared" si="20"/>
        <v>Narrow</v>
      </c>
      <c r="V273" t="str">
        <f t="shared" si="21"/>
        <v>ConfigurationDeBase</v>
      </c>
      <c r="W273">
        <f t="shared" si="19"/>
        <v>0</v>
      </c>
      <c r="X273" t="str">
        <f t="shared" si="22"/>
        <v>40-40-15</v>
      </c>
    </row>
    <row r="274" spans="1:24" x14ac:dyDescent="0.3">
      <c r="A274" t="s">
        <v>292</v>
      </c>
      <c r="B274">
        <v>3</v>
      </c>
      <c r="C274">
        <v>60</v>
      </c>
      <c r="D274">
        <v>1</v>
      </c>
      <c r="E274">
        <v>810</v>
      </c>
      <c r="F274">
        <v>1440</v>
      </c>
      <c r="G274">
        <v>1</v>
      </c>
      <c r="H274">
        <v>1590.329682</v>
      </c>
      <c r="I274">
        <v>158684.08463</v>
      </c>
      <c r="J274">
        <v>313208.95559999999</v>
      </c>
      <c r="K274">
        <v>200.00610599999999</v>
      </c>
      <c r="L274">
        <v>158684.08463</v>
      </c>
      <c r="M274">
        <v>158684.08463</v>
      </c>
      <c r="N274">
        <v>77972</v>
      </c>
      <c r="O274">
        <v>6</v>
      </c>
      <c r="P274">
        <v>9.3333329999999997</v>
      </c>
      <c r="Q274">
        <v>3</v>
      </c>
      <c r="R274">
        <v>28</v>
      </c>
      <c r="S274">
        <v>32</v>
      </c>
      <c r="T274">
        <v>158000</v>
      </c>
      <c r="U274" t="str">
        <f t="shared" si="20"/>
        <v>Wide</v>
      </c>
      <c r="V274" t="str">
        <f t="shared" si="21"/>
        <v>TpsRep10-20</v>
      </c>
      <c r="W274">
        <f t="shared" si="19"/>
        <v>0</v>
      </c>
      <c r="X274" t="str">
        <f t="shared" si="22"/>
        <v>50-50-20</v>
      </c>
    </row>
    <row r="275" spans="1:24" x14ac:dyDescent="0.3">
      <c r="A275" t="s">
        <v>290</v>
      </c>
      <c r="B275">
        <v>3</v>
      </c>
      <c r="C275">
        <v>60</v>
      </c>
      <c r="D275">
        <v>1</v>
      </c>
      <c r="E275">
        <v>2145</v>
      </c>
      <c r="F275">
        <v>1440</v>
      </c>
      <c r="G275">
        <v>1.05</v>
      </c>
      <c r="H275">
        <v>1463.628363</v>
      </c>
      <c r="I275">
        <v>175513.71504000001</v>
      </c>
      <c r="J275">
        <v>321139.17827999999</v>
      </c>
      <c r="K275">
        <v>200.0026</v>
      </c>
      <c r="L275">
        <v>179497.17087999999</v>
      </c>
      <c r="M275">
        <v>179497.17087999999</v>
      </c>
      <c r="N275">
        <v>88850</v>
      </c>
      <c r="O275">
        <v>6</v>
      </c>
      <c r="P275">
        <v>7.3333329999999997</v>
      </c>
      <c r="Q275">
        <v>3</v>
      </c>
      <c r="R275">
        <v>22</v>
      </c>
      <c r="S275">
        <v>38</v>
      </c>
      <c r="T275">
        <v>175000</v>
      </c>
      <c r="U275" t="str">
        <f t="shared" si="20"/>
        <v>Wide</v>
      </c>
      <c r="V275" t="str">
        <f t="shared" si="21"/>
        <v>ConfigurationDeBase</v>
      </c>
      <c r="W275">
        <f t="shared" si="19"/>
        <v>0</v>
      </c>
      <c r="X275" t="str">
        <f t="shared" si="22"/>
        <v>50-50-20</v>
      </c>
    </row>
    <row r="276" spans="1:24" x14ac:dyDescent="0.3">
      <c r="A276" t="s">
        <v>291</v>
      </c>
      <c r="B276">
        <v>3</v>
      </c>
      <c r="C276">
        <v>45</v>
      </c>
      <c r="D276">
        <v>1</v>
      </c>
      <c r="E276">
        <v>1623</v>
      </c>
      <c r="F276">
        <v>1440</v>
      </c>
      <c r="G276">
        <v>1.155556</v>
      </c>
      <c r="H276">
        <v>1217.6465290000001</v>
      </c>
      <c r="I276">
        <v>124511.58349</v>
      </c>
      <c r="J276">
        <v>228121.85380000001</v>
      </c>
      <c r="K276">
        <v>200.005166</v>
      </c>
      <c r="L276">
        <v>124511.58349</v>
      </c>
      <c r="M276">
        <v>124513.50559</v>
      </c>
      <c r="N276">
        <v>138288</v>
      </c>
      <c r="O276">
        <v>6</v>
      </c>
      <c r="P276">
        <v>6</v>
      </c>
      <c r="Q276">
        <v>3</v>
      </c>
      <c r="R276">
        <v>18</v>
      </c>
      <c r="S276">
        <v>27</v>
      </c>
      <c r="T276">
        <v>124000</v>
      </c>
      <c r="U276" t="str">
        <f t="shared" si="20"/>
        <v>Narrow</v>
      </c>
      <c r="V276" t="str">
        <f t="shared" si="21"/>
        <v>ConfigurationDeBase</v>
      </c>
      <c r="W276">
        <f t="shared" si="19"/>
        <v>0</v>
      </c>
      <c r="X276" t="str">
        <f t="shared" si="22"/>
        <v>40-40-15</v>
      </c>
    </row>
    <row r="277" spans="1:24" x14ac:dyDescent="0.3">
      <c r="A277" t="s">
        <v>293</v>
      </c>
      <c r="B277">
        <v>3</v>
      </c>
      <c r="C277">
        <v>60</v>
      </c>
      <c r="D277">
        <v>1</v>
      </c>
      <c r="E277">
        <v>2220</v>
      </c>
      <c r="F277">
        <v>1440</v>
      </c>
      <c r="G277">
        <v>1.066667</v>
      </c>
      <c r="H277">
        <v>1365.9447419999999</v>
      </c>
      <c r="I277">
        <v>208360.99020999999</v>
      </c>
      <c r="J277">
        <v>311172.79359999998</v>
      </c>
      <c r="K277">
        <v>200.002534</v>
      </c>
      <c r="L277">
        <v>208360.99020999999</v>
      </c>
      <c r="M277">
        <v>209057.57837199999</v>
      </c>
      <c r="N277">
        <v>85413</v>
      </c>
      <c r="O277">
        <v>6</v>
      </c>
      <c r="P277">
        <v>6</v>
      </c>
      <c r="Q277">
        <v>3</v>
      </c>
      <c r="R277">
        <v>18</v>
      </c>
      <c r="S277">
        <v>42</v>
      </c>
      <c r="T277">
        <v>208000</v>
      </c>
      <c r="U277" t="str">
        <f t="shared" si="20"/>
        <v>Narrow</v>
      </c>
      <c r="V277" t="str">
        <f t="shared" si="21"/>
        <v>ConfigurationDeBase</v>
      </c>
      <c r="W277">
        <f t="shared" si="19"/>
        <v>0</v>
      </c>
      <c r="X277" t="str">
        <f t="shared" si="22"/>
        <v>40-40-20</v>
      </c>
    </row>
    <row r="278" spans="1:24" x14ac:dyDescent="0.3">
      <c r="A278" t="s">
        <v>294</v>
      </c>
      <c r="B278">
        <v>3</v>
      </c>
      <c r="C278">
        <v>75</v>
      </c>
      <c r="D278">
        <v>1</v>
      </c>
      <c r="E278">
        <v>2766</v>
      </c>
      <c r="F278">
        <v>1440</v>
      </c>
      <c r="G278">
        <v>1.013333</v>
      </c>
      <c r="H278">
        <v>1542.8120610000001</v>
      </c>
      <c r="I278">
        <v>272651.98687999998</v>
      </c>
      <c r="J278">
        <v>384249.13140000001</v>
      </c>
      <c r="K278">
        <v>200.00227899999999</v>
      </c>
      <c r="L278">
        <v>274640.29261</v>
      </c>
      <c r="M278">
        <v>275305.492562</v>
      </c>
      <c r="N278">
        <v>67265</v>
      </c>
      <c r="O278">
        <v>6</v>
      </c>
      <c r="P278">
        <v>6.3333329999999997</v>
      </c>
      <c r="Q278">
        <v>3</v>
      </c>
      <c r="R278">
        <v>19</v>
      </c>
      <c r="S278">
        <v>56</v>
      </c>
      <c r="T278">
        <v>272000</v>
      </c>
      <c r="U278" t="str">
        <f t="shared" si="20"/>
        <v>Wide</v>
      </c>
      <c r="V278" t="str">
        <f t="shared" si="21"/>
        <v>ConfigurationDeBase</v>
      </c>
      <c r="W278">
        <f t="shared" si="19"/>
        <v>0</v>
      </c>
      <c r="X278" t="str">
        <f t="shared" si="22"/>
        <v>50-50-25</v>
      </c>
    </row>
    <row r="279" spans="1:24" x14ac:dyDescent="0.3">
      <c r="A279" t="s">
        <v>297</v>
      </c>
      <c r="B279">
        <v>3</v>
      </c>
      <c r="C279">
        <v>60</v>
      </c>
      <c r="D279">
        <v>1</v>
      </c>
      <c r="E279">
        <v>852</v>
      </c>
      <c r="F279">
        <v>1440</v>
      </c>
      <c r="G279">
        <v>1</v>
      </c>
      <c r="H279">
        <v>1851.5135829999999</v>
      </c>
      <c r="I279">
        <v>120559.20495</v>
      </c>
      <c r="J279">
        <v>255114.21780000001</v>
      </c>
      <c r="K279">
        <v>200.00265400000001</v>
      </c>
      <c r="L279">
        <v>120559.20495</v>
      </c>
      <c r="M279">
        <v>120897.50466000001</v>
      </c>
      <c r="N279">
        <v>78012</v>
      </c>
      <c r="O279">
        <v>6</v>
      </c>
      <c r="P279">
        <v>10</v>
      </c>
      <c r="Q279">
        <v>3</v>
      </c>
      <c r="R279">
        <v>30</v>
      </c>
      <c r="S279">
        <v>30</v>
      </c>
      <c r="T279">
        <v>120000</v>
      </c>
      <c r="U279" t="str">
        <f t="shared" si="20"/>
        <v>Wide</v>
      </c>
      <c r="V279" t="str">
        <f t="shared" si="21"/>
        <v>TpsRep10-20</v>
      </c>
      <c r="W279">
        <f t="shared" si="19"/>
        <v>0</v>
      </c>
      <c r="X279" t="str">
        <f t="shared" si="22"/>
        <v>50-50-20</v>
      </c>
    </row>
    <row r="280" spans="1:24" x14ac:dyDescent="0.3">
      <c r="A280" t="s">
        <v>295</v>
      </c>
      <c r="B280">
        <v>3</v>
      </c>
      <c r="C280">
        <v>60</v>
      </c>
      <c r="D280">
        <v>1</v>
      </c>
      <c r="E280">
        <v>2259</v>
      </c>
      <c r="F280">
        <v>1440</v>
      </c>
      <c r="G280">
        <v>1.1000000000000001</v>
      </c>
      <c r="H280">
        <v>1258.584928</v>
      </c>
      <c r="I280">
        <v>241486.44931</v>
      </c>
      <c r="J280">
        <v>356135.11092000001</v>
      </c>
      <c r="K280">
        <v>200.00286800000001</v>
      </c>
      <c r="L280">
        <v>241486.44931</v>
      </c>
      <c r="M280">
        <v>241655.314078</v>
      </c>
      <c r="N280">
        <v>113691</v>
      </c>
      <c r="O280">
        <v>6</v>
      </c>
      <c r="P280">
        <v>6</v>
      </c>
      <c r="Q280">
        <v>3</v>
      </c>
      <c r="R280">
        <v>18</v>
      </c>
      <c r="S280">
        <v>42</v>
      </c>
      <c r="T280">
        <v>241000</v>
      </c>
      <c r="U280" t="str">
        <f t="shared" si="20"/>
        <v>Narrow</v>
      </c>
      <c r="V280" t="str">
        <f t="shared" si="21"/>
        <v>ConfigurationDeBase</v>
      </c>
      <c r="W280">
        <f t="shared" si="19"/>
        <v>0</v>
      </c>
      <c r="X280" t="str">
        <f t="shared" si="22"/>
        <v>40-40-20</v>
      </c>
    </row>
    <row r="281" spans="1:24" x14ac:dyDescent="0.3">
      <c r="A281" t="s">
        <v>296</v>
      </c>
      <c r="B281">
        <v>3</v>
      </c>
      <c r="C281">
        <v>75</v>
      </c>
      <c r="D281">
        <v>1</v>
      </c>
      <c r="E281">
        <v>2811</v>
      </c>
      <c r="F281">
        <v>1440</v>
      </c>
      <c r="G281">
        <v>0.93333299999999997</v>
      </c>
      <c r="H281">
        <v>1307.4679349999999</v>
      </c>
      <c r="I281">
        <v>314553.54424999998</v>
      </c>
      <c r="J281">
        <v>449072.72379999998</v>
      </c>
      <c r="K281">
        <v>200.012957</v>
      </c>
      <c r="L281">
        <v>316506.80845000001</v>
      </c>
      <c r="M281">
        <v>316906.55695300002</v>
      </c>
      <c r="N281">
        <v>86717</v>
      </c>
      <c r="O281">
        <v>6</v>
      </c>
      <c r="P281">
        <v>7</v>
      </c>
      <c r="Q281">
        <v>3</v>
      </c>
      <c r="R281">
        <v>21</v>
      </c>
      <c r="S281">
        <v>54</v>
      </c>
      <c r="T281">
        <v>314000</v>
      </c>
      <c r="U281" t="str">
        <f t="shared" si="20"/>
        <v>Wide</v>
      </c>
      <c r="V281" t="str">
        <f t="shared" si="21"/>
        <v>ConfigurationDeBase</v>
      </c>
      <c r="W281">
        <f t="shared" si="19"/>
        <v>0</v>
      </c>
      <c r="X281" t="str">
        <f t="shared" si="22"/>
        <v>50-50-25</v>
      </c>
    </row>
    <row r="282" spans="1:24" x14ac:dyDescent="0.3">
      <c r="A282" t="s">
        <v>298</v>
      </c>
      <c r="B282">
        <v>3</v>
      </c>
      <c r="C282">
        <v>60</v>
      </c>
      <c r="D282">
        <v>1</v>
      </c>
      <c r="E282">
        <v>2148</v>
      </c>
      <c r="F282">
        <v>1440</v>
      </c>
      <c r="G282">
        <v>1.0833330000000001</v>
      </c>
      <c r="H282">
        <v>1316.091629</v>
      </c>
      <c r="I282">
        <v>183544.81299999999</v>
      </c>
      <c r="J282">
        <v>313151.40700000001</v>
      </c>
      <c r="K282">
        <v>200.010818</v>
      </c>
      <c r="L282">
        <v>183544.81299999999</v>
      </c>
      <c r="M282">
        <v>183544.81299999999</v>
      </c>
      <c r="N282">
        <v>73545</v>
      </c>
      <c r="O282">
        <v>6</v>
      </c>
      <c r="P282">
        <v>6.6666670000000003</v>
      </c>
      <c r="Q282">
        <v>3</v>
      </c>
      <c r="R282">
        <v>20</v>
      </c>
      <c r="S282">
        <v>40</v>
      </c>
      <c r="T282">
        <v>183000</v>
      </c>
      <c r="U282" t="str">
        <f t="shared" si="20"/>
        <v>Narrow</v>
      </c>
      <c r="V282" t="str">
        <f t="shared" si="21"/>
        <v>ConfigurationDeBase</v>
      </c>
      <c r="W282">
        <f t="shared" si="19"/>
        <v>0</v>
      </c>
      <c r="X282" t="str">
        <f t="shared" si="22"/>
        <v>40-40-20</v>
      </c>
    </row>
    <row r="283" spans="1:24" x14ac:dyDescent="0.3">
      <c r="A283" t="s">
        <v>299</v>
      </c>
      <c r="B283">
        <v>3</v>
      </c>
      <c r="C283">
        <v>75</v>
      </c>
      <c r="D283">
        <v>1</v>
      </c>
      <c r="E283">
        <v>2694</v>
      </c>
      <c r="F283">
        <v>1440</v>
      </c>
      <c r="G283">
        <v>1</v>
      </c>
      <c r="H283">
        <v>1801.2161189999999</v>
      </c>
      <c r="I283">
        <v>277559.84142000001</v>
      </c>
      <c r="J283">
        <v>412208.95559999999</v>
      </c>
      <c r="K283">
        <v>200.006393</v>
      </c>
      <c r="L283">
        <v>278557.49786</v>
      </c>
      <c r="M283">
        <v>279733.23566200002</v>
      </c>
      <c r="N283">
        <v>67107</v>
      </c>
      <c r="O283">
        <v>6</v>
      </c>
      <c r="P283">
        <v>7.6666670000000003</v>
      </c>
      <c r="Q283">
        <v>3</v>
      </c>
      <c r="R283">
        <v>23</v>
      </c>
      <c r="S283">
        <v>52</v>
      </c>
      <c r="T283">
        <v>277000</v>
      </c>
      <c r="U283" t="str">
        <f t="shared" si="20"/>
        <v>Wide</v>
      </c>
      <c r="V283" t="str">
        <f t="shared" si="21"/>
        <v>ConfigurationDeBase</v>
      </c>
      <c r="W283">
        <f t="shared" si="19"/>
        <v>0</v>
      </c>
      <c r="X283" t="str">
        <f t="shared" si="22"/>
        <v>50-50-25</v>
      </c>
    </row>
    <row r="284" spans="1:24" x14ac:dyDescent="0.3">
      <c r="A284" t="s">
        <v>300</v>
      </c>
      <c r="B284">
        <v>3</v>
      </c>
      <c r="C284">
        <v>60</v>
      </c>
      <c r="D284">
        <v>1</v>
      </c>
      <c r="E284">
        <v>2202</v>
      </c>
      <c r="F284">
        <v>1440</v>
      </c>
      <c r="G284">
        <v>1.05</v>
      </c>
      <c r="H284">
        <v>1280.1033709999999</v>
      </c>
      <c r="I284">
        <v>152449.40007</v>
      </c>
      <c r="J284">
        <v>255119.83068000001</v>
      </c>
      <c r="K284">
        <v>200.001071</v>
      </c>
      <c r="L284">
        <v>152519.81894999999</v>
      </c>
      <c r="M284">
        <v>152519.81894999999</v>
      </c>
      <c r="N284">
        <v>105564</v>
      </c>
      <c r="O284">
        <v>6</v>
      </c>
      <c r="P284">
        <v>6.3333329999999997</v>
      </c>
      <c r="Q284">
        <v>3</v>
      </c>
      <c r="R284">
        <v>19</v>
      </c>
      <c r="S284">
        <v>41</v>
      </c>
      <c r="T284">
        <v>152000</v>
      </c>
      <c r="U284" t="str">
        <f t="shared" si="20"/>
        <v>Narrow</v>
      </c>
      <c r="V284" t="str">
        <f t="shared" si="21"/>
        <v>ConfigurationDeBase</v>
      </c>
      <c r="W284">
        <f t="shared" si="19"/>
        <v>0</v>
      </c>
      <c r="X284" t="str">
        <f t="shared" si="22"/>
        <v>40-40-20</v>
      </c>
    </row>
    <row r="285" spans="1:24" x14ac:dyDescent="0.3">
      <c r="A285" t="s">
        <v>303</v>
      </c>
      <c r="B285">
        <v>3</v>
      </c>
      <c r="C285">
        <v>60</v>
      </c>
      <c r="D285">
        <v>1</v>
      </c>
      <c r="E285">
        <v>807</v>
      </c>
      <c r="F285">
        <v>1440</v>
      </c>
      <c r="G285">
        <v>1.066667</v>
      </c>
      <c r="H285">
        <v>1729.747484</v>
      </c>
      <c r="I285">
        <v>134556.92710999999</v>
      </c>
      <c r="J285">
        <v>321139.17827999999</v>
      </c>
      <c r="K285">
        <v>200.00282100000001</v>
      </c>
      <c r="L285">
        <v>134561.44209999999</v>
      </c>
      <c r="M285">
        <v>134562.98951700001</v>
      </c>
      <c r="N285">
        <v>62425</v>
      </c>
      <c r="O285">
        <v>6</v>
      </c>
      <c r="P285">
        <v>11.333333</v>
      </c>
      <c r="Q285">
        <v>3</v>
      </c>
      <c r="R285">
        <v>34</v>
      </c>
      <c r="S285">
        <v>26</v>
      </c>
      <c r="T285">
        <v>134000</v>
      </c>
      <c r="U285" t="str">
        <f t="shared" si="20"/>
        <v>Wide</v>
      </c>
      <c r="V285" t="str">
        <f t="shared" si="21"/>
        <v>TpsRep10-20</v>
      </c>
      <c r="W285">
        <f t="shared" si="19"/>
        <v>0</v>
      </c>
      <c r="X285" t="str">
        <f t="shared" si="22"/>
        <v>50-50-20</v>
      </c>
    </row>
    <row r="286" spans="1:24" x14ac:dyDescent="0.3">
      <c r="A286" t="s">
        <v>301</v>
      </c>
      <c r="B286">
        <v>3</v>
      </c>
      <c r="C286">
        <v>75</v>
      </c>
      <c r="D286">
        <v>1</v>
      </c>
      <c r="E286">
        <v>2790</v>
      </c>
      <c r="F286">
        <v>1440</v>
      </c>
      <c r="G286">
        <v>0.89333300000000004</v>
      </c>
      <c r="H286">
        <v>1429.5061909999999</v>
      </c>
      <c r="I286">
        <v>201475.18277000001</v>
      </c>
      <c r="J286">
        <v>339135.08179999999</v>
      </c>
      <c r="K286">
        <v>200.002137</v>
      </c>
      <c r="L286">
        <v>204481.53907</v>
      </c>
      <c r="M286">
        <v>204481.53907</v>
      </c>
      <c r="N286">
        <v>86982</v>
      </c>
      <c r="O286">
        <v>6</v>
      </c>
      <c r="P286">
        <v>7.3333329999999997</v>
      </c>
      <c r="Q286">
        <v>3</v>
      </c>
      <c r="R286">
        <v>22</v>
      </c>
      <c r="S286">
        <v>53</v>
      </c>
      <c r="T286">
        <v>201000</v>
      </c>
      <c r="U286" t="str">
        <f t="shared" si="20"/>
        <v>Wide</v>
      </c>
      <c r="V286" t="str">
        <f t="shared" si="21"/>
        <v>ConfigurationDeBase</v>
      </c>
      <c r="W286">
        <f t="shared" si="19"/>
        <v>0</v>
      </c>
      <c r="X286" t="str">
        <f t="shared" si="22"/>
        <v>50-50-25</v>
      </c>
    </row>
    <row r="287" spans="1:24" x14ac:dyDescent="0.3">
      <c r="A287" t="s">
        <v>302</v>
      </c>
      <c r="B287">
        <v>3</v>
      </c>
      <c r="C287">
        <v>60</v>
      </c>
      <c r="D287">
        <v>1</v>
      </c>
      <c r="E287">
        <v>2145</v>
      </c>
      <c r="F287">
        <v>1440</v>
      </c>
      <c r="G287">
        <v>1.1333329999999999</v>
      </c>
      <c r="H287">
        <v>1385.796928</v>
      </c>
      <c r="I287">
        <v>196488.03287</v>
      </c>
      <c r="J287">
        <v>321120.005</v>
      </c>
      <c r="K287">
        <v>200.003974</v>
      </c>
      <c r="L287">
        <v>196503.52525000001</v>
      </c>
      <c r="M287">
        <v>197816.72180999999</v>
      </c>
      <c r="N287">
        <v>85281</v>
      </c>
      <c r="O287">
        <v>6</v>
      </c>
      <c r="P287">
        <v>6.3333329999999997</v>
      </c>
      <c r="Q287">
        <v>3</v>
      </c>
      <c r="R287">
        <v>19</v>
      </c>
      <c r="S287">
        <v>41</v>
      </c>
      <c r="T287">
        <v>196000</v>
      </c>
      <c r="U287" t="str">
        <f t="shared" si="20"/>
        <v>Narrow</v>
      </c>
      <c r="V287" t="str">
        <f t="shared" si="21"/>
        <v>ConfigurationDeBase</v>
      </c>
      <c r="W287">
        <f t="shared" si="19"/>
        <v>0</v>
      </c>
      <c r="X287" t="str">
        <f t="shared" si="22"/>
        <v>40-40-20</v>
      </c>
    </row>
    <row r="288" spans="1:24" x14ac:dyDescent="0.3">
      <c r="A288" t="s">
        <v>305</v>
      </c>
      <c r="B288">
        <v>3</v>
      </c>
      <c r="C288">
        <v>75</v>
      </c>
      <c r="D288">
        <v>1</v>
      </c>
      <c r="E288">
        <v>2673</v>
      </c>
      <c r="F288">
        <v>1440</v>
      </c>
      <c r="G288">
        <v>1.0533330000000001</v>
      </c>
      <c r="H288">
        <v>1536.7132079999999</v>
      </c>
      <c r="I288">
        <v>269596.42833999998</v>
      </c>
      <c r="J288">
        <v>432139.17827999999</v>
      </c>
      <c r="K288">
        <v>200.00376299999999</v>
      </c>
      <c r="L288">
        <v>273542.31290999998</v>
      </c>
      <c r="M288">
        <v>278914.49374300003</v>
      </c>
      <c r="N288">
        <v>67395</v>
      </c>
      <c r="O288">
        <v>6</v>
      </c>
      <c r="P288">
        <v>7.3333329999999997</v>
      </c>
      <c r="Q288">
        <v>3</v>
      </c>
      <c r="R288">
        <v>22</v>
      </c>
      <c r="S288">
        <v>53</v>
      </c>
      <c r="T288">
        <v>269000</v>
      </c>
      <c r="U288" t="str">
        <f t="shared" si="20"/>
        <v>Wide</v>
      </c>
      <c r="V288" t="str">
        <f t="shared" si="21"/>
        <v>ConfigurationDeBase</v>
      </c>
      <c r="W288">
        <f t="shared" si="19"/>
        <v>0</v>
      </c>
      <c r="X288" t="str">
        <f t="shared" si="22"/>
        <v>50-50-25</v>
      </c>
    </row>
    <row r="289" spans="1:24" x14ac:dyDescent="0.3">
      <c r="A289" t="s">
        <v>304</v>
      </c>
      <c r="B289">
        <v>3</v>
      </c>
      <c r="C289">
        <v>75</v>
      </c>
      <c r="D289">
        <v>1</v>
      </c>
      <c r="E289">
        <v>2766</v>
      </c>
      <c r="F289">
        <v>1440</v>
      </c>
      <c r="G289">
        <v>1.1200000000000001</v>
      </c>
      <c r="H289">
        <v>1459.308859</v>
      </c>
      <c r="I289">
        <v>251453.12576</v>
      </c>
      <c r="J289">
        <v>384111.21831999999</v>
      </c>
      <c r="K289">
        <v>200.00606500000001</v>
      </c>
      <c r="L289">
        <v>252458.97003</v>
      </c>
      <c r="M289">
        <v>254453.94806299999</v>
      </c>
      <c r="N289">
        <v>68867</v>
      </c>
      <c r="O289">
        <v>6</v>
      </c>
      <c r="P289">
        <v>7.3333329999999997</v>
      </c>
      <c r="Q289">
        <v>3</v>
      </c>
      <c r="R289">
        <v>22</v>
      </c>
      <c r="S289">
        <v>53</v>
      </c>
      <c r="T289">
        <v>251000</v>
      </c>
      <c r="U289" t="str">
        <f t="shared" si="20"/>
        <v>Narrow</v>
      </c>
      <c r="V289" t="str">
        <f t="shared" si="21"/>
        <v>ConfigurationDeBase</v>
      </c>
      <c r="W289">
        <f t="shared" si="19"/>
        <v>0</v>
      </c>
      <c r="X289" t="str">
        <f t="shared" si="22"/>
        <v>40-40-25</v>
      </c>
    </row>
    <row r="290" spans="1:24" x14ac:dyDescent="0.3">
      <c r="A290" t="s">
        <v>306</v>
      </c>
      <c r="B290">
        <v>3</v>
      </c>
      <c r="C290">
        <v>75</v>
      </c>
      <c r="D290">
        <v>1</v>
      </c>
      <c r="E290">
        <v>2811</v>
      </c>
      <c r="F290">
        <v>1440</v>
      </c>
      <c r="G290">
        <v>1.1466670000000001</v>
      </c>
      <c r="H290">
        <v>1377.5748390000001</v>
      </c>
      <c r="I290">
        <v>316446.11470999999</v>
      </c>
      <c r="J290">
        <v>447124.40691999998</v>
      </c>
      <c r="K290">
        <v>200.019498</v>
      </c>
      <c r="L290">
        <v>316446.11470999999</v>
      </c>
      <c r="M290">
        <v>316950.70602699998</v>
      </c>
      <c r="N290">
        <v>53847</v>
      </c>
      <c r="O290">
        <v>6</v>
      </c>
      <c r="P290">
        <v>6.6666670000000003</v>
      </c>
      <c r="Q290">
        <v>3</v>
      </c>
      <c r="R290">
        <v>20</v>
      </c>
      <c r="S290">
        <v>55</v>
      </c>
      <c r="T290">
        <v>316000</v>
      </c>
      <c r="U290" t="str">
        <f t="shared" si="20"/>
        <v>Narrow</v>
      </c>
      <c r="V290" t="str">
        <f t="shared" si="21"/>
        <v>ConfigurationDeBase</v>
      </c>
      <c r="W290">
        <f t="shared" si="19"/>
        <v>0</v>
      </c>
      <c r="X290" t="str">
        <f t="shared" si="22"/>
        <v>40-40-25</v>
      </c>
    </row>
    <row r="291" spans="1:24" x14ac:dyDescent="0.3">
      <c r="A291" t="s">
        <v>307</v>
      </c>
      <c r="B291">
        <v>4</v>
      </c>
      <c r="C291">
        <v>30</v>
      </c>
      <c r="D291">
        <v>1</v>
      </c>
      <c r="E291">
        <v>1101</v>
      </c>
      <c r="F291">
        <v>1920</v>
      </c>
      <c r="G291">
        <v>1.2</v>
      </c>
      <c r="H291">
        <v>1200.0908139999999</v>
      </c>
      <c r="I291">
        <v>63485.92368</v>
      </c>
      <c r="J291">
        <v>132207.21711999999</v>
      </c>
      <c r="K291">
        <v>200.00049899999999</v>
      </c>
      <c r="L291">
        <v>63485.92368</v>
      </c>
      <c r="M291">
        <v>63485.92368</v>
      </c>
      <c r="N291">
        <v>337390</v>
      </c>
      <c r="O291">
        <v>6</v>
      </c>
      <c r="P291">
        <v>4.5</v>
      </c>
      <c r="Q291">
        <v>4</v>
      </c>
      <c r="R291">
        <v>18</v>
      </c>
      <c r="S291">
        <v>12</v>
      </c>
      <c r="T291">
        <v>63000</v>
      </c>
      <c r="U291" t="str">
        <f t="shared" si="20"/>
        <v>Narrow</v>
      </c>
      <c r="V291" t="str">
        <f t="shared" si="21"/>
        <v>nbrTech</v>
      </c>
      <c r="W291">
        <f t="shared" si="19"/>
        <v>0</v>
      </c>
      <c r="X291" t="str">
        <f t="shared" si="22"/>
        <v>40-40-10</v>
      </c>
    </row>
    <row r="292" spans="1:24" x14ac:dyDescent="0.3">
      <c r="A292" t="s">
        <v>308</v>
      </c>
      <c r="B292">
        <v>4</v>
      </c>
      <c r="C292">
        <v>30</v>
      </c>
      <c r="D292">
        <v>1</v>
      </c>
      <c r="E292">
        <v>1167</v>
      </c>
      <c r="F292">
        <v>1920</v>
      </c>
      <c r="G292">
        <v>1.266667</v>
      </c>
      <c r="H292">
        <v>1200.21444</v>
      </c>
      <c r="I292">
        <v>84433.000140000004</v>
      </c>
      <c r="J292">
        <v>163326.64986</v>
      </c>
      <c r="K292">
        <v>200.01030900000001</v>
      </c>
      <c r="L292">
        <v>84433.000140000004</v>
      </c>
      <c r="M292">
        <v>84433.000140000004</v>
      </c>
      <c r="N292">
        <v>334222</v>
      </c>
      <c r="O292">
        <v>6</v>
      </c>
      <c r="P292">
        <v>3.75</v>
      </c>
      <c r="Q292">
        <v>4</v>
      </c>
      <c r="R292">
        <v>15</v>
      </c>
      <c r="S292">
        <v>15</v>
      </c>
      <c r="T292">
        <v>84000</v>
      </c>
      <c r="U292" t="str">
        <f t="shared" si="20"/>
        <v>Narrow</v>
      </c>
      <c r="V292" t="str">
        <f t="shared" si="21"/>
        <v>nbrTech</v>
      </c>
      <c r="W292">
        <f t="shared" si="19"/>
        <v>0</v>
      </c>
      <c r="X292" t="str">
        <f t="shared" si="22"/>
        <v>40-40-10</v>
      </c>
    </row>
    <row r="293" spans="1:24" x14ac:dyDescent="0.3">
      <c r="A293" t="s">
        <v>309</v>
      </c>
      <c r="B293">
        <v>3</v>
      </c>
      <c r="C293">
        <v>75</v>
      </c>
      <c r="D293">
        <v>1</v>
      </c>
      <c r="E293">
        <v>2694</v>
      </c>
      <c r="F293">
        <v>1440</v>
      </c>
      <c r="G293">
        <v>1.1066670000000001</v>
      </c>
      <c r="H293">
        <v>1390.8624620000001</v>
      </c>
      <c r="I293">
        <v>269519.25813999999</v>
      </c>
      <c r="J293">
        <v>412149.87560000003</v>
      </c>
      <c r="K293">
        <v>200.003015</v>
      </c>
      <c r="L293">
        <v>273404.66045000002</v>
      </c>
      <c r="M293">
        <v>273753.55563199997</v>
      </c>
      <c r="N293">
        <v>66932</v>
      </c>
      <c r="O293">
        <v>6</v>
      </c>
      <c r="P293">
        <v>7.6666670000000003</v>
      </c>
      <c r="Q293">
        <v>3</v>
      </c>
      <c r="R293">
        <v>23</v>
      </c>
      <c r="S293">
        <v>52</v>
      </c>
      <c r="T293">
        <v>269000</v>
      </c>
      <c r="U293" t="str">
        <f t="shared" si="20"/>
        <v>Narrow</v>
      </c>
      <c r="V293" t="str">
        <f t="shared" si="21"/>
        <v>ConfigurationDeBase</v>
      </c>
      <c r="W293">
        <f t="shared" si="19"/>
        <v>0</v>
      </c>
      <c r="X293" t="str">
        <f t="shared" si="22"/>
        <v>40-40-25</v>
      </c>
    </row>
    <row r="294" spans="1:24" x14ac:dyDescent="0.3">
      <c r="A294" t="s">
        <v>310</v>
      </c>
      <c r="B294">
        <v>4</v>
      </c>
      <c r="C294">
        <v>30</v>
      </c>
      <c r="D294">
        <v>1</v>
      </c>
      <c r="E294">
        <v>1038</v>
      </c>
      <c r="F294">
        <v>1920</v>
      </c>
      <c r="G294">
        <v>1.3</v>
      </c>
      <c r="H294">
        <v>1200.6829090000001</v>
      </c>
      <c r="I294">
        <v>56445.419730000001</v>
      </c>
      <c r="J294">
        <v>127263.4838</v>
      </c>
      <c r="K294">
        <v>200.000519</v>
      </c>
      <c r="L294">
        <v>56445.419730000001</v>
      </c>
      <c r="M294">
        <v>56445.419730000001</v>
      </c>
      <c r="N294">
        <v>303994</v>
      </c>
      <c r="O294">
        <v>6</v>
      </c>
      <c r="P294">
        <v>4.75</v>
      </c>
      <c r="Q294">
        <v>4</v>
      </c>
      <c r="R294">
        <v>19</v>
      </c>
      <c r="S294">
        <v>11</v>
      </c>
      <c r="T294">
        <v>56000</v>
      </c>
      <c r="U294" t="str">
        <f t="shared" si="20"/>
        <v>Narrow</v>
      </c>
      <c r="V294" t="str">
        <f t="shared" si="21"/>
        <v>nbrTech</v>
      </c>
      <c r="W294">
        <f t="shared" si="19"/>
        <v>0</v>
      </c>
      <c r="X294" t="str">
        <f t="shared" si="22"/>
        <v>40-40-10</v>
      </c>
    </row>
    <row r="295" spans="1:24" x14ac:dyDescent="0.3">
      <c r="A295" t="s">
        <v>311</v>
      </c>
      <c r="B295">
        <v>4</v>
      </c>
      <c r="C295">
        <v>30</v>
      </c>
      <c r="D295">
        <v>1</v>
      </c>
      <c r="E295">
        <v>1140</v>
      </c>
      <c r="F295">
        <v>1920</v>
      </c>
      <c r="G295">
        <v>1.266667</v>
      </c>
      <c r="H295">
        <v>1200.0825030000001</v>
      </c>
      <c r="I295">
        <v>43360.354460000002</v>
      </c>
      <c r="J295">
        <v>90155.776920000004</v>
      </c>
      <c r="K295">
        <v>200.00054499999999</v>
      </c>
      <c r="L295">
        <v>43360.354460000002</v>
      </c>
      <c r="M295">
        <v>43360.354460000002</v>
      </c>
      <c r="N295">
        <v>309925</v>
      </c>
      <c r="O295">
        <v>6</v>
      </c>
      <c r="P295">
        <v>4.5</v>
      </c>
      <c r="Q295">
        <v>4</v>
      </c>
      <c r="R295">
        <v>18</v>
      </c>
      <c r="S295">
        <v>12</v>
      </c>
      <c r="T295">
        <v>43000</v>
      </c>
      <c r="U295" t="str">
        <f t="shared" si="20"/>
        <v>Narrow</v>
      </c>
      <c r="V295" t="str">
        <f t="shared" si="21"/>
        <v>nbrTech</v>
      </c>
      <c r="W295">
        <f t="shared" si="19"/>
        <v>0</v>
      </c>
      <c r="X295" t="str">
        <f t="shared" si="22"/>
        <v>40-40-10</v>
      </c>
    </row>
    <row r="296" spans="1:24" x14ac:dyDescent="0.3">
      <c r="A296" t="s">
        <v>312</v>
      </c>
      <c r="B296">
        <v>4</v>
      </c>
      <c r="C296">
        <v>30</v>
      </c>
      <c r="D296">
        <v>1</v>
      </c>
      <c r="E296">
        <v>1101</v>
      </c>
      <c r="F296">
        <v>1920</v>
      </c>
      <c r="G296">
        <v>1.266667</v>
      </c>
      <c r="H296">
        <v>1200.229368</v>
      </c>
      <c r="I296">
        <v>59394.325490000003</v>
      </c>
      <c r="J296">
        <v>122141.98706</v>
      </c>
      <c r="K296">
        <v>200.000576</v>
      </c>
      <c r="L296">
        <v>59394.325490000003</v>
      </c>
      <c r="M296">
        <v>59394.325490000003</v>
      </c>
      <c r="N296">
        <v>350446</v>
      </c>
      <c r="O296">
        <v>6</v>
      </c>
      <c r="P296">
        <v>4.25</v>
      </c>
      <c r="Q296">
        <v>4</v>
      </c>
      <c r="R296">
        <v>17</v>
      </c>
      <c r="S296">
        <v>13</v>
      </c>
      <c r="T296">
        <v>59000</v>
      </c>
      <c r="U296" t="str">
        <f t="shared" si="20"/>
        <v>Narrow</v>
      </c>
      <c r="V296" t="str">
        <f t="shared" si="21"/>
        <v>nbrTech</v>
      </c>
      <c r="W296">
        <f t="shared" si="19"/>
        <v>0</v>
      </c>
      <c r="X296" t="str">
        <f t="shared" si="22"/>
        <v>40-40-10</v>
      </c>
    </row>
    <row r="297" spans="1:24" x14ac:dyDescent="0.3">
      <c r="A297" t="s">
        <v>313</v>
      </c>
      <c r="B297">
        <v>4</v>
      </c>
      <c r="C297">
        <v>45</v>
      </c>
      <c r="D297">
        <v>1</v>
      </c>
      <c r="E297">
        <v>1653</v>
      </c>
      <c r="F297">
        <v>1920</v>
      </c>
      <c r="G297">
        <v>1.2</v>
      </c>
      <c r="H297">
        <v>1229.136829</v>
      </c>
      <c r="I297">
        <v>110506.16671</v>
      </c>
      <c r="J297">
        <v>205235.98311999999</v>
      </c>
      <c r="K297">
        <v>200.001429</v>
      </c>
      <c r="L297">
        <v>110506.16671</v>
      </c>
      <c r="M297">
        <v>110506.16671</v>
      </c>
      <c r="N297">
        <v>150885</v>
      </c>
      <c r="O297">
        <v>6</v>
      </c>
      <c r="P297">
        <v>5.25</v>
      </c>
      <c r="Q297">
        <v>4</v>
      </c>
      <c r="R297">
        <v>21</v>
      </c>
      <c r="S297">
        <v>24</v>
      </c>
      <c r="T297">
        <v>110000</v>
      </c>
      <c r="U297" t="str">
        <f t="shared" si="20"/>
        <v>Narrow</v>
      </c>
      <c r="V297" t="str">
        <f t="shared" si="21"/>
        <v>nbrTech</v>
      </c>
      <c r="W297">
        <f t="shared" si="19"/>
        <v>0</v>
      </c>
      <c r="X297" t="str">
        <f t="shared" si="22"/>
        <v>40-40-15</v>
      </c>
    </row>
    <row r="298" spans="1:24" x14ac:dyDescent="0.3">
      <c r="A298" t="s">
        <v>314</v>
      </c>
      <c r="B298">
        <v>4</v>
      </c>
      <c r="C298">
        <v>45</v>
      </c>
      <c r="D298">
        <v>1</v>
      </c>
      <c r="E298">
        <v>1677</v>
      </c>
      <c r="F298">
        <v>1920</v>
      </c>
      <c r="G298">
        <v>1.288889</v>
      </c>
      <c r="H298">
        <v>1210.2934439999999</v>
      </c>
      <c r="I298">
        <v>147589.93523999999</v>
      </c>
      <c r="J298">
        <v>262326.64986</v>
      </c>
      <c r="K298">
        <v>200.00136499999999</v>
      </c>
      <c r="L298">
        <v>147589.93523999999</v>
      </c>
      <c r="M298">
        <v>147589.93523999999</v>
      </c>
      <c r="N298">
        <v>153041</v>
      </c>
      <c r="O298">
        <v>6</v>
      </c>
      <c r="P298">
        <v>5.25</v>
      </c>
      <c r="Q298">
        <v>4</v>
      </c>
      <c r="R298">
        <v>21</v>
      </c>
      <c r="S298">
        <v>24</v>
      </c>
      <c r="T298">
        <v>147000</v>
      </c>
      <c r="U298" t="str">
        <f t="shared" si="20"/>
        <v>Narrow</v>
      </c>
      <c r="V298" t="str">
        <f t="shared" si="21"/>
        <v>nbrTech</v>
      </c>
      <c r="W298">
        <f t="shared" si="19"/>
        <v>0</v>
      </c>
      <c r="X298" t="str">
        <f t="shared" si="22"/>
        <v>40-40-15</v>
      </c>
    </row>
    <row r="299" spans="1:24" x14ac:dyDescent="0.3">
      <c r="A299" t="s">
        <v>315</v>
      </c>
      <c r="B299">
        <v>4</v>
      </c>
      <c r="C299">
        <v>45</v>
      </c>
      <c r="D299">
        <v>1</v>
      </c>
      <c r="E299">
        <v>1560</v>
      </c>
      <c r="F299">
        <v>1920</v>
      </c>
      <c r="G299">
        <v>1.288889</v>
      </c>
      <c r="H299">
        <v>1256.1812789999999</v>
      </c>
      <c r="I299">
        <v>110614.80551000001</v>
      </c>
      <c r="J299">
        <v>219267.88579999999</v>
      </c>
      <c r="K299">
        <v>200.01106100000001</v>
      </c>
      <c r="L299">
        <v>110614.80551000001</v>
      </c>
      <c r="M299">
        <v>110614.80551000001</v>
      </c>
      <c r="N299">
        <v>134320</v>
      </c>
      <c r="O299">
        <v>6</v>
      </c>
      <c r="P299">
        <v>6</v>
      </c>
      <c r="Q299">
        <v>4</v>
      </c>
      <c r="R299">
        <v>24</v>
      </c>
      <c r="S299">
        <v>21</v>
      </c>
      <c r="T299">
        <v>110000</v>
      </c>
      <c r="U299" t="str">
        <f t="shared" si="20"/>
        <v>Narrow</v>
      </c>
      <c r="V299" t="str">
        <f t="shared" si="21"/>
        <v>nbrTech</v>
      </c>
      <c r="W299">
        <f t="shared" si="19"/>
        <v>0</v>
      </c>
      <c r="X299" t="str">
        <f t="shared" si="22"/>
        <v>40-40-15</v>
      </c>
    </row>
    <row r="300" spans="1:24" x14ac:dyDescent="0.3">
      <c r="A300" t="s">
        <v>316</v>
      </c>
      <c r="B300">
        <v>4</v>
      </c>
      <c r="C300">
        <v>45</v>
      </c>
      <c r="D300">
        <v>1</v>
      </c>
      <c r="E300">
        <v>1689</v>
      </c>
      <c r="F300">
        <v>1920</v>
      </c>
      <c r="G300">
        <v>1.2444440000000001</v>
      </c>
      <c r="H300">
        <v>1211.4466399999999</v>
      </c>
      <c r="I300">
        <v>77572.259000000005</v>
      </c>
      <c r="J300">
        <v>158164.78068</v>
      </c>
      <c r="K300">
        <v>200.009491</v>
      </c>
      <c r="L300">
        <v>77572.259000000005</v>
      </c>
      <c r="M300">
        <v>77580.632933000001</v>
      </c>
      <c r="N300">
        <v>151694</v>
      </c>
      <c r="O300">
        <v>6</v>
      </c>
      <c r="P300">
        <v>5.25</v>
      </c>
      <c r="Q300">
        <v>4</v>
      </c>
      <c r="R300">
        <v>21</v>
      </c>
      <c r="S300">
        <v>24</v>
      </c>
      <c r="T300">
        <v>77000</v>
      </c>
      <c r="U300" t="str">
        <f t="shared" si="20"/>
        <v>Narrow</v>
      </c>
      <c r="V300" t="str">
        <f t="shared" si="21"/>
        <v>nbrTech</v>
      </c>
      <c r="W300">
        <f t="shared" si="19"/>
        <v>0</v>
      </c>
      <c r="X300" t="str">
        <f t="shared" si="22"/>
        <v>40-40-15</v>
      </c>
    </row>
    <row r="301" spans="1:24" x14ac:dyDescent="0.3">
      <c r="A301" t="s">
        <v>317</v>
      </c>
      <c r="B301">
        <v>4</v>
      </c>
      <c r="C301">
        <v>45</v>
      </c>
      <c r="D301">
        <v>1</v>
      </c>
      <c r="E301">
        <v>1623</v>
      </c>
      <c r="F301">
        <v>1920</v>
      </c>
      <c r="G301">
        <v>1.288889</v>
      </c>
      <c r="H301">
        <v>1222.583464</v>
      </c>
      <c r="I301">
        <v>105687.38493</v>
      </c>
      <c r="J301">
        <v>220212.92259999999</v>
      </c>
      <c r="K301">
        <v>200.000787</v>
      </c>
      <c r="L301">
        <v>105687.38493</v>
      </c>
      <c r="M301">
        <v>105687.38493</v>
      </c>
      <c r="N301">
        <v>135265</v>
      </c>
      <c r="O301">
        <v>6</v>
      </c>
      <c r="P301">
        <v>5.75</v>
      </c>
      <c r="Q301">
        <v>4</v>
      </c>
      <c r="R301">
        <v>23</v>
      </c>
      <c r="S301">
        <v>22</v>
      </c>
      <c r="T301">
        <v>105000</v>
      </c>
      <c r="U301" t="str">
        <f t="shared" si="20"/>
        <v>Narrow</v>
      </c>
      <c r="V301" t="str">
        <f t="shared" si="21"/>
        <v>nbrTech</v>
      </c>
      <c r="W301">
        <f t="shared" si="19"/>
        <v>0</v>
      </c>
      <c r="X301" t="str">
        <f t="shared" si="22"/>
        <v>40-40-15</v>
      </c>
    </row>
    <row r="302" spans="1:24" x14ac:dyDescent="0.3">
      <c r="A302" t="s">
        <v>318</v>
      </c>
      <c r="B302">
        <v>4</v>
      </c>
      <c r="C302">
        <v>60</v>
      </c>
      <c r="D302">
        <v>1</v>
      </c>
      <c r="E302">
        <v>2220</v>
      </c>
      <c r="F302">
        <v>1920</v>
      </c>
      <c r="G302">
        <v>1.233333</v>
      </c>
      <c r="H302">
        <v>1318.5480640000001</v>
      </c>
      <c r="I302">
        <v>168573.12005999999</v>
      </c>
      <c r="J302">
        <v>301235.98311999999</v>
      </c>
      <c r="K302">
        <v>200.00133099999999</v>
      </c>
      <c r="L302">
        <v>168573.12005999999</v>
      </c>
      <c r="M302">
        <v>169263.86698300001</v>
      </c>
      <c r="N302">
        <v>94130</v>
      </c>
      <c r="O302">
        <v>6</v>
      </c>
      <c r="P302">
        <v>6</v>
      </c>
      <c r="Q302">
        <v>4</v>
      </c>
      <c r="R302">
        <v>24</v>
      </c>
      <c r="S302">
        <v>36</v>
      </c>
      <c r="T302">
        <v>168000</v>
      </c>
      <c r="U302" t="str">
        <f t="shared" si="20"/>
        <v>Narrow</v>
      </c>
      <c r="V302" t="str">
        <f t="shared" si="21"/>
        <v>nbrTech</v>
      </c>
      <c r="W302">
        <f t="shared" si="19"/>
        <v>0</v>
      </c>
      <c r="X302" t="str">
        <f t="shared" si="22"/>
        <v>40-40-20</v>
      </c>
    </row>
    <row r="303" spans="1:24" x14ac:dyDescent="0.3">
      <c r="A303" t="s">
        <v>319</v>
      </c>
      <c r="B303">
        <v>4</v>
      </c>
      <c r="C303">
        <v>60</v>
      </c>
      <c r="D303">
        <v>1</v>
      </c>
      <c r="E303">
        <v>2259</v>
      </c>
      <c r="F303">
        <v>1920</v>
      </c>
      <c r="G303">
        <v>1.2833330000000001</v>
      </c>
      <c r="H303">
        <v>1297.8433299999999</v>
      </c>
      <c r="I303">
        <v>207632.89136000001</v>
      </c>
      <c r="J303">
        <v>346269.00646</v>
      </c>
      <c r="K303">
        <v>200.010344</v>
      </c>
      <c r="L303">
        <v>207632.89136000001</v>
      </c>
      <c r="M303">
        <v>209616.91377300001</v>
      </c>
      <c r="N303">
        <v>93627</v>
      </c>
      <c r="O303">
        <v>6</v>
      </c>
      <c r="P303">
        <v>5.75</v>
      </c>
      <c r="Q303">
        <v>4</v>
      </c>
      <c r="R303">
        <v>23</v>
      </c>
      <c r="S303">
        <v>37</v>
      </c>
      <c r="T303">
        <v>207000</v>
      </c>
      <c r="U303" t="str">
        <f t="shared" si="20"/>
        <v>Narrow</v>
      </c>
      <c r="V303" t="str">
        <f t="shared" si="21"/>
        <v>nbrTech</v>
      </c>
      <c r="W303">
        <f t="shared" si="19"/>
        <v>0</v>
      </c>
      <c r="X303" t="str">
        <f t="shared" si="22"/>
        <v>40-40-20</v>
      </c>
    </row>
    <row r="304" spans="1:24" x14ac:dyDescent="0.3">
      <c r="A304" t="s">
        <v>320</v>
      </c>
      <c r="B304">
        <v>4</v>
      </c>
      <c r="C304">
        <v>60</v>
      </c>
      <c r="D304">
        <v>1</v>
      </c>
      <c r="E304">
        <v>2148</v>
      </c>
      <c r="F304">
        <v>1920</v>
      </c>
      <c r="G304">
        <v>1.3</v>
      </c>
      <c r="H304">
        <v>1369.306382</v>
      </c>
      <c r="I304">
        <v>160645.49325999999</v>
      </c>
      <c r="J304">
        <v>306228.1936</v>
      </c>
      <c r="K304">
        <v>200.00197700000001</v>
      </c>
      <c r="L304">
        <v>160645.49325999999</v>
      </c>
      <c r="M304">
        <v>160645.49325999999</v>
      </c>
      <c r="N304">
        <v>79092</v>
      </c>
      <c r="O304">
        <v>6</v>
      </c>
      <c r="P304">
        <v>6.75</v>
      </c>
      <c r="Q304">
        <v>4</v>
      </c>
      <c r="R304">
        <v>27</v>
      </c>
      <c r="S304">
        <v>33</v>
      </c>
      <c r="T304">
        <v>160000</v>
      </c>
      <c r="U304" t="str">
        <f t="shared" si="20"/>
        <v>Narrow</v>
      </c>
      <c r="V304" t="str">
        <f t="shared" si="21"/>
        <v>nbrTech</v>
      </c>
      <c r="W304">
        <f t="shared" si="19"/>
        <v>0</v>
      </c>
      <c r="X304" t="str">
        <f t="shared" si="22"/>
        <v>40-40-20</v>
      </c>
    </row>
    <row r="305" spans="1:24" x14ac:dyDescent="0.3">
      <c r="A305" t="s">
        <v>321</v>
      </c>
      <c r="B305">
        <v>4</v>
      </c>
      <c r="C305">
        <v>60</v>
      </c>
      <c r="D305">
        <v>1</v>
      </c>
      <c r="E305">
        <v>2202</v>
      </c>
      <c r="F305">
        <v>1920</v>
      </c>
      <c r="G305">
        <v>1.266667</v>
      </c>
      <c r="H305">
        <v>1346.5007210000001</v>
      </c>
      <c r="I305">
        <v>121749.56379</v>
      </c>
      <c r="J305">
        <v>248119.88948000001</v>
      </c>
      <c r="K305">
        <v>200.01008300000001</v>
      </c>
      <c r="L305">
        <v>122695.88758</v>
      </c>
      <c r="M305">
        <v>123524.181713</v>
      </c>
      <c r="N305">
        <v>88203</v>
      </c>
      <c r="O305">
        <v>6</v>
      </c>
      <c r="P305">
        <v>6.5</v>
      </c>
      <c r="Q305">
        <v>4</v>
      </c>
      <c r="R305">
        <v>26</v>
      </c>
      <c r="S305">
        <v>34</v>
      </c>
      <c r="T305">
        <v>121000</v>
      </c>
      <c r="U305" t="str">
        <f t="shared" si="20"/>
        <v>Narrow</v>
      </c>
      <c r="V305" t="str">
        <f t="shared" si="21"/>
        <v>nbrTech</v>
      </c>
      <c r="W305">
        <f t="shared" si="19"/>
        <v>0</v>
      </c>
      <c r="X305" t="str">
        <f t="shared" si="22"/>
        <v>40-40-20</v>
      </c>
    </row>
    <row r="306" spans="1:24" x14ac:dyDescent="0.3">
      <c r="A306" t="s">
        <v>322</v>
      </c>
      <c r="B306">
        <v>4</v>
      </c>
      <c r="C306">
        <v>60</v>
      </c>
      <c r="D306">
        <v>1</v>
      </c>
      <c r="E306">
        <v>2145</v>
      </c>
      <c r="F306">
        <v>1920</v>
      </c>
      <c r="G306">
        <v>1.3</v>
      </c>
      <c r="H306">
        <v>1319.232233</v>
      </c>
      <c r="I306">
        <v>163620.49854999999</v>
      </c>
      <c r="J306">
        <v>313211.07380000001</v>
      </c>
      <c r="K306">
        <v>200.001543</v>
      </c>
      <c r="L306">
        <v>164659.65502000001</v>
      </c>
      <c r="M306">
        <v>164659.65502000001</v>
      </c>
      <c r="N306">
        <v>98550</v>
      </c>
      <c r="O306">
        <v>6</v>
      </c>
      <c r="P306">
        <v>6.5</v>
      </c>
      <c r="Q306">
        <v>4</v>
      </c>
      <c r="R306">
        <v>26</v>
      </c>
      <c r="S306">
        <v>34</v>
      </c>
      <c r="T306">
        <v>163000</v>
      </c>
      <c r="U306" t="str">
        <f t="shared" si="20"/>
        <v>Narrow</v>
      </c>
      <c r="V306" t="str">
        <f t="shared" si="21"/>
        <v>nbrTech</v>
      </c>
      <c r="W306">
        <f t="shared" si="19"/>
        <v>0</v>
      </c>
      <c r="X306" t="str">
        <f t="shared" si="22"/>
        <v>40-40-20</v>
      </c>
    </row>
    <row r="307" spans="1:24" x14ac:dyDescent="0.3">
      <c r="A307" t="s">
        <v>323</v>
      </c>
      <c r="B307">
        <v>4</v>
      </c>
      <c r="C307">
        <v>75</v>
      </c>
      <c r="D307">
        <v>1</v>
      </c>
      <c r="E307">
        <v>2766</v>
      </c>
      <c r="F307">
        <v>1920</v>
      </c>
      <c r="G307">
        <v>1.28</v>
      </c>
      <c r="H307">
        <v>1359.97162</v>
      </c>
      <c r="I307">
        <v>208708.05544</v>
      </c>
      <c r="J307">
        <v>374187.25792</v>
      </c>
      <c r="K307">
        <v>200.01218900000001</v>
      </c>
      <c r="L307">
        <v>215771.75959999999</v>
      </c>
      <c r="M307">
        <v>215771.75959999999</v>
      </c>
      <c r="N307">
        <v>61636</v>
      </c>
      <c r="O307">
        <v>6</v>
      </c>
      <c r="P307">
        <v>7</v>
      </c>
      <c r="Q307">
        <v>4</v>
      </c>
      <c r="R307">
        <v>28</v>
      </c>
      <c r="S307">
        <v>47</v>
      </c>
      <c r="T307">
        <v>208000</v>
      </c>
      <c r="U307" t="str">
        <f t="shared" si="20"/>
        <v>Narrow</v>
      </c>
      <c r="V307" t="str">
        <f t="shared" si="21"/>
        <v>nbrTech</v>
      </c>
      <c r="W307">
        <f t="shared" si="19"/>
        <v>0</v>
      </c>
      <c r="X307" t="str">
        <f t="shared" si="22"/>
        <v>40-40-25</v>
      </c>
    </row>
    <row r="308" spans="1:24" x14ac:dyDescent="0.3">
      <c r="A308" t="s">
        <v>324</v>
      </c>
      <c r="B308">
        <v>4</v>
      </c>
      <c r="C308">
        <v>75</v>
      </c>
      <c r="D308">
        <v>1</v>
      </c>
      <c r="E308">
        <v>2811</v>
      </c>
      <c r="F308">
        <v>1920</v>
      </c>
      <c r="G308">
        <v>1.32</v>
      </c>
      <c r="H308">
        <v>1385.4980390000001</v>
      </c>
      <c r="I308">
        <v>279602.11564999999</v>
      </c>
      <c r="J308">
        <v>437257.81806000002</v>
      </c>
      <c r="K308">
        <v>200.01174700000001</v>
      </c>
      <c r="L308">
        <v>279660.75166000001</v>
      </c>
      <c r="M308">
        <v>280806.74318699999</v>
      </c>
      <c r="N308">
        <v>64633</v>
      </c>
      <c r="O308">
        <v>6</v>
      </c>
      <c r="P308">
        <v>6.5</v>
      </c>
      <c r="Q308">
        <v>4</v>
      </c>
      <c r="R308">
        <v>26</v>
      </c>
      <c r="S308">
        <v>49</v>
      </c>
      <c r="T308">
        <v>279000</v>
      </c>
      <c r="U308" t="str">
        <f t="shared" si="20"/>
        <v>Narrow</v>
      </c>
      <c r="V308" t="str">
        <f t="shared" si="21"/>
        <v>nbrTech</v>
      </c>
      <c r="W308">
        <f t="shared" si="19"/>
        <v>0</v>
      </c>
      <c r="X308" t="str">
        <f t="shared" si="22"/>
        <v>40-40-25</v>
      </c>
    </row>
    <row r="309" spans="1:24" x14ac:dyDescent="0.3">
      <c r="A309" t="s">
        <v>325</v>
      </c>
      <c r="B309">
        <v>4</v>
      </c>
      <c r="C309">
        <v>75</v>
      </c>
      <c r="D309">
        <v>1</v>
      </c>
      <c r="E309">
        <v>2694</v>
      </c>
      <c r="F309">
        <v>1920</v>
      </c>
      <c r="G309">
        <v>1.2933330000000001</v>
      </c>
      <c r="H309">
        <v>1446.7507660000001</v>
      </c>
      <c r="I309">
        <v>245586.43578</v>
      </c>
      <c r="J309">
        <v>405214.30599999998</v>
      </c>
      <c r="K309">
        <v>200.008747</v>
      </c>
      <c r="L309">
        <v>245612.65951</v>
      </c>
      <c r="M309">
        <v>247929.43817499999</v>
      </c>
      <c r="N309">
        <v>59174</v>
      </c>
      <c r="O309">
        <v>6</v>
      </c>
      <c r="P309">
        <v>7.5</v>
      </c>
      <c r="Q309">
        <v>4</v>
      </c>
      <c r="R309">
        <v>30</v>
      </c>
      <c r="S309">
        <v>45</v>
      </c>
      <c r="T309">
        <v>245000</v>
      </c>
      <c r="U309" t="str">
        <f t="shared" si="20"/>
        <v>Narrow</v>
      </c>
      <c r="V309" t="str">
        <f t="shared" si="21"/>
        <v>nbrTech</v>
      </c>
      <c r="W309">
        <f t="shared" si="19"/>
        <v>0</v>
      </c>
      <c r="X309" t="str">
        <f t="shared" si="22"/>
        <v>40-40-25</v>
      </c>
    </row>
    <row r="310" spans="1:24" x14ac:dyDescent="0.3">
      <c r="A310" t="s">
        <v>326</v>
      </c>
      <c r="B310">
        <v>4</v>
      </c>
      <c r="C310">
        <v>75</v>
      </c>
      <c r="D310">
        <v>1</v>
      </c>
      <c r="E310">
        <v>2790</v>
      </c>
      <c r="F310">
        <v>1920</v>
      </c>
      <c r="G310">
        <v>1.306667</v>
      </c>
      <c r="H310">
        <v>1578.0580440000001</v>
      </c>
      <c r="I310">
        <v>169698.07936</v>
      </c>
      <c r="J310">
        <v>332118.34788000002</v>
      </c>
      <c r="K310">
        <v>200.00349</v>
      </c>
      <c r="L310">
        <v>173685.91495000001</v>
      </c>
      <c r="M310">
        <v>175203.95426</v>
      </c>
      <c r="N310">
        <v>69295</v>
      </c>
      <c r="O310">
        <v>6</v>
      </c>
      <c r="P310">
        <v>7</v>
      </c>
      <c r="Q310">
        <v>4</v>
      </c>
      <c r="R310">
        <v>28</v>
      </c>
      <c r="S310">
        <v>47</v>
      </c>
      <c r="T310">
        <v>169000</v>
      </c>
      <c r="U310" t="str">
        <f t="shared" si="20"/>
        <v>Narrow</v>
      </c>
      <c r="V310" t="str">
        <f t="shared" si="21"/>
        <v>nbrTech</v>
      </c>
      <c r="W310">
        <f t="shared" si="19"/>
        <v>0</v>
      </c>
      <c r="X310" t="str">
        <f t="shared" si="22"/>
        <v>40-40-25</v>
      </c>
    </row>
    <row r="311" spans="1:24" x14ac:dyDescent="0.3">
      <c r="A311" t="s">
        <v>327</v>
      </c>
      <c r="B311">
        <v>4</v>
      </c>
      <c r="C311">
        <v>75</v>
      </c>
      <c r="D311">
        <v>1</v>
      </c>
      <c r="E311">
        <v>2673</v>
      </c>
      <c r="F311">
        <v>1920</v>
      </c>
      <c r="G311">
        <v>1.3333330000000001</v>
      </c>
      <c r="H311">
        <v>1398.584773</v>
      </c>
      <c r="I311">
        <v>249632.34367999999</v>
      </c>
      <c r="J311">
        <v>424211.07380000001</v>
      </c>
      <c r="K311">
        <v>200.00556499999999</v>
      </c>
      <c r="L311">
        <v>251656.25054000001</v>
      </c>
      <c r="M311">
        <v>251662.74201700001</v>
      </c>
      <c r="N311">
        <v>71828</v>
      </c>
      <c r="O311">
        <v>6</v>
      </c>
      <c r="P311">
        <v>7</v>
      </c>
      <c r="Q311">
        <v>4</v>
      </c>
      <c r="R311">
        <v>28</v>
      </c>
      <c r="S311">
        <v>47</v>
      </c>
      <c r="T311">
        <v>249000</v>
      </c>
      <c r="U311" t="str">
        <f t="shared" si="20"/>
        <v>Narrow</v>
      </c>
      <c r="V311" t="str">
        <f t="shared" si="21"/>
        <v>nbrTech</v>
      </c>
      <c r="W311">
        <f t="shared" si="19"/>
        <v>0</v>
      </c>
      <c r="X311" t="str">
        <f t="shared" si="22"/>
        <v>40-40-25</v>
      </c>
    </row>
    <row r="312" spans="1:24" x14ac:dyDescent="0.3">
      <c r="A312" t="s">
        <v>328</v>
      </c>
      <c r="B312">
        <v>4</v>
      </c>
      <c r="C312">
        <v>30</v>
      </c>
      <c r="D312">
        <v>1</v>
      </c>
      <c r="E312">
        <v>1101</v>
      </c>
      <c r="F312">
        <v>1920</v>
      </c>
      <c r="G312">
        <v>1.1666669999999999</v>
      </c>
      <c r="H312">
        <v>1201.8838049999999</v>
      </c>
      <c r="I312">
        <v>73429.335179999995</v>
      </c>
      <c r="J312">
        <v>138197.42856</v>
      </c>
      <c r="K312">
        <v>200.00606099999999</v>
      </c>
      <c r="L312">
        <v>73429.335179999995</v>
      </c>
      <c r="M312">
        <v>73429.335179999995</v>
      </c>
      <c r="N312">
        <v>376048</v>
      </c>
      <c r="O312">
        <v>6</v>
      </c>
      <c r="P312">
        <v>4.25</v>
      </c>
      <c r="Q312">
        <v>4</v>
      </c>
      <c r="R312">
        <v>17</v>
      </c>
      <c r="S312">
        <v>13</v>
      </c>
      <c r="T312">
        <v>73000</v>
      </c>
      <c r="U312" t="str">
        <f t="shared" ref="U312:U362" si="23">IF(IFERROR(FIND("Narrow",$A312),0)&gt;0,"Narrow","Wide")</f>
        <v>Wide</v>
      </c>
      <c r="V312" t="str">
        <f t="shared" ref="V312:V362" si="24">LEFT(RIGHT(A312,LEN(A312)-87),FIND("/",RIGHT(A312,LEN(A312)-87))-1)</f>
        <v>nbrTech</v>
      </c>
      <c r="W312">
        <f t="shared" si="19"/>
        <v>0</v>
      </c>
      <c r="X312" t="str">
        <f t="shared" ref="X312:X362" si="25">LEFT(RIGHT(A312,LEN(A312)-89-LEN(U312)-LEN(V312)-6),FIND("/",RIGHT(A312,LEN(A312)-89-LEN(U312)-LEN(V312)-6))-1)</f>
        <v>40-40-10</v>
      </c>
    </row>
    <row r="313" spans="1:24" x14ac:dyDescent="0.3">
      <c r="A313" t="s">
        <v>329</v>
      </c>
      <c r="B313">
        <v>4</v>
      </c>
      <c r="C313">
        <v>30</v>
      </c>
      <c r="D313">
        <v>1</v>
      </c>
      <c r="E313">
        <v>1101</v>
      </c>
      <c r="F313">
        <v>1920</v>
      </c>
      <c r="G313">
        <v>1.1333329999999999</v>
      </c>
      <c r="H313">
        <v>1200.5453070000001</v>
      </c>
      <c r="I313">
        <v>77444.368700000006</v>
      </c>
      <c r="J313">
        <v>138227.24739999999</v>
      </c>
      <c r="K313">
        <v>200.00254799999999</v>
      </c>
      <c r="L313">
        <v>77444.368700000006</v>
      </c>
      <c r="M313">
        <v>77444.368700000006</v>
      </c>
      <c r="N313">
        <v>395912</v>
      </c>
      <c r="O313">
        <v>6</v>
      </c>
      <c r="P313">
        <v>4</v>
      </c>
      <c r="Q313">
        <v>4</v>
      </c>
      <c r="R313">
        <v>16</v>
      </c>
      <c r="S313">
        <v>14</v>
      </c>
      <c r="T313">
        <v>77000</v>
      </c>
      <c r="U313" t="str">
        <f t="shared" si="23"/>
        <v>Wide</v>
      </c>
      <c r="V313" t="str">
        <f t="shared" si="24"/>
        <v>nbrTech</v>
      </c>
      <c r="W313">
        <f t="shared" si="19"/>
        <v>0</v>
      </c>
      <c r="X313" t="str">
        <f t="shared" si="25"/>
        <v>50-50-10</v>
      </c>
    </row>
    <row r="314" spans="1:24" x14ac:dyDescent="0.3">
      <c r="A314" t="s">
        <v>332</v>
      </c>
      <c r="B314">
        <v>3</v>
      </c>
      <c r="C314">
        <v>60</v>
      </c>
      <c r="D314">
        <v>1</v>
      </c>
      <c r="E314">
        <v>2202</v>
      </c>
      <c r="F314">
        <v>1440</v>
      </c>
      <c r="G314">
        <v>1.566667</v>
      </c>
      <c r="H314">
        <v>1563.9964910000001</v>
      </c>
      <c r="I314">
        <v>140457.36760999999</v>
      </c>
      <c r="J314">
        <v>255074.37607999999</v>
      </c>
      <c r="K314">
        <v>200.01002700000001</v>
      </c>
      <c r="L314">
        <v>143427.6911</v>
      </c>
      <c r="M314">
        <v>143463.495517</v>
      </c>
      <c r="N314">
        <v>51502</v>
      </c>
      <c r="O314">
        <v>6</v>
      </c>
      <c r="P314">
        <v>8.3333329999999997</v>
      </c>
      <c r="Q314">
        <v>3</v>
      </c>
      <c r="R314">
        <v>25</v>
      </c>
      <c r="S314">
        <v>35</v>
      </c>
      <c r="T314">
        <v>140000</v>
      </c>
      <c r="U314" t="str">
        <f t="shared" si="23"/>
        <v>Wide</v>
      </c>
      <c r="V314" t="str">
        <f t="shared" si="24"/>
        <v>AllSkills</v>
      </c>
      <c r="W314">
        <f t="shared" si="19"/>
        <v>0</v>
      </c>
      <c r="X314" t="str">
        <f t="shared" si="25"/>
        <v>40-40-20</v>
      </c>
    </row>
    <row r="315" spans="1:24" x14ac:dyDescent="0.3">
      <c r="A315" t="s">
        <v>330</v>
      </c>
      <c r="B315">
        <v>4</v>
      </c>
      <c r="C315">
        <v>30</v>
      </c>
      <c r="D315">
        <v>1</v>
      </c>
      <c r="E315">
        <v>1167</v>
      </c>
      <c r="F315">
        <v>1920</v>
      </c>
      <c r="G315">
        <v>1</v>
      </c>
      <c r="H315">
        <v>1200.3777219999999</v>
      </c>
      <c r="I315">
        <v>98496.348549999995</v>
      </c>
      <c r="J315">
        <v>163326.64986</v>
      </c>
      <c r="K315">
        <v>200.00052099999999</v>
      </c>
      <c r="L315">
        <v>98496.348549999995</v>
      </c>
      <c r="M315">
        <v>98496.348549999995</v>
      </c>
      <c r="N315">
        <v>490862</v>
      </c>
      <c r="O315">
        <v>6</v>
      </c>
      <c r="P315">
        <v>3.75</v>
      </c>
      <c r="Q315">
        <v>4</v>
      </c>
      <c r="R315">
        <v>15</v>
      </c>
      <c r="S315">
        <v>15</v>
      </c>
      <c r="T315">
        <v>98000</v>
      </c>
      <c r="U315" t="str">
        <f t="shared" si="23"/>
        <v>Wide</v>
      </c>
      <c r="V315" t="str">
        <f t="shared" si="24"/>
        <v>nbrTech</v>
      </c>
      <c r="W315">
        <f t="shared" si="19"/>
        <v>0</v>
      </c>
      <c r="X315" t="str">
        <f t="shared" si="25"/>
        <v>40-40-10</v>
      </c>
    </row>
    <row r="316" spans="1:24" x14ac:dyDescent="0.3">
      <c r="A316" t="s">
        <v>331</v>
      </c>
      <c r="B316">
        <v>4</v>
      </c>
      <c r="C316">
        <v>30</v>
      </c>
      <c r="D316">
        <v>1</v>
      </c>
      <c r="E316">
        <v>1167</v>
      </c>
      <c r="F316">
        <v>1920</v>
      </c>
      <c r="G316">
        <v>1</v>
      </c>
      <c r="H316">
        <v>1200.4365459999999</v>
      </c>
      <c r="I316">
        <v>107495.29737</v>
      </c>
      <c r="J316">
        <v>163330.799</v>
      </c>
      <c r="K316">
        <v>200.000506</v>
      </c>
      <c r="L316">
        <v>107495.29737</v>
      </c>
      <c r="M316">
        <v>107495.29737</v>
      </c>
      <c r="N316">
        <v>484993</v>
      </c>
      <c r="O316">
        <v>6</v>
      </c>
      <c r="P316">
        <v>3.25</v>
      </c>
      <c r="Q316">
        <v>4</v>
      </c>
      <c r="R316">
        <v>13</v>
      </c>
      <c r="S316">
        <v>17</v>
      </c>
      <c r="T316">
        <v>107000</v>
      </c>
      <c r="U316" t="str">
        <f t="shared" si="23"/>
        <v>Wide</v>
      </c>
      <c r="V316" t="str">
        <f t="shared" si="24"/>
        <v>nbrTech</v>
      </c>
      <c r="W316">
        <f t="shared" si="19"/>
        <v>0</v>
      </c>
      <c r="X316" t="str">
        <f t="shared" si="25"/>
        <v>50-50-10</v>
      </c>
    </row>
    <row r="317" spans="1:24" x14ac:dyDescent="0.3">
      <c r="A317" t="s">
        <v>333</v>
      </c>
      <c r="B317">
        <v>4</v>
      </c>
      <c r="C317">
        <v>30</v>
      </c>
      <c r="D317">
        <v>1</v>
      </c>
      <c r="E317">
        <v>1038</v>
      </c>
      <c r="F317">
        <v>1920</v>
      </c>
      <c r="G317">
        <v>1.066667</v>
      </c>
      <c r="H317">
        <v>1203.7474790000001</v>
      </c>
      <c r="I317">
        <v>78370.693700000003</v>
      </c>
      <c r="J317">
        <v>128270.674</v>
      </c>
      <c r="K317">
        <v>200.00381300000001</v>
      </c>
      <c r="L317">
        <v>78370.693700000003</v>
      </c>
      <c r="M317">
        <v>78370.693700000003</v>
      </c>
      <c r="N317">
        <v>369489</v>
      </c>
      <c r="O317">
        <v>6</v>
      </c>
      <c r="P317">
        <v>5.3333329999999997</v>
      </c>
      <c r="Q317">
        <v>3</v>
      </c>
      <c r="R317">
        <v>16</v>
      </c>
      <c r="S317">
        <v>14</v>
      </c>
      <c r="T317">
        <v>78000</v>
      </c>
      <c r="U317" t="str">
        <f t="shared" si="23"/>
        <v>Wide</v>
      </c>
      <c r="V317" t="str">
        <f t="shared" si="24"/>
        <v>nbrTech</v>
      </c>
      <c r="W317">
        <f t="shared" si="19"/>
        <v>0</v>
      </c>
      <c r="X317" t="str">
        <f t="shared" si="25"/>
        <v>40-40-10</v>
      </c>
    </row>
    <row r="318" spans="1:24" x14ac:dyDescent="0.3">
      <c r="A318" t="s">
        <v>334</v>
      </c>
      <c r="B318">
        <v>4</v>
      </c>
      <c r="C318">
        <v>30</v>
      </c>
      <c r="D318">
        <v>1</v>
      </c>
      <c r="E318">
        <v>1038</v>
      </c>
      <c r="F318">
        <v>1920</v>
      </c>
      <c r="G318">
        <v>1.0333330000000001</v>
      </c>
      <c r="H318">
        <v>1201.5489829999999</v>
      </c>
      <c r="I318">
        <v>85416.397200000007</v>
      </c>
      <c r="J318">
        <v>128324.5868</v>
      </c>
      <c r="K318">
        <v>200.00034500000001</v>
      </c>
      <c r="L318">
        <v>85416.397200000007</v>
      </c>
      <c r="M318">
        <v>85416.397200000007</v>
      </c>
      <c r="N318">
        <v>469060</v>
      </c>
      <c r="O318">
        <v>6</v>
      </c>
      <c r="P318">
        <v>5</v>
      </c>
      <c r="Q318">
        <v>3</v>
      </c>
      <c r="R318">
        <v>15</v>
      </c>
      <c r="S318">
        <v>15</v>
      </c>
      <c r="T318">
        <v>85000</v>
      </c>
      <c r="U318" t="str">
        <f t="shared" si="23"/>
        <v>Wide</v>
      </c>
      <c r="V318" t="str">
        <f t="shared" si="24"/>
        <v>nbrTech</v>
      </c>
      <c r="W318">
        <f t="shared" si="19"/>
        <v>0</v>
      </c>
      <c r="X318" t="str">
        <f t="shared" si="25"/>
        <v>50-50-10</v>
      </c>
    </row>
    <row r="319" spans="1:24" x14ac:dyDescent="0.3">
      <c r="A319" t="s">
        <v>337</v>
      </c>
      <c r="B319">
        <v>3</v>
      </c>
      <c r="C319">
        <v>60</v>
      </c>
      <c r="D319">
        <v>1</v>
      </c>
      <c r="E319">
        <v>2145</v>
      </c>
      <c r="F319">
        <v>1440</v>
      </c>
      <c r="G319">
        <v>1.85</v>
      </c>
      <c r="H319">
        <v>1443.3687729999999</v>
      </c>
      <c r="I319">
        <v>155447.99539</v>
      </c>
      <c r="J319">
        <v>321120.005</v>
      </c>
      <c r="K319">
        <v>200.002329</v>
      </c>
      <c r="L319">
        <v>164481.29610000001</v>
      </c>
      <c r="M319">
        <v>164481.29610000001</v>
      </c>
      <c r="N319">
        <v>52122</v>
      </c>
      <c r="O319">
        <v>6</v>
      </c>
      <c r="P319">
        <v>8.3333329999999997</v>
      </c>
      <c r="Q319">
        <v>3</v>
      </c>
      <c r="R319">
        <v>25</v>
      </c>
      <c r="S319">
        <v>35</v>
      </c>
      <c r="T319">
        <v>155000</v>
      </c>
      <c r="U319" t="str">
        <f t="shared" si="23"/>
        <v>Wide</v>
      </c>
      <c r="V319" t="str">
        <f t="shared" si="24"/>
        <v>AllSkills</v>
      </c>
      <c r="W319">
        <f t="shared" si="19"/>
        <v>0</v>
      </c>
      <c r="X319" t="str">
        <f t="shared" si="25"/>
        <v>40-40-20</v>
      </c>
    </row>
    <row r="320" spans="1:24" x14ac:dyDescent="0.3">
      <c r="A320" t="s">
        <v>335</v>
      </c>
      <c r="B320">
        <v>4</v>
      </c>
      <c r="C320">
        <v>30</v>
      </c>
      <c r="D320">
        <v>1</v>
      </c>
      <c r="E320">
        <v>1140</v>
      </c>
      <c r="F320">
        <v>1920</v>
      </c>
      <c r="G320">
        <v>1.1000000000000001</v>
      </c>
      <c r="H320">
        <v>1200.312852</v>
      </c>
      <c r="I320">
        <v>58331.966889000003</v>
      </c>
      <c r="J320">
        <v>90155.776920000004</v>
      </c>
      <c r="K320">
        <v>200.00732600000001</v>
      </c>
      <c r="L320">
        <v>58331.966889000003</v>
      </c>
      <c r="M320">
        <v>58331.966889000003</v>
      </c>
      <c r="N320">
        <v>371188</v>
      </c>
      <c r="O320">
        <v>6</v>
      </c>
      <c r="P320">
        <v>4.25</v>
      </c>
      <c r="Q320">
        <v>4</v>
      </c>
      <c r="R320">
        <v>17</v>
      </c>
      <c r="S320">
        <v>13</v>
      </c>
      <c r="T320">
        <v>58000</v>
      </c>
      <c r="U320" t="str">
        <f t="shared" si="23"/>
        <v>Wide</v>
      </c>
      <c r="V320" t="str">
        <f t="shared" si="24"/>
        <v>nbrTech</v>
      </c>
      <c r="W320">
        <f t="shared" si="19"/>
        <v>0</v>
      </c>
      <c r="X320" t="str">
        <f t="shared" si="25"/>
        <v>40-40-10</v>
      </c>
    </row>
    <row r="321" spans="1:24" x14ac:dyDescent="0.3">
      <c r="A321" t="s">
        <v>336</v>
      </c>
      <c r="B321">
        <v>4</v>
      </c>
      <c r="C321">
        <v>30</v>
      </c>
      <c r="D321">
        <v>1</v>
      </c>
      <c r="E321">
        <v>1140</v>
      </c>
      <c r="F321">
        <v>1920</v>
      </c>
      <c r="G321">
        <v>1.0333330000000001</v>
      </c>
      <c r="H321">
        <v>1200.5209219999999</v>
      </c>
      <c r="I321">
        <v>61522.005149999997</v>
      </c>
      <c r="J321">
        <v>90293.779399999999</v>
      </c>
      <c r="K321">
        <v>200.00608700000001</v>
      </c>
      <c r="L321">
        <v>61522.005149999997</v>
      </c>
      <c r="M321">
        <v>61522.005149999997</v>
      </c>
      <c r="N321">
        <v>454141</v>
      </c>
      <c r="O321">
        <v>6</v>
      </c>
      <c r="P321">
        <v>4</v>
      </c>
      <c r="Q321">
        <v>4</v>
      </c>
      <c r="R321">
        <v>16</v>
      </c>
      <c r="S321">
        <v>14</v>
      </c>
      <c r="T321">
        <v>61000</v>
      </c>
      <c r="U321" t="str">
        <f t="shared" si="23"/>
        <v>Wide</v>
      </c>
      <c r="V321" t="str">
        <f t="shared" si="24"/>
        <v>nbrTech</v>
      </c>
      <c r="W321">
        <f t="shared" si="19"/>
        <v>0</v>
      </c>
      <c r="X321" t="str">
        <f t="shared" si="25"/>
        <v>50-50-10</v>
      </c>
    </row>
    <row r="322" spans="1:24" x14ac:dyDescent="0.3">
      <c r="A322" t="s">
        <v>338</v>
      </c>
      <c r="B322">
        <v>4</v>
      </c>
      <c r="C322">
        <v>30</v>
      </c>
      <c r="D322">
        <v>1</v>
      </c>
      <c r="E322">
        <v>1101</v>
      </c>
      <c r="F322">
        <v>1920</v>
      </c>
      <c r="G322">
        <v>1.1666669999999999</v>
      </c>
      <c r="H322">
        <v>1200.618101</v>
      </c>
      <c r="I322">
        <v>69412.267760000002</v>
      </c>
      <c r="J322">
        <v>122160.26085999999</v>
      </c>
      <c r="K322">
        <v>200.00178199999999</v>
      </c>
      <c r="L322">
        <v>69412.267760000002</v>
      </c>
      <c r="M322">
        <v>69412.267760000002</v>
      </c>
      <c r="N322">
        <v>407973</v>
      </c>
      <c r="O322">
        <v>6</v>
      </c>
      <c r="P322">
        <v>4</v>
      </c>
      <c r="Q322">
        <v>4</v>
      </c>
      <c r="R322">
        <v>16</v>
      </c>
      <c r="S322">
        <v>14</v>
      </c>
      <c r="T322">
        <v>69000</v>
      </c>
      <c r="U322" t="str">
        <f t="shared" si="23"/>
        <v>Wide</v>
      </c>
      <c r="V322" t="str">
        <f t="shared" si="24"/>
        <v>nbrTech</v>
      </c>
      <c r="W322">
        <f t="shared" ref="W322:W385" si="26">COUNTIF($A$2:$A$903,$A322)-1</f>
        <v>0</v>
      </c>
      <c r="X322" t="str">
        <f t="shared" si="25"/>
        <v>40-40-10</v>
      </c>
    </row>
    <row r="323" spans="1:24" x14ac:dyDescent="0.3">
      <c r="A323" t="s">
        <v>339</v>
      </c>
      <c r="B323">
        <v>4</v>
      </c>
      <c r="C323">
        <v>30</v>
      </c>
      <c r="D323">
        <v>1</v>
      </c>
      <c r="E323">
        <v>1101</v>
      </c>
      <c r="F323">
        <v>1920</v>
      </c>
      <c r="G323">
        <v>1.1666669999999999</v>
      </c>
      <c r="H323">
        <v>1202.0881750000001</v>
      </c>
      <c r="I323">
        <v>69538.739549999998</v>
      </c>
      <c r="J323">
        <v>122200.82429999999</v>
      </c>
      <c r="K323">
        <v>200.01578499999999</v>
      </c>
      <c r="L323">
        <v>69538.739549999998</v>
      </c>
      <c r="M323">
        <v>69538.739549999998</v>
      </c>
      <c r="N323">
        <v>400918</v>
      </c>
      <c r="O323">
        <v>6</v>
      </c>
      <c r="P323">
        <v>4</v>
      </c>
      <c r="Q323">
        <v>4</v>
      </c>
      <c r="R323">
        <v>16</v>
      </c>
      <c r="S323">
        <v>14</v>
      </c>
      <c r="T323">
        <v>69000</v>
      </c>
      <c r="U323" t="str">
        <f t="shared" si="23"/>
        <v>Wide</v>
      </c>
      <c r="V323" t="str">
        <f t="shared" si="24"/>
        <v>nbrTech</v>
      </c>
      <c r="W323">
        <f t="shared" si="26"/>
        <v>0</v>
      </c>
      <c r="X323" t="str">
        <f t="shared" si="25"/>
        <v>50-50-10</v>
      </c>
    </row>
    <row r="324" spans="1:24" x14ac:dyDescent="0.3">
      <c r="A324" t="s">
        <v>342</v>
      </c>
      <c r="B324">
        <v>3</v>
      </c>
      <c r="C324">
        <v>75</v>
      </c>
      <c r="D324">
        <v>1</v>
      </c>
      <c r="E324">
        <v>2673</v>
      </c>
      <c r="F324">
        <v>1440</v>
      </c>
      <c r="G324">
        <v>1.8</v>
      </c>
      <c r="H324">
        <v>1426.82098</v>
      </c>
      <c r="I324">
        <v>243455.32154</v>
      </c>
      <c r="J324">
        <v>432093.03200000001</v>
      </c>
      <c r="K324">
        <v>200.01097799999999</v>
      </c>
      <c r="L324">
        <v>258414.91894</v>
      </c>
      <c r="M324">
        <v>258414.91894</v>
      </c>
      <c r="N324">
        <v>39094</v>
      </c>
      <c r="O324">
        <v>6</v>
      </c>
      <c r="P324">
        <v>9</v>
      </c>
      <c r="Q324">
        <v>3</v>
      </c>
      <c r="R324">
        <v>27</v>
      </c>
      <c r="S324">
        <v>48</v>
      </c>
      <c r="T324">
        <v>243000</v>
      </c>
      <c r="U324" t="str">
        <f t="shared" si="23"/>
        <v>Wide</v>
      </c>
      <c r="V324" t="str">
        <f t="shared" si="24"/>
        <v>AllSkills</v>
      </c>
      <c r="W324">
        <f t="shared" si="26"/>
        <v>0</v>
      </c>
      <c r="X324" t="str">
        <f t="shared" si="25"/>
        <v>40-40-25</v>
      </c>
    </row>
    <row r="325" spans="1:24" x14ac:dyDescent="0.3">
      <c r="A325" t="s">
        <v>340</v>
      </c>
      <c r="B325">
        <v>4</v>
      </c>
      <c r="C325">
        <v>45</v>
      </c>
      <c r="D325">
        <v>1</v>
      </c>
      <c r="E325">
        <v>1653</v>
      </c>
      <c r="F325">
        <v>1920</v>
      </c>
      <c r="G325">
        <v>1.111111</v>
      </c>
      <c r="H325">
        <v>1279.8959440000001</v>
      </c>
      <c r="I325">
        <v>111805.661869</v>
      </c>
      <c r="J325">
        <v>211316.9234</v>
      </c>
      <c r="K325">
        <v>200.002882</v>
      </c>
      <c r="L325">
        <v>111805.661869</v>
      </c>
      <c r="M325">
        <v>111805.66187</v>
      </c>
      <c r="N325">
        <v>190200</v>
      </c>
      <c r="O325">
        <v>6</v>
      </c>
      <c r="P325">
        <v>5.5</v>
      </c>
      <c r="Q325">
        <v>4</v>
      </c>
      <c r="R325">
        <v>22</v>
      </c>
      <c r="S325">
        <v>23</v>
      </c>
      <c r="T325">
        <v>111000</v>
      </c>
      <c r="U325" t="str">
        <f t="shared" si="23"/>
        <v>Wide</v>
      </c>
      <c r="V325" t="str">
        <f t="shared" si="24"/>
        <v>nbrTech</v>
      </c>
      <c r="W325">
        <f t="shared" si="26"/>
        <v>0</v>
      </c>
      <c r="X325" t="str">
        <f t="shared" si="25"/>
        <v>50-50-15</v>
      </c>
    </row>
    <row r="326" spans="1:24" x14ac:dyDescent="0.3">
      <c r="A326" t="s">
        <v>341</v>
      </c>
      <c r="B326">
        <v>4</v>
      </c>
      <c r="C326">
        <v>45</v>
      </c>
      <c r="D326">
        <v>1</v>
      </c>
      <c r="E326">
        <v>1653</v>
      </c>
      <c r="F326">
        <v>1920</v>
      </c>
      <c r="G326">
        <v>1.111111</v>
      </c>
      <c r="H326">
        <v>1328.176841</v>
      </c>
      <c r="I326">
        <v>108637.99137</v>
      </c>
      <c r="J326">
        <v>205235.98311999999</v>
      </c>
      <c r="K326">
        <v>200.004436</v>
      </c>
      <c r="L326">
        <v>108637.99137</v>
      </c>
      <c r="M326">
        <v>108637.99137</v>
      </c>
      <c r="N326">
        <v>108837</v>
      </c>
      <c r="O326">
        <v>6</v>
      </c>
      <c r="P326">
        <v>6</v>
      </c>
      <c r="Q326">
        <v>4</v>
      </c>
      <c r="R326">
        <v>24</v>
      </c>
      <c r="S326">
        <v>21</v>
      </c>
      <c r="T326">
        <v>108000</v>
      </c>
      <c r="U326" t="str">
        <f t="shared" si="23"/>
        <v>Wide</v>
      </c>
      <c r="V326" t="str">
        <f t="shared" si="24"/>
        <v>nbrTech</v>
      </c>
      <c r="W326">
        <f t="shared" si="26"/>
        <v>0</v>
      </c>
      <c r="X326" t="str">
        <f t="shared" si="25"/>
        <v>40-40-15</v>
      </c>
    </row>
    <row r="327" spans="1:24" x14ac:dyDescent="0.3">
      <c r="A327" t="s">
        <v>343</v>
      </c>
      <c r="B327">
        <v>4</v>
      </c>
      <c r="C327">
        <v>45</v>
      </c>
      <c r="D327">
        <v>1</v>
      </c>
      <c r="E327">
        <v>1677</v>
      </c>
      <c r="F327">
        <v>1920</v>
      </c>
      <c r="G327">
        <v>1.088889</v>
      </c>
      <c r="H327">
        <v>1206.3087270000001</v>
      </c>
      <c r="I327">
        <v>159813.43388</v>
      </c>
      <c r="J327">
        <v>262330.799</v>
      </c>
      <c r="K327">
        <v>200.000643</v>
      </c>
      <c r="L327">
        <v>159813.43388</v>
      </c>
      <c r="M327">
        <v>159813.43388</v>
      </c>
      <c r="N327">
        <v>213658</v>
      </c>
      <c r="O327">
        <v>6</v>
      </c>
      <c r="P327">
        <v>5</v>
      </c>
      <c r="Q327">
        <v>4</v>
      </c>
      <c r="R327">
        <v>20</v>
      </c>
      <c r="S327">
        <v>25</v>
      </c>
      <c r="T327">
        <v>159000</v>
      </c>
      <c r="U327" t="str">
        <f t="shared" si="23"/>
        <v>Wide</v>
      </c>
      <c r="V327" t="str">
        <f t="shared" si="24"/>
        <v>nbrTech</v>
      </c>
      <c r="W327">
        <f t="shared" si="26"/>
        <v>0</v>
      </c>
      <c r="X327" t="str">
        <f t="shared" si="25"/>
        <v>50-50-15</v>
      </c>
    </row>
    <row r="328" spans="1:24" x14ac:dyDescent="0.3">
      <c r="A328" t="s">
        <v>344</v>
      </c>
      <c r="B328">
        <v>4</v>
      </c>
      <c r="C328">
        <v>45</v>
      </c>
      <c r="D328">
        <v>1</v>
      </c>
      <c r="E328">
        <v>1677</v>
      </c>
      <c r="F328">
        <v>1920</v>
      </c>
      <c r="G328">
        <v>1.088889</v>
      </c>
      <c r="H328">
        <v>1226.004414</v>
      </c>
      <c r="I328">
        <v>146633.07032900001</v>
      </c>
      <c r="J328">
        <v>262326.64986</v>
      </c>
      <c r="K328">
        <v>200.00134700000001</v>
      </c>
      <c r="L328">
        <v>146633.07032900001</v>
      </c>
      <c r="M328">
        <v>146633.07032999999</v>
      </c>
      <c r="N328">
        <v>147809</v>
      </c>
      <c r="O328">
        <v>6</v>
      </c>
      <c r="P328">
        <v>5.5</v>
      </c>
      <c r="Q328">
        <v>4</v>
      </c>
      <c r="R328">
        <v>22</v>
      </c>
      <c r="S328">
        <v>23</v>
      </c>
      <c r="T328">
        <v>146000</v>
      </c>
      <c r="U328" t="str">
        <f t="shared" si="23"/>
        <v>Wide</v>
      </c>
      <c r="V328" t="str">
        <f t="shared" si="24"/>
        <v>nbrTech</v>
      </c>
      <c r="W328">
        <f t="shared" si="26"/>
        <v>0</v>
      </c>
      <c r="X328" t="str">
        <f t="shared" si="25"/>
        <v>40-40-15</v>
      </c>
    </row>
    <row r="329" spans="1:24" x14ac:dyDescent="0.3">
      <c r="A329" t="s">
        <v>345</v>
      </c>
      <c r="B329">
        <v>3</v>
      </c>
      <c r="C329">
        <v>75</v>
      </c>
      <c r="D329">
        <v>1</v>
      </c>
      <c r="E329">
        <v>2790</v>
      </c>
      <c r="F329">
        <v>1440</v>
      </c>
      <c r="G329">
        <v>1.1066670000000001</v>
      </c>
      <c r="H329">
        <v>1611.9363080000001</v>
      </c>
      <c r="I329">
        <v>202494.44278000001</v>
      </c>
      <c r="J329">
        <v>339119.83068000001</v>
      </c>
      <c r="K329">
        <v>200.00651300000001</v>
      </c>
      <c r="L329">
        <v>205464.52301</v>
      </c>
      <c r="M329">
        <v>205976.550892</v>
      </c>
      <c r="N329">
        <v>76447</v>
      </c>
      <c r="O329">
        <v>6</v>
      </c>
      <c r="P329">
        <v>7</v>
      </c>
      <c r="Q329">
        <v>3</v>
      </c>
      <c r="R329">
        <v>21</v>
      </c>
      <c r="S329">
        <v>54</v>
      </c>
      <c r="T329">
        <v>202000</v>
      </c>
      <c r="U329" t="str">
        <f t="shared" si="23"/>
        <v>Narrow</v>
      </c>
      <c r="V329" t="str">
        <f t="shared" si="24"/>
        <v>ConfigurationDeBase</v>
      </c>
      <c r="W329">
        <f t="shared" si="26"/>
        <v>0</v>
      </c>
      <c r="X329" t="str">
        <f t="shared" si="25"/>
        <v>40-40-25</v>
      </c>
    </row>
    <row r="330" spans="1:24" x14ac:dyDescent="0.3">
      <c r="A330" t="s">
        <v>346</v>
      </c>
      <c r="B330">
        <v>4</v>
      </c>
      <c r="C330">
        <v>45</v>
      </c>
      <c r="D330">
        <v>1</v>
      </c>
      <c r="E330">
        <v>1560</v>
      </c>
      <c r="F330">
        <v>1920</v>
      </c>
      <c r="G330">
        <v>1.088889</v>
      </c>
      <c r="H330">
        <v>1293.1692169999999</v>
      </c>
      <c r="I330">
        <v>127770.51755999999</v>
      </c>
      <c r="J330">
        <v>219306.61619999999</v>
      </c>
      <c r="K330">
        <v>200.00899100000001</v>
      </c>
      <c r="L330">
        <v>127770.51755999999</v>
      </c>
      <c r="M330">
        <v>127770.51755999999</v>
      </c>
      <c r="N330">
        <v>178130</v>
      </c>
      <c r="O330">
        <v>6</v>
      </c>
      <c r="P330">
        <v>5.75</v>
      </c>
      <c r="Q330">
        <v>4</v>
      </c>
      <c r="R330">
        <v>23</v>
      </c>
      <c r="S330">
        <v>22</v>
      </c>
      <c r="T330">
        <v>127000</v>
      </c>
      <c r="U330" t="str">
        <f t="shared" si="23"/>
        <v>Wide</v>
      </c>
      <c r="V330" t="str">
        <f t="shared" si="24"/>
        <v>nbrTech</v>
      </c>
      <c r="W330">
        <f t="shared" si="26"/>
        <v>0</v>
      </c>
      <c r="X330" t="str">
        <f t="shared" si="25"/>
        <v>50-50-15</v>
      </c>
    </row>
    <row r="331" spans="1:24" x14ac:dyDescent="0.3">
      <c r="A331" t="s">
        <v>347</v>
      </c>
      <c r="B331">
        <v>4</v>
      </c>
      <c r="C331">
        <v>45</v>
      </c>
      <c r="D331">
        <v>1</v>
      </c>
      <c r="E331">
        <v>1560</v>
      </c>
      <c r="F331">
        <v>1920</v>
      </c>
      <c r="G331">
        <v>1.111111</v>
      </c>
      <c r="H331">
        <v>1418.260325</v>
      </c>
      <c r="I331">
        <v>120766.78264999999</v>
      </c>
      <c r="J331">
        <v>219267.88579999999</v>
      </c>
      <c r="K331">
        <v>200.003477</v>
      </c>
      <c r="L331">
        <v>120766.78264999999</v>
      </c>
      <c r="M331">
        <v>120766.78264999999</v>
      </c>
      <c r="N331">
        <v>73503</v>
      </c>
      <c r="O331">
        <v>6</v>
      </c>
      <c r="P331">
        <v>6</v>
      </c>
      <c r="Q331">
        <v>4</v>
      </c>
      <c r="R331">
        <v>24</v>
      </c>
      <c r="S331">
        <v>21</v>
      </c>
      <c r="T331">
        <v>120000</v>
      </c>
      <c r="U331" t="str">
        <f t="shared" si="23"/>
        <v>Wide</v>
      </c>
      <c r="V331" t="str">
        <f t="shared" si="24"/>
        <v>nbrTech</v>
      </c>
      <c r="W331">
        <f t="shared" si="26"/>
        <v>0</v>
      </c>
      <c r="X331" t="str">
        <f t="shared" si="25"/>
        <v>40-40-15</v>
      </c>
    </row>
    <row r="332" spans="1:24" x14ac:dyDescent="0.3">
      <c r="A332" t="s">
        <v>348</v>
      </c>
      <c r="B332">
        <v>4</v>
      </c>
      <c r="C332">
        <v>45</v>
      </c>
      <c r="D332">
        <v>1</v>
      </c>
      <c r="E332">
        <v>1689</v>
      </c>
      <c r="F332">
        <v>1920</v>
      </c>
      <c r="G332">
        <v>1</v>
      </c>
      <c r="H332">
        <v>1270.2851740000001</v>
      </c>
      <c r="I332">
        <v>100619.19884</v>
      </c>
      <c r="J332">
        <v>158158.6072</v>
      </c>
      <c r="K332">
        <v>200.00105400000001</v>
      </c>
      <c r="L332">
        <v>100619.19884</v>
      </c>
      <c r="M332">
        <v>100619.19884</v>
      </c>
      <c r="N332">
        <v>190286</v>
      </c>
      <c r="O332">
        <v>6</v>
      </c>
      <c r="P332">
        <v>5</v>
      </c>
      <c r="Q332">
        <v>4</v>
      </c>
      <c r="R332">
        <v>20</v>
      </c>
      <c r="S332">
        <v>25</v>
      </c>
      <c r="T332">
        <v>100000</v>
      </c>
      <c r="U332" t="str">
        <f t="shared" si="23"/>
        <v>Wide</v>
      </c>
      <c r="V332" t="str">
        <f t="shared" si="24"/>
        <v>nbrTech</v>
      </c>
      <c r="W332">
        <f t="shared" si="26"/>
        <v>0</v>
      </c>
      <c r="X332" t="str">
        <f t="shared" si="25"/>
        <v>50-50-15</v>
      </c>
    </row>
    <row r="333" spans="1:24" x14ac:dyDescent="0.3">
      <c r="A333" t="s">
        <v>349</v>
      </c>
      <c r="B333">
        <v>4</v>
      </c>
      <c r="C333">
        <v>45</v>
      </c>
      <c r="D333">
        <v>1</v>
      </c>
      <c r="E333">
        <v>1689</v>
      </c>
      <c r="F333">
        <v>1920</v>
      </c>
      <c r="G333">
        <v>1.066667</v>
      </c>
      <c r="H333">
        <v>1236.1934650000001</v>
      </c>
      <c r="I333">
        <v>93567.828510000007</v>
      </c>
      <c r="J333">
        <v>158164.78068</v>
      </c>
      <c r="K333">
        <v>200.02645899999999</v>
      </c>
      <c r="L333">
        <v>93567.828510000007</v>
      </c>
      <c r="M333">
        <v>93567.828510000007</v>
      </c>
      <c r="N333">
        <v>164056</v>
      </c>
      <c r="O333">
        <v>6</v>
      </c>
      <c r="P333">
        <v>5.75</v>
      </c>
      <c r="Q333">
        <v>4</v>
      </c>
      <c r="R333">
        <v>23</v>
      </c>
      <c r="S333">
        <v>22</v>
      </c>
      <c r="T333">
        <v>93000</v>
      </c>
      <c r="U333" t="str">
        <f t="shared" si="23"/>
        <v>Wide</v>
      </c>
      <c r="V333" t="str">
        <f t="shared" si="24"/>
        <v>nbrTech</v>
      </c>
      <c r="W333">
        <f t="shared" si="26"/>
        <v>0</v>
      </c>
      <c r="X333" t="str">
        <f t="shared" si="25"/>
        <v>40-40-15</v>
      </c>
    </row>
    <row r="334" spans="1:24" x14ac:dyDescent="0.3">
      <c r="A334" t="s">
        <v>350</v>
      </c>
      <c r="B334">
        <v>3</v>
      </c>
      <c r="C334">
        <v>75</v>
      </c>
      <c r="D334">
        <v>1</v>
      </c>
      <c r="E334">
        <v>2673</v>
      </c>
      <c r="F334">
        <v>1440</v>
      </c>
      <c r="G334">
        <v>1.173333</v>
      </c>
      <c r="H334">
        <v>1367.6224259999999</v>
      </c>
      <c r="I334">
        <v>288490.70337</v>
      </c>
      <c r="J334">
        <v>432120.005</v>
      </c>
      <c r="K334">
        <v>200.001363</v>
      </c>
      <c r="L334">
        <v>295515.02545000002</v>
      </c>
      <c r="M334">
        <v>295515.02545000002</v>
      </c>
      <c r="N334">
        <v>70399</v>
      </c>
      <c r="O334">
        <v>6</v>
      </c>
      <c r="P334">
        <v>6.6666670000000003</v>
      </c>
      <c r="Q334">
        <v>3</v>
      </c>
      <c r="R334">
        <v>20</v>
      </c>
      <c r="S334">
        <v>55</v>
      </c>
      <c r="T334">
        <v>288000</v>
      </c>
      <c r="U334" t="str">
        <f t="shared" si="23"/>
        <v>Narrow</v>
      </c>
      <c r="V334" t="str">
        <f t="shared" si="24"/>
        <v>ConfigurationDeBase</v>
      </c>
      <c r="W334">
        <f t="shared" si="26"/>
        <v>0</v>
      </c>
      <c r="X334" t="str">
        <f t="shared" si="25"/>
        <v>40-40-25</v>
      </c>
    </row>
    <row r="335" spans="1:24" x14ac:dyDescent="0.3">
      <c r="A335" t="s">
        <v>351</v>
      </c>
      <c r="B335">
        <v>4</v>
      </c>
      <c r="C335">
        <v>45</v>
      </c>
      <c r="D335">
        <v>1</v>
      </c>
      <c r="E335">
        <v>1623</v>
      </c>
      <c r="F335">
        <v>1920</v>
      </c>
      <c r="G335">
        <v>1.177778</v>
      </c>
      <c r="H335">
        <v>1298.7797430000001</v>
      </c>
      <c r="I335">
        <v>112624.90955</v>
      </c>
      <c r="J335">
        <v>220188.41727999999</v>
      </c>
      <c r="K335">
        <v>200.00567899999999</v>
      </c>
      <c r="L335">
        <v>112624.90955</v>
      </c>
      <c r="M335">
        <v>112624.90955</v>
      </c>
      <c r="N335">
        <v>176409</v>
      </c>
      <c r="O335">
        <v>6</v>
      </c>
      <c r="P335">
        <v>5.75</v>
      </c>
      <c r="Q335">
        <v>4</v>
      </c>
      <c r="R335">
        <v>23</v>
      </c>
      <c r="S335">
        <v>22</v>
      </c>
      <c r="T335">
        <v>112000</v>
      </c>
      <c r="U335" t="str">
        <f t="shared" si="23"/>
        <v>Wide</v>
      </c>
      <c r="V335" t="str">
        <f t="shared" si="24"/>
        <v>nbrTech</v>
      </c>
      <c r="W335">
        <f t="shared" si="26"/>
        <v>0</v>
      </c>
      <c r="X335" t="str">
        <f t="shared" si="25"/>
        <v>50-50-15</v>
      </c>
    </row>
    <row r="336" spans="1:24" x14ac:dyDescent="0.3">
      <c r="A336" t="s">
        <v>352</v>
      </c>
      <c r="B336">
        <v>4</v>
      </c>
      <c r="C336">
        <v>45</v>
      </c>
      <c r="D336">
        <v>1</v>
      </c>
      <c r="E336">
        <v>1623</v>
      </c>
      <c r="F336">
        <v>1920</v>
      </c>
      <c r="G336">
        <v>1.2</v>
      </c>
      <c r="H336">
        <v>1274.5303980000001</v>
      </c>
      <c r="I336">
        <v>113633.29698</v>
      </c>
      <c r="J336">
        <v>220231.19639999999</v>
      </c>
      <c r="K336">
        <v>200.012607</v>
      </c>
      <c r="L336">
        <v>113652.59139</v>
      </c>
      <c r="M336">
        <v>113652.59139</v>
      </c>
      <c r="N336">
        <v>138382</v>
      </c>
      <c r="O336">
        <v>6</v>
      </c>
      <c r="P336">
        <v>5.5</v>
      </c>
      <c r="Q336">
        <v>4</v>
      </c>
      <c r="R336">
        <v>22</v>
      </c>
      <c r="S336">
        <v>23</v>
      </c>
      <c r="T336">
        <v>113000</v>
      </c>
      <c r="U336" t="str">
        <f t="shared" si="23"/>
        <v>Wide</v>
      </c>
      <c r="V336" t="str">
        <f t="shared" si="24"/>
        <v>nbrTech</v>
      </c>
      <c r="W336">
        <f t="shared" si="26"/>
        <v>0</v>
      </c>
      <c r="X336" t="str">
        <f t="shared" si="25"/>
        <v>40-40-15</v>
      </c>
    </row>
    <row r="337" spans="1:24" x14ac:dyDescent="0.3">
      <c r="A337" t="s">
        <v>353</v>
      </c>
      <c r="B337">
        <v>3</v>
      </c>
      <c r="C337">
        <v>30</v>
      </c>
      <c r="D337">
        <v>1</v>
      </c>
      <c r="E337">
        <v>1101</v>
      </c>
      <c r="F337">
        <v>1440</v>
      </c>
      <c r="G337">
        <v>1.0333330000000001</v>
      </c>
      <c r="H337">
        <v>1200.065916</v>
      </c>
      <c r="I337">
        <v>83504.834535999995</v>
      </c>
      <c r="J337">
        <v>142331.3786</v>
      </c>
      <c r="K337">
        <v>200.00492499999999</v>
      </c>
      <c r="L337">
        <v>83504.834535999995</v>
      </c>
      <c r="M337">
        <v>83504.834535999995</v>
      </c>
      <c r="N337">
        <v>441553</v>
      </c>
      <c r="O337">
        <v>6</v>
      </c>
      <c r="P337">
        <v>4.6666670000000003</v>
      </c>
      <c r="Q337">
        <v>3</v>
      </c>
      <c r="R337">
        <v>14</v>
      </c>
      <c r="S337">
        <v>16</v>
      </c>
      <c r="T337">
        <v>83000</v>
      </c>
      <c r="U337" t="str">
        <f t="shared" si="23"/>
        <v>Narrow</v>
      </c>
      <c r="V337" t="str">
        <f t="shared" si="24"/>
        <v>ConfigurationDeBase</v>
      </c>
      <c r="W337">
        <f t="shared" si="26"/>
        <v>0</v>
      </c>
      <c r="X337" t="str">
        <f t="shared" si="25"/>
        <v>50-50-10</v>
      </c>
    </row>
    <row r="338" spans="1:24" x14ac:dyDescent="0.3">
      <c r="A338" t="s">
        <v>354</v>
      </c>
      <c r="B338">
        <v>3</v>
      </c>
      <c r="C338">
        <v>30</v>
      </c>
      <c r="D338">
        <v>1</v>
      </c>
      <c r="E338">
        <v>1167</v>
      </c>
      <c r="F338">
        <v>1440</v>
      </c>
      <c r="G338">
        <v>1.1666669999999999</v>
      </c>
      <c r="H338">
        <v>1200.1112419999999</v>
      </c>
      <c r="I338">
        <v>102338.492038</v>
      </c>
      <c r="J338">
        <v>173134.9724</v>
      </c>
      <c r="K338">
        <v>200.00103999999999</v>
      </c>
      <c r="L338">
        <v>102338.492038</v>
      </c>
      <c r="M338">
        <v>102338.492038</v>
      </c>
      <c r="N338">
        <v>476349</v>
      </c>
      <c r="O338">
        <v>6</v>
      </c>
      <c r="P338">
        <v>4.3333329999999997</v>
      </c>
      <c r="Q338">
        <v>3</v>
      </c>
      <c r="R338">
        <v>13</v>
      </c>
      <c r="S338">
        <v>17</v>
      </c>
      <c r="T338">
        <v>102000</v>
      </c>
      <c r="U338" t="str">
        <f t="shared" si="23"/>
        <v>Narrow</v>
      </c>
      <c r="V338" t="str">
        <f t="shared" si="24"/>
        <v>ConfigurationDeBase</v>
      </c>
      <c r="W338">
        <f t="shared" si="26"/>
        <v>0</v>
      </c>
      <c r="X338" t="str">
        <f t="shared" si="25"/>
        <v>50-50-10</v>
      </c>
    </row>
    <row r="339" spans="1:24" x14ac:dyDescent="0.3">
      <c r="A339" t="s">
        <v>355</v>
      </c>
      <c r="B339">
        <v>4</v>
      </c>
      <c r="C339">
        <v>60</v>
      </c>
      <c r="D339">
        <v>1</v>
      </c>
      <c r="E339">
        <v>2220</v>
      </c>
      <c r="F339">
        <v>1920</v>
      </c>
      <c r="G339">
        <v>1.1166670000000001</v>
      </c>
      <c r="H339">
        <v>1544.5385450000001</v>
      </c>
      <c r="I339">
        <v>182876.38709999999</v>
      </c>
      <c r="J339">
        <v>301330.71159999998</v>
      </c>
      <c r="K339">
        <v>200.003885</v>
      </c>
      <c r="L339">
        <v>183824.57677000001</v>
      </c>
      <c r="M339">
        <v>184491.896997</v>
      </c>
      <c r="N339">
        <v>95127</v>
      </c>
      <c r="O339">
        <v>6</v>
      </c>
      <c r="P339">
        <v>6.5</v>
      </c>
      <c r="Q339">
        <v>4</v>
      </c>
      <c r="R339">
        <v>26</v>
      </c>
      <c r="S339">
        <v>34</v>
      </c>
      <c r="T339">
        <v>182000</v>
      </c>
      <c r="U339" t="str">
        <f t="shared" si="23"/>
        <v>Wide</v>
      </c>
      <c r="V339" t="str">
        <f t="shared" si="24"/>
        <v>nbrTech</v>
      </c>
      <c r="W339">
        <f t="shared" si="26"/>
        <v>0</v>
      </c>
      <c r="X339" t="str">
        <f t="shared" si="25"/>
        <v>50-50-20</v>
      </c>
    </row>
    <row r="340" spans="1:24" x14ac:dyDescent="0.3">
      <c r="A340" t="s">
        <v>356</v>
      </c>
      <c r="B340">
        <v>4</v>
      </c>
      <c r="C340">
        <v>60</v>
      </c>
      <c r="D340">
        <v>1</v>
      </c>
      <c r="E340">
        <v>2220</v>
      </c>
      <c r="F340">
        <v>1920</v>
      </c>
      <c r="G340">
        <v>1.1166670000000001</v>
      </c>
      <c r="H340">
        <v>1730.9439259999999</v>
      </c>
      <c r="I340">
        <v>171682.88464999999</v>
      </c>
      <c r="J340">
        <v>301235.98311999999</v>
      </c>
      <c r="K340">
        <v>200.002363</v>
      </c>
      <c r="L340">
        <v>171682.88464999999</v>
      </c>
      <c r="M340">
        <v>171682.88464999999</v>
      </c>
      <c r="N340">
        <v>89151</v>
      </c>
      <c r="O340">
        <v>6</v>
      </c>
      <c r="P340">
        <v>7</v>
      </c>
      <c r="Q340">
        <v>4</v>
      </c>
      <c r="R340">
        <v>28</v>
      </c>
      <c r="S340">
        <v>32</v>
      </c>
      <c r="T340">
        <v>171000</v>
      </c>
      <c r="U340" t="str">
        <f t="shared" si="23"/>
        <v>Wide</v>
      </c>
      <c r="V340" t="str">
        <f t="shared" si="24"/>
        <v>nbrTech</v>
      </c>
      <c r="W340">
        <f t="shared" si="26"/>
        <v>0</v>
      </c>
      <c r="X340" t="str">
        <f t="shared" si="25"/>
        <v>40-40-20</v>
      </c>
    </row>
    <row r="341" spans="1:24" x14ac:dyDescent="0.3">
      <c r="A341" t="s">
        <v>357</v>
      </c>
      <c r="B341">
        <v>3</v>
      </c>
      <c r="C341">
        <v>30</v>
      </c>
      <c r="D341">
        <v>1</v>
      </c>
      <c r="E341">
        <v>1038</v>
      </c>
      <c r="F341">
        <v>1440</v>
      </c>
      <c r="G341">
        <v>1.066667</v>
      </c>
      <c r="H341">
        <v>1200.347912</v>
      </c>
      <c r="I341">
        <v>72517.91446</v>
      </c>
      <c r="J341">
        <v>131316.6972</v>
      </c>
      <c r="K341">
        <v>200.00099499999999</v>
      </c>
      <c r="L341">
        <v>72517.91446</v>
      </c>
      <c r="M341">
        <v>72517.91446</v>
      </c>
      <c r="N341">
        <v>427431</v>
      </c>
      <c r="O341">
        <v>6</v>
      </c>
      <c r="P341">
        <v>5</v>
      </c>
      <c r="Q341">
        <v>3</v>
      </c>
      <c r="R341">
        <v>15</v>
      </c>
      <c r="S341">
        <v>15</v>
      </c>
      <c r="T341">
        <v>72000</v>
      </c>
      <c r="U341" t="str">
        <f t="shared" si="23"/>
        <v>Narrow</v>
      </c>
      <c r="V341" t="str">
        <f t="shared" si="24"/>
        <v>ConfigurationDeBase</v>
      </c>
      <c r="W341">
        <f t="shared" si="26"/>
        <v>0</v>
      </c>
      <c r="X341" t="str">
        <f t="shared" si="25"/>
        <v>50-50-10</v>
      </c>
    </row>
    <row r="342" spans="1:24" x14ac:dyDescent="0.3">
      <c r="A342" t="s">
        <v>358</v>
      </c>
      <c r="B342">
        <v>4</v>
      </c>
      <c r="C342">
        <v>60</v>
      </c>
      <c r="D342">
        <v>1</v>
      </c>
      <c r="E342">
        <v>2259</v>
      </c>
      <c r="F342">
        <v>1920</v>
      </c>
      <c r="G342">
        <v>1.066667</v>
      </c>
      <c r="H342">
        <v>1315.9634100000001</v>
      </c>
      <c r="I342">
        <v>214688.54021000001</v>
      </c>
      <c r="J342">
        <v>346320.33</v>
      </c>
      <c r="K342">
        <v>200.01365799999999</v>
      </c>
      <c r="L342">
        <v>214688.54021000001</v>
      </c>
      <c r="M342">
        <v>214727.59579299999</v>
      </c>
      <c r="N342">
        <v>118746</v>
      </c>
      <c r="O342">
        <v>6</v>
      </c>
      <c r="P342">
        <v>6</v>
      </c>
      <c r="Q342">
        <v>4</v>
      </c>
      <c r="R342">
        <v>24</v>
      </c>
      <c r="S342">
        <v>36</v>
      </c>
      <c r="T342">
        <v>214000</v>
      </c>
      <c r="U342" t="str">
        <f t="shared" si="23"/>
        <v>Wide</v>
      </c>
      <c r="V342" t="str">
        <f t="shared" si="24"/>
        <v>nbrTech</v>
      </c>
      <c r="W342">
        <f t="shared" si="26"/>
        <v>0</v>
      </c>
      <c r="X342" t="str">
        <f t="shared" si="25"/>
        <v>50-50-20</v>
      </c>
    </row>
    <row r="343" spans="1:24" x14ac:dyDescent="0.3">
      <c r="A343" t="s">
        <v>359</v>
      </c>
      <c r="B343">
        <v>4</v>
      </c>
      <c r="C343">
        <v>60</v>
      </c>
      <c r="D343">
        <v>1</v>
      </c>
      <c r="E343">
        <v>2259</v>
      </c>
      <c r="F343">
        <v>1920</v>
      </c>
      <c r="G343">
        <v>1.066667</v>
      </c>
      <c r="H343">
        <v>1418.635599</v>
      </c>
      <c r="I343">
        <v>201629.35321999999</v>
      </c>
      <c r="J343">
        <v>346269.00646</v>
      </c>
      <c r="K343">
        <v>200.008613</v>
      </c>
      <c r="L343">
        <v>202697.47198999999</v>
      </c>
      <c r="M343">
        <v>202697.47198999999</v>
      </c>
      <c r="N343">
        <v>114221</v>
      </c>
      <c r="O343">
        <v>6</v>
      </c>
      <c r="P343">
        <v>6.25</v>
      </c>
      <c r="Q343">
        <v>4</v>
      </c>
      <c r="R343">
        <v>25</v>
      </c>
      <c r="S343">
        <v>35</v>
      </c>
      <c r="T343">
        <v>201000</v>
      </c>
      <c r="U343" t="str">
        <f t="shared" si="23"/>
        <v>Wide</v>
      </c>
      <c r="V343" t="str">
        <f t="shared" si="24"/>
        <v>nbrTech</v>
      </c>
      <c r="W343">
        <f t="shared" si="26"/>
        <v>0</v>
      </c>
      <c r="X343" t="str">
        <f t="shared" si="25"/>
        <v>40-40-20</v>
      </c>
    </row>
    <row r="344" spans="1:24" x14ac:dyDescent="0.3">
      <c r="A344" t="s">
        <v>360</v>
      </c>
      <c r="B344">
        <v>3</v>
      </c>
      <c r="C344">
        <v>30</v>
      </c>
      <c r="D344">
        <v>1</v>
      </c>
      <c r="E344">
        <v>1140</v>
      </c>
      <c r="F344">
        <v>1440</v>
      </c>
      <c r="G344">
        <v>1.1333329999999999</v>
      </c>
      <c r="H344">
        <v>1200.0614820000001</v>
      </c>
      <c r="I344">
        <v>47400.577980000002</v>
      </c>
      <c r="J344">
        <v>93114.217799999999</v>
      </c>
      <c r="K344">
        <v>200.00038799999999</v>
      </c>
      <c r="L344">
        <v>47400.577980000002</v>
      </c>
      <c r="M344">
        <v>47400.577980000002</v>
      </c>
      <c r="N344">
        <v>465821</v>
      </c>
      <c r="O344">
        <v>6</v>
      </c>
      <c r="P344">
        <v>5</v>
      </c>
      <c r="Q344">
        <v>3</v>
      </c>
      <c r="R344">
        <v>15</v>
      </c>
      <c r="S344">
        <v>15</v>
      </c>
      <c r="T344">
        <v>47000</v>
      </c>
      <c r="U344" t="str">
        <f t="shared" si="23"/>
        <v>Narrow</v>
      </c>
      <c r="V344" t="str">
        <f t="shared" si="24"/>
        <v>ConfigurationDeBase</v>
      </c>
      <c r="W344">
        <f t="shared" si="26"/>
        <v>0</v>
      </c>
      <c r="X344" t="str">
        <f t="shared" si="25"/>
        <v>50-50-10</v>
      </c>
    </row>
    <row r="345" spans="1:24" x14ac:dyDescent="0.3">
      <c r="A345" t="s">
        <v>361</v>
      </c>
      <c r="B345">
        <v>4</v>
      </c>
      <c r="C345">
        <v>60</v>
      </c>
      <c r="D345">
        <v>1</v>
      </c>
      <c r="E345">
        <v>2148</v>
      </c>
      <c r="F345">
        <v>1920</v>
      </c>
      <c r="G345">
        <v>1.1166670000000001</v>
      </c>
      <c r="H345">
        <v>1527.4729110000001</v>
      </c>
      <c r="I345">
        <v>178758.0012</v>
      </c>
      <c r="J345">
        <v>306255.4816</v>
      </c>
      <c r="K345">
        <v>200.00182000000001</v>
      </c>
      <c r="L345">
        <v>179741.25555</v>
      </c>
      <c r="M345">
        <v>180072.88983299999</v>
      </c>
      <c r="N345">
        <v>98351</v>
      </c>
      <c r="O345">
        <v>6</v>
      </c>
      <c r="P345">
        <v>6.5</v>
      </c>
      <c r="Q345">
        <v>4</v>
      </c>
      <c r="R345">
        <v>26</v>
      </c>
      <c r="S345">
        <v>34</v>
      </c>
      <c r="T345">
        <v>178000</v>
      </c>
      <c r="U345" t="str">
        <f t="shared" si="23"/>
        <v>Wide</v>
      </c>
      <c r="V345" t="str">
        <f t="shared" si="24"/>
        <v>nbrTech</v>
      </c>
      <c r="W345">
        <f t="shared" si="26"/>
        <v>0</v>
      </c>
      <c r="X345" t="str">
        <f t="shared" si="25"/>
        <v>50-50-20</v>
      </c>
    </row>
    <row r="346" spans="1:24" x14ac:dyDescent="0.3">
      <c r="A346" t="s">
        <v>362</v>
      </c>
      <c r="B346">
        <v>3</v>
      </c>
      <c r="C346">
        <v>30</v>
      </c>
      <c r="D346">
        <v>1</v>
      </c>
      <c r="E346">
        <v>1101</v>
      </c>
      <c r="F346">
        <v>1440</v>
      </c>
      <c r="G346">
        <v>1.1333329999999999</v>
      </c>
      <c r="H346">
        <v>1200.376859</v>
      </c>
      <c r="I346">
        <v>71409.758759999997</v>
      </c>
      <c r="J346">
        <v>126150.77648</v>
      </c>
      <c r="K346">
        <v>200.009411</v>
      </c>
      <c r="L346">
        <v>71409.758759999997</v>
      </c>
      <c r="M346">
        <v>71409.758759999997</v>
      </c>
      <c r="N346">
        <v>443432</v>
      </c>
      <c r="O346">
        <v>6</v>
      </c>
      <c r="P346">
        <v>5</v>
      </c>
      <c r="Q346">
        <v>3</v>
      </c>
      <c r="R346">
        <v>15</v>
      </c>
      <c r="S346">
        <v>15</v>
      </c>
      <c r="T346">
        <v>71000</v>
      </c>
      <c r="U346" t="str">
        <f t="shared" si="23"/>
        <v>Narrow</v>
      </c>
      <c r="V346" t="str">
        <f t="shared" si="24"/>
        <v>ConfigurationDeBase</v>
      </c>
      <c r="W346">
        <f t="shared" si="26"/>
        <v>0</v>
      </c>
      <c r="X346" t="str">
        <f t="shared" si="25"/>
        <v>50-50-10</v>
      </c>
    </row>
    <row r="347" spans="1:24" x14ac:dyDescent="0.3">
      <c r="A347" t="s">
        <v>363</v>
      </c>
      <c r="B347">
        <v>4</v>
      </c>
      <c r="C347">
        <v>60</v>
      </c>
      <c r="D347">
        <v>1</v>
      </c>
      <c r="E347">
        <v>2148</v>
      </c>
      <c r="F347">
        <v>1920</v>
      </c>
      <c r="G347">
        <v>1.1333329999999999</v>
      </c>
      <c r="H347">
        <v>1842.1664820000001</v>
      </c>
      <c r="I347">
        <v>172754.6292</v>
      </c>
      <c r="J347">
        <v>306228.1936</v>
      </c>
      <c r="K347">
        <v>200.00472099999999</v>
      </c>
      <c r="L347">
        <v>173719.90624000001</v>
      </c>
      <c r="M347">
        <v>173726.24231999999</v>
      </c>
      <c r="N347">
        <v>94089</v>
      </c>
      <c r="O347">
        <v>6</v>
      </c>
      <c r="P347">
        <v>7.25</v>
      </c>
      <c r="Q347">
        <v>4</v>
      </c>
      <c r="R347">
        <v>29</v>
      </c>
      <c r="S347">
        <v>31</v>
      </c>
      <c r="T347">
        <v>172000</v>
      </c>
      <c r="U347" t="str">
        <f t="shared" si="23"/>
        <v>Wide</v>
      </c>
      <c r="V347" t="str">
        <f t="shared" si="24"/>
        <v>nbrTech</v>
      </c>
      <c r="W347">
        <f t="shared" si="26"/>
        <v>0</v>
      </c>
      <c r="X347" t="str">
        <f t="shared" si="25"/>
        <v>40-40-20</v>
      </c>
    </row>
    <row r="348" spans="1:24" x14ac:dyDescent="0.3">
      <c r="A348" t="s">
        <v>364</v>
      </c>
      <c r="B348">
        <v>4</v>
      </c>
      <c r="C348">
        <v>60</v>
      </c>
      <c r="D348">
        <v>1</v>
      </c>
      <c r="E348">
        <v>2202</v>
      </c>
      <c r="F348">
        <v>1920</v>
      </c>
      <c r="G348">
        <v>1.016667</v>
      </c>
      <c r="H348">
        <v>1714.0639570000001</v>
      </c>
      <c r="I348">
        <v>141791.54318000001</v>
      </c>
      <c r="J348">
        <v>248135.35279999999</v>
      </c>
      <c r="K348">
        <v>200.00191899999999</v>
      </c>
      <c r="L348">
        <v>141791.54318000001</v>
      </c>
      <c r="M348">
        <v>141952.493177</v>
      </c>
      <c r="N348">
        <v>126471</v>
      </c>
      <c r="O348">
        <v>6</v>
      </c>
      <c r="P348">
        <v>6.5</v>
      </c>
      <c r="Q348">
        <v>4</v>
      </c>
      <c r="R348">
        <v>26</v>
      </c>
      <c r="S348">
        <v>34</v>
      </c>
      <c r="T348">
        <v>141000</v>
      </c>
      <c r="U348" t="str">
        <f t="shared" si="23"/>
        <v>Wide</v>
      </c>
      <c r="V348" t="str">
        <f t="shared" si="24"/>
        <v>nbrTech</v>
      </c>
      <c r="W348">
        <f t="shared" si="26"/>
        <v>0</v>
      </c>
      <c r="X348" t="str">
        <f t="shared" si="25"/>
        <v>50-50-20</v>
      </c>
    </row>
    <row r="349" spans="1:24" x14ac:dyDescent="0.3">
      <c r="A349" t="s">
        <v>365</v>
      </c>
      <c r="B349">
        <v>3</v>
      </c>
      <c r="C349">
        <v>45</v>
      </c>
      <c r="D349">
        <v>1</v>
      </c>
      <c r="E349">
        <v>1653</v>
      </c>
      <c r="F349">
        <v>1440</v>
      </c>
      <c r="G349">
        <v>1.0444439999999999</v>
      </c>
      <c r="H349">
        <v>1204.0819710000001</v>
      </c>
      <c r="I349">
        <v>138594.48603</v>
      </c>
      <c r="J349">
        <v>215287.08979999999</v>
      </c>
      <c r="K349">
        <v>200.00351800000001</v>
      </c>
      <c r="L349">
        <v>138594.48603</v>
      </c>
      <c r="M349">
        <v>138594.48603</v>
      </c>
      <c r="N349">
        <v>228541</v>
      </c>
      <c r="O349">
        <v>6</v>
      </c>
      <c r="P349">
        <v>5.6666670000000003</v>
      </c>
      <c r="Q349">
        <v>3</v>
      </c>
      <c r="R349">
        <v>17</v>
      </c>
      <c r="S349">
        <v>28</v>
      </c>
      <c r="T349">
        <v>138000</v>
      </c>
      <c r="U349" t="str">
        <f t="shared" si="23"/>
        <v>Narrow</v>
      </c>
      <c r="V349" t="str">
        <f t="shared" si="24"/>
        <v>ConfigurationDeBase</v>
      </c>
      <c r="W349">
        <f t="shared" si="26"/>
        <v>0</v>
      </c>
      <c r="X349" t="str">
        <f t="shared" si="25"/>
        <v>50-50-15</v>
      </c>
    </row>
    <row r="350" spans="1:24" x14ac:dyDescent="0.3">
      <c r="A350" t="s">
        <v>366</v>
      </c>
      <c r="B350">
        <v>4</v>
      </c>
      <c r="C350">
        <v>60</v>
      </c>
      <c r="D350">
        <v>1</v>
      </c>
      <c r="E350">
        <v>2202</v>
      </c>
      <c r="F350">
        <v>1920</v>
      </c>
      <c r="G350">
        <v>1.066667</v>
      </c>
      <c r="H350">
        <v>1682.9803830000001</v>
      </c>
      <c r="I350">
        <v>135648.09696</v>
      </c>
      <c r="J350">
        <v>248119.88948000001</v>
      </c>
      <c r="K350">
        <v>200.00240299999999</v>
      </c>
      <c r="L350">
        <v>135656.20722000001</v>
      </c>
      <c r="M350">
        <v>135665.32163300001</v>
      </c>
      <c r="N350">
        <v>114591</v>
      </c>
      <c r="O350">
        <v>6</v>
      </c>
      <c r="P350">
        <v>6.75</v>
      </c>
      <c r="Q350">
        <v>4</v>
      </c>
      <c r="R350">
        <v>27</v>
      </c>
      <c r="S350">
        <v>33</v>
      </c>
      <c r="T350">
        <v>135000</v>
      </c>
      <c r="U350" t="str">
        <f t="shared" si="23"/>
        <v>Wide</v>
      </c>
      <c r="V350" t="str">
        <f t="shared" si="24"/>
        <v>nbrTech</v>
      </c>
      <c r="W350">
        <f t="shared" si="26"/>
        <v>0</v>
      </c>
      <c r="X350" t="str">
        <f t="shared" si="25"/>
        <v>40-40-20</v>
      </c>
    </row>
    <row r="351" spans="1:24" x14ac:dyDescent="0.3">
      <c r="A351" t="s">
        <v>367</v>
      </c>
      <c r="B351">
        <v>3</v>
      </c>
      <c r="C351">
        <v>45</v>
      </c>
      <c r="D351">
        <v>1</v>
      </c>
      <c r="E351">
        <v>1677</v>
      </c>
      <c r="F351">
        <v>1440</v>
      </c>
      <c r="G351">
        <v>1.155556</v>
      </c>
      <c r="H351">
        <v>1201.1115830000001</v>
      </c>
      <c r="I351">
        <v>175443.27559999999</v>
      </c>
      <c r="J351">
        <v>272134.97240000003</v>
      </c>
      <c r="K351">
        <v>200.00085999999999</v>
      </c>
      <c r="L351">
        <v>175443.27559999999</v>
      </c>
      <c r="M351">
        <v>175443.27559999999</v>
      </c>
      <c r="N351">
        <v>223638</v>
      </c>
      <c r="O351">
        <v>6</v>
      </c>
      <c r="P351">
        <v>5.3333329999999997</v>
      </c>
      <c r="Q351">
        <v>3</v>
      </c>
      <c r="R351">
        <v>16</v>
      </c>
      <c r="S351">
        <v>29</v>
      </c>
      <c r="T351">
        <v>175000</v>
      </c>
      <c r="U351" t="str">
        <f t="shared" si="23"/>
        <v>Narrow</v>
      </c>
      <c r="V351" t="str">
        <f t="shared" si="24"/>
        <v>ConfigurationDeBase</v>
      </c>
      <c r="W351">
        <f t="shared" si="26"/>
        <v>0</v>
      </c>
      <c r="X351" t="str">
        <f t="shared" si="25"/>
        <v>50-50-15</v>
      </c>
    </row>
    <row r="352" spans="1:24" x14ac:dyDescent="0.3">
      <c r="A352" t="s">
        <v>368</v>
      </c>
      <c r="B352">
        <v>4</v>
      </c>
      <c r="C352">
        <v>60</v>
      </c>
      <c r="D352">
        <v>1</v>
      </c>
      <c r="E352">
        <v>2145</v>
      </c>
      <c r="F352">
        <v>1920</v>
      </c>
      <c r="G352">
        <v>1.2166669999999999</v>
      </c>
      <c r="H352">
        <v>1592.725162</v>
      </c>
      <c r="I352">
        <v>163683.47255000001</v>
      </c>
      <c r="J352">
        <v>313188.41727999999</v>
      </c>
      <c r="K352">
        <v>200.00368800000001</v>
      </c>
      <c r="L352">
        <v>165768.19477</v>
      </c>
      <c r="M352">
        <v>165768.19477</v>
      </c>
      <c r="N352">
        <v>105590</v>
      </c>
      <c r="O352">
        <v>6</v>
      </c>
      <c r="P352">
        <v>6.5</v>
      </c>
      <c r="Q352">
        <v>4</v>
      </c>
      <c r="R352">
        <v>26</v>
      </c>
      <c r="S352">
        <v>34</v>
      </c>
      <c r="T352">
        <v>163000</v>
      </c>
      <c r="U352" t="str">
        <f t="shared" si="23"/>
        <v>Wide</v>
      </c>
      <c r="V352" t="str">
        <f t="shared" si="24"/>
        <v>nbrTech</v>
      </c>
      <c r="W352">
        <f t="shared" si="26"/>
        <v>0</v>
      </c>
      <c r="X352" t="str">
        <f t="shared" si="25"/>
        <v>50-50-20</v>
      </c>
    </row>
    <row r="353" spans="1:24" x14ac:dyDescent="0.3">
      <c r="A353" t="s">
        <v>369</v>
      </c>
      <c r="B353">
        <v>4</v>
      </c>
      <c r="C353">
        <v>60</v>
      </c>
      <c r="D353">
        <v>1</v>
      </c>
      <c r="E353">
        <v>2145</v>
      </c>
      <c r="F353">
        <v>1920</v>
      </c>
      <c r="G353">
        <v>1.233333</v>
      </c>
      <c r="H353">
        <v>1553.101701</v>
      </c>
      <c r="I353">
        <v>167683.30009</v>
      </c>
      <c r="J353">
        <v>313211.07380000001</v>
      </c>
      <c r="K353">
        <v>200.003793</v>
      </c>
      <c r="L353">
        <v>168660.73968999999</v>
      </c>
      <c r="M353">
        <v>169716.60133999999</v>
      </c>
      <c r="N353">
        <v>98884</v>
      </c>
      <c r="O353">
        <v>6</v>
      </c>
      <c r="P353">
        <v>6.5</v>
      </c>
      <c r="Q353">
        <v>4</v>
      </c>
      <c r="R353">
        <v>26</v>
      </c>
      <c r="S353">
        <v>34</v>
      </c>
      <c r="T353">
        <v>167000</v>
      </c>
      <c r="U353" t="str">
        <f t="shared" si="23"/>
        <v>Wide</v>
      </c>
      <c r="V353" t="str">
        <f t="shared" si="24"/>
        <v>nbrTech</v>
      </c>
      <c r="W353">
        <f t="shared" si="26"/>
        <v>0</v>
      </c>
      <c r="X353" t="str">
        <f t="shared" si="25"/>
        <v>40-40-20</v>
      </c>
    </row>
    <row r="354" spans="1:24" x14ac:dyDescent="0.3">
      <c r="A354" t="s">
        <v>370</v>
      </c>
      <c r="B354">
        <v>3</v>
      </c>
      <c r="C354">
        <v>45</v>
      </c>
      <c r="D354">
        <v>1</v>
      </c>
      <c r="E354">
        <v>1560</v>
      </c>
      <c r="F354">
        <v>1440</v>
      </c>
      <c r="G354">
        <v>1.066667</v>
      </c>
      <c r="H354">
        <v>1208.2706410000001</v>
      </c>
      <c r="I354">
        <v>126607.3465</v>
      </c>
      <c r="J354">
        <v>226271.33979999999</v>
      </c>
      <c r="K354">
        <v>200.00062299999999</v>
      </c>
      <c r="L354">
        <v>126607.3465</v>
      </c>
      <c r="M354">
        <v>126607.3465</v>
      </c>
      <c r="N354">
        <v>205600</v>
      </c>
      <c r="O354">
        <v>6</v>
      </c>
      <c r="P354">
        <v>6.6666670000000003</v>
      </c>
      <c r="Q354">
        <v>3</v>
      </c>
      <c r="R354">
        <v>20</v>
      </c>
      <c r="S354">
        <v>25</v>
      </c>
      <c r="T354">
        <v>126000</v>
      </c>
      <c r="U354" t="str">
        <f t="shared" si="23"/>
        <v>Narrow</v>
      </c>
      <c r="V354" t="str">
        <f t="shared" si="24"/>
        <v>ConfigurationDeBase</v>
      </c>
      <c r="W354">
        <f t="shared" si="26"/>
        <v>0</v>
      </c>
      <c r="X354" t="str">
        <f t="shared" si="25"/>
        <v>50-50-15</v>
      </c>
    </row>
    <row r="355" spans="1:24" x14ac:dyDescent="0.3">
      <c r="A355" t="s">
        <v>371</v>
      </c>
      <c r="B355">
        <v>4</v>
      </c>
      <c r="C355">
        <v>75</v>
      </c>
      <c r="D355">
        <v>1</v>
      </c>
      <c r="E355">
        <v>2766</v>
      </c>
      <c r="F355">
        <v>1920</v>
      </c>
      <c r="G355">
        <v>1.1599999999999999</v>
      </c>
      <c r="H355">
        <v>1692.0703269999999</v>
      </c>
      <c r="I355">
        <v>230785.24028</v>
      </c>
      <c r="J355">
        <v>374275.86719999998</v>
      </c>
      <c r="K355">
        <v>200.00590500000001</v>
      </c>
      <c r="L355">
        <v>231797.48389</v>
      </c>
      <c r="M355">
        <v>233628.03357299999</v>
      </c>
      <c r="N355">
        <v>73256</v>
      </c>
      <c r="O355">
        <v>6</v>
      </c>
      <c r="P355">
        <v>6.75</v>
      </c>
      <c r="Q355">
        <v>4</v>
      </c>
      <c r="R355">
        <v>27</v>
      </c>
      <c r="S355">
        <v>48</v>
      </c>
      <c r="T355">
        <v>230000</v>
      </c>
      <c r="U355" t="str">
        <f t="shared" si="23"/>
        <v>Wide</v>
      </c>
      <c r="V355" t="str">
        <f t="shared" si="24"/>
        <v>nbrTech</v>
      </c>
      <c r="W355">
        <f t="shared" si="26"/>
        <v>0</v>
      </c>
      <c r="X355" t="str">
        <f t="shared" si="25"/>
        <v>50-50-25</v>
      </c>
    </row>
    <row r="356" spans="1:24" x14ac:dyDescent="0.3">
      <c r="A356" t="s">
        <v>372</v>
      </c>
      <c r="B356">
        <v>3</v>
      </c>
      <c r="C356">
        <v>45</v>
      </c>
      <c r="D356">
        <v>1</v>
      </c>
      <c r="E356">
        <v>1689</v>
      </c>
      <c r="F356">
        <v>1440</v>
      </c>
      <c r="G356">
        <v>1.066667</v>
      </c>
      <c r="H356">
        <v>1202.270403</v>
      </c>
      <c r="I356">
        <v>84546.687300000005</v>
      </c>
      <c r="J356">
        <v>165114.21780000001</v>
      </c>
      <c r="K356">
        <v>200.00299000000001</v>
      </c>
      <c r="L356">
        <v>84546.687300000005</v>
      </c>
      <c r="M356">
        <v>84546.687300000005</v>
      </c>
      <c r="N356">
        <v>231125</v>
      </c>
      <c r="O356">
        <v>6</v>
      </c>
      <c r="P356">
        <v>6.3333329999999997</v>
      </c>
      <c r="Q356">
        <v>3</v>
      </c>
      <c r="R356">
        <v>19</v>
      </c>
      <c r="S356">
        <v>26</v>
      </c>
      <c r="T356">
        <v>84000</v>
      </c>
      <c r="U356" t="str">
        <f t="shared" si="23"/>
        <v>Narrow</v>
      </c>
      <c r="V356" t="str">
        <f t="shared" si="24"/>
        <v>ConfigurationDeBase</v>
      </c>
      <c r="W356">
        <f t="shared" si="26"/>
        <v>0</v>
      </c>
      <c r="X356" t="str">
        <f t="shared" si="25"/>
        <v>50-50-15</v>
      </c>
    </row>
    <row r="357" spans="1:24" x14ac:dyDescent="0.3">
      <c r="A357" t="s">
        <v>373</v>
      </c>
      <c r="B357">
        <v>4</v>
      </c>
      <c r="C357">
        <v>75</v>
      </c>
      <c r="D357">
        <v>1</v>
      </c>
      <c r="E357">
        <v>2766</v>
      </c>
      <c r="F357">
        <v>1920</v>
      </c>
      <c r="G357">
        <v>1.1599999999999999</v>
      </c>
      <c r="H357">
        <v>1820.593177</v>
      </c>
      <c r="I357">
        <v>213715.81033000001</v>
      </c>
      <c r="J357">
        <v>374187.25792</v>
      </c>
      <c r="K357">
        <v>200.004153</v>
      </c>
      <c r="L357">
        <v>214706.07892999999</v>
      </c>
      <c r="M357">
        <v>214873.49709300001</v>
      </c>
      <c r="N357">
        <v>64907</v>
      </c>
      <c r="O357">
        <v>6</v>
      </c>
      <c r="P357">
        <v>7.75</v>
      </c>
      <c r="Q357">
        <v>4</v>
      </c>
      <c r="R357">
        <v>31</v>
      </c>
      <c r="S357">
        <v>44</v>
      </c>
      <c r="T357">
        <v>213000</v>
      </c>
      <c r="U357" t="str">
        <f t="shared" si="23"/>
        <v>Wide</v>
      </c>
      <c r="V357" t="str">
        <f t="shared" si="24"/>
        <v>nbrTech</v>
      </c>
      <c r="W357">
        <f t="shared" si="26"/>
        <v>0</v>
      </c>
      <c r="X357" t="str">
        <f t="shared" si="25"/>
        <v>40-40-25</v>
      </c>
    </row>
    <row r="358" spans="1:24" x14ac:dyDescent="0.3">
      <c r="A358" t="s">
        <v>374</v>
      </c>
      <c r="B358">
        <v>3</v>
      </c>
      <c r="C358">
        <v>45</v>
      </c>
      <c r="D358">
        <v>1</v>
      </c>
      <c r="E358">
        <v>1623</v>
      </c>
      <c r="F358">
        <v>1440</v>
      </c>
      <c r="G358">
        <v>1.155556</v>
      </c>
      <c r="H358">
        <v>1216.5494329999999</v>
      </c>
      <c r="I358">
        <v>128465.55743</v>
      </c>
      <c r="J358">
        <v>228139.17827999999</v>
      </c>
      <c r="K358">
        <v>200.00083100000001</v>
      </c>
      <c r="L358">
        <v>128465.55743</v>
      </c>
      <c r="M358">
        <v>128465.55743</v>
      </c>
      <c r="N358">
        <v>174490</v>
      </c>
      <c r="O358">
        <v>6</v>
      </c>
      <c r="P358">
        <v>6.3333329999999997</v>
      </c>
      <c r="Q358">
        <v>3</v>
      </c>
      <c r="R358">
        <v>19</v>
      </c>
      <c r="S358">
        <v>26</v>
      </c>
      <c r="T358">
        <v>128000</v>
      </c>
      <c r="U358" t="str">
        <f t="shared" si="23"/>
        <v>Narrow</v>
      </c>
      <c r="V358" t="str">
        <f t="shared" si="24"/>
        <v>ConfigurationDeBase</v>
      </c>
      <c r="W358">
        <f t="shared" si="26"/>
        <v>0</v>
      </c>
      <c r="X358" t="str">
        <f t="shared" si="25"/>
        <v>50-50-15</v>
      </c>
    </row>
    <row r="359" spans="1:24" x14ac:dyDescent="0.3">
      <c r="A359" t="s">
        <v>375</v>
      </c>
      <c r="B359">
        <v>4</v>
      </c>
      <c r="C359">
        <v>75</v>
      </c>
      <c r="D359">
        <v>1</v>
      </c>
      <c r="E359">
        <v>2811</v>
      </c>
      <c r="F359">
        <v>1920</v>
      </c>
      <c r="G359">
        <v>1.04</v>
      </c>
      <c r="H359">
        <v>1489.5235399999999</v>
      </c>
      <c r="I359">
        <v>283719.59392999997</v>
      </c>
      <c r="J359">
        <v>437266.52240000002</v>
      </c>
      <c r="K359">
        <v>200.00643199999999</v>
      </c>
      <c r="L359">
        <v>283719.59392999997</v>
      </c>
      <c r="M359">
        <v>283719.59392999997</v>
      </c>
      <c r="N359">
        <v>85981</v>
      </c>
      <c r="O359">
        <v>6</v>
      </c>
      <c r="P359">
        <v>6.5</v>
      </c>
      <c r="Q359">
        <v>4</v>
      </c>
      <c r="R359">
        <v>26</v>
      </c>
      <c r="S359">
        <v>49</v>
      </c>
      <c r="T359">
        <v>283000</v>
      </c>
      <c r="U359" t="str">
        <f t="shared" si="23"/>
        <v>Wide</v>
      </c>
      <c r="V359" t="str">
        <f t="shared" si="24"/>
        <v>nbrTech</v>
      </c>
      <c r="W359">
        <f t="shared" si="26"/>
        <v>0</v>
      </c>
      <c r="X359" t="str">
        <f t="shared" si="25"/>
        <v>50-50-25</v>
      </c>
    </row>
    <row r="360" spans="1:24" x14ac:dyDescent="0.3">
      <c r="A360" t="s">
        <v>376</v>
      </c>
      <c r="B360">
        <v>4</v>
      </c>
      <c r="C360">
        <v>75</v>
      </c>
      <c r="D360">
        <v>1</v>
      </c>
      <c r="E360">
        <v>2811</v>
      </c>
      <c r="F360">
        <v>1920</v>
      </c>
      <c r="G360">
        <v>1.066667</v>
      </c>
      <c r="H360">
        <v>1464.9122990000001</v>
      </c>
      <c r="I360">
        <v>268710.66921999998</v>
      </c>
      <c r="J360">
        <v>437257.81806000002</v>
      </c>
      <c r="K360">
        <v>200.00620900000001</v>
      </c>
      <c r="L360">
        <v>268710.66921999998</v>
      </c>
      <c r="M360">
        <v>268710.66921999998</v>
      </c>
      <c r="N360">
        <v>80421</v>
      </c>
      <c r="O360">
        <v>6</v>
      </c>
      <c r="P360">
        <v>7</v>
      </c>
      <c r="Q360">
        <v>4</v>
      </c>
      <c r="R360">
        <v>28</v>
      </c>
      <c r="S360">
        <v>47</v>
      </c>
      <c r="T360">
        <v>268000</v>
      </c>
      <c r="U360" t="str">
        <f t="shared" si="23"/>
        <v>Wide</v>
      </c>
      <c r="V360" t="str">
        <f t="shared" si="24"/>
        <v>nbrTech</v>
      </c>
      <c r="W360">
        <f t="shared" si="26"/>
        <v>0</v>
      </c>
      <c r="X360" t="str">
        <f t="shared" si="25"/>
        <v>40-40-25</v>
      </c>
    </row>
    <row r="361" spans="1:24" x14ac:dyDescent="0.3">
      <c r="A361" t="s">
        <v>377</v>
      </c>
      <c r="B361">
        <v>3</v>
      </c>
      <c r="C361">
        <v>60</v>
      </c>
      <c r="D361">
        <v>1</v>
      </c>
      <c r="E361">
        <v>2220</v>
      </c>
      <c r="F361">
        <v>1440</v>
      </c>
      <c r="G361">
        <v>1.0333330000000001</v>
      </c>
      <c r="H361">
        <v>1260.8447140000001</v>
      </c>
      <c r="I361">
        <v>220644.99540000001</v>
      </c>
      <c r="J361">
        <v>311287.08980000002</v>
      </c>
      <c r="K361">
        <v>200.00469699999999</v>
      </c>
      <c r="L361">
        <v>220644.99540000001</v>
      </c>
      <c r="M361">
        <v>220663.71598000001</v>
      </c>
      <c r="N361">
        <v>135722</v>
      </c>
      <c r="O361">
        <v>6</v>
      </c>
      <c r="P361">
        <v>6</v>
      </c>
      <c r="Q361">
        <v>3</v>
      </c>
      <c r="R361">
        <v>18</v>
      </c>
      <c r="S361">
        <v>42</v>
      </c>
      <c r="T361">
        <v>220000</v>
      </c>
      <c r="U361" t="str">
        <f t="shared" si="23"/>
        <v>Narrow</v>
      </c>
      <c r="V361" t="str">
        <f t="shared" si="24"/>
        <v>ConfigurationDeBase</v>
      </c>
      <c r="W361">
        <f t="shared" si="26"/>
        <v>0</v>
      </c>
      <c r="X361" t="str">
        <f t="shared" si="25"/>
        <v>50-50-20</v>
      </c>
    </row>
    <row r="362" spans="1:24" x14ac:dyDescent="0.3">
      <c r="A362" t="s">
        <v>378</v>
      </c>
      <c r="B362">
        <v>4</v>
      </c>
      <c r="C362">
        <v>75</v>
      </c>
      <c r="D362">
        <v>1</v>
      </c>
      <c r="E362">
        <v>2694</v>
      </c>
      <c r="F362">
        <v>1920</v>
      </c>
      <c r="G362">
        <v>1.1333329999999999</v>
      </c>
      <c r="H362">
        <v>1911.175117</v>
      </c>
      <c r="I362">
        <v>254732.89421</v>
      </c>
      <c r="J362">
        <v>405255.4816</v>
      </c>
      <c r="K362">
        <v>200.005427</v>
      </c>
      <c r="L362">
        <v>255781.31447000001</v>
      </c>
      <c r="M362">
        <v>258237.74879099999</v>
      </c>
      <c r="N362">
        <v>81140</v>
      </c>
      <c r="O362">
        <v>6</v>
      </c>
      <c r="P362">
        <v>6.75</v>
      </c>
      <c r="Q362">
        <v>4</v>
      </c>
      <c r="R362">
        <v>27</v>
      </c>
      <c r="S362">
        <v>48</v>
      </c>
      <c r="T362">
        <v>254000</v>
      </c>
      <c r="U362" t="str">
        <f t="shared" si="23"/>
        <v>Wide</v>
      </c>
      <c r="V362" t="str">
        <f t="shared" si="24"/>
        <v>nbrTech</v>
      </c>
      <c r="W362">
        <f t="shared" si="26"/>
        <v>0</v>
      </c>
      <c r="X362" t="str">
        <f t="shared" si="25"/>
        <v>50-50-25</v>
      </c>
    </row>
    <row r="363" spans="1:24" x14ac:dyDescent="0.3">
      <c r="A363" t="s">
        <v>379</v>
      </c>
      <c r="B363">
        <v>3</v>
      </c>
      <c r="C363">
        <v>60</v>
      </c>
      <c r="D363">
        <v>1</v>
      </c>
      <c r="E363">
        <v>2259</v>
      </c>
      <c r="F363">
        <v>1440</v>
      </c>
      <c r="G363">
        <v>1.1000000000000001</v>
      </c>
      <c r="H363">
        <v>1209.635436</v>
      </c>
      <c r="I363">
        <v>243489.46319000001</v>
      </c>
      <c r="J363">
        <v>356134.97240000003</v>
      </c>
      <c r="K363">
        <v>200.004482</v>
      </c>
      <c r="L363">
        <v>243489.46319000001</v>
      </c>
      <c r="M363">
        <v>243489.46319000001</v>
      </c>
      <c r="N363">
        <v>147836</v>
      </c>
      <c r="O363">
        <v>6</v>
      </c>
      <c r="P363">
        <v>6</v>
      </c>
      <c r="Q363">
        <v>3</v>
      </c>
      <c r="R363">
        <v>18</v>
      </c>
      <c r="S363">
        <v>42</v>
      </c>
      <c r="T363">
        <v>243000</v>
      </c>
      <c r="U363" t="str">
        <f t="shared" ref="U363:U406" si="27">IF(IFERROR(FIND("Narrow",$A363),0)&gt;0,"Narrow","Wide")</f>
        <v>Narrow</v>
      </c>
      <c r="V363" t="str">
        <f t="shared" ref="V363:V403" si="28">LEFT(RIGHT(A363,LEN(A363)-87),FIND("/",RIGHT(A363,LEN(A363)-87))-1)</f>
        <v>ConfigurationDeBase</v>
      </c>
      <c r="W363">
        <f t="shared" si="26"/>
        <v>0</v>
      </c>
      <c r="X363" t="str">
        <f t="shared" ref="X363:X403" si="29">LEFT(RIGHT(A363,LEN(A363)-89-LEN(U363)-LEN(V363)-6),FIND("/",RIGHT(A363,LEN(A363)-89-LEN(U363)-LEN(V363)-6))-1)</f>
        <v>50-50-20</v>
      </c>
    </row>
    <row r="364" spans="1:24" x14ac:dyDescent="0.3">
      <c r="A364" t="s">
        <v>380</v>
      </c>
      <c r="B364">
        <v>4</v>
      </c>
      <c r="C364">
        <v>75</v>
      </c>
      <c r="D364">
        <v>1</v>
      </c>
      <c r="E364">
        <v>2694</v>
      </c>
      <c r="F364">
        <v>1920</v>
      </c>
      <c r="G364">
        <v>1.1466670000000001</v>
      </c>
      <c r="H364">
        <v>1699.5892690000001</v>
      </c>
      <c r="I364">
        <v>246684.94693000001</v>
      </c>
      <c r="J364">
        <v>405214.30599999998</v>
      </c>
      <c r="K364">
        <v>200.004109</v>
      </c>
      <c r="L364">
        <v>247739.44472</v>
      </c>
      <c r="M364">
        <v>248505.020078</v>
      </c>
      <c r="N364">
        <v>71417</v>
      </c>
      <c r="O364">
        <v>6</v>
      </c>
      <c r="P364">
        <v>7.25</v>
      </c>
      <c r="Q364">
        <v>4</v>
      </c>
      <c r="R364">
        <v>29</v>
      </c>
      <c r="S364">
        <v>46</v>
      </c>
      <c r="T364">
        <v>246000</v>
      </c>
      <c r="U364" t="str">
        <f t="shared" si="27"/>
        <v>Wide</v>
      </c>
      <c r="V364" t="str">
        <f t="shared" si="28"/>
        <v>nbrTech</v>
      </c>
      <c r="W364">
        <f t="shared" si="26"/>
        <v>0</v>
      </c>
      <c r="X364" t="str">
        <f t="shared" si="29"/>
        <v>40-40-25</v>
      </c>
    </row>
    <row r="365" spans="1:24" x14ac:dyDescent="0.3">
      <c r="A365" t="s">
        <v>382</v>
      </c>
      <c r="B365">
        <v>4</v>
      </c>
      <c r="C365">
        <v>75</v>
      </c>
      <c r="D365">
        <v>1</v>
      </c>
      <c r="E365">
        <v>2790</v>
      </c>
      <c r="F365">
        <v>1920</v>
      </c>
      <c r="G365">
        <v>1.066667</v>
      </c>
      <c r="H365">
        <v>1645.2228150000001</v>
      </c>
      <c r="I365">
        <v>190782.85326999999</v>
      </c>
      <c r="J365">
        <v>332127.2746</v>
      </c>
      <c r="K365">
        <v>200.00151299999999</v>
      </c>
      <c r="L365">
        <v>193714.28876</v>
      </c>
      <c r="M365">
        <v>194421.73838299999</v>
      </c>
      <c r="N365">
        <v>90368</v>
      </c>
      <c r="O365">
        <v>6</v>
      </c>
      <c r="P365">
        <v>7</v>
      </c>
      <c r="Q365">
        <v>4</v>
      </c>
      <c r="R365">
        <v>28</v>
      </c>
      <c r="S365">
        <v>47</v>
      </c>
      <c r="T365">
        <v>190000</v>
      </c>
      <c r="U365" t="str">
        <f t="shared" si="27"/>
        <v>Wide</v>
      </c>
      <c r="V365" t="str">
        <f t="shared" si="28"/>
        <v>nbrTech</v>
      </c>
      <c r="W365">
        <f t="shared" si="26"/>
        <v>0</v>
      </c>
      <c r="X365" t="str">
        <f t="shared" si="29"/>
        <v>50-50-25</v>
      </c>
    </row>
    <row r="366" spans="1:24" x14ac:dyDescent="0.3">
      <c r="A366" t="s">
        <v>381</v>
      </c>
      <c r="B366">
        <v>3</v>
      </c>
      <c r="C366">
        <v>60</v>
      </c>
      <c r="D366">
        <v>1</v>
      </c>
      <c r="E366">
        <v>2148</v>
      </c>
      <c r="F366">
        <v>1440</v>
      </c>
      <c r="G366">
        <v>1.066667</v>
      </c>
      <c r="H366">
        <v>1260.2159899999999</v>
      </c>
      <c r="I366">
        <v>191638.61470999999</v>
      </c>
      <c r="J366">
        <v>313208.95559999999</v>
      </c>
      <c r="K366">
        <v>200.00462400000001</v>
      </c>
      <c r="L366">
        <v>191638.61470999999</v>
      </c>
      <c r="M366">
        <v>191638.61470999999</v>
      </c>
      <c r="N366">
        <v>122149</v>
      </c>
      <c r="O366">
        <v>6</v>
      </c>
      <c r="P366">
        <v>6.6666670000000003</v>
      </c>
      <c r="Q366">
        <v>3</v>
      </c>
      <c r="R366">
        <v>20</v>
      </c>
      <c r="S366">
        <v>40</v>
      </c>
      <c r="T366">
        <v>191000</v>
      </c>
      <c r="U366" t="str">
        <f t="shared" si="27"/>
        <v>Narrow</v>
      </c>
      <c r="V366" t="str">
        <f t="shared" si="28"/>
        <v>ConfigurationDeBase</v>
      </c>
      <c r="W366">
        <f t="shared" si="26"/>
        <v>0</v>
      </c>
      <c r="X366" t="str">
        <f t="shared" si="29"/>
        <v>50-50-20</v>
      </c>
    </row>
    <row r="367" spans="1:24" x14ac:dyDescent="0.3">
      <c r="A367" t="s">
        <v>383</v>
      </c>
      <c r="B367">
        <v>3</v>
      </c>
      <c r="C367">
        <v>60</v>
      </c>
      <c r="D367">
        <v>1</v>
      </c>
      <c r="E367">
        <v>2202</v>
      </c>
      <c r="F367">
        <v>1440</v>
      </c>
      <c r="G367">
        <v>1.066667</v>
      </c>
      <c r="H367">
        <v>1230.7993100000001</v>
      </c>
      <c r="I367">
        <v>148513.85453899999</v>
      </c>
      <c r="J367">
        <v>255114.21780000001</v>
      </c>
      <c r="K367">
        <v>200.01465200000001</v>
      </c>
      <c r="L367">
        <v>148513.85453899999</v>
      </c>
      <c r="M367">
        <v>148513.85454</v>
      </c>
      <c r="N367">
        <v>136941</v>
      </c>
      <c r="O367">
        <v>6</v>
      </c>
      <c r="P367">
        <v>6.3333329999999997</v>
      </c>
      <c r="Q367">
        <v>3</v>
      </c>
      <c r="R367">
        <v>19</v>
      </c>
      <c r="S367">
        <v>41</v>
      </c>
      <c r="T367">
        <v>148000</v>
      </c>
      <c r="U367" t="str">
        <f t="shared" si="27"/>
        <v>Narrow</v>
      </c>
      <c r="V367" t="str">
        <f t="shared" si="28"/>
        <v>ConfigurationDeBase</v>
      </c>
      <c r="W367">
        <f t="shared" si="26"/>
        <v>0</v>
      </c>
      <c r="X367" t="str">
        <f t="shared" si="29"/>
        <v>50-50-20</v>
      </c>
    </row>
    <row r="368" spans="1:24" x14ac:dyDescent="0.3">
      <c r="A368" t="s">
        <v>384</v>
      </c>
      <c r="B368">
        <v>4</v>
      </c>
      <c r="C368">
        <v>75</v>
      </c>
      <c r="D368">
        <v>1</v>
      </c>
      <c r="E368">
        <v>2790</v>
      </c>
      <c r="F368">
        <v>1920</v>
      </c>
      <c r="G368">
        <v>1.1333329999999999</v>
      </c>
      <c r="H368">
        <v>1754.8283839999999</v>
      </c>
      <c r="I368">
        <v>176636.20988000001</v>
      </c>
      <c r="J368">
        <v>332118.34788000002</v>
      </c>
      <c r="K368">
        <v>200.00211999999999</v>
      </c>
      <c r="L368">
        <v>177649.90255</v>
      </c>
      <c r="M368">
        <v>179314.35579199999</v>
      </c>
      <c r="N368">
        <v>82528</v>
      </c>
      <c r="O368">
        <v>6</v>
      </c>
      <c r="P368">
        <v>7.5</v>
      </c>
      <c r="Q368">
        <v>4</v>
      </c>
      <c r="R368">
        <v>30</v>
      </c>
      <c r="S368">
        <v>45</v>
      </c>
      <c r="T368">
        <v>176000</v>
      </c>
      <c r="U368" t="str">
        <f t="shared" si="27"/>
        <v>Wide</v>
      </c>
      <c r="V368" t="str">
        <f t="shared" si="28"/>
        <v>nbrTech</v>
      </c>
      <c r="W368">
        <f t="shared" si="26"/>
        <v>0</v>
      </c>
      <c r="X368" t="str">
        <f t="shared" si="29"/>
        <v>40-40-25</v>
      </c>
    </row>
    <row r="369" spans="1:24" x14ac:dyDescent="0.3">
      <c r="A369" t="s">
        <v>385</v>
      </c>
      <c r="B369">
        <v>4</v>
      </c>
      <c r="C369">
        <v>75</v>
      </c>
      <c r="D369">
        <v>1</v>
      </c>
      <c r="E369">
        <v>2673</v>
      </c>
      <c r="F369">
        <v>1920</v>
      </c>
      <c r="G369">
        <v>1.2</v>
      </c>
      <c r="H369">
        <v>1536.4488229999999</v>
      </c>
      <c r="I369">
        <v>245811.68985</v>
      </c>
      <c r="J369">
        <v>424185.53210000001</v>
      </c>
      <c r="K369">
        <v>200.001824</v>
      </c>
      <c r="L369">
        <v>246794.44385000001</v>
      </c>
      <c r="M369">
        <v>246794.44385000001</v>
      </c>
      <c r="N369">
        <v>85849</v>
      </c>
      <c r="O369">
        <v>6</v>
      </c>
      <c r="P369">
        <v>6.75</v>
      </c>
      <c r="Q369">
        <v>4</v>
      </c>
      <c r="R369">
        <v>27</v>
      </c>
      <c r="S369">
        <v>48</v>
      </c>
      <c r="T369">
        <v>245000</v>
      </c>
      <c r="U369" t="str">
        <f t="shared" si="27"/>
        <v>Wide</v>
      </c>
      <c r="V369" t="str">
        <f t="shared" si="28"/>
        <v>nbrTech</v>
      </c>
      <c r="W369">
        <f t="shared" si="26"/>
        <v>0</v>
      </c>
      <c r="X369" t="str">
        <f t="shared" si="29"/>
        <v>50-50-25</v>
      </c>
    </row>
    <row r="370" spans="1:24" x14ac:dyDescent="0.3">
      <c r="A370" t="s">
        <v>386</v>
      </c>
      <c r="B370">
        <v>3</v>
      </c>
      <c r="C370">
        <v>60</v>
      </c>
      <c r="D370">
        <v>1</v>
      </c>
      <c r="E370">
        <v>2145</v>
      </c>
      <c r="F370">
        <v>1440</v>
      </c>
      <c r="G370">
        <v>1.1333329999999999</v>
      </c>
      <c r="H370">
        <v>1305.4616450000001</v>
      </c>
      <c r="I370">
        <v>182532.50833000001</v>
      </c>
      <c r="J370">
        <v>321139.17827999999</v>
      </c>
      <c r="K370">
        <v>200.00181799999999</v>
      </c>
      <c r="L370">
        <v>187501.96844999999</v>
      </c>
      <c r="M370">
        <v>187529.25459999999</v>
      </c>
      <c r="N370">
        <v>104197</v>
      </c>
      <c r="O370">
        <v>6</v>
      </c>
      <c r="P370">
        <v>7.3333329999999997</v>
      </c>
      <c r="Q370">
        <v>3</v>
      </c>
      <c r="R370">
        <v>22</v>
      </c>
      <c r="S370">
        <v>38</v>
      </c>
      <c r="T370">
        <v>182000</v>
      </c>
      <c r="U370" t="str">
        <f t="shared" si="27"/>
        <v>Narrow</v>
      </c>
      <c r="V370" t="str">
        <f t="shared" si="28"/>
        <v>ConfigurationDeBase</v>
      </c>
      <c r="W370">
        <f t="shared" si="26"/>
        <v>0</v>
      </c>
      <c r="X370" t="str">
        <f t="shared" si="29"/>
        <v>50-50-20</v>
      </c>
    </row>
    <row r="371" spans="1:24" x14ac:dyDescent="0.3">
      <c r="A371" t="s">
        <v>387</v>
      </c>
      <c r="B371">
        <v>4</v>
      </c>
      <c r="C371">
        <v>75</v>
      </c>
      <c r="D371">
        <v>1</v>
      </c>
      <c r="E371">
        <v>2673</v>
      </c>
      <c r="F371">
        <v>1920</v>
      </c>
      <c r="G371">
        <v>1.24</v>
      </c>
      <c r="H371">
        <v>1603.957611</v>
      </c>
      <c r="I371">
        <v>241757.82423999999</v>
      </c>
      <c r="J371">
        <v>424211.07380000001</v>
      </c>
      <c r="K371">
        <v>200.00764899999999</v>
      </c>
      <c r="L371">
        <v>247713.08486999999</v>
      </c>
      <c r="M371">
        <v>249556.716797</v>
      </c>
      <c r="N371">
        <v>77130</v>
      </c>
      <c r="O371">
        <v>6</v>
      </c>
      <c r="P371">
        <v>7.25</v>
      </c>
      <c r="Q371">
        <v>4</v>
      </c>
      <c r="R371">
        <v>29</v>
      </c>
      <c r="S371">
        <v>46</v>
      </c>
      <c r="T371">
        <v>241000</v>
      </c>
      <c r="U371" t="str">
        <f t="shared" si="27"/>
        <v>Wide</v>
      </c>
      <c r="V371" t="str">
        <f t="shared" si="28"/>
        <v>nbrTech</v>
      </c>
      <c r="W371">
        <f t="shared" si="26"/>
        <v>0</v>
      </c>
      <c r="X371" t="str">
        <f t="shared" si="29"/>
        <v>40-40-25</v>
      </c>
    </row>
    <row r="372" spans="1:24" x14ac:dyDescent="0.3">
      <c r="A372" t="s">
        <v>390</v>
      </c>
      <c r="B372">
        <v>3</v>
      </c>
      <c r="C372">
        <v>75</v>
      </c>
      <c r="D372">
        <v>1</v>
      </c>
      <c r="E372">
        <v>1074</v>
      </c>
      <c r="F372">
        <v>1440</v>
      </c>
      <c r="G372">
        <v>1.066667</v>
      </c>
      <c r="H372">
        <v>1456.594558</v>
      </c>
      <c r="I372">
        <v>208926.98876000001</v>
      </c>
      <c r="J372">
        <v>384249.13140000001</v>
      </c>
      <c r="K372">
        <v>200.006417</v>
      </c>
      <c r="L372">
        <v>211875.01391000001</v>
      </c>
      <c r="M372">
        <v>211897.11240300001</v>
      </c>
      <c r="N372">
        <v>48326</v>
      </c>
      <c r="O372">
        <v>6</v>
      </c>
      <c r="P372">
        <v>11</v>
      </c>
      <c r="Q372">
        <v>3</v>
      </c>
      <c r="R372">
        <v>33</v>
      </c>
      <c r="S372">
        <v>42</v>
      </c>
      <c r="T372">
        <v>208000</v>
      </c>
      <c r="U372" t="str">
        <f t="shared" si="27"/>
        <v>Wide</v>
      </c>
      <c r="V372" t="str">
        <f t="shared" si="28"/>
        <v>TpsRep10-20</v>
      </c>
      <c r="W372">
        <f t="shared" si="26"/>
        <v>0</v>
      </c>
      <c r="X372" t="str">
        <f t="shared" si="29"/>
        <v>50-50-25</v>
      </c>
    </row>
    <row r="373" spans="1:24" x14ac:dyDescent="0.3">
      <c r="A373" t="s">
        <v>388</v>
      </c>
      <c r="B373">
        <v>3</v>
      </c>
      <c r="C373">
        <v>75</v>
      </c>
      <c r="D373">
        <v>1</v>
      </c>
      <c r="E373">
        <v>2766</v>
      </c>
      <c r="F373">
        <v>1440</v>
      </c>
      <c r="G373">
        <v>1.08</v>
      </c>
      <c r="H373">
        <v>1401.401159</v>
      </c>
      <c r="I373">
        <v>278678.04259999999</v>
      </c>
      <c r="J373">
        <v>384249.13140000001</v>
      </c>
      <c r="K373">
        <v>200.00173799999999</v>
      </c>
      <c r="L373">
        <v>280604.29323000001</v>
      </c>
      <c r="M373">
        <v>280610.94796299998</v>
      </c>
      <c r="N373">
        <v>83946</v>
      </c>
      <c r="O373">
        <v>6</v>
      </c>
      <c r="P373">
        <v>6</v>
      </c>
      <c r="Q373">
        <v>3</v>
      </c>
      <c r="R373">
        <v>18</v>
      </c>
      <c r="S373">
        <v>57</v>
      </c>
      <c r="T373">
        <v>278000</v>
      </c>
      <c r="U373" t="str">
        <f t="shared" si="27"/>
        <v>Narrow</v>
      </c>
      <c r="V373" t="str">
        <f t="shared" si="28"/>
        <v>ConfigurationDeBase</v>
      </c>
      <c r="W373">
        <f t="shared" si="26"/>
        <v>0</v>
      </c>
      <c r="X373" t="str">
        <f t="shared" si="29"/>
        <v>50-50-25</v>
      </c>
    </row>
    <row r="374" spans="1:24" x14ac:dyDescent="0.3">
      <c r="A374" t="s">
        <v>389</v>
      </c>
      <c r="B374">
        <v>4</v>
      </c>
      <c r="C374">
        <v>45</v>
      </c>
      <c r="D374">
        <v>1</v>
      </c>
      <c r="E374">
        <v>1653</v>
      </c>
      <c r="F374">
        <v>1920</v>
      </c>
      <c r="G374">
        <v>1.2</v>
      </c>
      <c r="H374">
        <v>1207.7652419999999</v>
      </c>
      <c r="I374">
        <v>111637.415398</v>
      </c>
      <c r="J374">
        <v>205313.18659999999</v>
      </c>
      <c r="K374">
        <v>200.00192899999999</v>
      </c>
      <c r="L374">
        <v>111637.415398</v>
      </c>
      <c r="M374">
        <v>111637.415399</v>
      </c>
      <c r="N374">
        <v>193260</v>
      </c>
      <c r="O374">
        <v>6</v>
      </c>
      <c r="P374">
        <v>5.25</v>
      </c>
      <c r="Q374">
        <v>4</v>
      </c>
      <c r="R374">
        <v>21</v>
      </c>
      <c r="S374">
        <v>24</v>
      </c>
      <c r="T374">
        <v>111000</v>
      </c>
      <c r="U374" t="str">
        <f t="shared" si="27"/>
        <v>Narrow</v>
      </c>
      <c r="V374" t="str">
        <f t="shared" si="28"/>
        <v>nbrTech</v>
      </c>
      <c r="W374">
        <f t="shared" si="26"/>
        <v>0</v>
      </c>
      <c r="X374" t="str">
        <f t="shared" si="29"/>
        <v>50-50-15</v>
      </c>
    </row>
    <row r="375" spans="1:24" x14ac:dyDescent="0.3">
      <c r="A375" t="s">
        <v>391</v>
      </c>
      <c r="B375">
        <v>3</v>
      </c>
      <c r="C375">
        <v>75</v>
      </c>
      <c r="D375">
        <v>1</v>
      </c>
      <c r="E375">
        <v>2811</v>
      </c>
      <c r="F375">
        <v>1440</v>
      </c>
      <c r="G375">
        <v>1.1333329999999999</v>
      </c>
      <c r="H375">
        <v>1253.311101</v>
      </c>
      <c r="I375">
        <v>312487.41587999999</v>
      </c>
      <c r="J375">
        <v>447127.62719999999</v>
      </c>
      <c r="K375">
        <v>200.001912</v>
      </c>
      <c r="L375">
        <v>313460.06133</v>
      </c>
      <c r="M375">
        <v>313461.54895999999</v>
      </c>
      <c r="N375">
        <v>90169</v>
      </c>
      <c r="O375">
        <v>6</v>
      </c>
      <c r="P375">
        <v>6.6666670000000003</v>
      </c>
      <c r="Q375">
        <v>3</v>
      </c>
      <c r="R375">
        <v>20</v>
      </c>
      <c r="S375">
        <v>55</v>
      </c>
      <c r="T375">
        <v>312000</v>
      </c>
      <c r="U375" t="str">
        <f t="shared" si="27"/>
        <v>Narrow</v>
      </c>
      <c r="V375" t="str">
        <f t="shared" si="28"/>
        <v>ConfigurationDeBase</v>
      </c>
      <c r="W375">
        <f t="shared" si="26"/>
        <v>0</v>
      </c>
      <c r="X375" t="str">
        <f t="shared" si="29"/>
        <v>50-50-25</v>
      </c>
    </row>
    <row r="376" spans="1:24" x14ac:dyDescent="0.3">
      <c r="A376" t="s">
        <v>392</v>
      </c>
      <c r="B376">
        <v>4</v>
      </c>
      <c r="C376">
        <v>45</v>
      </c>
      <c r="D376">
        <v>1</v>
      </c>
      <c r="E376">
        <v>1677</v>
      </c>
      <c r="F376">
        <v>1920</v>
      </c>
      <c r="G376">
        <v>1.288889</v>
      </c>
      <c r="H376">
        <v>1203.3839089999999</v>
      </c>
      <c r="I376">
        <v>156758.51957</v>
      </c>
      <c r="J376">
        <v>262330.799</v>
      </c>
      <c r="K376">
        <v>200.00078400000001</v>
      </c>
      <c r="L376">
        <v>156758.51957</v>
      </c>
      <c r="M376">
        <v>156758.51957</v>
      </c>
      <c r="N376">
        <v>187172</v>
      </c>
      <c r="O376">
        <v>6</v>
      </c>
      <c r="P376">
        <v>5</v>
      </c>
      <c r="Q376">
        <v>4</v>
      </c>
      <c r="R376">
        <v>20</v>
      </c>
      <c r="S376">
        <v>25</v>
      </c>
      <c r="T376">
        <v>156000</v>
      </c>
      <c r="U376" t="str">
        <f t="shared" si="27"/>
        <v>Narrow</v>
      </c>
      <c r="V376" t="str">
        <f t="shared" si="28"/>
        <v>nbrTech</v>
      </c>
      <c r="W376">
        <f t="shared" si="26"/>
        <v>0</v>
      </c>
      <c r="X376" t="str">
        <f t="shared" si="29"/>
        <v>50-50-15</v>
      </c>
    </row>
    <row r="377" spans="1:24" x14ac:dyDescent="0.3">
      <c r="A377" t="s">
        <v>395</v>
      </c>
      <c r="B377">
        <v>3</v>
      </c>
      <c r="C377">
        <v>75</v>
      </c>
      <c r="D377">
        <v>1</v>
      </c>
      <c r="E377">
        <v>1104</v>
      </c>
      <c r="F377">
        <v>1440</v>
      </c>
      <c r="G377">
        <v>1.026667</v>
      </c>
      <c r="H377">
        <v>1711.846121</v>
      </c>
      <c r="I377">
        <v>245673.65479</v>
      </c>
      <c r="J377">
        <v>447127.62719999999</v>
      </c>
      <c r="K377">
        <v>200.005853</v>
      </c>
      <c r="L377">
        <v>247596.58326000001</v>
      </c>
      <c r="M377">
        <v>247596.58326000001</v>
      </c>
      <c r="N377">
        <v>62582</v>
      </c>
      <c r="O377">
        <v>6</v>
      </c>
      <c r="P377">
        <v>10.666667</v>
      </c>
      <c r="Q377">
        <v>3</v>
      </c>
      <c r="R377">
        <v>32</v>
      </c>
      <c r="S377">
        <v>43</v>
      </c>
      <c r="T377">
        <v>245000</v>
      </c>
      <c r="U377" t="str">
        <f t="shared" si="27"/>
        <v>Wide</v>
      </c>
      <c r="V377" t="str">
        <f t="shared" si="28"/>
        <v>TpsRep10-20</v>
      </c>
      <c r="W377">
        <f t="shared" si="26"/>
        <v>0</v>
      </c>
      <c r="X377" t="str">
        <f t="shared" si="29"/>
        <v>50-50-25</v>
      </c>
    </row>
    <row r="378" spans="1:24" x14ac:dyDescent="0.3">
      <c r="A378" t="s">
        <v>393</v>
      </c>
      <c r="B378">
        <v>3</v>
      </c>
      <c r="C378">
        <v>75</v>
      </c>
      <c r="D378">
        <v>1</v>
      </c>
      <c r="E378">
        <v>2694</v>
      </c>
      <c r="F378">
        <v>1440</v>
      </c>
      <c r="G378">
        <v>1.08</v>
      </c>
      <c r="H378">
        <v>1316.7760920000001</v>
      </c>
      <c r="I378">
        <v>279652.65632000001</v>
      </c>
      <c r="J378">
        <v>412208.95559999999</v>
      </c>
      <c r="K378">
        <v>200.002094</v>
      </c>
      <c r="L378">
        <v>285625.13902</v>
      </c>
      <c r="M378">
        <v>285625.13902</v>
      </c>
      <c r="N378">
        <v>78789</v>
      </c>
      <c r="O378">
        <v>6</v>
      </c>
      <c r="P378">
        <v>6.6666670000000003</v>
      </c>
      <c r="Q378">
        <v>3</v>
      </c>
      <c r="R378">
        <v>20</v>
      </c>
      <c r="S378">
        <v>55</v>
      </c>
      <c r="T378">
        <v>279000</v>
      </c>
      <c r="U378" t="str">
        <f t="shared" si="27"/>
        <v>Narrow</v>
      </c>
      <c r="V378" t="str">
        <f t="shared" si="28"/>
        <v>ConfigurationDeBase</v>
      </c>
      <c r="W378">
        <f t="shared" si="26"/>
        <v>0</v>
      </c>
      <c r="X378" t="str">
        <f t="shared" si="29"/>
        <v>50-50-25</v>
      </c>
    </row>
    <row r="379" spans="1:24" x14ac:dyDescent="0.3">
      <c r="A379" t="s">
        <v>394</v>
      </c>
      <c r="B379">
        <v>4</v>
      </c>
      <c r="C379">
        <v>45</v>
      </c>
      <c r="D379">
        <v>1</v>
      </c>
      <c r="E379">
        <v>1560</v>
      </c>
      <c r="F379">
        <v>1920</v>
      </c>
      <c r="G379">
        <v>1.2</v>
      </c>
      <c r="H379">
        <v>1210.571874</v>
      </c>
      <c r="I379">
        <v>119730.10814</v>
      </c>
      <c r="J379">
        <v>219306.61619999999</v>
      </c>
      <c r="K379">
        <v>200.002948</v>
      </c>
      <c r="L379">
        <v>119730.10814</v>
      </c>
      <c r="M379">
        <v>119730.10814</v>
      </c>
      <c r="N379">
        <v>175083</v>
      </c>
      <c r="O379">
        <v>6</v>
      </c>
      <c r="P379">
        <v>5.75</v>
      </c>
      <c r="Q379">
        <v>4</v>
      </c>
      <c r="R379">
        <v>23</v>
      </c>
      <c r="S379">
        <v>22</v>
      </c>
      <c r="T379">
        <v>119000</v>
      </c>
      <c r="U379" t="str">
        <f t="shared" si="27"/>
        <v>Narrow</v>
      </c>
      <c r="V379" t="str">
        <f t="shared" si="28"/>
        <v>nbrTech</v>
      </c>
      <c r="W379">
        <f t="shared" si="26"/>
        <v>0</v>
      </c>
      <c r="X379" t="str">
        <f t="shared" si="29"/>
        <v>50-50-15</v>
      </c>
    </row>
    <row r="380" spans="1:24" x14ac:dyDescent="0.3">
      <c r="A380" t="s">
        <v>396</v>
      </c>
      <c r="B380">
        <v>3</v>
      </c>
      <c r="C380">
        <v>75</v>
      </c>
      <c r="D380">
        <v>1</v>
      </c>
      <c r="E380">
        <v>2790</v>
      </c>
      <c r="F380">
        <v>1440</v>
      </c>
      <c r="G380">
        <v>1.1200000000000001</v>
      </c>
      <c r="H380">
        <v>1308.990425</v>
      </c>
      <c r="I380">
        <v>202457.43612</v>
      </c>
      <c r="J380">
        <v>339106.13959999999</v>
      </c>
      <c r="K380">
        <v>200.001632</v>
      </c>
      <c r="L380">
        <v>203442.48412000001</v>
      </c>
      <c r="M380">
        <v>203442.48412000001</v>
      </c>
      <c r="N380">
        <v>88919</v>
      </c>
      <c r="O380">
        <v>6</v>
      </c>
      <c r="P380">
        <v>7.3333329999999997</v>
      </c>
      <c r="Q380">
        <v>3</v>
      </c>
      <c r="R380">
        <v>22</v>
      </c>
      <c r="S380">
        <v>53</v>
      </c>
      <c r="T380">
        <v>202000</v>
      </c>
      <c r="U380" t="str">
        <f t="shared" si="27"/>
        <v>Narrow</v>
      </c>
      <c r="V380" t="str">
        <f t="shared" si="28"/>
        <v>ConfigurationDeBase</v>
      </c>
      <c r="W380">
        <f t="shared" si="26"/>
        <v>0</v>
      </c>
      <c r="X380" t="str">
        <f t="shared" si="29"/>
        <v>50-50-25</v>
      </c>
    </row>
    <row r="381" spans="1:24" x14ac:dyDescent="0.3">
      <c r="A381" t="s">
        <v>397</v>
      </c>
      <c r="B381">
        <v>4</v>
      </c>
      <c r="C381">
        <v>45</v>
      </c>
      <c r="D381">
        <v>1</v>
      </c>
      <c r="E381">
        <v>1689</v>
      </c>
      <c r="F381">
        <v>1920</v>
      </c>
      <c r="G381">
        <v>1.177778</v>
      </c>
      <c r="H381">
        <v>1205.700765</v>
      </c>
      <c r="I381">
        <v>79613.11868</v>
      </c>
      <c r="J381">
        <v>158158.6072</v>
      </c>
      <c r="K381">
        <v>200.007599</v>
      </c>
      <c r="L381">
        <v>79613.11868</v>
      </c>
      <c r="M381">
        <v>79613.11868</v>
      </c>
      <c r="N381">
        <v>185576</v>
      </c>
      <c r="O381">
        <v>6</v>
      </c>
      <c r="P381">
        <v>5.5</v>
      </c>
      <c r="Q381">
        <v>4</v>
      </c>
      <c r="R381">
        <v>22</v>
      </c>
      <c r="S381">
        <v>23</v>
      </c>
      <c r="T381">
        <v>79000</v>
      </c>
      <c r="U381" t="str">
        <f t="shared" si="27"/>
        <v>Narrow</v>
      </c>
      <c r="V381" t="str">
        <f t="shared" si="28"/>
        <v>nbrTech</v>
      </c>
      <c r="W381">
        <f t="shared" si="26"/>
        <v>0</v>
      </c>
      <c r="X381" t="str">
        <f t="shared" si="29"/>
        <v>50-50-15</v>
      </c>
    </row>
    <row r="382" spans="1:24" x14ac:dyDescent="0.3">
      <c r="A382" t="s">
        <v>398</v>
      </c>
      <c r="B382">
        <v>3</v>
      </c>
      <c r="C382">
        <v>75</v>
      </c>
      <c r="D382">
        <v>1</v>
      </c>
      <c r="E382">
        <v>2673</v>
      </c>
      <c r="F382">
        <v>1440</v>
      </c>
      <c r="G382">
        <v>1.1466670000000001</v>
      </c>
      <c r="H382">
        <v>1410.2749739999999</v>
      </c>
      <c r="I382">
        <v>282556.43023</v>
      </c>
      <c r="J382">
        <v>432139.17827999999</v>
      </c>
      <c r="K382">
        <v>200.00264300000001</v>
      </c>
      <c r="L382">
        <v>289516.05911999999</v>
      </c>
      <c r="M382">
        <v>289516.05911999999</v>
      </c>
      <c r="N382">
        <v>87837</v>
      </c>
      <c r="O382">
        <v>6</v>
      </c>
      <c r="P382">
        <v>7.3333329999999997</v>
      </c>
      <c r="Q382">
        <v>3</v>
      </c>
      <c r="R382">
        <v>22</v>
      </c>
      <c r="S382">
        <v>53</v>
      </c>
      <c r="T382">
        <v>282000</v>
      </c>
      <c r="U382" t="str">
        <f t="shared" si="27"/>
        <v>Narrow</v>
      </c>
      <c r="V382" t="str">
        <f t="shared" si="28"/>
        <v>ConfigurationDeBase</v>
      </c>
      <c r="W382">
        <f t="shared" si="26"/>
        <v>0</v>
      </c>
      <c r="X382" t="str">
        <f t="shared" si="29"/>
        <v>50-50-25</v>
      </c>
    </row>
    <row r="383" spans="1:24" x14ac:dyDescent="0.3">
      <c r="A383" t="s">
        <v>399</v>
      </c>
      <c r="B383">
        <v>4</v>
      </c>
      <c r="C383">
        <v>45</v>
      </c>
      <c r="D383">
        <v>1</v>
      </c>
      <c r="E383">
        <v>1623</v>
      </c>
      <c r="F383">
        <v>1920</v>
      </c>
      <c r="G383">
        <v>1.288889</v>
      </c>
      <c r="H383">
        <v>1222.485936</v>
      </c>
      <c r="I383">
        <v>113531.43553</v>
      </c>
      <c r="J383">
        <v>220188.41727999999</v>
      </c>
      <c r="K383">
        <v>200.00264999999999</v>
      </c>
      <c r="L383">
        <v>113531.43553</v>
      </c>
      <c r="M383">
        <v>113531.43553</v>
      </c>
      <c r="N383">
        <v>148847</v>
      </c>
      <c r="O383">
        <v>6</v>
      </c>
      <c r="P383">
        <v>5.75</v>
      </c>
      <c r="Q383">
        <v>4</v>
      </c>
      <c r="R383">
        <v>23</v>
      </c>
      <c r="S383">
        <v>22</v>
      </c>
      <c r="T383">
        <v>113000</v>
      </c>
      <c r="U383" t="str">
        <f t="shared" si="27"/>
        <v>Narrow</v>
      </c>
      <c r="V383" t="str">
        <f t="shared" si="28"/>
        <v>nbrTech</v>
      </c>
      <c r="W383">
        <f t="shared" si="26"/>
        <v>0</v>
      </c>
      <c r="X383" t="str">
        <f t="shared" si="29"/>
        <v>50-50-15</v>
      </c>
    </row>
    <row r="384" spans="1:24" x14ac:dyDescent="0.3">
      <c r="A384" t="s">
        <v>402</v>
      </c>
      <c r="B384">
        <v>3</v>
      </c>
      <c r="C384">
        <v>75</v>
      </c>
      <c r="D384">
        <v>1</v>
      </c>
      <c r="E384">
        <v>1020</v>
      </c>
      <c r="F384">
        <v>1440</v>
      </c>
      <c r="G384">
        <v>1.026667</v>
      </c>
      <c r="H384">
        <v>1974.2792649999999</v>
      </c>
      <c r="I384">
        <v>216756.35195000001</v>
      </c>
      <c r="J384">
        <v>412208.95559999999</v>
      </c>
      <c r="K384">
        <v>200.00289799999999</v>
      </c>
      <c r="L384">
        <v>216762.31377000001</v>
      </c>
      <c r="M384">
        <v>219770.43174199999</v>
      </c>
      <c r="N384">
        <v>55461</v>
      </c>
      <c r="O384">
        <v>6</v>
      </c>
      <c r="P384">
        <v>11.333333</v>
      </c>
      <c r="Q384">
        <v>3</v>
      </c>
      <c r="R384">
        <v>34</v>
      </c>
      <c r="S384">
        <v>41</v>
      </c>
      <c r="T384">
        <v>216000</v>
      </c>
      <c r="U384" t="str">
        <f t="shared" si="27"/>
        <v>Wide</v>
      </c>
      <c r="V384" t="str">
        <f t="shared" si="28"/>
        <v>TpsRep10-20</v>
      </c>
      <c r="W384">
        <f t="shared" si="26"/>
        <v>0</v>
      </c>
      <c r="X384" t="str">
        <f t="shared" si="29"/>
        <v>50-50-25</v>
      </c>
    </row>
    <row r="385" spans="1:24" x14ac:dyDescent="0.3">
      <c r="A385" t="s">
        <v>400</v>
      </c>
      <c r="B385">
        <v>4</v>
      </c>
      <c r="C385">
        <v>30</v>
      </c>
      <c r="D385">
        <v>1</v>
      </c>
      <c r="E385">
        <v>1101</v>
      </c>
      <c r="F385">
        <v>1920</v>
      </c>
      <c r="G385">
        <v>1.2</v>
      </c>
      <c r="H385">
        <v>1200.1734160000001</v>
      </c>
      <c r="I385">
        <v>67481.148138999997</v>
      </c>
      <c r="J385">
        <v>132223.51060000001</v>
      </c>
      <c r="K385">
        <v>200.00315800000001</v>
      </c>
      <c r="L385">
        <v>67481.148138999997</v>
      </c>
      <c r="M385">
        <v>67481.148138999997</v>
      </c>
      <c r="N385">
        <v>374581</v>
      </c>
      <c r="O385">
        <v>6</v>
      </c>
      <c r="P385">
        <v>4.25</v>
      </c>
      <c r="Q385">
        <v>4</v>
      </c>
      <c r="R385">
        <v>17</v>
      </c>
      <c r="S385">
        <v>13</v>
      </c>
      <c r="T385">
        <v>67000</v>
      </c>
      <c r="U385" t="str">
        <f t="shared" si="27"/>
        <v>Narrow</v>
      </c>
      <c r="V385" t="str">
        <f t="shared" si="28"/>
        <v>nbrTech</v>
      </c>
      <c r="W385">
        <f t="shared" si="26"/>
        <v>0</v>
      </c>
      <c r="X385" t="str">
        <f t="shared" si="29"/>
        <v>50-50-10</v>
      </c>
    </row>
    <row r="386" spans="1:24" x14ac:dyDescent="0.3">
      <c r="A386" t="s">
        <v>401</v>
      </c>
      <c r="B386">
        <v>4</v>
      </c>
      <c r="C386">
        <v>60</v>
      </c>
      <c r="D386">
        <v>1</v>
      </c>
      <c r="E386">
        <v>2220</v>
      </c>
      <c r="F386">
        <v>1920</v>
      </c>
      <c r="G386">
        <v>1.2166669999999999</v>
      </c>
      <c r="H386">
        <v>1318.70505</v>
      </c>
      <c r="I386">
        <v>178740.38187000001</v>
      </c>
      <c r="J386">
        <v>301313.18660000002</v>
      </c>
      <c r="K386">
        <v>200.001214</v>
      </c>
      <c r="L386">
        <v>179731.27856999999</v>
      </c>
      <c r="M386">
        <v>181035.72300999999</v>
      </c>
      <c r="N386">
        <v>111404</v>
      </c>
      <c r="O386">
        <v>6</v>
      </c>
      <c r="P386">
        <v>6</v>
      </c>
      <c r="Q386">
        <v>4</v>
      </c>
      <c r="R386">
        <v>24</v>
      </c>
      <c r="S386">
        <v>36</v>
      </c>
      <c r="T386">
        <v>178000</v>
      </c>
      <c r="U386" t="str">
        <f t="shared" si="27"/>
        <v>Narrow</v>
      </c>
      <c r="V386" t="str">
        <f t="shared" si="28"/>
        <v>nbrTech</v>
      </c>
      <c r="W386">
        <f t="shared" ref="W386:W406" si="30">COUNTIF($A$2:$A$903,$A386)-1</f>
        <v>0</v>
      </c>
      <c r="X386" t="str">
        <f t="shared" si="29"/>
        <v>50-50-20</v>
      </c>
    </row>
    <row r="387" spans="1:24" x14ac:dyDescent="0.3">
      <c r="A387" t="s">
        <v>403</v>
      </c>
      <c r="B387">
        <v>4</v>
      </c>
      <c r="C387">
        <v>30</v>
      </c>
      <c r="D387">
        <v>1</v>
      </c>
      <c r="E387">
        <v>1167</v>
      </c>
      <c r="F387">
        <v>1920</v>
      </c>
      <c r="G387">
        <v>1.3</v>
      </c>
      <c r="H387">
        <v>1200.2049830000001</v>
      </c>
      <c r="I387">
        <v>87534.720029000004</v>
      </c>
      <c r="J387">
        <v>163330.799</v>
      </c>
      <c r="K387">
        <v>200.00048000000001</v>
      </c>
      <c r="L387">
        <v>87534.720029000004</v>
      </c>
      <c r="M387">
        <v>87534.720029000004</v>
      </c>
      <c r="N387">
        <v>370871</v>
      </c>
      <c r="O387">
        <v>6</v>
      </c>
      <c r="P387">
        <v>3.75</v>
      </c>
      <c r="Q387">
        <v>4</v>
      </c>
      <c r="R387">
        <v>15</v>
      </c>
      <c r="S387">
        <v>15</v>
      </c>
      <c r="T387">
        <v>87000</v>
      </c>
      <c r="U387" t="str">
        <f t="shared" si="27"/>
        <v>Narrow</v>
      </c>
      <c r="V387" t="str">
        <f t="shared" si="28"/>
        <v>nbrTech</v>
      </c>
      <c r="W387">
        <f t="shared" si="30"/>
        <v>0</v>
      </c>
      <c r="X387" t="str">
        <f t="shared" si="29"/>
        <v>50-50-10</v>
      </c>
    </row>
    <row r="388" spans="1:24" x14ac:dyDescent="0.3">
      <c r="A388" t="s">
        <v>404</v>
      </c>
      <c r="B388">
        <v>4</v>
      </c>
      <c r="C388">
        <v>60</v>
      </c>
      <c r="D388">
        <v>1</v>
      </c>
      <c r="E388">
        <v>2259</v>
      </c>
      <c r="F388">
        <v>1920</v>
      </c>
      <c r="G388">
        <v>1.2833330000000001</v>
      </c>
      <c r="H388">
        <v>1274.254246</v>
      </c>
      <c r="I388">
        <v>218708.95834000001</v>
      </c>
      <c r="J388">
        <v>346320.33</v>
      </c>
      <c r="K388">
        <v>200.00159400000001</v>
      </c>
      <c r="L388">
        <v>218708.95834000001</v>
      </c>
      <c r="M388">
        <v>220669.34654200001</v>
      </c>
      <c r="N388">
        <v>114226</v>
      </c>
      <c r="O388">
        <v>6</v>
      </c>
      <c r="P388">
        <v>5.75</v>
      </c>
      <c r="Q388">
        <v>4</v>
      </c>
      <c r="R388">
        <v>23</v>
      </c>
      <c r="S388">
        <v>37</v>
      </c>
      <c r="T388">
        <v>218000</v>
      </c>
      <c r="U388" t="str">
        <f t="shared" si="27"/>
        <v>Narrow</v>
      </c>
      <c r="V388" t="str">
        <f t="shared" si="28"/>
        <v>nbrTech</v>
      </c>
      <c r="W388">
        <f t="shared" si="30"/>
        <v>0</v>
      </c>
      <c r="X388" t="str">
        <f t="shared" si="29"/>
        <v>50-50-20</v>
      </c>
    </row>
    <row r="389" spans="1:24" x14ac:dyDescent="0.3">
      <c r="A389" t="s">
        <v>405</v>
      </c>
      <c r="B389">
        <v>4</v>
      </c>
      <c r="C389">
        <v>30</v>
      </c>
      <c r="D389">
        <v>1</v>
      </c>
      <c r="E389">
        <v>1038</v>
      </c>
      <c r="F389">
        <v>1920</v>
      </c>
      <c r="G389">
        <v>1.233333</v>
      </c>
      <c r="H389">
        <v>1200.441372</v>
      </c>
      <c r="I389">
        <v>63521.963779999998</v>
      </c>
      <c r="J389">
        <v>128252.6578</v>
      </c>
      <c r="K389">
        <v>200.00245899999999</v>
      </c>
      <c r="L389">
        <v>63521.963779999998</v>
      </c>
      <c r="M389">
        <v>63521.963779999998</v>
      </c>
      <c r="N389">
        <v>354314</v>
      </c>
      <c r="O389">
        <v>6</v>
      </c>
      <c r="P389">
        <v>4.5</v>
      </c>
      <c r="Q389">
        <v>4</v>
      </c>
      <c r="R389">
        <v>18</v>
      </c>
      <c r="S389">
        <v>12</v>
      </c>
      <c r="T389">
        <v>63000</v>
      </c>
      <c r="U389" t="str">
        <f t="shared" si="27"/>
        <v>Narrow</v>
      </c>
      <c r="V389" t="str">
        <f t="shared" si="28"/>
        <v>nbrTech</v>
      </c>
      <c r="W389">
        <f t="shared" si="30"/>
        <v>0</v>
      </c>
      <c r="X389" t="str">
        <f t="shared" si="29"/>
        <v>50-50-10</v>
      </c>
    </row>
    <row r="390" spans="1:24" x14ac:dyDescent="0.3">
      <c r="A390" t="s">
        <v>406</v>
      </c>
      <c r="B390">
        <v>4</v>
      </c>
      <c r="C390">
        <v>60</v>
      </c>
      <c r="D390">
        <v>1</v>
      </c>
      <c r="E390">
        <v>2148</v>
      </c>
      <c r="F390">
        <v>1920</v>
      </c>
      <c r="G390">
        <v>1.233333</v>
      </c>
      <c r="H390">
        <v>1278.9585529999999</v>
      </c>
      <c r="I390">
        <v>175764.02884000001</v>
      </c>
      <c r="J390">
        <v>306255.4816</v>
      </c>
      <c r="K390">
        <v>200.008137</v>
      </c>
      <c r="L390">
        <v>175764.02884000001</v>
      </c>
      <c r="M390">
        <v>178421.853</v>
      </c>
      <c r="N390">
        <v>108178</v>
      </c>
      <c r="O390">
        <v>6</v>
      </c>
      <c r="P390">
        <v>6</v>
      </c>
      <c r="Q390">
        <v>4</v>
      </c>
      <c r="R390">
        <v>24</v>
      </c>
      <c r="S390">
        <v>36</v>
      </c>
      <c r="T390">
        <v>175000</v>
      </c>
      <c r="U390" t="str">
        <f t="shared" si="27"/>
        <v>Narrow</v>
      </c>
      <c r="V390" t="str">
        <f t="shared" si="28"/>
        <v>nbrTech</v>
      </c>
      <c r="W390">
        <f t="shared" si="30"/>
        <v>0</v>
      </c>
      <c r="X390" t="str">
        <f t="shared" si="29"/>
        <v>50-50-20</v>
      </c>
    </row>
    <row r="391" spans="1:24" x14ac:dyDescent="0.3">
      <c r="A391" t="s">
        <v>407</v>
      </c>
      <c r="B391">
        <v>4</v>
      </c>
      <c r="C391">
        <v>30</v>
      </c>
      <c r="D391">
        <v>1</v>
      </c>
      <c r="E391">
        <v>1140</v>
      </c>
      <c r="F391">
        <v>1920</v>
      </c>
      <c r="G391">
        <v>1.233333</v>
      </c>
      <c r="H391">
        <v>1200.0870520000001</v>
      </c>
      <c r="I391">
        <v>45503.357680000001</v>
      </c>
      <c r="J391">
        <v>90207.2742</v>
      </c>
      <c r="K391">
        <v>200.000415</v>
      </c>
      <c r="L391">
        <v>45503.357680000001</v>
      </c>
      <c r="M391">
        <v>45503.357680000001</v>
      </c>
      <c r="N391">
        <v>413645</v>
      </c>
      <c r="O391">
        <v>6</v>
      </c>
      <c r="P391">
        <v>4.25</v>
      </c>
      <c r="Q391">
        <v>4</v>
      </c>
      <c r="R391">
        <v>17</v>
      </c>
      <c r="S391">
        <v>13</v>
      </c>
      <c r="T391">
        <v>45000</v>
      </c>
      <c r="U391" t="str">
        <f t="shared" si="27"/>
        <v>Narrow</v>
      </c>
      <c r="V391" t="str">
        <f t="shared" si="28"/>
        <v>nbrTech</v>
      </c>
      <c r="W391">
        <f t="shared" si="30"/>
        <v>0</v>
      </c>
      <c r="X391" t="str">
        <f t="shared" si="29"/>
        <v>50-50-10</v>
      </c>
    </row>
    <row r="392" spans="1:24" x14ac:dyDescent="0.3">
      <c r="A392" t="s">
        <v>408</v>
      </c>
      <c r="B392">
        <v>4</v>
      </c>
      <c r="C392">
        <v>60</v>
      </c>
      <c r="D392">
        <v>1</v>
      </c>
      <c r="E392">
        <v>2202</v>
      </c>
      <c r="F392">
        <v>1920</v>
      </c>
      <c r="G392">
        <v>1.2</v>
      </c>
      <c r="H392">
        <v>1269.05826</v>
      </c>
      <c r="I392">
        <v>127794.00582000001</v>
      </c>
      <c r="J392">
        <v>248135.35279999999</v>
      </c>
      <c r="K392">
        <v>200.00115199999999</v>
      </c>
      <c r="L392">
        <v>127794.00582000001</v>
      </c>
      <c r="M392">
        <v>127794.00582000001</v>
      </c>
      <c r="N392">
        <v>121548</v>
      </c>
      <c r="O392">
        <v>6</v>
      </c>
      <c r="P392">
        <v>6.25</v>
      </c>
      <c r="Q392">
        <v>4</v>
      </c>
      <c r="R392">
        <v>25</v>
      </c>
      <c r="S392">
        <v>35</v>
      </c>
      <c r="T392">
        <v>127000</v>
      </c>
      <c r="U392" t="str">
        <f t="shared" si="27"/>
        <v>Narrow</v>
      </c>
      <c r="V392" t="str">
        <f t="shared" si="28"/>
        <v>nbrTech</v>
      </c>
      <c r="W392">
        <f t="shared" si="30"/>
        <v>0</v>
      </c>
      <c r="X392" t="str">
        <f t="shared" si="29"/>
        <v>50-50-20</v>
      </c>
    </row>
    <row r="393" spans="1:24" x14ac:dyDescent="0.3">
      <c r="A393" t="s">
        <v>411</v>
      </c>
      <c r="B393">
        <v>3</v>
      </c>
      <c r="C393">
        <v>150</v>
      </c>
      <c r="D393">
        <v>1</v>
      </c>
      <c r="E393">
        <v>5421</v>
      </c>
      <c r="F393">
        <v>1440</v>
      </c>
      <c r="G393">
        <v>1.7</v>
      </c>
      <c r="H393">
        <v>1443.180224</v>
      </c>
      <c r="I393">
        <v>680493.37554000004</v>
      </c>
      <c r="J393">
        <v>879128.48011999996</v>
      </c>
      <c r="K393">
        <v>200.008396</v>
      </c>
      <c r="L393">
        <v>712539.673022</v>
      </c>
      <c r="M393">
        <v>717879.04553600005</v>
      </c>
      <c r="N393">
        <v>24154</v>
      </c>
      <c r="O393">
        <v>6</v>
      </c>
      <c r="P393">
        <v>8.3333329999999997</v>
      </c>
      <c r="Q393">
        <v>3</v>
      </c>
      <c r="R393">
        <v>25</v>
      </c>
      <c r="S393">
        <v>125</v>
      </c>
      <c r="T393">
        <v>680000</v>
      </c>
      <c r="U393" t="str">
        <f t="shared" si="27"/>
        <v>Wide</v>
      </c>
      <c r="V393" t="str">
        <f t="shared" si="28"/>
        <v>AllSkills</v>
      </c>
      <c r="W393">
        <f t="shared" si="30"/>
        <v>0</v>
      </c>
      <c r="X393" t="str">
        <f t="shared" si="29"/>
        <v>50-50-50</v>
      </c>
    </row>
    <row r="394" spans="1:24" x14ac:dyDescent="0.3">
      <c r="A394" t="s">
        <v>409</v>
      </c>
      <c r="B394">
        <v>4</v>
      </c>
      <c r="C394">
        <v>30</v>
      </c>
      <c r="D394">
        <v>1</v>
      </c>
      <c r="E394">
        <v>1101</v>
      </c>
      <c r="F394">
        <v>1920</v>
      </c>
      <c r="G394">
        <v>1.266667</v>
      </c>
      <c r="H394">
        <v>1200.841463</v>
      </c>
      <c r="I394">
        <v>68435.863079999996</v>
      </c>
      <c r="J394">
        <v>122200.82429999999</v>
      </c>
      <c r="K394">
        <v>200.000338</v>
      </c>
      <c r="L394">
        <v>68435.863079999996</v>
      </c>
      <c r="M394">
        <v>68435.863079999996</v>
      </c>
      <c r="N394">
        <v>355612</v>
      </c>
      <c r="O394">
        <v>6</v>
      </c>
      <c r="P394">
        <v>4</v>
      </c>
      <c r="Q394">
        <v>4</v>
      </c>
      <c r="R394">
        <v>16</v>
      </c>
      <c r="S394">
        <v>14</v>
      </c>
      <c r="T394">
        <v>68000</v>
      </c>
      <c r="U394" t="str">
        <f t="shared" si="27"/>
        <v>Narrow</v>
      </c>
      <c r="V394" t="str">
        <f t="shared" si="28"/>
        <v>nbrTech</v>
      </c>
      <c r="W394">
        <f t="shared" si="30"/>
        <v>0</v>
      </c>
      <c r="X394" t="str">
        <f t="shared" si="29"/>
        <v>50-50-10</v>
      </c>
    </row>
    <row r="395" spans="1:24" x14ac:dyDescent="0.3">
      <c r="A395" t="s">
        <v>410</v>
      </c>
      <c r="B395">
        <v>4</v>
      </c>
      <c r="C395">
        <v>60</v>
      </c>
      <c r="D395">
        <v>1</v>
      </c>
      <c r="E395">
        <v>2145</v>
      </c>
      <c r="F395">
        <v>1920</v>
      </c>
      <c r="G395">
        <v>1.3</v>
      </c>
      <c r="H395">
        <v>1376.728599</v>
      </c>
      <c r="I395">
        <v>157677.61739</v>
      </c>
      <c r="J395">
        <v>313188.41727999999</v>
      </c>
      <c r="K395">
        <v>200.002073</v>
      </c>
      <c r="L395">
        <v>165663.94419000001</v>
      </c>
      <c r="M395">
        <v>165663.94419000001</v>
      </c>
      <c r="N395">
        <v>116790</v>
      </c>
      <c r="O395">
        <v>6</v>
      </c>
      <c r="P395">
        <v>6.5</v>
      </c>
      <c r="Q395">
        <v>4</v>
      </c>
      <c r="R395">
        <v>26</v>
      </c>
      <c r="S395">
        <v>34</v>
      </c>
      <c r="T395">
        <v>157000</v>
      </c>
      <c r="U395" t="str">
        <f t="shared" si="27"/>
        <v>Narrow</v>
      </c>
      <c r="V395" t="str">
        <f t="shared" si="28"/>
        <v>nbrTech</v>
      </c>
      <c r="W395">
        <f t="shared" si="30"/>
        <v>0</v>
      </c>
      <c r="X395" t="str">
        <f t="shared" si="29"/>
        <v>50-50-20</v>
      </c>
    </row>
    <row r="396" spans="1:24" x14ac:dyDescent="0.3">
      <c r="A396" t="s">
        <v>413</v>
      </c>
      <c r="B396">
        <v>3</v>
      </c>
      <c r="C396">
        <v>150</v>
      </c>
      <c r="D396">
        <v>1</v>
      </c>
      <c r="E396">
        <v>5655</v>
      </c>
      <c r="F396">
        <v>1440</v>
      </c>
      <c r="G396">
        <v>1.56</v>
      </c>
      <c r="H396">
        <v>1331.3988420000001</v>
      </c>
      <c r="I396">
        <v>710424.05818000005</v>
      </c>
      <c r="J396">
        <v>891080.10271999997</v>
      </c>
      <c r="K396">
        <v>200.00503399999999</v>
      </c>
      <c r="L396">
        <v>723439.46351999999</v>
      </c>
      <c r="M396">
        <v>723439.46351999999</v>
      </c>
      <c r="N396">
        <v>25700</v>
      </c>
      <c r="O396">
        <v>6</v>
      </c>
      <c r="P396">
        <v>8.6666670000000003</v>
      </c>
      <c r="Q396">
        <v>3</v>
      </c>
      <c r="R396">
        <v>26</v>
      </c>
      <c r="S396">
        <v>124</v>
      </c>
      <c r="T396">
        <v>710000</v>
      </c>
      <c r="U396" t="str">
        <f t="shared" si="27"/>
        <v>Wide</v>
      </c>
      <c r="V396" t="str">
        <f t="shared" si="28"/>
        <v>AllSkills</v>
      </c>
      <c r="W396">
        <f t="shared" si="30"/>
        <v>0</v>
      </c>
      <c r="X396" t="str">
        <f t="shared" si="29"/>
        <v>50-50-50</v>
      </c>
    </row>
    <row r="397" spans="1:24" x14ac:dyDescent="0.3">
      <c r="A397" t="s">
        <v>412</v>
      </c>
      <c r="B397">
        <v>4</v>
      </c>
      <c r="C397">
        <v>75</v>
      </c>
      <c r="D397">
        <v>1</v>
      </c>
      <c r="E397">
        <v>2766</v>
      </c>
      <c r="F397">
        <v>1920</v>
      </c>
      <c r="G397">
        <v>1.253333</v>
      </c>
      <c r="H397">
        <v>1458.1013969999999</v>
      </c>
      <c r="I397">
        <v>229809.78917999999</v>
      </c>
      <c r="J397">
        <v>374258.34220000001</v>
      </c>
      <c r="K397">
        <v>200.00353699999999</v>
      </c>
      <c r="L397">
        <v>233787.12372</v>
      </c>
      <c r="M397">
        <v>233955.89085299999</v>
      </c>
      <c r="N397">
        <v>69940</v>
      </c>
      <c r="O397">
        <v>6</v>
      </c>
      <c r="P397">
        <v>6.25</v>
      </c>
      <c r="Q397">
        <v>4</v>
      </c>
      <c r="R397">
        <v>25</v>
      </c>
      <c r="S397">
        <v>50</v>
      </c>
      <c r="T397">
        <v>229000</v>
      </c>
      <c r="U397" t="str">
        <f t="shared" si="27"/>
        <v>Narrow</v>
      </c>
      <c r="V397" t="str">
        <f t="shared" si="28"/>
        <v>nbrTech</v>
      </c>
      <c r="W397">
        <f t="shared" si="30"/>
        <v>0</v>
      </c>
      <c r="X397" t="str">
        <f t="shared" si="29"/>
        <v>50-50-25</v>
      </c>
    </row>
    <row r="398" spans="1:24" x14ac:dyDescent="0.3">
      <c r="A398" t="s">
        <v>414</v>
      </c>
      <c r="B398">
        <v>4</v>
      </c>
      <c r="C398">
        <v>75</v>
      </c>
      <c r="D398">
        <v>1</v>
      </c>
      <c r="E398">
        <v>2811</v>
      </c>
      <c r="F398">
        <v>1920</v>
      </c>
      <c r="G398">
        <v>1.306667</v>
      </c>
      <c r="H398">
        <v>1338.0892710000001</v>
      </c>
      <c r="I398">
        <v>279641.43998000002</v>
      </c>
      <c r="J398">
        <v>439177.75339999999</v>
      </c>
      <c r="K398">
        <v>200.00197600000001</v>
      </c>
      <c r="L398">
        <v>280655.21561999997</v>
      </c>
      <c r="M398">
        <v>280665.55208699999</v>
      </c>
      <c r="N398">
        <v>77822</v>
      </c>
      <c r="O398">
        <v>6</v>
      </c>
      <c r="P398">
        <v>6.5</v>
      </c>
      <c r="Q398">
        <v>4</v>
      </c>
      <c r="R398">
        <v>26</v>
      </c>
      <c r="S398">
        <v>49</v>
      </c>
      <c r="T398">
        <v>279000</v>
      </c>
      <c r="U398" t="str">
        <f t="shared" si="27"/>
        <v>Narrow</v>
      </c>
      <c r="V398" t="str">
        <f t="shared" si="28"/>
        <v>nbrTech</v>
      </c>
      <c r="W398">
        <f t="shared" si="30"/>
        <v>0</v>
      </c>
      <c r="X398" t="str">
        <f t="shared" si="29"/>
        <v>50-50-25</v>
      </c>
    </row>
    <row r="399" spans="1:24" x14ac:dyDescent="0.3">
      <c r="A399" t="s">
        <v>416</v>
      </c>
      <c r="B399">
        <v>3</v>
      </c>
      <c r="C399">
        <v>150</v>
      </c>
      <c r="D399">
        <v>1</v>
      </c>
      <c r="E399">
        <v>5352</v>
      </c>
      <c r="F399">
        <v>1440</v>
      </c>
      <c r="G399">
        <v>1.673333</v>
      </c>
      <c r="H399">
        <v>1383.600426</v>
      </c>
      <c r="I399">
        <v>649442.00049999997</v>
      </c>
      <c r="J399">
        <v>837103.44499999995</v>
      </c>
      <c r="K399">
        <v>200.00875300000001</v>
      </c>
      <c r="L399">
        <v>669482.74884000001</v>
      </c>
      <c r="M399">
        <v>673165.92481800006</v>
      </c>
      <c r="N399">
        <v>24577</v>
      </c>
      <c r="O399">
        <v>6</v>
      </c>
      <c r="P399">
        <v>9</v>
      </c>
      <c r="Q399">
        <v>3</v>
      </c>
      <c r="R399">
        <v>27</v>
      </c>
      <c r="S399">
        <v>123</v>
      </c>
      <c r="T399">
        <v>649000</v>
      </c>
      <c r="U399" t="str">
        <f t="shared" si="27"/>
        <v>Wide</v>
      </c>
      <c r="V399" t="str">
        <f t="shared" si="28"/>
        <v>AllSkills</v>
      </c>
      <c r="W399">
        <f t="shared" si="30"/>
        <v>0</v>
      </c>
      <c r="X399" t="str">
        <f t="shared" si="29"/>
        <v>50-50-50</v>
      </c>
    </row>
    <row r="400" spans="1:24" x14ac:dyDescent="0.3">
      <c r="A400" t="s">
        <v>415</v>
      </c>
      <c r="B400">
        <v>4</v>
      </c>
      <c r="C400">
        <v>75</v>
      </c>
      <c r="D400">
        <v>1</v>
      </c>
      <c r="E400">
        <v>2694</v>
      </c>
      <c r="F400">
        <v>1920</v>
      </c>
      <c r="G400">
        <v>1.213333</v>
      </c>
      <c r="H400">
        <v>1346.080946</v>
      </c>
      <c r="I400">
        <v>259737.45043999999</v>
      </c>
      <c r="J400">
        <v>405255.4816</v>
      </c>
      <c r="K400">
        <v>200.00240500000001</v>
      </c>
      <c r="L400">
        <v>262716.70574</v>
      </c>
      <c r="M400">
        <v>262716.70574</v>
      </c>
      <c r="N400">
        <v>77908</v>
      </c>
      <c r="O400">
        <v>6</v>
      </c>
      <c r="P400">
        <v>6.25</v>
      </c>
      <c r="Q400">
        <v>4</v>
      </c>
      <c r="R400">
        <v>25</v>
      </c>
      <c r="S400">
        <v>50</v>
      </c>
      <c r="T400">
        <v>259000</v>
      </c>
      <c r="U400" t="str">
        <f t="shared" si="27"/>
        <v>Narrow</v>
      </c>
      <c r="V400" t="str">
        <f t="shared" si="28"/>
        <v>nbrTech</v>
      </c>
      <c r="W400">
        <f t="shared" si="30"/>
        <v>0</v>
      </c>
      <c r="X400" t="str">
        <f t="shared" si="29"/>
        <v>50-50-25</v>
      </c>
    </row>
    <row r="401" spans="1:24" x14ac:dyDescent="0.3">
      <c r="A401" t="s">
        <v>417</v>
      </c>
      <c r="B401">
        <v>4</v>
      </c>
      <c r="C401">
        <v>75</v>
      </c>
      <c r="D401">
        <v>1</v>
      </c>
      <c r="E401">
        <v>2790</v>
      </c>
      <c r="F401">
        <v>1920</v>
      </c>
      <c r="G401">
        <v>1.253333</v>
      </c>
      <c r="H401">
        <v>1474.4058869999999</v>
      </c>
      <c r="I401">
        <v>177635.01303</v>
      </c>
      <c r="J401">
        <v>332127.2746</v>
      </c>
      <c r="K401">
        <v>200.003939</v>
      </c>
      <c r="L401">
        <v>177648.40802</v>
      </c>
      <c r="M401">
        <v>177663.60860199999</v>
      </c>
      <c r="N401">
        <v>89775</v>
      </c>
      <c r="O401">
        <v>6</v>
      </c>
      <c r="P401">
        <v>6.75</v>
      </c>
      <c r="Q401">
        <v>4</v>
      </c>
      <c r="R401">
        <v>27</v>
      </c>
      <c r="S401">
        <v>48</v>
      </c>
      <c r="T401">
        <v>177000</v>
      </c>
      <c r="U401" t="str">
        <f t="shared" si="27"/>
        <v>Narrow</v>
      </c>
      <c r="V401" t="str">
        <f t="shared" si="28"/>
        <v>nbrTech</v>
      </c>
      <c r="W401">
        <f t="shared" si="30"/>
        <v>0</v>
      </c>
      <c r="X401" t="str">
        <f t="shared" si="29"/>
        <v>50-50-25</v>
      </c>
    </row>
    <row r="402" spans="1:24" x14ac:dyDescent="0.3">
      <c r="A402" t="s">
        <v>419</v>
      </c>
      <c r="B402">
        <v>3</v>
      </c>
      <c r="C402">
        <v>150</v>
      </c>
      <c r="D402">
        <v>1</v>
      </c>
      <c r="E402">
        <v>5550</v>
      </c>
      <c r="F402">
        <v>1440</v>
      </c>
      <c r="G402">
        <v>1.68</v>
      </c>
      <c r="H402">
        <v>1335.3459049999999</v>
      </c>
      <c r="I402">
        <v>579389.33213999995</v>
      </c>
      <c r="J402">
        <v>759080.98493999999</v>
      </c>
      <c r="K402">
        <v>200.00563099999999</v>
      </c>
      <c r="L402">
        <v>606476.72933999996</v>
      </c>
      <c r="M402">
        <v>607306.06213199999</v>
      </c>
      <c r="N402">
        <v>24156</v>
      </c>
      <c r="O402">
        <v>6</v>
      </c>
      <c r="P402">
        <v>8.6666670000000003</v>
      </c>
      <c r="Q402">
        <v>3</v>
      </c>
      <c r="R402">
        <v>26</v>
      </c>
      <c r="S402">
        <v>124</v>
      </c>
      <c r="T402">
        <v>579000</v>
      </c>
      <c r="U402" t="str">
        <f t="shared" si="27"/>
        <v>Wide</v>
      </c>
      <c r="V402" t="str">
        <f t="shared" si="28"/>
        <v>AllSkills</v>
      </c>
      <c r="W402">
        <f t="shared" si="30"/>
        <v>0</v>
      </c>
      <c r="X402" t="str">
        <f t="shared" si="29"/>
        <v>50-50-50</v>
      </c>
    </row>
    <row r="403" spans="1:24" x14ac:dyDescent="0.3">
      <c r="A403" t="s">
        <v>418</v>
      </c>
      <c r="B403">
        <v>4</v>
      </c>
      <c r="C403">
        <v>75</v>
      </c>
      <c r="D403">
        <v>1</v>
      </c>
      <c r="E403">
        <v>2673</v>
      </c>
      <c r="F403">
        <v>1920</v>
      </c>
      <c r="G403">
        <v>1.32</v>
      </c>
      <c r="H403">
        <v>1423.2632329999999</v>
      </c>
      <c r="I403">
        <v>245641.77708</v>
      </c>
      <c r="J403">
        <v>424185.53210000001</v>
      </c>
      <c r="K403">
        <v>200.00200899999999</v>
      </c>
      <c r="L403">
        <v>252624.12698</v>
      </c>
      <c r="M403">
        <v>252624.12698</v>
      </c>
      <c r="N403">
        <v>80039</v>
      </c>
      <c r="O403">
        <v>6</v>
      </c>
      <c r="P403">
        <v>6.75</v>
      </c>
      <c r="Q403">
        <v>4</v>
      </c>
      <c r="R403">
        <v>27</v>
      </c>
      <c r="S403">
        <v>48</v>
      </c>
      <c r="T403">
        <v>245000</v>
      </c>
      <c r="U403" t="str">
        <f t="shared" si="27"/>
        <v>Narrow</v>
      </c>
      <c r="V403" t="str">
        <f t="shared" si="28"/>
        <v>nbrTech</v>
      </c>
      <c r="W403">
        <f t="shared" si="30"/>
        <v>0</v>
      </c>
      <c r="X403" t="str">
        <f t="shared" si="29"/>
        <v>50-50-25</v>
      </c>
    </row>
    <row r="404" spans="1:24" x14ac:dyDescent="0.3">
      <c r="A404" t="s">
        <v>420</v>
      </c>
      <c r="B404">
        <v>3</v>
      </c>
      <c r="C404">
        <v>150</v>
      </c>
      <c r="D404">
        <v>1</v>
      </c>
      <c r="E404">
        <v>5382</v>
      </c>
      <c r="F404">
        <v>1440</v>
      </c>
      <c r="G404">
        <v>1.773333</v>
      </c>
      <c r="H404">
        <v>1314.9308120000001</v>
      </c>
      <c r="I404">
        <v>687467.77998999995</v>
      </c>
      <c r="J404">
        <v>891134.43928000005</v>
      </c>
      <c r="K404">
        <v>200.01113799999999</v>
      </c>
      <c r="L404">
        <v>717507.32337999996</v>
      </c>
      <c r="M404">
        <v>717507.32337999996</v>
      </c>
      <c r="N404">
        <v>23236</v>
      </c>
      <c r="O404">
        <v>6</v>
      </c>
      <c r="P404">
        <v>9</v>
      </c>
      <c r="Q404">
        <v>3</v>
      </c>
      <c r="R404">
        <v>27</v>
      </c>
      <c r="S404">
        <v>123</v>
      </c>
      <c r="T404">
        <v>687000</v>
      </c>
      <c r="U404" t="str">
        <f t="shared" si="27"/>
        <v>Wide</v>
      </c>
      <c r="V404" t="str">
        <f t="shared" ref="V404:V405" si="31">LEFT(RIGHT(A404,LEN(A404)-87),FIND("/",RIGHT(A404,LEN(A404)-87))-1)</f>
        <v>AllSkills</v>
      </c>
      <c r="W404">
        <f t="shared" si="30"/>
        <v>0</v>
      </c>
      <c r="X404" t="str">
        <f t="shared" ref="X404:X405" si="32">LEFT(RIGHT(A404,LEN(A404)-89-LEN(U404)-LEN(V404)-6),FIND("/",RIGHT(A404,LEN(A404)-89-LEN(U404)-LEN(V404)-6))-1)</f>
        <v>50-50-50</v>
      </c>
    </row>
    <row r="405" spans="1:24" x14ac:dyDescent="0.3">
      <c r="A405" t="s">
        <v>421</v>
      </c>
      <c r="B405">
        <v>3</v>
      </c>
      <c r="C405">
        <v>75</v>
      </c>
      <c r="D405">
        <v>1</v>
      </c>
      <c r="E405">
        <v>1089</v>
      </c>
      <c r="F405">
        <v>1440</v>
      </c>
      <c r="G405">
        <v>1.0533330000000001</v>
      </c>
      <c r="H405">
        <v>1592.2143590000001</v>
      </c>
      <c r="I405">
        <v>156615.73000000001</v>
      </c>
      <c r="J405">
        <v>339106.13959999999</v>
      </c>
      <c r="K405">
        <v>200.00264899999999</v>
      </c>
      <c r="L405">
        <v>157586.89038</v>
      </c>
      <c r="M405">
        <v>158257.61848</v>
      </c>
      <c r="N405">
        <v>51271</v>
      </c>
      <c r="O405">
        <v>6</v>
      </c>
      <c r="P405">
        <v>11.666667</v>
      </c>
      <c r="Q405">
        <v>3</v>
      </c>
      <c r="R405">
        <v>35</v>
      </c>
      <c r="S405">
        <v>40</v>
      </c>
      <c r="T405">
        <v>156000</v>
      </c>
      <c r="U405" t="str">
        <f t="shared" si="27"/>
        <v>Wide</v>
      </c>
      <c r="V405" t="str">
        <f t="shared" si="31"/>
        <v>TpsRep10-20</v>
      </c>
      <c r="W405">
        <f t="shared" si="30"/>
        <v>0</v>
      </c>
      <c r="X405" t="str">
        <f t="shared" si="32"/>
        <v>50-50-25</v>
      </c>
    </row>
    <row r="406" spans="1:24" x14ac:dyDescent="0.3">
      <c r="A406" t="s">
        <v>422</v>
      </c>
      <c r="B406">
        <v>3</v>
      </c>
      <c r="C406">
        <v>75</v>
      </c>
      <c r="D406">
        <v>1</v>
      </c>
      <c r="E406">
        <v>1002</v>
      </c>
      <c r="F406">
        <v>1440</v>
      </c>
      <c r="G406">
        <v>1.1066670000000001</v>
      </c>
      <c r="H406">
        <v>2097.2053759999999</v>
      </c>
      <c r="I406">
        <v>204804.63566999999</v>
      </c>
      <c r="J406">
        <v>432139.17827999999</v>
      </c>
      <c r="K406">
        <v>200.00265899999999</v>
      </c>
      <c r="L406">
        <v>208755.55199000001</v>
      </c>
      <c r="M406">
        <v>209914.5759</v>
      </c>
      <c r="N406">
        <v>44285</v>
      </c>
      <c r="O406">
        <v>6</v>
      </c>
      <c r="P406">
        <v>12</v>
      </c>
      <c r="Q406">
        <v>3</v>
      </c>
      <c r="R406">
        <v>36</v>
      </c>
      <c r="S406">
        <v>39</v>
      </c>
      <c r="T406">
        <v>204000</v>
      </c>
      <c r="U406" t="str">
        <f t="shared" si="27"/>
        <v>Wide</v>
      </c>
      <c r="V406" t="str">
        <f t="shared" ref="V406" si="33">LEFT(RIGHT(A406,LEN(A406)-87),FIND("/",RIGHT(A406,LEN(A406)-87))-1)</f>
        <v>TpsRep10-20</v>
      </c>
      <c r="W406">
        <f t="shared" si="30"/>
        <v>0</v>
      </c>
      <c r="X406" t="str">
        <f t="shared" ref="X406" si="34">LEFT(RIGHT(A406,LEN(A406)-89-LEN(U406)-LEN(V406)-6),FIND("/",RIGHT(A406,LEN(A406)-89-LEN(U406)-LEN(V406)-6))-1)</f>
        <v>50-50-25</v>
      </c>
    </row>
  </sheetData>
  <autoFilter ref="A1:X406" xr:uid="{B7C024B2-E73C-47E2-B1B4-FB972D03640C}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6341D1-5735-4235-91A7-84640F2DC3FF}">
  <dimension ref="A1:X406"/>
  <sheetViews>
    <sheetView workbookViewId="0"/>
  </sheetViews>
  <sheetFormatPr defaultRowHeight="14.4" x14ac:dyDescent="0.3"/>
  <sheetData>
    <row r="1" spans="1:24" x14ac:dyDescent="0.3">
      <c r="A1" t="s">
        <v>0</v>
      </c>
      <c r="B1" t="s">
        <v>1</v>
      </c>
      <c r="C1" t="s">
        <v>2</v>
      </c>
      <c r="D1" t="s">
        <v>3</v>
      </c>
      <c r="E1" t="s">
        <v>423</v>
      </c>
      <c r="F1" t="s">
        <v>424</v>
      </c>
      <c r="G1" t="s">
        <v>425</v>
      </c>
      <c r="H1" t="s">
        <v>426</v>
      </c>
      <c r="I1" t="s">
        <v>427</v>
      </c>
      <c r="J1" t="s">
        <v>428</v>
      </c>
      <c r="K1" t="s">
        <v>429</v>
      </c>
      <c r="L1" t="s">
        <v>430</v>
      </c>
      <c r="M1" t="s">
        <v>431</v>
      </c>
      <c r="N1" t="s">
        <v>432</v>
      </c>
      <c r="O1" t="s">
        <v>433</v>
      </c>
      <c r="P1" t="s">
        <v>8</v>
      </c>
      <c r="Q1" t="s">
        <v>9</v>
      </c>
      <c r="R1" t="s">
        <v>434</v>
      </c>
      <c r="S1" t="s">
        <v>435</v>
      </c>
      <c r="T1" t="s">
        <v>12</v>
      </c>
      <c r="V1" t="s">
        <v>13</v>
      </c>
      <c r="W1" t="s">
        <v>14</v>
      </c>
      <c r="X1" t="s">
        <v>15</v>
      </c>
    </row>
    <row r="2" spans="1:24" x14ac:dyDescent="0.3">
      <c r="A2" t="s">
        <v>18</v>
      </c>
      <c r="B2">
        <v>3</v>
      </c>
      <c r="C2">
        <v>30</v>
      </c>
      <c r="D2">
        <v>1</v>
      </c>
      <c r="E2">
        <v>1101</v>
      </c>
      <c r="F2">
        <v>1440</v>
      </c>
      <c r="G2">
        <v>1.8333330000000001</v>
      </c>
      <c r="H2">
        <v>305.15858700000001</v>
      </c>
      <c r="I2">
        <v>59393.961280000003</v>
      </c>
      <c r="J2">
        <v>138145.15351999999</v>
      </c>
      <c r="K2">
        <v>100.01063499999999</v>
      </c>
      <c r="L2">
        <v>59393.961280000003</v>
      </c>
      <c r="M2">
        <v>59393.961280000003</v>
      </c>
      <c r="N2">
        <v>92214</v>
      </c>
      <c r="O2">
        <v>3</v>
      </c>
      <c r="P2">
        <v>6.3333329999999997</v>
      </c>
      <c r="Q2">
        <v>3</v>
      </c>
      <c r="R2">
        <v>19</v>
      </c>
      <c r="S2">
        <v>11</v>
      </c>
      <c r="T2">
        <v>59000</v>
      </c>
      <c r="U2" t="str">
        <f t="shared" ref="U2:U54" si="0">IF(IFERROR(FIND("Narrow",$A2),0)&gt;0,"Narrow","Wide")</f>
        <v>Narrow</v>
      </c>
      <c r="V2" t="str">
        <f t="shared" ref="V2:V54" si="1">LEFT(RIGHT(A2,LEN(A2)-87),FIND("/",RIGHT(A2,LEN(A2)-87))-1)</f>
        <v>AllSkills</v>
      </c>
      <c r="W2">
        <f t="shared" ref="W2:W65" si="2">COUNTIF($A$2:$A$841,$A2)-1</f>
        <v>0</v>
      </c>
      <c r="X2" t="str">
        <f t="shared" ref="X2:X54" si="3">LEFT(RIGHT(A2,LEN(A2)-89-LEN(U2)-LEN(V2)-6),FIND("/",RIGHT(A2,LEN(A2)-89-LEN(U2)-LEN(V2)-6))-1)</f>
        <v>40-40-10</v>
      </c>
    </row>
    <row r="3" spans="1:24" x14ac:dyDescent="0.3">
      <c r="A3" t="s">
        <v>400</v>
      </c>
      <c r="B3">
        <v>4</v>
      </c>
      <c r="C3">
        <v>30</v>
      </c>
      <c r="D3">
        <v>1</v>
      </c>
      <c r="E3">
        <v>1101</v>
      </c>
      <c r="F3">
        <v>1920</v>
      </c>
      <c r="G3">
        <v>1.2</v>
      </c>
      <c r="H3">
        <v>300.08464400000003</v>
      </c>
      <c r="I3">
        <v>67481.148140000005</v>
      </c>
      <c r="J3">
        <v>132223.51060000001</v>
      </c>
      <c r="K3">
        <v>100.000423</v>
      </c>
      <c r="L3">
        <v>67481.148140000005</v>
      </c>
      <c r="M3">
        <v>67481.148140000005</v>
      </c>
      <c r="N3">
        <v>183470</v>
      </c>
      <c r="O3">
        <v>3</v>
      </c>
      <c r="P3">
        <v>4.25</v>
      </c>
      <c r="Q3">
        <v>4</v>
      </c>
      <c r="R3">
        <v>17</v>
      </c>
      <c r="S3">
        <v>13</v>
      </c>
      <c r="T3">
        <v>67000</v>
      </c>
      <c r="U3" t="str">
        <f t="shared" si="0"/>
        <v>Narrow</v>
      </c>
      <c r="V3" t="str">
        <f t="shared" si="1"/>
        <v>nbrTech</v>
      </c>
      <c r="W3">
        <f t="shared" si="2"/>
        <v>0</v>
      </c>
      <c r="X3" t="str">
        <f t="shared" si="3"/>
        <v>50-50-10</v>
      </c>
    </row>
    <row r="4" spans="1:24" x14ac:dyDescent="0.3">
      <c r="A4" t="s">
        <v>211</v>
      </c>
      <c r="B4">
        <v>3</v>
      </c>
      <c r="C4">
        <v>30</v>
      </c>
      <c r="D4">
        <v>1</v>
      </c>
      <c r="E4">
        <v>1101</v>
      </c>
      <c r="F4">
        <v>1440</v>
      </c>
      <c r="G4">
        <v>1.0333330000000001</v>
      </c>
      <c r="H4">
        <v>300.50377099999997</v>
      </c>
      <c r="I4">
        <v>81386.257190000004</v>
      </c>
      <c r="J4">
        <v>142200.84299999999</v>
      </c>
      <c r="K4">
        <v>100.01103500000001</v>
      </c>
      <c r="L4">
        <v>81386.257190000004</v>
      </c>
      <c r="M4">
        <v>81386.257190000004</v>
      </c>
      <c r="N4">
        <v>216326</v>
      </c>
      <c r="O4">
        <v>3</v>
      </c>
      <c r="P4">
        <v>5</v>
      </c>
      <c r="Q4">
        <v>3</v>
      </c>
      <c r="R4">
        <v>15</v>
      </c>
      <c r="S4">
        <v>15</v>
      </c>
      <c r="T4">
        <v>81000</v>
      </c>
      <c r="U4" t="str">
        <f t="shared" si="0"/>
        <v>Wide</v>
      </c>
      <c r="V4" t="str">
        <f t="shared" si="1"/>
        <v>ConfigurationDeBase</v>
      </c>
      <c r="W4">
        <f t="shared" si="2"/>
        <v>0</v>
      </c>
      <c r="X4" t="str">
        <f t="shared" si="3"/>
        <v>40-40-10</v>
      </c>
    </row>
    <row r="5" spans="1:24" x14ac:dyDescent="0.3">
      <c r="A5" t="s">
        <v>21</v>
      </c>
      <c r="B5">
        <v>3</v>
      </c>
      <c r="C5">
        <v>30</v>
      </c>
      <c r="D5">
        <v>1</v>
      </c>
      <c r="E5">
        <v>1167</v>
      </c>
      <c r="F5">
        <v>1440</v>
      </c>
      <c r="G5">
        <v>1.9</v>
      </c>
      <c r="H5">
        <v>300.40170899999998</v>
      </c>
      <c r="I5">
        <v>77303.610709999994</v>
      </c>
      <c r="J5">
        <v>171132.31672</v>
      </c>
      <c r="K5">
        <v>100.000754</v>
      </c>
      <c r="L5">
        <v>77303.610709999994</v>
      </c>
      <c r="M5">
        <v>77303.610709999994</v>
      </c>
      <c r="N5">
        <v>111926</v>
      </c>
      <c r="O5">
        <v>3</v>
      </c>
      <c r="P5">
        <v>5.3333329999999997</v>
      </c>
      <c r="Q5">
        <v>3</v>
      </c>
      <c r="R5">
        <v>16</v>
      </c>
      <c r="S5">
        <v>14</v>
      </c>
      <c r="T5">
        <v>77000</v>
      </c>
      <c r="U5" t="str">
        <f t="shared" si="0"/>
        <v>Narrow</v>
      </c>
      <c r="V5" t="str">
        <f t="shared" si="1"/>
        <v>AllSkills</v>
      </c>
      <c r="W5">
        <f t="shared" si="2"/>
        <v>0</v>
      </c>
      <c r="X5" t="str">
        <f t="shared" si="3"/>
        <v>40-40-10</v>
      </c>
    </row>
    <row r="6" spans="1:24" x14ac:dyDescent="0.3">
      <c r="A6" t="s">
        <v>403</v>
      </c>
      <c r="B6">
        <v>4</v>
      </c>
      <c r="C6">
        <v>30</v>
      </c>
      <c r="D6">
        <v>1</v>
      </c>
      <c r="E6">
        <v>1167</v>
      </c>
      <c r="F6">
        <v>1920</v>
      </c>
      <c r="G6">
        <v>1.3</v>
      </c>
      <c r="H6">
        <v>300.10470500000002</v>
      </c>
      <c r="I6">
        <v>87534.720029999997</v>
      </c>
      <c r="J6">
        <v>163330.799</v>
      </c>
      <c r="K6">
        <v>100.003069</v>
      </c>
      <c r="L6">
        <v>87534.720029999997</v>
      </c>
      <c r="M6">
        <v>87534.720029999997</v>
      </c>
      <c r="N6">
        <v>182142</v>
      </c>
      <c r="O6">
        <v>3</v>
      </c>
      <c r="P6">
        <v>3.75</v>
      </c>
      <c r="Q6">
        <v>4</v>
      </c>
      <c r="R6">
        <v>15</v>
      </c>
      <c r="S6">
        <v>15</v>
      </c>
      <c r="T6">
        <v>87000</v>
      </c>
      <c r="U6" t="str">
        <f t="shared" si="0"/>
        <v>Narrow</v>
      </c>
      <c r="V6" t="str">
        <f t="shared" si="1"/>
        <v>nbrTech</v>
      </c>
      <c r="W6">
        <f t="shared" si="2"/>
        <v>0</v>
      </c>
      <c r="X6" t="str">
        <f t="shared" si="3"/>
        <v>50-50-10</v>
      </c>
    </row>
    <row r="7" spans="1:24" x14ac:dyDescent="0.3">
      <c r="A7" t="s">
        <v>212</v>
      </c>
      <c r="B7">
        <v>3</v>
      </c>
      <c r="C7">
        <v>30</v>
      </c>
      <c r="D7">
        <v>1</v>
      </c>
      <c r="E7">
        <v>1167</v>
      </c>
      <c r="F7">
        <v>1440</v>
      </c>
      <c r="G7">
        <v>0.93333299999999997</v>
      </c>
      <c r="H7">
        <v>300.08941600000003</v>
      </c>
      <c r="I7">
        <v>103380.12903</v>
      </c>
      <c r="J7">
        <v>173190.76811999999</v>
      </c>
      <c r="K7">
        <v>100.00024000000001</v>
      </c>
      <c r="L7">
        <v>103380.12903</v>
      </c>
      <c r="M7">
        <v>103380.12903</v>
      </c>
      <c r="N7">
        <v>273676</v>
      </c>
      <c r="O7">
        <v>3</v>
      </c>
      <c r="P7">
        <v>4.3333329999999997</v>
      </c>
      <c r="Q7">
        <v>3</v>
      </c>
      <c r="R7">
        <v>13</v>
      </c>
      <c r="S7">
        <v>17</v>
      </c>
      <c r="T7">
        <v>103000</v>
      </c>
      <c r="U7" t="str">
        <f t="shared" si="0"/>
        <v>Wide</v>
      </c>
      <c r="V7" t="str">
        <f t="shared" si="1"/>
        <v>ConfigurationDeBase</v>
      </c>
      <c r="W7">
        <f t="shared" si="2"/>
        <v>0</v>
      </c>
      <c r="X7" t="str">
        <f t="shared" si="3"/>
        <v>40-40-10</v>
      </c>
    </row>
    <row r="8" spans="1:24" x14ac:dyDescent="0.3">
      <c r="A8" t="s">
        <v>405</v>
      </c>
      <c r="B8">
        <v>4</v>
      </c>
      <c r="C8">
        <v>30</v>
      </c>
      <c r="D8">
        <v>1</v>
      </c>
      <c r="E8">
        <v>1038</v>
      </c>
      <c r="F8">
        <v>1920</v>
      </c>
      <c r="G8">
        <v>1.233333</v>
      </c>
      <c r="H8">
        <v>300.17182700000001</v>
      </c>
      <c r="I8">
        <v>63521.963779999998</v>
      </c>
      <c r="J8">
        <v>127288.55160000001</v>
      </c>
      <c r="K8">
        <v>100.000336</v>
      </c>
      <c r="L8">
        <v>63521.963779999998</v>
      </c>
      <c r="M8">
        <v>63521.963779999998</v>
      </c>
      <c r="N8">
        <v>173849</v>
      </c>
      <c r="O8">
        <v>3</v>
      </c>
      <c r="P8">
        <v>4.5</v>
      </c>
      <c r="Q8">
        <v>4</v>
      </c>
      <c r="R8">
        <v>18</v>
      </c>
      <c r="S8">
        <v>12</v>
      </c>
      <c r="T8">
        <v>63000</v>
      </c>
      <c r="U8" t="str">
        <f t="shared" si="0"/>
        <v>Narrow</v>
      </c>
      <c r="V8" t="str">
        <f t="shared" si="1"/>
        <v>nbrTech</v>
      </c>
      <c r="W8">
        <f t="shared" si="2"/>
        <v>0</v>
      </c>
      <c r="X8" t="str">
        <f t="shared" si="3"/>
        <v>50-50-10</v>
      </c>
    </row>
    <row r="9" spans="1:24" x14ac:dyDescent="0.3">
      <c r="A9" t="s">
        <v>24</v>
      </c>
      <c r="B9">
        <v>3</v>
      </c>
      <c r="C9">
        <v>30</v>
      </c>
      <c r="D9">
        <v>1</v>
      </c>
      <c r="E9">
        <v>1038</v>
      </c>
      <c r="F9">
        <v>1440</v>
      </c>
      <c r="G9">
        <v>1.9</v>
      </c>
      <c r="H9">
        <v>302.10641500000003</v>
      </c>
      <c r="I9">
        <v>56457.273719999997</v>
      </c>
      <c r="J9">
        <v>130154.3226</v>
      </c>
      <c r="K9">
        <v>100.000609</v>
      </c>
      <c r="L9">
        <v>56457.273719999997</v>
      </c>
      <c r="M9">
        <v>56457.273719999997</v>
      </c>
      <c r="N9">
        <v>105926</v>
      </c>
      <c r="O9">
        <v>3</v>
      </c>
      <c r="P9">
        <v>6.3333329999999997</v>
      </c>
      <c r="Q9">
        <v>3</v>
      </c>
      <c r="R9">
        <v>19</v>
      </c>
      <c r="S9">
        <v>11</v>
      </c>
      <c r="T9">
        <v>56000</v>
      </c>
      <c r="U9" t="str">
        <f t="shared" si="0"/>
        <v>Narrow</v>
      </c>
      <c r="V9" t="str">
        <f t="shared" si="1"/>
        <v>AllSkills</v>
      </c>
      <c r="W9">
        <f t="shared" si="2"/>
        <v>0</v>
      </c>
      <c r="X9" t="str">
        <f t="shared" si="3"/>
        <v>40-40-10</v>
      </c>
    </row>
    <row r="10" spans="1:24" x14ac:dyDescent="0.3">
      <c r="A10" t="s">
        <v>214</v>
      </c>
      <c r="B10">
        <v>3</v>
      </c>
      <c r="C10">
        <v>30</v>
      </c>
      <c r="D10">
        <v>1</v>
      </c>
      <c r="E10">
        <v>1038</v>
      </c>
      <c r="F10">
        <v>1440</v>
      </c>
      <c r="G10">
        <v>0.93333299999999997</v>
      </c>
      <c r="H10">
        <v>301.014366</v>
      </c>
      <c r="I10">
        <v>86449.619640000004</v>
      </c>
      <c r="J10">
        <v>132255.19020000001</v>
      </c>
      <c r="K10">
        <v>100.00724</v>
      </c>
      <c r="L10">
        <v>86449.619640000004</v>
      </c>
      <c r="M10">
        <v>86449.619640000004</v>
      </c>
      <c r="N10">
        <v>230094</v>
      </c>
      <c r="O10">
        <v>3</v>
      </c>
      <c r="P10">
        <v>4.6666670000000003</v>
      </c>
      <c r="Q10">
        <v>3</v>
      </c>
      <c r="R10">
        <v>14</v>
      </c>
      <c r="S10">
        <v>16</v>
      </c>
      <c r="T10">
        <v>86000</v>
      </c>
      <c r="U10" t="str">
        <f t="shared" si="0"/>
        <v>Wide</v>
      </c>
      <c r="V10" t="str">
        <f t="shared" si="1"/>
        <v>ConfigurationDeBase</v>
      </c>
      <c r="W10">
        <f t="shared" si="2"/>
        <v>0</v>
      </c>
      <c r="X10" t="str">
        <f t="shared" si="3"/>
        <v>40-40-10</v>
      </c>
    </row>
    <row r="11" spans="1:24" x14ac:dyDescent="0.3">
      <c r="A11" t="s">
        <v>407</v>
      </c>
      <c r="B11">
        <v>4</v>
      </c>
      <c r="C11">
        <v>30</v>
      </c>
      <c r="D11">
        <v>1</v>
      </c>
      <c r="E11">
        <v>1140</v>
      </c>
      <c r="F11">
        <v>1920</v>
      </c>
      <c r="G11">
        <v>1.233333</v>
      </c>
      <c r="H11">
        <v>300.08189399999998</v>
      </c>
      <c r="I11">
        <v>45503.357680000001</v>
      </c>
      <c r="J11">
        <v>90207.2742</v>
      </c>
      <c r="K11">
        <v>100.01343799999999</v>
      </c>
      <c r="L11">
        <v>45503.357680000001</v>
      </c>
      <c r="M11">
        <v>45503.357680000001</v>
      </c>
      <c r="N11">
        <v>198598</v>
      </c>
      <c r="O11">
        <v>3</v>
      </c>
      <c r="P11">
        <v>4.25</v>
      </c>
      <c r="Q11">
        <v>4</v>
      </c>
      <c r="R11">
        <v>17</v>
      </c>
      <c r="S11">
        <v>13</v>
      </c>
      <c r="T11">
        <v>45000</v>
      </c>
      <c r="U11" t="str">
        <f t="shared" si="0"/>
        <v>Narrow</v>
      </c>
      <c r="V11" t="str">
        <f t="shared" si="1"/>
        <v>nbrTech</v>
      </c>
      <c r="W11">
        <f t="shared" si="2"/>
        <v>0</v>
      </c>
      <c r="X11" t="str">
        <f t="shared" si="3"/>
        <v>50-50-10</v>
      </c>
    </row>
    <row r="12" spans="1:24" x14ac:dyDescent="0.3">
      <c r="A12" t="s">
        <v>27</v>
      </c>
      <c r="B12">
        <v>3</v>
      </c>
      <c r="C12">
        <v>30</v>
      </c>
      <c r="D12">
        <v>1</v>
      </c>
      <c r="E12">
        <v>1140</v>
      </c>
      <c r="F12">
        <v>1440</v>
      </c>
      <c r="G12">
        <v>1.8666670000000001</v>
      </c>
      <c r="H12">
        <v>301.66946799999999</v>
      </c>
      <c r="I12">
        <v>44363.952299999997</v>
      </c>
      <c r="J12">
        <v>93162.497480000005</v>
      </c>
      <c r="K12">
        <v>100.00269</v>
      </c>
      <c r="L12">
        <v>44363.952299999997</v>
      </c>
      <c r="M12">
        <v>44363.952299999997</v>
      </c>
      <c r="N12">
        <v>105641</v>
      </c>
      <c r="O12">
        <v>3</v>
      </c>
      <c r="P12">
        <v>5.6666670000000003</v>
      </c>
      <c r="Q12">
        <v>3</v>
      </c>
      <c r="R12">
        <v>17</v>
      </c>
      <c r="S12">
        <v>13</v>
      </c>
      <c r="T12">
        <v>44000</v>
      </c>
      <c r="U12" t="str">
        <f t="shared" si="0"/>
        <v>Narrow</v>
      </c>
      <c r="V12" t="str">
        <f t="shared" si="1"/>
        <v>AllSkills</v>
      </c>
      <c r="W12">
        <f t="shared" si="2"/>
        <v>0</v>
      </c>
      <c r="X12" t="str">
        <f t="shared" si="3"/>
        <v>40-40-10</v>
      </c>
    </row>
    <row r="13" spans="1:24" x14ac:dyDescent="0.3">
      <c r="A13" t="s">
        <v>217</v>
      </c>
      <c r="B13">
        <v>3</v>
      </c>
      <c r="C13">
        <v>30</v>
      </c>
      <c r="D13">
        <v>1</v>
      </c>
      <c r="E13">
        <v>1140</v>
      </c>
      <c r="F13">
        <v>1440</v>
      </c>
      <c r="G13">
        <v>0.93333299999999997</v>
      </c>
      <c r="H13">
        <v>300.12372199999999</v>
      </c>
      <c r="I13">
        <v>65375.904718999998</v>
      </c>
      <c r="J13">
        <v>93162.497480000005</v>
      </c>
      <c r="K13">
        <v>100.010378</v>
      </c>
      <c r="L13">
        <v>65375.904718999998</v>
      </c>
      <c r="M13">
        <v>65375.904718999998</v>
      </c>
      <c r="N13">
        <v>249386</v>
      </c>
      <c r="O13">
        <v>3</v>
      </c>
      <c r="P13">
        <v>4.3333329999999997</v>
      </c>
      <c r="Q13">
        <v>3</v>
      </c>
      <c r="R13">
        <v>13</v>
      </c>
      <c r="S13">
        <v>17</v>
      </c>
      <c r="T13">
        <v>65000</v>
      </c>
      <c r="U13" t="str">
        <f t="shared" si="0"/>
        <v>Wide</v>
      </c>
      <c r="V13" t="str">
        <f t="shared" si="1"/>
        <v>ConfigurationDeBase</v>
      </c>
      <c r="W13">
        <f t="shared" si="2"/>
        <v>0</v>
      </c>
      <c r="X13" t="str">
        <f t="shared" si="3"/>
        <v>40-40-10</v>
      </c>
    </row>
    <row r="14" spans="1:24" x14ac:dyDescent="0.3">
      <c r="A14" t="s">
        <v>409</v>
      </c>
      <c r="B14">
        <v>4</v>
      </c>
      <c r="C14">
        <v>30</v>
      </c>
      <c r="D14">
        <v>1</v>
      </c>
      <c r="E14">
        <v>1101</v>
      </c>
      <c r="F14">
        <v>1920</v>
      </c>
      <c r="G14">
        <v>1.266667</v>
      </c>
      <c r="H14">
        <v>300.40259300000002</v>
      </c>
      <c r="I14">
        <v>68435.863079999996</v>
      </c>
      <c r="J14">
        <v>122200.82429999999</v>
      </c>
      <c r="K14">
        <v>100.013554</v>
      </c>
      <c r="L14">
        <v>68435.863079999996</v>
      </c>
      <c r="M14">
        <v>68435.863079999996</v>
      </c>
      <c r="N14">
        <v>172551</v>
      </c>
      <c r="O14">
        <v>3</v>
      </c>
      <c r="P14">
        <v>4</v>
      </c>
      <c r="Q14">
        <v>4</v>
      </c>
      <c r="R14">
        <v>16</v>
      </c>
      <c r="S14">
        <v>14</v>
      </c>
      <c r="T14">
        <v>68000</v>
      </c>
      <c r="U14" t="str">
        <f t="shared" si="0"/>
        <v>Narrow</v>
      </c>
      <c r="V14" t="str">
        <f t="shared" si="1"/>
        <v>nbrTech</v>
      </c>
      <c r="W14">
        <f t="shared" si="2"/>
        <v>0</v>
      </c>
      <c r="X14" t="str">
        <f t="shared" si="3"/>
        <v>50-50-10</v>
      </c>
    </row>
    <row r="15" spans="1:24" x14ac:dyDescent="0.3">
      <c r="A15" t="s">
        <v>30</v>
      </c>
      <c r="B15">
        <v>3</v>
      </c>
      <c r="C15">
        <v>30</v>
      </c>
      <c r="D15">
        <v>1</v>
      </c>
      <c r="E15">
        <v>1101</v>
      </c>
      <c r="F15">
        <v>1440</v>
      </c>
      <c r="G15">
        <v>1.9</v>
      </c>
      <c r="H15">
        <v>300.54048599999999</v>
      </c>
      <c r="I15">
        <v>53393.184419999998</v>
      </c>
      <c r="J15">
        <v>126121.8538</v>
      </c>
      <c r="K15">
        <v>100.000773</v>
      </c>
      <c r="L15">
        <v>53393.184419999998</v>
      </c>
      <c r="M15">
        <v>53393.184419999998</v>
      </c>
      <c r="N15">
        <v>110819</v>
      </c>
      <c r="O15">
        <v>3</v>
      </c>
      <c r="P15">
        <v>6.3333329999999997</v>
      </c>
      <c r="Q15">
        <v>3</v>
      </c>
      <c r="R15">
        <v>19</v>
      </c>
      <c r="S15">
        <v>11</v>
      </c>
      <c r="T15">
        <v>53000</v>
      </c>
      <c r="U15" t="str">
        <f t="shared" si="0"/>
        <v>Narrow</v>
      </c>
      <c r="V15" t="str">
        <f t="shared" si="1"/>
        <v>AllSkills</v>
      </c>
      <c r="W15">
        <f t="shared" si="2"/>
        <v>0</v>
      </c>
      <c r="X15" t="str">
        <f t="shared" si="3"/>
        <v>40-40-10</v>
      </c>
    </row>
    <row r="16" spans="1:24" x14ac:dyDescent="0.3">
      <c r="A16" t="s">
        <v>219</v>
      </c>
      <c r="B16">
        <v>3</v>
      </c>
      <c r="C16">
        <v>30</v>
      </c>
      <c r="D16">
        <v>1</v>
      </c>
      <c r="E16">
        <v>1101</v>
      </c>
      <c r="F16">
        <v>1440</v>
      </c>
      <c r="G16">
        <v>1</v>
      </c>
      <c r="H16">
        <v>300.10954299999997</v>
      </c>
      <c r="I16">
        <v>84241.347389999995</v>
      </c>
      <c r="J16">
        <v>126121.8538</v>
      </c>
      <c r="K16">
        <v>100.002832</v>
      </c>
      <c r="L16">
        <v>84241.347389999995</v>
      </c>
      <c r="M16">
        <v>84241.347389999995</v>
      </c>
      <c r="N16">
        <v>217442</v>
      </c>
      <c r="O16">
        <v>3</v>
      </c>
      <c r="P16">
        <v>4</v>
      </c>
      <c r="Q16">
        <v>3</v>
      </c>
      <c r="R16">
        <v>12</v>
      </c>
      <c r="S16">
        <v>18</v>
      </c>
      <c r="T16">
        <v>84000</v>
      </c>
      <c r="U16" t="str">
        <f t="shared" si="0"/>
        <v>Wide</v>
      </c>
      <c r="V16" t="str">
        <f t="shared" si="1"/>
        <v>ConfigurationDeBase</v>
      </c>
      <c r="W16">
        <f t="shared" si="2"/>
        <v>0</v>
      </c>
      <c r="X16" t="str">
        <f t="shared" si="3"/>
        <v>40-40-10</v>
      </c>
    </row>
    <row r="17" spans="1:24" x14ac:dyDescent="0.3">
      <c r="A17" t="s">
        <v>389</v>
      </c>
      <c r="B17">
        <v>4</v>
      </c>
      <c r="C17">
        <v>45</v>
      </c>
      <c r="D17">
        <v>1</v>
      </c>
      <c r="E17">
        <v>1653</v>
      </c>
      <c r="F17">
        <v>1920</v>
      </c>
      <c r="G17">
        <v>1.2</v>
      </c>
      <c r="H17">
        <v>302.53658899999999</v>
      </c>
      <c r="I17">
        <v>111637.415399</v>
      </c>
      <c r="J17">
        <v>205313.18659999999</v>
      </c>
      <c r="K17">
        <v>100.00045299999999</v>
      </c>
      <c r="L17">
        <v>111637.415399</v>
      </c>
      <c r="M17">
        <v>111637.415399</v>
      </c>
      <c r="N17">
        <v>106907</v>
      </c>
      <c r="O17">
        <v>3</v>
      </c>
      <c r="P17">
        <v>5.25</v>
      </c>
      <c r="Q17">
        <v>4</v>
      </c>
      <c r="R17">
        <v>21</v>
      </c>
      <c r="S17">
        <v>24</v>
      </c>
      <c r="T17">
        <v>111000</v>
      </c>
      <c r="U17" t="str">
        <f t="shared" si="0"/>
        <v>Narrow</v>
      </c>
      <c r="V17" t="str">
        <f t="shared" si="1"/>
        <v>nbrTech</v>
      </c>
      <c r="W17">
        <f t="shared" si="2"/>
        <v>0</v>
      </c>
      <c r="X17" t="str">
        <f t="shared" si="3"/>
        <v>50-50-15</v>
      </c>
    </row>
    <row r="18" spans="1:24" x14ac:dyDescent="0.3">
      <c r="A18" t="s">
        <v>33</v>
      </c>
      <c r="B18">
        <v>3</v>
      </c>
      <c r="C18">
        <v>45</v>
      </c>
      <c r="D18">
        <v>1</v>
      </c>
      <c r="E18">
        <v>1653</v>
      </c>
      <c r="F18">
        <v>1440</v>
      </c>
      <c r="G18">
        <v>1.844444</v>
      </c>
      <c r="H18">
        <v>339.64187399999997</v>
      </c>
      <c r="I18">
        <v>99471.319010000007</v>
      </c>
      <c r="J18">
        <v>213145.15351999999</v>
      </c>
      <c r="K18">
        <v>100.002544</v>
      </c>
      <c r="L18">
        <v>99479.462870000003</v>
      </c>
      <c r="M18">
        <v>99479.462870000003</v>
      </c>
      <c r="N18">
        <v>36921</v>
      </c>
      <c r="O18">
        <v>3</v>
      </c>
      <c r="P18">
        <v>7.6666670000000003</v>
      </c>
      <c r="Q18">
        <v>3</v>
      </c>
      <c r="R18">
        <v>23</v>
      </c>
      <c r="S18">
        <v>22</v>
      </c>
      <c r="T18">
        <v>99000</v>
      </c>
      <c r="U18" t="str">
        <f t="shared" si="0"/>
        <v>Narrow</v>
      </c>
      <c r="V18" t="str">
        <f t="shared" si="1"/>
        <v>AllSkills</v>
      </c>
      <c r="W18">
        <f t="shared" si="2"/>
        <v>0</v>
      </c>
      <c r="X18" t="str">
        <f t="shared" si="3"/>
        <v>40-40-15</v>
      </c>
    </row>
    <row r="19" spans="1:24" x14ac:dyDescent="0.3">
      <c r="A19" t="s">
        <v>221</v>
      </c>
      <c r="B19">
        <v>3</v>
      </c>
      <c r="C19">
        <v>45</v>
      </c>
      <c r="D19">
        <v>1</v>
      </c>
      <c r="E19">
        <v>1653</v>
      </c>
      <c r="F19">
        <v>1440</v>
      </c>
      <c r="G19">
        <v>0.97777800000000004</v>
      </c>
      <c r="H19">
        <v>329.520059</v>
      </c>
      <c r="I19">
        <v>120557.65624</v>
      </c>
      <c r="J19">
        <v>215172.7936</v>
      </c>
      <c r="K19">
        <v>100.000941</v>
      </c>
      <c r="L19">
        <v>120557.65624</v>
      </c>
      <c r="M19">
        <v>120557.65624</v>
      </c>
      <c r="N19">
        <v>90131</v>
      </c>
      <c r="O19">
        <v>3</v>
      </c>
      <c r="P19">
        <v>6.6666670000000003</v>
      </c>
      <c r="Q19">
        <v>3</v>
      </c>
      <c r="R19">
        <v>20</v>
      </c>
      <c r="S19">
        <v>25</v>
      </c>
      <c r="T19">
        <v>120000</v>
      </c>
      <c r="U19" t="str">
        <f t="shared" si="0"/>
        <v>Wide</v>
      </c>
      <c r="V19" t="str">
        <f t="shared" si="1"/>
        <v>ConfigurationDeBase</v>
      </c>
      <c r="W19">
        <f t="shared" si="2"/>
        <v>0</v>
      </c>
      <c r="X19" t="str">
        <f t="shared" si="3"/>
        <v>40-40-15</v>
      </c>
    </row>
    <row r="20" spans="1:24" x14ac:dyDescent="0.3">
      <c r="A20" t="s">
        <v>392</v>
      </c>
      <c r="B20">
        <v>4</v>
      </c>
      <c r="C20">
        <v>45</v>
      </c>
      <c r="D20">
        <v>1</v>
      </c>
      <c r="E20">
        <v>1677</v>
      </c>
      <c r="F20">
        <v>1920</v>
      </c>
      <c r="G20">
        <v>1.288889</v>
      </c>
      <c r="H20">
        <v>301.48188900000002</v>
      </c>
      <c r="I20">
        <v>156758.51957</v>
      </c>
      <c r="J20">
        <v>262330.799</v>
      </c>
      <c r="K20">
        <v>100.00081</v>
      </c>
      <c r="L20">
        <v>156758.51957</v>
      </c>
      <c r="M20">
        <v>156758.51957</v>
      </c>
      <c r="N20">
        <v>103290</v>
      </c>
      <c r="O20">
        <v>3</v>
      </c>
      <c r="P20">
        <v>5</v>
      </c>
      <c r="Q20">
        <v>4</v>
      </c>
      <c r="R20">
        <v>20</v>
      </c>
      <c r="S20">
        <v>25</v>
      </c>
      <c r="T20">
        <v>156000</v>
      </c>
      <c r="U20" t="str">
        <f t="shared" si="0"/>
        <v>Narrow</v>
      </c>
      <c r="V20" t="str">
        <f t="shared" si="1"/>
        <v>nbrTech</v>
      </c>
      <c r="W20">
        <f t="shared" si="2"/>
        <v>0</v>
      </c>
      <c r="X20" t="str">
        <f t="shared" si="3"/>
        <v>50-50-15</v>
      </c>
    </row>
    <row r="21" spans="1:24" x14ac:dyDescent="0.3">
      <c r="A21" t="s">
        <v>36</v>
      </c>
      <c r="B21">
        <v>3</v>
      </c>
      <c r="C21">
        <v>45</v>
      </c>
      <c r="D21">
        <v>1</v>
      </c>
      <c r="E21">
        <v>1677</v>
      </c>
      <c r="F21">
        <v>1440</v>
      </c>
      <c r="G21">
        <v>1.933333</v>
      </c>
      <c r="H21">
        <v>309.98187300000001</v>
      </c>
      <c r="I21">
        <v>144415.79016</v>
      </c>
      <c r="J21">
        <v>270132.31672</v>
      </c>
      <c r="K21">
        <v>100.00059299999999</v>
      </c>
      <c r="L21">
        <v>144422.83575999999</v>
      </c>
      <c r="M21">
        <v>144451.65427299999</v>
      </c>
      <c r="N21">
        <v>50337</v>
      </c>
      <c r="O21">
        <v>3</v>
      </c>
      <c r="P21">
        <v>6.6666670000000003</v>
      </c>
      <c r="Q21">
        <v>3</v>
      </c>
      <c r="R21">
        <v>20</v>
      </c>
      <c r="S21">
        <v>25</v>
      </c>
      <c r="T21">
        <v>144000</v>
      </c>
      <c r="U21" t="str">
        <f t="shared" si="0"/>
        <v>Narrow</v>
      </c>
      <c r="V21" t="str">
        <f t="shared" si="1"/>
        <v>AllSkills</v>
      </c>
      <c r="W21">
        <f t="shared" si="2"/>
        <v>0</v>
      </c>
      <c r="X21" t="str">
        <f t="shared" si="3"/>
        <v>40-40-15</v>
      </c>
    </row>
    <row r="22" spans="1:24" x14ac:dyDescent="0.3">
      <c r="A22" t="s">
        <v>223</v>
      </c>
      <c r="B22">
        <v>3</v>
      </c>
      <c r="C22">
        <v>45</v>
      </c>
      <c r="D22">
        <v>1</v>
      </c>
      <c r="E22">
        <v>1677</v>
      </c>
      <c r="F22">
        <v>1440</v>
      </c>
      <c r="G22">
        <v>0.97777800000000004</v>
      </c>
      <c r="H22">
        <v>302.752836</v>
      </c>
      <c r="I22">
        <v>163406.21168000001</v>
      </c>
      <c r="J22">
        <v>272190.76812000002</v>
      </c>
      <c r="K22">
        <v>100.000624</v>
      </c>
      <c r="L22">
        <v>163406.21168000001</v>
      </c>
      <c r="M22">
        <v>163406.21168000001</v>
      </c>
      <c r="N22">
        <v>116910</v>
      </c>
      <c r="O22">
        <v>3</v>
      </c>
      <c r="P22">
        <v>6</v>
      </c>
      <c r="Q22">
        <v>3</v>
      </c>
      <c r="R22">
        <v>18</v>
      </c>
      <c r="S22">
        <v>27</v>
      </c>
      <c r="T22">
        <v>163000</v>
      </c>
      <c r="U22" t="str">
        <f t="shared" si="0"/>
        <v>Wide</v>
      </c>
      <c r="V22" t="str">
        <f t="shared" si="1"/>
        <v>ConfigurationDeBase</v>
      </c>
      <c r="W22">
        <f t="shared" si="2"/>
        <v>0</v>
      </c>
      <c r="X22" t="str">
        <f t="shared" si="3"/>
        <v>40-40-15</v>
      </c>
    </row>
    <row r="23" spans="1:24" x14ac:dyDescent="0.3">
      <c r="A23" t="s">
        <v>394</v>
      </c>
      <c r="B23">
        <v>4</v>
      </c>
      <c r="C23">
        <v>45</v>
      </c>
      <c r="D23">
        <v>1</v>
      </c>
      <c r="E23">
        <v>1560</v>
      </c>
      <c r="F23">
        <v>1920</v>
      </c>
      <c r="G23">
        <v>1.2</v>
      </c>
      <c r="H23">
        <v>303.839786</v>
      </c>
      <c r="I23">
        <v>119730.10814</v>
      </c>
      <c r="J23">
        <v>219306.61619999999</v>
      </c>
      <c r="K23">
        <v>100.000826</v>
      </c>
      <c r="L23">
        <v>119730.10814</v>
      </c>
      <c r="M23">
        <v>119730.10814</v>
      </c>
      <c r="N23">
        <v>94742</v>
      </c>
      <c r="O23">
        <v>3</v>
      </c>
      <c r="P23">
        <v>5.75</v>
      </c>
      <c r="Q23">
        <v>4</v>
      </c>
      <c r="R23">
        <v>23</v>
      </c>
      <c r="S23">
        <v>22</v>
      </c>
      <c r="T23">
        <v>119000</v>
      </c>
      <c r="U23" t="str">
        <f t="shared" si="0"/>
        <v>Narrow</v>
      </c>
      <c r="V23" t="str">
        <f t="shared" si="1"/>
        <v>nbrTech</v>
      </c>
      <c r="W23">
        <f t="shared" si="2"/>
        <v>0</v>
      </c>
      <c r="X23" t="str">
        <f t="shared" si="3"/>
        <v>50-50-15</v>
      </c>
    </row>
    <row r="24" spans="1:24" x14ac:dyDescent="0.3">
      <c r="A24" t="s">
        <v>39</v>
      </c>
      <c r="B24">
        <v>3</v>
      </c>
      <c r="C24">
        <v>45</v>
      </c>
      <c r="D24">
        <v>1</v>
      </c>
      <c r="E24">
        <v>1560</v>
      </c>
      <c r="F24">
        <v>1440</v>
      </c>
      <c r="G24">
        <v>1.888889</v>
      </c>
      <c r="H24">
        <v>323.27980300000002</v>
      </c>
      <c r="I24">
        <v>97514.007360000003</v>
      </c>
      <c r="J24">
        <v>225154.2838</v>
      </c>
      <c r="K24">
        <v>100.000741</v>
      </c>
      <c r="L24">
        <v>100452.43403999999</v>
      </c>
      <c r="M24">
        <v>100452.43403999999</v>
      </c>
      <c r="N24">
        <v>50197</v>
      </c>
      <c r="O24">
        <v>3</v>
      </c>
      <c r="P24">
        <v>8</v>
      </c>
      <c r="Q24">
        <v>3</v>
      </c>
      <c r="R24">
        <v>24</v>
      </c>
      <c r="S24">
        <v>21</v>
      </c>
      <c r="T24">
        <v>97000</v>
      </c>
      <c r="U24" t="str">
        <f t="shared" si="0"/>
        <v>Narrow</v>
      </c>
      <c r="V24" t="str">
        <f t="shared" si="1"/>
        <v>AllSkills</v>
      </c>
      <c r="W24">
        <f t="shared" si="2"/>
        <v>0</v>
      </c>
      <c r="X24" t="str">
        <f t="shared" si="3"/>
        <v>40-40-15</v>
      </c>
    </row>
    <row r="25" spans="1:24" x14ac:dyDescent="0.3">
      <c r="A25" t="s">
        <v>225</v>
      </c>
      <c r="B25">
        <v>3</v>
      </c>
      <c r="C25">
        <v>45</v>
      </c>
      <c r="D25">
        <v>1</v>
      </c>
      <c r="E25">
        <v>1560</v>
      </c>
      <c r="F25">
        <v>1440</v>
      </c>
      <c r="G25">
        <v>0.97777800000000004</v>
      </c>
      <c r="H25">
        <v>344.65180800000002</v>
      </c>
      <c r="I25">
        <v>132548.27280000001</v>
      </c>
      <c r="J25">
        <v>226240.80119999999</v>
      </c>
      <c r="K25">
        <v>100.01314499999999</v>
      </c>
      <c r="L25">
        <v>132548.27280000001</v>
      </c>
      <c r="M25">
        <v>132548.27280000001</v>
      </c>
      <c r="N25">
        <v>77343</v>
      </c>
      <c r="O25">
        <v>3</v>
      </c>
      <c r="P25">
        <v>6.6666670000000003</v>
      </c>
      <c r="Q25">
        <v>3</v>
      </c>
      <c r="R25">
        <v>20</v>
      </c>
      <c r="S25">
        <v>25</v>
      </c>
      <c r="T25">
        <v>132000</v>
      </c>
      <c r="U25" t="str">
        <f t="shared" si="0"/>
        <v>Wide</v>
      </c>
      <c r="V25" t="str">
        <f t="shared" si="1"/>
        <v>ConfigurationDeBase</v>
      </c>
      <c r="W25">
        <f t="shared" si="2"/>
        <v>0</v>
      </c>
      <c r="X25" t="str">
        <f t="shared" si="3"/>
        <v>40-40-15</v>
      </c>
    </row>
    <row r="26" spans="1:24" x14ac:dyDescent="0.3">
      <c r="A26" t="s">
        <v>397</v>
      </c>
      <c r="B26">
        <v>4</v>
      </c>
      <c r="C26">
        <v>45</v>
      </c>
      <c r="D26">
        <v>1</v>
      </c>
      <c r="E26">
        <v>1689</v>
      </c>
      <c r="F26">
        <v>1920</v>
      </c>
      <c r="G26">
        <v>1.177778</v>
      </c>
      <c r="H26">
        <v>302.02043700000002</v>
      </c>
      <c r="I26">
        <v>79613.11868</v>
      </c>
      <c r="J26">
        <v>158158.6072</v>
      </c>
      <c r="K26">
        <v>100.000905</v>
      </c>
      <c r="L26">
        <v>79613.11868</v>
      </c>
      <c r="M26">
        <v>79613.11868</v>
      </c>
      <c r="N26">
        <v>100799</v>
      </c>
      <c r="O26">
        <v>3</v>
      </c>
      <c r="P26">
        <v>5.5</v>
      </c>
      <c r="Q26">
        <v>4</v>
      </c>
      <c r="R26">
        <v>22</v>
      </c>
      <c r="S26">
        <v>23</v>
      </c>
      <c r="T26">
        <v>79000</v>
      </c>
      <c r="U26" t="str">
        <f t="shared" si="0"/>
        <v>Narrow</v>
      </c>
      <c r="V26" t="str">
        <f t="shared" si="1"/>
        <v>nbrTech</v>
      </c>
      <c r="W26">
        <f t="shared" si="2"/>
        <v>0</v>
      </c>
      <c r="X26" t="str">
        <f t="shared" si="3"/>
        <v>50-50-15</v>
      </c>
    </row>
    <row r="27" spans="1:24" x14ac:dyDescent="0.3">
      <c r="A27" t="s">
        <v>42</v>
      </c>
      <c r="B27">
        <v>3</v>
      </c>
      <c r="C27">
        <v>45</v>
      </c>
      <c r="D27">
        <v>1</v>
      </c>
      <c r="E27">
        <v>1689</v>
      </c>
      <c r="F27">
        <v>1440</v>
      </c>
      <c r="G27">
        <v>1.822222</v>
      </c>
      <c r="H27">
        <v>327.944749</v>
      </c>
      <c r="I27">
        <v>80578.511110000007</v>
      </c>
      <c r="J27">
        <v>165074.37607999999</v>
      </c>
      <c r="K27">
        <v>100.005987</v>
      </c>
      <c r="L27">
        <v>81546.796520000004</v>
      </c>
      <c r="M27">
        <v>81546.796520000004</v>
      </c>
      <c r="N27">
        <v>55555</v>
      </c>
      <c r="O27">
        <v>3</v>
      </c>
      <c r="P27">
        <v>7</v>
      </c>
      <c r="Q27">
        <v>3</v>
      </c>
      <c r="R27">
        <v>21</v>
      </c>
      <c r="S27">
        <v>24</v>
      </c>
      <c r="T27">
        <v>80000</v>
      </c>
      <c r="U27" t="str">
        <f t="shared" si="0"/>
        <v>Narrow</v>
      </c>
      <c r="V27" t="str">
        <f t="shared" si="1"/>
        <v>AllSkills</v>
      </c>
      <c r="W27">
        <f t="shared" si="2"/>
        <v>0</v>
      </c>
      <c r="X27" t="str">
        <f t="shared" si="3"/>
        <v>40-40-15</v>
      </c>
    </row>
    <row r="28" spans="1:24" x14ac:dyDescent="0.3">
      <c r="A28" t="s">
        <v>228</v>
      </c>
      <c r="B28">
        <v>3</v>
      </c>
      <c r="C28">
        <v>45</v>
      </c>
      <c r="D28">
        <v>1</v>
      </c>
      <c r="E28">
        <v>1689</v>
      </c>
      <c r="F28">
        <v>1440</v>
      </c>
      <c r="G28">
        <v>0.911111</v>
      </c>
      <c r="H28">
        <v>308.32074799999998</v>
      </c>
      <c r="I28">
        <v>102475.21602000001</v>
      </c>
      <c r="J28">
        <v>165119.83068000001</v>
      </c>
      <c r="K28">
        <v>100.000991</v>
      </c>
      <c r="L28">
        <v>102475.21602000001</v>
      </c>
      <c r="M28">
        <v>102475.21602000001</v>
      </c>
      <c r="N28">
        <v>102506</v>
      </c>
      <c r="O28">
        <v>3</v>
      </c>
      <c r="P28">
        <v>5.6666670000000003</v>
      </c>
      <c r="Q28">
        <v>3</v>
      </c>
      <c r="R28">
        <v>17</v>
      </c>
      <c r="S28">
        <v>28</v>
      </c>
      <c r="T28">
        <v>102000</v>
      </c>
      <c r="U28" t="str">
        <f t="shared" si="0"/>
        <v>Wide</v>
      </c>
      <c r="V28" t="str">
        <f t="shared" si="1"/>
        <v>ConfigurationDeBase</v>
      </c>
      <c r="W28">
        <f t="shared" si="2"/>
        <v>0</v>
      </c>
      <c r="X28" t="str">
        <f t="shared" si="3"/>
        <v>40-40-15</v>
      </c>
    </row>
    <row r="29" spans="1:24" x14ac:dyDescent="0.3">
      <c r="A29" t="s">
        <v>399</v>
      </c>
      <c r="B29">
        <v>4</v>
      </c>
      <c r="C29">
        <v>45</v>
      </c>
      <c r="D29">
        <v>1</v>
      </c>
      <c r="E29">
        <v>1623</v>
      </c>
      <c r="F29">
        <v>1920</v>
      </c>
      <c r="G29">
        <v>1.288889</v>
      </c>
      <c r="H29">
        <v>307.64675699999998</v>
      </c>
      <c r="I29">
        <v>113531.43553</v>
      </c>
      <c r="J29">
        <v>220188.41727999999</v>
      </c>
      <c r="K29">
        <v>100.000506</v>
      </c>
      <c r="L29">
        <v>113531.43553</v>
      </c>
      <c r="M29">
        <v>113531.43553</v>
      </c>
      <c r="N29">
        <v>81188</v>
      </c>
      <c r="O29">
        <v>3</v>
      </c>
      <c r="P29">
        <v>5.75</v>
      </c>
      <c r="Q29">
        <v>4</v>
      </c>
      <c r="R29">
        <v>23</v>
      </c>
      <c r="S29">
        <v>22</v>
      </c>
      <c r="T29">
        <v>113000</v>
      </c>
      <c r="U29" t="str">
        <f t="shared" si="0"/>
        <v>Narrow</v>
      </c>
      <c r="V29" t="str">
        <f t="shared" si="1"/>
        <v>nbrTech</v>
      </c>
      <c r="W29">
        <f t="shared" si="2"/>
        <v>0</v>
      </c>
      <c r="X29" t="str">
        <f t="shared" si="3"/>
        <v>50-50-15</v>
      </c>
    </row>
    <row r="30" spans="1:24" x14ac:dyDescent="0.3">
      <c r="A30" t="s">
        <v>45</v>
      </c>
      <c r="B30">
        <v>3</v>
      </c>
      <c r="C30">
        <v>45</v>
      </c>
      <c r="D30">
        <v>1</v>
      </c>
      <c r="E30">
        <v>1623</v>
      </c>
      <c r="F30">
        <v>1440</v>
      </c>
      <c r="G30">
        <v>1.933333</v>
      </c>
      <c r="H30">
        <v>321.674396</v>
      </c>
      <c r="I30">
        <v>99382.901700000002</v>
      </c>
      <c r="J30">
        <v>228121.85380000001</v>
      </c>
      <c r="K30">
        <v>100.00104</v>
      </c>
      <c r="L30">
        <v>101513.58018</v>
      </c>
      <c r="M30">
        <v>101513.58018</v>
      </c>
      <c r="N30">
        <v>53210</v>
      </c>
      <c r="O30">
        <v>3</v>
      </c>
      <c r="P30">
        <v>7</v>
      </c>
      <c r="Q30">
        <v>3</v>
      </c>
      <c r="R30">
        <v>21</v>
      </c>
      <c r="S30">
        <v>24</v>
      </c>
      <c r="T30">
        <v>99000</v>
      </c>
      <c r="U30" t="str">
        <f t="shared" si="0"/>
        <v>Narrow</v>
      </c>
      <c r="V30" t="str">
        <f t="shared" si="1"/>
        <v>AllSkills</v>
      </c>
      <c r="W30">
        <f t="shared" si="2"/>
        <v>0</v>
      </c>
      <c r="X30" t="str">
        <f t="shared" si="3"/>
        <v>40-40-15</v>
      </c>
    </row>
    <row r="31" spans="1:24" x14ac:dyDescent="0.3">
      <c r="A31" t="s">
        <v>229</v>
      </c>
      <c r="B31">
        <v>3</v>
      </c>
      <c r="C31">
        <v>45</v>
      </c>
      <c r="D31">
        <v>1</v>
      </c>
      <c r="E31">
        <v>1623</v>
      </c>
      <c r="F31">
        <v>1440</v>
      </c>
      <c r="G31">
        <v>1.0444439999999999</v>
      </c>
      <c r="H31">
        <v>324.48744799999997</v>
      </c>
      <c r="I31">
        <v>130405.21704</v>
      </c>
      <c r="J31">
        <v>228121.85380000001</v>
      </c>
      <c r="K31">
        <v>100.00425799999999</v>
      </c>
      <c r="L31">
        <v>130405.21704</v>
      </c>
      <c r="M31">
        <v>130426.305387</v>
      </c>
      <c r="N31">
        <v>76376</v>
      </c>
      <c r="O31">
        <v>3</v>
      </c>
      <c r="P31">
        <v>6</v>
      </c>
      <c r="Q31">
        <v>3</v>
      </c>
      <c r="R31">
        <v>18</v>
      </c>
      <c r="S31">
        <v>27</v>
      </c>
      <c r="T31">
        <v>130000</v>
      </c>
      <c r="U31" t="str">
        <f t="shared" si="0"/>
        <v>Wide</v>
      </c>
      <c r="V31" t="str">
        <f t="shared" si="1"/>
        <v>ConfigurationDeBase</v>
      </c>
      <c r="W31">
        <f t="shared" si="2"/>
        <v>0</v>
      </c>
      <c r="X31" t="str">
        <f t="shared" si="3"/>
        <v>40-40-15</v>
      </c>
    </row>
    <row r="32" spans="1:24" x14ac:dyDescent="0.3">
      <c r="A32" t="s">
        <v>401</v>
      </c>
      <c r="B32">
        <v>4</v>
      </c>
      <c r="C32">
        <v>60</v>
      </c>
      <c r="D32">
        <v>1</v>
      </c>
      <c r="E32">
        <v>2220</v>
      </c>
      <c r="F32">
        <v>1920</v>
      </c>
      <c r="G32">
        <v>1.2166669999999999</v>
      </c>
      <c r="H32">
        <v>330.07608299999998</v>
      </c>
      <c r="I32">
        <v>178740.38187000001</v>
      </c>
      <c r="J32">
        <v>301313.18660000002</v>
      </c>
      <c r="K32">
        <v>100.001333</v>
      </c>
      <c r="L32">
        <v>181723.07187000001</v>
      </c>
      <c r="M32">
        <v>182348.33237700001</v>
      </c>
      <c r="N32">
        <v>59656</v>
      </c>
      <c r="O32">
        <v>3</v>
      </c>
      <c r="P32">
        <v>6</v>
      </c>
      <c r="Q32">
        <v>4</v>
      </c>
      <c r="R32">
        <v>24</v>
      </c>
      <c r="S32">
        <v>36</v>
      </c>
      <c r="T32">
        <v>178000</v>
      </c>
      <c r="U32" t="str">
        <f t="shared" si="0"/>
        <v>Narrow</v>
      </c>
      <c r="V32" t="str">
        <f t="shared" si="1"/>
        <v>nbrTech</v>
      </c>
      <c r="W32">
        <f t="shared" si="2"/>
        <v>0</v>
      </c>
      <c r="X32" t="str">
        <f t="shared" si="3"/>
        <v>50-50-20</v>
      </c>
    </row>
    <row r="33" spans="1:24" x14ac:dyDescent="0.3">
      <c r="A33" t="s">
        <v>47</v>
      </c>
      <c r="B33">
        <v>3</v>
      </c>
      <c r="C33">
        <v>60</v>
      </c>
      <c r="D33">
        <v>1</v>
      </c>
      <c r="E33">
        <v>2220</v>
      </c>
      <c r="F33">
        <v>1440</v>
      </c>
      <c r="G33">
        <v>1.8833329999999999</v>
      </c>
      <c r="H33">
        <v>345.23154499999998</v>
      </c>
      <c r="I33">
        <v>163442.68223999999</v>
      </c>
      <c r="J33">
        <v>309140.28191999998</v>
      </c>
      <c r="K33">
        <v>100.004092</v>
      </c>
      <c r="L33">
        <v>170444.39163999999</v>
      </c>
      <c r="M33">
        <v>170444.39163999999</v>
      </c>
      <c r="N33">
        <v>28492</v>
      </c>
      <c r="O33">
        <v>3</v>
      </c>
      <c r="P33">
        <v>8.3333329999999997</v>
      </c>
      <c r="Q33">
        <v>3</v>
      </c>
      <c r="R33">
        <v>25</v>
      </c>
      <c r="S33">
        <v>35</v>
      </c>
      <c r="T33">
        <v>163000</v>
      </c>
      <c r="U33" t="str">
        <f t="shared" si="0"/>
        <v>Narrow</v>
      </c>
      <c r="V33" t="str">
        <f t="shared" si="1"/>
        <v>AllSkills</v>
      </c>
      <c r="W33">
        <f t="shared" si="2"/>
        <v>0</v>
      </c>
      <c r="X33" t="str">
        <f t="shared" si="3"/>
        <v>40-40-20</v>
      </c>
    </row>
    <row r="34" spans="1:24" x14ac:dyDescent="0.3">
      <c r="A34" t="s">
        <v>232</v>
      </c>
      <c r="B34">
        <v>3</v>
      </c>
      <c r="C34">
        <v>60</v>
      </c>
      <c r="D34">
        <v>1</v>
      </c>
      <c r="E34">
        <v>2220</v>
      </c>
      <c r="F34">
        <v>1440</v>
      </c>
      <c r="G34">
        <v>0.96666700000000005</v>
      </c>
      <c r="H34">
        <v>368.75457299999999</v>
      </c>
      <c r="I34">
        <v>196479.11517999999</v>
      </c>
      <c r="J34">
        <v>311172.79359999998</v>
      </c>
      <c r="K34">
        <v>100.00173100000001</v>
      </c>
      <c r="L34">
        <v>196479.11517999999</v>
      </c>
      <c r="M34">
        <v>198527.691253</v>
      </c>
      <c r="N34">
        <v>55347</v>
      </c>
      <c r="O34">
        <v>3</v>
      </c>
      <c r="P34">
        <v>7.3333329999999997</v>
      </c>
      <c r="Q34">
        <v>3</v>
      </c>
      <c r="R34">
        <v>22</v>
      </c>
      <c r="S34">
        <v>38</v>
      </c>
      <c r="T34">
        <v>196000</v>
      </c>
      <c r="U34" t="str">
        <f t="shared" si="0"/>
        <v>Wide</v>
      </c>
      <c r="V34" t="str">
        <f t="shared" si="1"/>
        <v>ConfigurationDeBase</v>
      </c>
      <c r="W34">
        <f t="shared" si="2"/>
        <v>0</v>
      </c>
      <c r="X34" t="str">
        <f t="shared" si="3"/>
        <v>40-40-20</v>
      </c>
    </row>
    <row r="35" spans="1:24" x14ac:dyDescent="0.3">
      <c r="A35" t="s">
        <v>404</v>
      </c>
      <c r="B35">
        <v>4</v>
      </c>
      <c r="C35">
        <v>60</v>
      </c>
      <c r="D35">
        <v>1</v>
      </c>
      <c r="E35">
        <v>2259</v>
      </c>
      <c r="F35">
        <v>1920</v>
      </c>
      <c r="G35">
        <v>1.2833330000000001</v>
      </c>
      <c r="H35">
        <v>316.381955</v>
      </c>
      <c r="I35">
        <v>218708.95834000001</v>
      </c>
      <c r="J35">
        <v>346320.33</v>
      </c>
      <c r="K35">
        <v>100.000788</v>
      </c>
      <c r="L35">
        <v>222598.59577000001</v>
      </c>
      <c r="M35">
        <v>222598.59577000001</v>
      </c>
      <c r="N35">
        <v>57637</v>
      </c>
      <c r="O35">
        <v>3</v>
      </c>
      <c r="P35">
        <v>5.75</v>
      </c>
      <c r="Q35">
        <v>4</v>
      </c>
      <c r="R35">
        <v>23</v>
      </c>
      <c r="S35">
        <v>37</v>
      </c>
      <c r="T35">
        <v>218000</v>
      </c>
      <c r="U35" t="str">
        <f t="shared" si="0"/>
        <v>Narrow</v>
      </c>
      <c r="V35" t="str">
        <f t="shared" si="1"/>
        <v>nbrTech</v>
      </c>
      <c r="W35">
        <f t="shared" si="2"/>
        <v>0</v>
      </c>
      <c r="X35" t="str">
        <f t="shared" si="3"/>
        <v>50-50-20</v>
      </c>
    </row>
    <row r="36" spans="1:24" x14ac:dyDescent="0.3">
      <c r="A36" t="s">
        <v>50</v>
      </c>
      <c r="B36">
        <v>3</v>
      </c>
      <c r="C36">
        <v>60</v>
      </c>
      <c r="D36">
        <v>1</v>
      </c>
      <c r="E36">
        <v>2259</v>
      </c>
      <c r="F36">
        <v>1440</v>
      </c>
      <c r="G36">
        <v>1.933333</v>
      </c>
      <c r="H36">
        <v>334.69014800000002</v>
      </c>
      <c r="I36">
        <v>207419.50792</v>
      </c>
      <c r="J36">
        <v>354132.31672</v>
      </c>
      <c r="K36">
        <v>100.01726499999999</v>
      </c>
      <c r="L36">
        <v>214497.65815</v>
      </c>
      <c r="M36">
        <v>214497.65815</v>
      </c>
      <c r="N36">
        <v>31025</v>
      </c>
      <c r="O36">
        <v>3</v>
      </c>
      <c r="P36">
        <v>7.3333329999999997</v>
      </c>
      <c r="Q36">
        <v>3</v>
      </c>
      <c r="R36">
        <v>22</v>
      </c>
      <c r="S36">
        <v>38</v>
      </c>
      <c r="T36">
        <v>207000</v>
      </c>
      <c r="U36" t="str">
        <f t="shared" si="0"/>
        <v>Narrow</v>
      </c>
      <c r="V36" t="str">
        <f t="shared" si="1"/>
        <v>AllSkills</v>
      </c>
      <c r="W36">
        <f t="shared" si="2"/>
        <v>0</v>
      </c>
      <c r="X36" t="str">
        <f t="shared" si="3"/>
        <v>40-40-20</v>
      </c>
    </row>
    <row r="37" spans="1:24" x14ac:dyDescent="0.3">
      <c r="A37" t="s">
        <v>234</v>
      </c>
      <c r="B37">
        <v>3</v>
      </c>
      <c r="C37">
        <v>60</v>
      </c>
      <c r="D37">
        <v>1</v>
      </c>
      <c r="E37">
        <v>2259</v>
      </c>
      <c r="F37">
        <v>1440</v>
      </c>
      <c r="G37">
        <v>0.93333299999999997</v>
      </c>
      <c r="H37">
        <v>336.94581399999998</v>
      </c>
      <c r="I37">
        <v>231519.63987000001</v>
      </c>
      <c r="J37">
        <v>356135.11092000001</v>
      </c>
      <c r="K37">
        <v>100.00103900000001</v>
      </c>
      <c r="L37">
        <v>233509.61223</v>
      </c>
      <c r="M37">
        <v>233509.61223</v>
      </c>
      <c r="N37">
        <v>69960</v>
      </c>
      <c r="O37">
        <v>3</v>
      </c>
      <c r="P37">
        <v>6.6666670000000003</v>
      </c>
      <c r="Q37">
        <v>3</v>
      </c>
      <c r="R37">
        <v>20</v>
      </c>
      <c r="S37">
        <v>40</v>
      </c>
      <c r="T37">
        <v>231000</v>
      </c>
      <c r="U37" t="str">
        <f t="shared" si="0"/>
        <v>Wide</v>
      </c>
      <c r="V37" t="str">
        <f t="shared" si="1"/>
        <v>ConfigurationDeBase</v>
      </c>
      <c r="W37">
        <f t="shared" si="2"/>
        <v>0</v>
      </c>
      <c r="X37" t="str">
        <f t="shared" si="3"/>
        <v>40-40-20</v>
      </c>
    </row>
    <row r="38" spans="1:24" x14ac:dyDescent="0.3">
      <c r="A38" t="s">
        <v>406</v>
      </c>
      <c r="B38">
        <v>4</v>
      </c>
      <c r="C38">
        <v>60</v>
      </c>
      <c r="D38">
        <v>1</v>
      </c>
      <c r="E38">
        <v>2148</v>
      </c>
      <c r="F38">
        <v>1920</v>
      </c>
      <c r="G38">
        <v>1.233333</v>
      </c>
      <c r="H38">
        <v>317.57756699999999</v>
      </c>
      <c r="I38">
        <v>175764.02884000001</v>
      </c>
      <c r="J38">
        <v>306255.4816</v>
      </c>
      <c r="K38">
        <v>100.00113899999999</v>
      </c>
      <c r="L38">
        <v>178742.40964</v>
      </c>
      <c r="M38">
        <v>178742.40964</v>
      </c>
      <c r="N38">
        <v>56095</v>
      </c>
      <c r="O38">
        <v>3</v>
      </c>
      <c r="P38">
        <v>6</v>
      </c>
      <c r="Q38">
        <v>4</v>
      </c>
      <c r="R38">
        <v>24</v>
      </c>
      <c r="S38">
        <v>36</v>
      </c>
      <c r="T38">
        <v>175000</v>
      </c>
      <c r="U38" t="str">
        <f t="shared" si="0"/>
        <v>Narrow</v>
      </c>
      <c r="V38" t="str">
        <f t="shared" si="1"/>
        <v>nbrTech</v>
      </c>
      <c r="W38">
        <f t="shared" si="2"/>
        <v>0</v>
      </c>
      <c r="X38" t="str">
        <f t="shared" si="3"/>
        <v>50-50-20</v>
      </c>
    </row>
    <row r="39" spans="1:24" x14ac:dyDescent="0.3">
      <c r="A39" t="s">
        <v>54</v>
      </c>
      <c r="B39">
        <v>3</v>
      </c>
      <c r="C39">
        <v>60</v>
      </c>
      <c r="D39">
        <v>1</v>
      </c>
      <c r="E39">
        <v>2148</v>
      </c>
      <c r="F39">
        <v>1440</v>
      </c>
      <c r="G39">
        <v>1.9166669999999999</v>
      </c>
      <c r="H39">
        <v>342.49770000000001</v>
      </c>
      <c r="I39">
        <v>155425.94078999999</v>
      </c>
      <c r="J39">
        <v>312149.02340000001</v>
      </c>
      <c r="K39">
        <v>100.004109</v>
      </c>
      <c r="L39">
        <v>161429.78000999999</v>
      </c>
      <c r="M39">
        <v>161429.78000999999</v>
      </c>
      <c r="N39">
        <v>26783</v>
      </c>
      <c r="O39">
        <v>3</v>
      </c>
      <c r="P39">
        <v>8.3333329999999997</v>
      </c>
      <c r="Q39">
        <v>3</v>
      </c>
      <c r="R39">
        <v>25</v>
      </c>
      <c r="S39">
        <v>35</v>
      </c>
      <c r="T39">
        <v>155000</v>
      </c>
      <c r="U39" t="str">
        <f t="shared" si="0"/>
        <v>Narrow</v>
      </c>
      <c r="V39" t="str">
        <f t="shared" si="1"/>
        <v>AllSkills</v>
      </c>
      <c r="W39">
        <f t="shared" si="2"/>
        <v>0</v>
      </c>
      <c r="X39" t="str">
        <f t="shared" si="3"/>
        <v>40-40-20</v>
      </c>
    </row>
    <row r="40" spans="1:24" x14ac:dyDescent="0.3">
      <c r="A40" t="s">
        <v>236</v>
      </c>
      <c r="B40">
        <v>3</v>
      </c>
      <c r="C40">
        <v>60</v>
      </c>
      <c r="D40">
        <v>1</v>
      </c>
      <c r="E40">
        <v>2148</v>
      </c>
      <c r="F40">
        <v>1440</v>
      </c>
      <c r="G40">
        <v>0.98333300000000001</v>
      </c>
      <c r="H40">
        <v>345.91345200000001</v>
      </c>
      <c r="I40">
        <v>188550.97560000001</v>
      </c>
      <c r="J40">
        <v>313151.40700000001</v>
      </c>
      <c r="K40">
        <v>100.014504</v>
      </c>
      <c r="L40">
        <v>188550.97560000001</v>
      </c>
      <c r="M40">
        <v>188550.97560000001</v>
      </c>
      <c r="N40">
        <v>55844</v>
      </c>
      <c r="O40">
        <v>3</v>
      </c>
      <c r="P40">
        <v>7.3333329999999997</v>
      </c>
      <c r="Q40">
        <v>3</v>
      </c>
      <c r="R40">
        <v>22</v>
      </c>
      <c r="S40">
        <v>38</v>
      </c>
      <c r="T40">
        <v>188000</v>
      </c>
      <c r="U40" t="str">
        <f t="shared" si="0"/>
        <v>Wide</v>
      </c>
      <c r="V40" t="str">
        <f t="shared" si="1"/>
        <v>ConfigurationDeBase</v>
      </c>
      <c r="W40">
        <f t="shared" si="2"/>
        <v>0</v>
      </c>
      <c r="X40" t="str">
        <f t="shared" si="3"/>
        <v>40-40-20</v>
      </c>
    </row>
    <row r="41" spans="1:24" x14ac:dyDescent="0.3">
      <c r="A41" t="s">
        <v>408</v>
      </c>
      <c r="B41">
        <v>4</v>
      </c>
      <c r="C41">
        <v>60</v>
      </c>
      <c r="D41">
        <v>1</v>
      </c>
      <c r="E41">
        <v>2202</v>
      </c>
      <c r="F41">
        <v>1920</v>
      </c>
      <c r="G41">
        <v>1.2</v>
      </c>
      <c r="H41">
        <v>314.83687600000002</v>
      </c>
      <c r="I41">
        <v>127788.21021999999</v>
      </c>
      <c r="J41">
        <v>248135.35279999999</v>
      </c>
      <c r="K41">
        <v>100.008261</v>
      </c>
      <c r="L41">
        <v>127794.00582000001</v>
      </c>
      <c r="M41">
        <v>127794.00582000001</v>
      </c>
      <c r="N41">
        <v>59016</v>
      </c>
      <c r="O41">
        <v>3</v>
      </c>
      <c r="P41">
        <v>6.25</v>
      </c>
      <c r="Q41">
        <v>4</v>
      </c>
      <c r="R41">
        <v>25</v>
      </c>
      <c r="S41">
        <v>35</v>
      </c>
      <c r="T41">
        <v>127000</v>
      </c>
      <c r="U41" t="str">
        <f t="shared" si="0"/>
        <v>Narrow</v>
      </c>
      <c r="V41" t="str">
        <f t="shared" si="1"/>
        <v>nbrTech</v>
      </c>
      <c r="W41">
        <f t="shared" si="2"/>
        <v>0</v>
      </c>
      <c r="X41" t="str">
        <f t="shared" si="3"/>
        <v>50-50-20</v>
      </c>
    </row>
    <row r="42" spans="1:24" x14ac:dyDescent="0.3">
      <c r="A42" t="s">
        <v>57</v>
      </c>
      <c r="B42">
        <v>3</v>
      </c>
      <c r="C42">
        <v>60</v>
      </c>
      <c r="D42">
        <v>1</v>
      </c>
      <c r="E42">
        <v>2202</v>
      </c>
      <c r="F42">
        <v>1440</v>
      </c>
      <c r="G42">
        <v>1.85</v>
      </c>
      <c r="H42">
        <v>365.47918700000002</v>
      </c>
      <c r="I42">
        <v>135515.5123</v>
      </c>
      <c r="J42">
        <v>255074.37607999999</v>
      </c>
      <c r="K42">
        <v>100.003721</v>
      </c>
      <c r="L42">
        <v>141546.31474</v>
      </c>
      <c r="M42">
        <v>141876.85193999999</v>
      </c>
      <c r="N42">
        <v>27526</v>
      </c>
      <c r="O42">
        <v>3</v>
      </c>
      <c r="P42">
        <v>8</v>
      </c>
      <c r="Q42">
        <v>3</v>
      </c>
      <c r="R42">
        <v>24</v>
      </c>
      <c r="S42">
        <v>36</v>
      </c>
      <c r="T42">
        <v>135000</v>
      </c>
      <c r="U42" t="str">
        <f t="shared" si="0"/>
        <v>Narrow</v>
      </c>
      <c r="V42" t="str">
        <f t="shared" si="1"/>
        <v>AllSkills</v>
      </c>
      <c r="W42">
        <f t="shared" si="2"/>
        <v>0</v>
      </c>
      <c r="X42" t="str">
        <f t="shared" si="3"/>
        <v>40-40-20</v>
      </c>
    </row>
    <row r="43" spans="1:24" x14ac:dyDescent="0.3">
      <c r="A43" t="s">
        <v>238</v>
      </c>
      <c r="B43">
        <v>3</v>
      </c>
      <c r="C43">
        <v>60</v>
      </c>
      <c r="D43">
        <v>1</v>
      </c>
      <c r="E43">
        <v>2202</v>
      </c>
      <c r="F43">
        <v>1440</v>
      </c>
      <c r="G43">
        <v>0.88333300000000003</v>
      </c>
      <c r="H43">
        <v>368.549983</v>
      </c>
      <c r="I43">
        <v>152538.64585</v>
      </c>
      <c r="J43">
        <v>255119.83068000001</v>
      </c>
      <c r="K43">
        <v>100.010425</v>
      </c>
      <c r="L43">
        <v>154543.40006000001</v>
      </c>
      <c r="M43">
        <v>155869.81829</v>
      </c>
      <c r="N43">
        <v>59098</v>
      </c>
      <c r="O43">
        <v>3</v>
      </c>
      <c r="P43">
        <v>6.6666670000000003</v>
      </c>
      <c r="Q43">
        <v>3</v>
      </c>
      <c r="R43">
        <v>20</v>
      </c>
      <c r="S43">
        <v>40</v>
      </c>
      <c r="T43">
        <v>152000</v>
      </c>
      <c r="U43" t="str">
        <f t="shared" si="0"/>
        <v>Wide</v>
      </c>
      <c r="V43" t="str">
        <f t="shared" si="1"/>
        <v>ConfigurationDeBase</v>
      </c>
      <c r="W43">
        <f t="shared" si="2"/>
        <v>0</v>
      </c>
      <c r="X43" t="str">
        <f t="shared" si="3"/>
        <v>40-40-20</v>
      </c>
    </row>
    <row r="44" spans="1:24" x14ac:dyDescent="0.3">
      <c r="A44" t="s">
        <v>410</v>
      </c>
      <c r="B44">
        <v>4</v>
      </c>
      <c r="C44">
        <v>60</v>
      </c>
      <c r="D44">
        <v>1</v>
      </c>
      <c r="E44">
        <v>2145</v>
      </c>
      <c r="F44">
        <v>1920</v>
      </c>
      <c r="G44">
        <v>1.3</v>
      </c>
      <c r="H44">
        <v>327.93075299999998</v>
      </c>
      <c r="I44">
        <v>157689.40044999999</v>
      </c>
      <c r="J44">
        <v>313188.41727999999</v>
      </c>
      <c r="K44">
        <v>100.010925</v>
      </c>
      <c r="L44">
        <v>165663.94419000001</v>
      </c>
      <c r="M44">
        <v>165663.94419000001</v>
      </c>
      <c r="N44">
        <v>49020</v>
      </c>
      <c r="O44">
        <v>3</v>
      </c>
      <c r="P44">
        <v>6.5</v>
      </c>
      <c r="Q44">
        <v>4</v>
      </c>
      <c r="R44">
        <v>26</v>
      </c>
      <c r="S44">
        <v>34</v>
      </c>
      <c r="T44">
        <v>157000</v>
      </c>
      <c r="U44" t="str">
        <f t="shared" si="0"/>
        <v>Narrow</v>
      </c>
      <c r="V44" t="str">
        <f t="shared" si="1"/>
        <v>nbrTech</v>
      </c>
      <c r="W44">
        <f t="shared" si="2"/>
        <v>0</v>
      </c>
      <c r="X44" t="str">
        <f t="shared" si="3"/>
        <v>50-50-20</v>
      </c>
    </row>
    <row r="45" spans="1:24" x14ac:dyDescent="0.3">
      <c r="A45" t="s">
        <v>60</v>
      </c>
      <c r="B45">
        <v>3</v>
      </c>
      <c r="C45">
        <v>60</v>
      </c>
      <c r="D45">
        <v>1</v>
      </c>
      <c r="E45">
        <v>2145</v>
      </c>
      <c r="F45">
        <v>1440</v>
      </c>
      <c r="G45">
        <v>1.95</v>
      </c>
      <c r="H45">
        <v>327.63123200000001</v>
      </c>
      <c r="I45">
        <v>159526.21225000001</v>
      </c>
      <c r="J45">
        <v>321120.005</v>
      </c>
      <c r="K45">
        <v>100.003339</v>
      </c>
      <c r="L45">
        <v>168497.17960999999</v>
      </c>
      <c r="M45">
        <v>168497.17960999999</v>
      </c>
      <c r="N45">
        <v>28733</v>
      </c>
      <c r="O45">
        <v>3</v>
      </c>
      <c r="P45">
        <v>7.6666670000000003</v>
      </c>
      <c r="Q45">
        <v>3</v>
      </c>
      <c r="R45">
        <v>23</v>
      </c>
      <c r="S45">
        <v>37</v>
      </c>
      <c r="T45">
        <v>159000</v>
      </c>
      <c r="U45" t="str">
        <f t="shared" si="0"/>
        <v>Narrow</v>
      </c>
      <c r="V45" t="str">
        <f t="shared" si="1"/>
        <v>AllSkills</v>
      </c>
      <c r="W45">
        <f t="shared" si="2"/>
        <v>0</v>
      </c>
      <c r="X45" t="str">
        <f t="shared" si="3"/>
        <v>40-40-20</v>
      </c>
    </row>
    <row r="46" spans="1:24" x14ac:dyDescent="0.3">
      <c r="A46" t="s">
        <v>240</v>
      </c>
      <c r="B46">
        <v>3</v>
      </c>
      <c r="C46">
        <v>60</v>
      </c>
      <c r="D46">
        <v>1</v>
      </c>
      <c r="E46">
        <v>2145</v>
      </c>
      <c r="F46">
        <v>1440</v>
      </c>
      <c r="G46">
        <v>1.05</v>
      </c>
      <c r="H46">
        <v>346.83569</v>
      </c>
      <c r="I46">
        <v>190595.07318000001</v>
      </c>
      <c r="J46">
        <v>321120.005</v>
      </c>
      <c r="K46">
        <v>100.001087</v>
      </c>
      <c r="L46">
        <v>198493.10350999999</v>
      </c>
      <c r="M46">
        <v>199804.77301</v>
      </c>
      <c r="N46">
        <v>49395</v>
      </c>
      <c r="O46">
        <v>3</v>
      </c>
      <c r="P46">
        <v>6.3333329999999997</v>
      </c>
      <c r="Q46">
        <v>3</v>
      </c>
      <c r="R46">
        <v>19</v>
      </c>
      <c r="S46">
        <v>41</v>
      </c>
      <c r="T46">
        <v>190000</v>
      </c>
      <c r="U46" t="str">
        <f t="shared" si="0"/>
        <v>Wide</v>
      </c>
      <c r="V46" t="str">
        <f t="shared" si="1"/>
        <v>ConfigurationDeBase</v>
      </c>
      <c r="W46">
        <f t="shared" si="2"/>
        <v>0</v>
      </c>
      <c r="X46" t="str">
        <f t="shared" si="3"/>
        <v>40-40-20</v>
      </c>
    </row>
    <row r="47" spans="1:24" x14ac:dyDescent="0.3">
      <c r="A47" t="s">
        <v>412</v>
      </c>
      <c r="B47">
        <v>4</v>
      </c>
      <c r="C47">
        <v>75</v>
      </c>
      <c r="D47">
        <v>1</v>
      </c>
      <c r="E47">
        <v>2766</v>
      </c>
      <c r="F47">
        <v>1920</v>
      </c>
      <c r="G47">
        <v>1.253333</v>
      </c>
      <c r="H47">
        <v>327.21014400000001</v>
      </c>
      <c r="I47">
        <v>229809.93518</v>
      </c>
      <c r="J47">
        <v>374258.34220000001</v>
      </c>
      <c r="K47">
        <v>100.001931</v>
      </c>
      <c r="L47">
        <v>235759.44978</v>
      </c>
      <c r="M47">
        <v>235800.25353300001</v>
      </c>
      <c r="N47">
        <v>41607</v>
      </c>
      <c r="O47">
        <v>3</v>
      </c>
      <c r="P47">
        <v>6</v>
      </c>
      <c r="Q47">
        <v>4</v>
      </c>
      <c r="R47">
        <v>24</v>
      </c>
      <c r="S47">
        <v>51</v>
      </c>
      <c r="T47">
        <v>229000</v>
      </c>
      <c r="U47" t="str">
        <f t="shared" si="0"/>
        <v>Narrow</v>
      </c>
      <c r="V47" t="str">
        <f t="shared" si="1"/>
        <v>nbrTech</v>
      </c>
      <c r="W47">
        <f t="shared" si="2"/>
        <v>0</v>
      </c>
      <c r="X47" t="str">
        <f t="shared" si="3"/>
        <v>50-50-25</v>
      </c>
    </row>
    <row r="48" spans="1:24" x14ac:dyDescent="0.3">
      <c r="A48" t="s">
        <v>63</v>
      </c>
      <c r="B48">
        <v>3</v>
      </c>
      <c r="C48">
        <v>75</v>
      </c>
      <c r="D48">
        <v>1</v>
      </c>
      <c r="E48">
        <v>2766</v>
      </c>
      <c r="F48">
        <v>1440</v>
      </c>
      <c r="G48">
        <v>1.9066669999999999</v>
      </c>
      <c r="H48">
        <v>338.21943299999998</v>
      </c>
      <c r="I48">
        <v>224414.33791999999</v>
      </c>
      <c r="J48">
        <v>384111.21831999999</v>
      </c>
      <c r="K48">
        <v>100.014028</v>
      </c>
      <c r="L48">
        <v>235423.49036</v>
      </c>
      <c r="M48">
        <v>235423.49036</v>
      </c>
      <c r="N48">
        <v>21854</v>
      </c>
      <c r="O48">
        <v>3</v>
      </c>
      <c r="P48">
        <v>8.3333329999999997</v>
      </c>
      <c r="Q48">
        <v>3</v>
      </c>
      <c r="R48">
        <v>25</v>
      </c>
      <c r="S48">
        <v>50</v>
      </c>
      <c r="T48">
        <v>224000</v>
      </c>
      <c r="U48" t="str">
        <f t="shared" si="0"/>
        <v>Narrow</v>
      </c>
      <c r="V48" t="str">
        <f t="shared" si="1"/>
        <v>AllSkills</v>
      </c>
      <c r="W48">
        <f t="shared" si="2"/>
        <v>0</v>
      </c>
      <c r="X48" t="str">
        <f t="shared" si="3"/>
        <v>40-40-25</v>
      </c>
    </row>
    <row r="49" spans="1:24" x14ac:dyDescent="0.3">
      <c r="A49" t="s">
        <v>414</v>
      </c>
      <c r="B49">
        <v>4</v>
      </c>
      <c r="C49">
        <v>75</v>
      </c>
      <c r="D49">
        <v>1</v>
      </c>
      <c r="E49">
        <v>2811</v>
      </c>
      <c r="F49">
        <v>1920</v>
      </c>
      <c r="G49">
        <v>1.306667</v>
      </c>
      <c r="H49">
        <v>320.987549</v>
      </c>
      <c r="I49">
        <v>279641.43998000002</v>
      </c>
      <c r="J49">
        <v>439177.75339999999</v>
      </c>
      <c r="K49">
        <v>100.000929</v>
      </c>
      <c r="L49">
        <v>280689.17971</v>
      </c>
      <c r="M49">
        <v>280689.17971</v>
      </c>
      <c r="N49">
        <v>40824</v>
      </c>
      <c r="O49">
        <v>3</v>
      </c>
      <c r="P49">
        <v>6.5</v>
      </c>
      <c r="Q49">
        <v>4</v>
      </c>
      <c r="R49">
        <v>26</v>
      </c>
      <c r="S49">
        <v>49</v>
      </c>
      <c r="T49">
        <v>279000</v>
      </c>
      <c r="U49" t="str">
        <f t="shared" si="0"/>
        <v>Narrow</v>
      </c>
      <c r="V49" t="str">
        <f t="shared" si="1"/>
        <v>nbrTech</v>
      </c>
      <c r="W49">
        <f t="shared" si="2"/>
        <v>0</v>
      </c>
      <c r="X49" t="str">
        <f t="shared" si="3"/>
        <v>50-50-25</v>
      </c>
    </row>
    <row r="50" spans="1:24" x14ac:dyDescent="0.3">
      <c r="A50" t="s">
        <v>242</v>
      </c>
      <c r="B50">
        <v>3</v>
      </c>
      <c r="C50">
        <v>75</v>
      </c>
      <c r="D50">
        <v>1</v>
      </c>
      <c r="E50">
        <v>2766</v>
      </c>
      <c r="F50">
        <v>1440</v>
      </c>
      <c r="G50">
        <v>1.013333</v>
      </c>
      <c r="H50">
        <v>352.34723000000002</v>
      </c>
      <c r="I50">
        <v>248500.03852999999</v>
      </c>
      <c r="J50">
        <v>384111.21831999999</v>
      </c>
      <c r="K50">
        <v>100.001959</v>
      </c>
      <c r="L50">
        <v>252456.84628</v>
      </c>
      <c r="M50">
        <v>252456.84628</v>
      </c>
      <c r="N50">
        <v>39485</v>
      </c>
      <c r="O50">
        <v>3</v>
      </c>
      <c r="P50">
        <v>7.6666670000000003</v>
      </c>
      <c r="Q50">
        <v>3</v>
      </c>
      <c r="R50">
        <v>23</v>
      </c>
      <c r="S50">
        <v>52</v>
      </c>
      <c r="T50">
        <v>248000</v>
      </c>
      <c r="U50" t="str">
        <f t="shared" si="0"/>
        <v>Wide</v>
      </c>
      <c r="V50" t="str">
        <f t="shared" si="1"/>
        <v>ConfigurationDeBase</v>
      </c>
      <c r="W50">
        <f t="shared" si="2"/>
        <v>0</v>
      </c>
      <c r="X50" t="str">
        <f t="shared" si="3"/>
        <v>40-40-25</v>
      </c>
    </row>
    <row r="51" spans="1:24" x14ac:dyDescent="0.3">
      <c r="A51" t="s">
        <v>65</v>
      </c>
      <c r="B51">
        <v>3</v>
      </c>
      <c r="C51">
        <v>75</v>
      </c>
      <c r="D51">
        <v>1</v>
      </c>
      <c r="E51">
        <v>2811</v>
      </c>
      <c r="F51">
        <v>1440</v>
      </c>
      <c r="G51">
        <v>1.9466669999999999</v>
      </c>
      <c r="H51">
        <v>340.86819400000002</v>
      </c>
      <c r="I51">
        <v>296436.32848000003</v>
      </c>
      <c r="J51">
        <v>447124.40691999998</v>
      </c>
      <c r="K51">
        <v>100.00489399999999</v>
      </c>
      <c r="L51">
        <v>302520.01588000002</v>
      </c>
      <c r="M51">
        <v>302520.01588000002</v>
      </c>
      <c r="N51">
        <v>24236</v>
      </c>
      <c r="O51">
        <v>3</v>
      </c>
      <c r="P51">
        <v>7.3333329999999997</v>
      </c>
      <c r="Q51">
        <v>3</v>
      </c>
      <c r="R51">
        <v>22</v>
      </c>
      <c r="S51">
        <v>53</v>
      </c>
      <c r="T51">
        <v>296000</v>
      </c>
      <c r="U51" t="str">
        <f t="shared" si="0"/>
        <v>Narrow</v>
      </c>
      <c r="V51" t="str">
        <f t="shared" si="1"/>
        <v>AllSkills</v>
      </c>
      <c r="W51">
        <f t="shared" si="2"/>
        <v>0</v>
      </c>
      <c r="X51" t="str">
        <f t="shared" si="3"/>
        <v>40-40-25</v>
      </c>
    </row>
    <row r="52" spans="1:24" x14ac:dyDescent="0.3">
      <c r="A52" t="s">
        <v>415</v>
      </c>
      <c r="B52">
        <v>4</v>
      </c>
      <c r="C52">
        <v>75</v>
      </c>
      <c r="D52">
        <v>1</v>
      </c>
      <c r="E52">
        <v>2694</v>
      </c>
      <c r="F52">
        <v>1920</v>
      </c>
      <c r="G52">
        <v>1.213333</v>
      </c>
      <c r="H52">
        <v>328.69117899999998</v>
      </c>
      <c r="I52">
        <v>259737.45043999999</v>
      </c>
      <c r="J52">
        <v>405255.4816</v>
      </c>
      <c r="K52">
        <v>100.01375</v>
      </c>
      <c r="L52">
        <v>262716.70574</v>
      </c>
      <c r="M52">
        <v>262716.70574</v>
      </c>
      <c r="N52">
        <v>41269</v>
      </c>
      <c r="O52">
        <v>3</v>
      </c>
      <c r="P52">
        <v>6.25</v>
      </c>
      <c r="Q52">
        <v>4</v>
      </c>
      <c r="R52">
        <v>25</v>
      </c>
      <c r="S52">
        <v>50</v>
      </c>
      <c r="T52">
        <v>259000</v>
      </c>
      <c r="U52" t="str">
        <f t="shared" si="0"/>
        <v>Narrow</v>
      </c>
      <c r="V52" t="str">
        <f t="shared" si="1"/>
        <v>nbrTech</v>
      </c>
      <c r="W52">
        <f t="shared" si="2"/>
        <v>0</v>
      </c>
      <c r="X52" t="str">
        <f t="shared" si="3"/>
        <v>50-50-25</v>
      </c>
    </row>
    <row r="53" spans="1:24" x14ac:dyDescent="0.3">
      <c r="A53" t="s">
        <v>245</v>
      </c>
      <c r="B53">
        <v>3</v>
      </c>
      <c r="C53">
        <v>75</v>
      </c>
      <c r="D53">
        <v>1</v>
      </c>
      <c r="E53">
        <v>2811</v>
      </c>
      <c r="F53">
        <v>1440</v>
      </c>
      <c r="G53">
        <v>0.93333299999999997</v>
      </c>
      <c r="H53">
        <v>344.65197599999999</v>
      </c>
      <c r="I53">
        <v>310460.39286999998</v>
      </c>
      <c r="J53">
        <v>447124.40691999998</v>
      </c>
      <c r="K53">
        <v>100.002002</v>
      </c>
      <c r="L53">
        <v>310475.60197000002</v>
      </c>
      <c r="M53">
        <v>310476.88543700002</v>
      </c>
      <c r="N53">
        <v>49463</v>
      </c>
      <c r="O53">
        <v>3</v>
      </c>
      <c r="P53">
        <v>7</v>
      </c>
      <c r="Q53">
        <v>3</v>
      </c>
      <c r="R53">
        <v>21</v>
      </c>
      <c r="S53">
        <v>54</v>
      </c>
      <c r="T53">
        <v>310000</v>
      </c>
      <c r="U53" t="str">
        <f t="shared" si="0"/>
        <v>Wide</v>
      </c>
      <c r="V53" t="str">
        <f t="shared" si="1"/>
        <v>ConfigurationDeBase</v>
      </c>
      <c r="W53">
        <f t="shared" si="2"/>
        <v>0</v>
      </c>
      <c r="X53" t="str">
        <f t="shared" si="3"/>
        <v>40-40-25</v>
      </c>
    </row>
    <row r="54" spans="1:24" x14ac:dyDescent="0.3">
      <c r="A54" t="s">
        <v>69</v>
      </c>
      <c r="B54">
        <v>3</v>
      </c>
      <c r="C54">
        <v>75</v>
      </c>
      <c r="D54">
        <v>1</v>
      </c>
      <c r="E54">
        <v>2694</v>
      </c>
      <c r="F54">
        <v>1440</v>
      </c>
      <c r="G54">
        <v>1.88</v>
      </c>
      <c r="H54">
        <v>329.291901</v>
      </c>
      <c r="I54">
        <v>232424.4258</v>
      </c>
      <c r="J54">
        <v>411147.49200000003</v>
      </c>
      <c r="K54">
        <v>100.002888</v>
      </c>
      <c r="L54">
        <v>244415.09912999999</v>
      </c>
      <c r="M54">
        <v>244415.09912999999</v>
      </c>
      <c r="N54">
        <v>22049</v>
      </c>
      <c r="O54">
        <v>3</v>
      </c>
      <c r="P54">
        <v>9</v>
      </c>
      <c r="Q54">
        <v>3</v>
      </c>
      <c r="R54">
        <v>27</v>
      </c>
      <c r="S54">
        <v>48</v>
      </c>
      <c r="T54">
        <v>232000</v>
      </c>
      <c r="U54" t="str">
        <f t="shared" si="0"/>
        <v>Narrow</v>
      </c>
      <c r="V54" t="str">
        <f t="shared" si="1"/>
        <v>AllSkills</v>
      </c>
      <c r="W54">
        <f t="shared" si="2"/>
        <v>0</v>
      </c>
      <c r="X54" t="str">
        <f t="shared" si="3"/>
        <v>40-40-25</v>
      </c>
    </row>
    <row r="55" spans="1:24" x14ac:dyDescent="0.3">
      <c r="A55" t="s">
        <v>417</v>
      </c>
      <c r="B55">
        <v>4</v>
      </c>
      <c r="C55">
        <v>75</v>
      </c>
      <c r="D55">
        <v>1</v>
      </c>
      <c r="E55">
        <v>2790</v>
      </c>
      <c r="F55">
        <v>1920</v>
      </c>
      <c r="G55">
        <v>1.253333</v>
      </c>
      <c r="H55">
        <v>330.19279299999999</v>
      </c>
      <c r="I55">
        <v>177635.01303</v>
      </c>
      <c r="J55">
        <v>332127.2746</v>
      </c>
      <c r="K55">
        <v>100.00179199999999</v>
      </c>
      <c r="L55">
        <v>177673.85053</v>
      </c>
      <c r="M55">
        <v>177673.85053</v>
      </c>
      <c r="N55">
        <v>39521</v>
      </c>
      <c r="O55">
        <v>3</v>
      </c>
      <c r="P55">
        <v>6.75</v>
      </c>
      <c r="Q55">
        <v>4</v>
      </c>
      <c r="R55">
        <v>27</v>
      </c>
      <c r="S55">
        <v>48</v>
      </c>
      <c r="T55">
        <v>177000</v>
      </c>
      <c r="U55" t="str">
        <f t="shared" ref="U55:U106" si="4">IF(IFERROR(FIND("Narrow",$A55),0)&gt;0,"Narrow","Wide")</f>
        <v>Narrow</v>
      </c>
      <c r="V55" t="str">
        <f t="shared" ref="V55:V106" si="5">LEFT(RIGHT(A55,LEN(A55)-87),FIND("/",RIGHT(A55,LEN(A55)-87))-1)</f>
        <v>nbrTech</v>
      </c>
      <c r="W55">
        <f t="shared" si="2"/>
        <v>0</v>
      </c>
      <c r="X55" t="str">
        <f t="shared" ref="X55:X106" si="6">LEFT(RIGHT(A55,LEN(A55)-89-LEN(U55)-LEN(V55)-6),FIND("/",RIGHT(A55,LEN(A55)-89-LEN(U55)-LEN(V55)-6))-1)</f>
        <v>50-50-25</v>
      </c>
    </row>
    <row r="56" spans="1:24" x14ac:dyDescent="0.3">
      <c r="A56" t="s">
        <v>247</v>
      </c>
      <c r="B56">
        <v>3</v>
      </c>
      <c r="C56">
        <v>75</v>
      </c>
      <c r="D56">
        <v>1</v>
      </c>
      <c r="E56">
        <v>2694</v>
      </c>
      <c r="F56">
        <v>1440</v>
      </c>
      <c r="G56">
        <v>1.013333</v>
      </c>
      <c r="H56">
        <v>346.58793200000002</v>
      </c>
      <c r="I56">
        <v>268575.82763000001</v>
      </c>
      <c r="J56">
        <v>412149.87560000003</v>
      </c>
      <c r="K56">
        <v>100.00241800000001</v>
      </c>
      <c r="L56">
        <v>271528.68410000001</v>
      </c>
      <c r="M56">
        <v>271528.68410000001</v>
      </c>
      <c r="N56">
        <v>37847</v>
      </c>
      <c r="O56">
        <v>3</v>
      </c>
      <c r="P56">
        <v>7.6666670000000003</v>
      </c>
      <c r="Q56">
        <v>3</v>
      </c>
      <c r="R56">
        <v>23</v>
      </c>
      <c r="S56">
        <v>52</v>
      </c>
      <c r="T56">
        <v>268000</v>
      </c>
      <c r="U56" t="str">
        <f t="shared" si="4"/>
        <v>Wide</v>
      </c>
      <c r="V56" t="str">
        <f t="shared" si="5"/>
        <v>ConfigurationDeBase</v>
      </c>
      <c r="W56">
        <f t="shared" si="2"/>
        <v>0</v>
      </c>
      <c r="X56" t="str">
        <f t="shared" si="6"/>
        <v>40-40-25</v>
      </c>
    </row>
    <row r="57" spans="1:24" x14ac:dyDescent="0.3">
      <c r="A57" t="s">
        <v>71</v>
      </c>
      <c r="B57">
        <v>3</v>
      </c>
      <c r="C57">
        <v>75</v>
      </c>
      <c r="D57">
        <v>1</v>
      </c>
      <c r="E57">
        <v>2790</v>
      </c>
      <c r="F57">
        <v>1440</v>
      </c>
      <c r="G57">
        <v>1.88</v>
      </c>
      <c r="H57">
        <v>344.05737299999998</v>
      </c>
      <c r="I57">
        <v>195494.12443</v>
      </c>
      <c r="J57">
        <v>339074.37608000002</v>
      </c>
      <c r="K57">
        <v>100.003247</v>
      </c>
      <c r="L57">
        <v>206420.71337000001</v>
      </c>
      <c r="M57">
        <v>206420.71337000001</v>
      </c>
      <c r="N57">
        <v>21754</v>
      </c>
      <c r="O57">
        <v>3</v>
      </c>
      <c r="P57">
        <v>8</v>
      </c>
      <c r="Q57">
        <v>3</v>
      </c>
      <c r="R57">
        <v>24</v>
      </c>
      <c r="S57">
        <v>51</v>
      </c>
      <c r="T57">
        <v>195000</v>
      </c>
      <c r="U57" t="str">
        <f t="shared" si="4"/>
        <v>Narrow</v>
      </c>
      <c r="V57" t="str">
        <f t="shared" si="5"/>
        <v>AllSkills</v>
      </c>
      <c r="W57">
        <f t="shared" si="2"/>
        <v>0</v>
      </c>
      <c r="X57" t="str">
        <f t="shared" si="6"/>
        <v>40-40-25</v>
      </c>
    </row>
    <row r="58" spans="1:24" x14ac:dyDescent="0.3">
      <c r="A58" t="s">
        <v>418</v>
      </c>
      <c r="B58">
        <v>4</v>
      </c>
      <c r="C58">
        <v>75</v>
      </c>
      <c r="D58">
        <v>1</v>
      </c>
      <c r="E58">
        <v>2673</v>
      </c>
      <c r="F58">
        <v>1920</v>
      </c>
      <c r="G58">
        <v>1.32</v>
      </c>
      <c r="H58">
        <v>328.30808500000001</v>
      </c>
      <c r="I58">
        <v>245641.77708</v>
      </c>
      <c r="J58">
        <v>424185.53210000001</v>
      </c>
      <c r="K58">
        <v>100.002616</v>
      </c>
      <c r="L58">
        <v>259648.65530000001</v>
      </c>
      <c r="M58">
        <v>259648.65530000001</v>
      </c>
      <c r="N58">
        <v>36404</v>
      </c>
      <c r="O58">
        <v>3</v>
      </c>
      <c r="P58">
        <v>6.75</v>
      </c>
      <c r="Q58">
        <v>4</v>
      </c>
      <c r="R58">
        <v>27</v>
      </c>
      <c r="S58">
        <v>48</v>
      </c>
      <c r="T58">
        <v>245000</v>
      </c>
      <c r="U58" t="str">
        <f t="shared" si="4"/>
        <v>Narrow</v>
      </c>
      <c r="V58" t="str">
        <f t="shared" si="5"/>
        <v>nbrTech</v>
      </c>
      <c r="W58">
        <f t="shared" si="2"/>
        <v>0</v>
      </c>
      <c r="X58" t="str">
        <f t="shared" si="6"/>
        <v>50-50-25</v>
      </c>
    </row>
    <row r="59" spans="1:24" x14ac:dyDescent="0.3">
      <c r="A59" t="s">
        <v>250</v>
      </c>
      <c r="B59">
        <v>3</v>
      </c>
      <c r="C59">
        <v>75</v>
      </c>
      <c r="D59">
        <v>1</v>
      </c>
      <c r="E59">
        <v>2790</v>
      </c>
      <c r="F59">
        <v>1440</v>
      </c>
      <c r="G59">
        <v>0.94666700000000004</v>
      </c>
      <c r="H59">
        <v>339.19856199999998</v>
      </c>
      <c r="I59">
        <v>201487.48942</v>
      </c>
      <c r="J59">
        <v>339119.83068000001</v>
      </c>
      <c r="K59">
        <v>100.002066</v>
      </c>
      <c r="L59">
        <v>205482.52491000001</v>
      </c>
      <c r="M59">
        <v>205482.52491000001</v>
      </c>
      <c r="N59">
        <v>39982</v>
      </c>
      <c r="O59">
        <v>3</v>
      </c>
      <c r="P59">
        <v>7.6666670000000003</v>
      </c>
      <c r="Q59">
        <v>3</v>
      </c>
      <c r="R59">
        <v>23</v>
      </c>
      <c r="S59">
        <v>52</v>
      </c>
      <c r="T59">
        <v>201000</v>
      </c>
      <c r="U59" t="str">
        <f t="shared" si="4"/>
        <v>Wide</v>
      </c>
      <c r="V59" t="str">
        <f t="shared" si="5"/>
        <v>ConfigurationDeBase</v>
      </c>
      <c r="W59">
        <f t="shared" si="2"/>
        <v>0</v>
      </c>
      <c r="X59" t="str">
        <f t="shared" si="6"/>
        <v>40-40-25</v>
      </c>
    </row>
    <row r="60" spans="1:24" x14ac:dyDescent="0.3">
      <c r="A60" t="s">
        <v>74</v>
      </c>
      <c r="B60">
        <v>3</v>
      </c>
      <c r="C60">
        <v>75</v>
      </c>
      <c r="D60">
        <v>1</v>
      </c>
      <c r="E60">
        <v>2673</v>
      </c>
      <c r="F60">
        <v>1440</v>
      </c>
      <c r="G60">
        <v>1.96</v>
      </c>
      <c r="H60">
        <v>326.662645</v>
      </c>
      <c r="I60">
        <v>242422.28896999999</v>
      </c>
      <c r="J60">
        <v>432093.03200000001</v>
      </c>
      <c r="K60">
        <v>100.011298</v>
      </c>
      <c r="L60">
        <v>261522.13951000001</v>
      </c>
      <c r="M60">
        <v>261522.13951000001</v>
      </c>
      <c r="N60">
        <v>21668</v>
      </c>
      <c r="O60">
        <v>3</v>
      </c>
      <c r="P60">
        <v>8.3333329999999997</v>
      </c>
      <c r="Q60">
        <v>3</v>
      </c>
      <c r="R60">
        <v>25</v>
      </c>
      <c r="S60">
        <v>50</v>
      </c>
      <c r="T60">
        <v>242000</v>
      </c>
      <c r="U60" t="str">
        <f t="shared" si="4"/>
        <v>Narrow</v>
      </c>
      <c r="V60" t="str">
        <f t="shared" si="5"/>
        <v>AllSkills</v>
      </c>
      <c r="W60">
        <f t="shared" si="2"/>
        <v>0</v>
      </c>
      <c r="X60" t="str">
        <f t="shared" si="6"/>
        <v>40-40-25</v>
      </c>
    </row>
    <row r="61" spans="1:24" x14ac:dyDescent="0.3">
      <c r="A61" t="s">
        <v>328</v>
      </c>
      <c r="B61">
        <v>4</v>
      </c>
      <c r="C61">
        <v>30</v>
      </c>
      <c r="D61">
        <v>1</v>
      </c>
      <c r="E61">
        <v>1101</v>
      </c>
      <c r="F61">
        <v>1920</v>
      </c>
      <c r="G61">
        <v>1.1666669999999999</v>
      </c>
      <c r="H61">
        <v>300.766637</v>
      </c>
      <c r="I61">
        <v>73429.335179999995</v>
      </c>
      <c r="J61">
        <v>138197.42856</v>
      </c>
      <c r="K61">
        <v>100.000648</v>
      </c>
      <c r="L61">
        <v>73429.335179999995</v>
      </c>
      <c r="M61">
        <v>73429.335179999995</v>
      </c>
      <c r="N61">
        <v>212211</v>
      </c>
      <c r="O61">
        <v>3</v>
      </c>
      <c r="P61">
        <v>4.25</v>
      </c>
      <c r="Q61">
        <v>4</v>
      </c>
      <c r="R61">
        <v>17</v>
      </c>
      <c r="S61">
        <v>13</v>
      </c>
      <c r="T61">
        <v>73000</v>
      </c>
      <c r="U61" t="str">
        <f t="shared" si="4"/>
        <v>Wide</v>
      </c>
      <c r="V61" t="str">
        <f t="shared" si="5"/>
        <v>nbrTech</v>
      </c>
      <c r="W61">
        <f t="shared" si="2"/>
        <v>0</v>
      </c>
      <c r="X61" t="str">
        <f t="shared" si="6"/>
        <v>40-40-10</v>
      </c>
    </row>
    <row r="62" spans="1:24" x14ac:dyDescent="0.3">
      <c r="A62" t="s">
        <v>254</v>
      </c>
      <c r="B62">
        <v>3</v>
      </c>
      <c r="C62">
        <v>75</v>
      </c>
      <c r="D62">
        <v>1</v>
      </c>
      <c r="E62">
        <v>2673</v>
      </c>
      <c r="F62">
        <v>1440</v>
      </c>
      <c r="G62">
        <v>1.0533330000000001</v>
      </c>
      <c r="H62">
        <v>336.41992900000002</v>
      </c>
      <c r="I62">
        <v>281557.61741000001</v>
      </c>
      <c r="J62">
        <v>432120.005</v>
      </c>
      <c r="K62">
        <v>100.000784</v>
      </c>
      <c r="L62">
        <v>286544.65860999998</v>
      </c>
      <c r="M62">
        <v>286544.65860999998</v>
      </c>
      <c r="N62">
        <v>38020</v>
      </c>
      <c r="O62">
        <v>3</v>
      </c>
      <c r="P62">
        <v>7.3333329999999997</v>
      </c>
      <c r="Q62">
        <v>3</v>
      </c>
      <c r="R62">
        <v>22</v>
      </c>
      <c r="S62">
        <v>53</v>
      </c>
      <c r="T62">
        <v>281000</v>
      </c>
      <c r="U62" t="str">
        <f t="shared" si="4"/>
        <v>Wide</v>
      </c>
      <c r="V62" t="str">
        <f t="shared" si="5"/>
        <v>ConfigurationDeBase</v>
      </c>
      <c r="W62">
        <f t="shared" si="2"/>
        <v>0</v>
      </c>
      <c r="X62" t="str">
        <f t="shared" si="6"/>
        <v>40-40-25</v>
      </c>
    </row>
    <row r="63" spans="1:24" x14ac:dyDescent="0.3">
      <c r="A63" t="s">
        <v>76</v>
      </c>
      <c r="B63">
        <v>3</v>
      </c>
      <c r="C63">
        <v>30</v>
      </c>
      <c r="D63">
        <v>1</v>
      </c>
      <c r="E63">
        <v>1101</v>
      </c>
      <c r="F63">
        <v>1440</v>
      </c>
      <c r="G63">
        <v>1.8</v>
      </c>
      <c r="H63">
        <v>301.15484099999998</v>
      </c>
      <c r="I63">
        <v>59400.96574</v>
      </c>
      <c r="J63">
        <v>138167.99971999999</v>
      </c>
      <c r="K63">
        <v>100.01226</v>
      </c>
      <c r="L63">
        <v>59400.96574</v>
      </c>
      <c r="M63">
        <v>59400.96574</v>
      </c>
      <c r="N63">
        <v>121128</v>
      </c>
      <c r="O63">
        <v>3</v>
      </c>
      <c r="P63">
        <v>6.3333329999999997</v>
      </c>
      <c r="Q63">
        <v>3</v>
      </c>
      <c r="R63">
        <v>19</v>
      </c>
      <c r="S63">
        <v>11</v>
      </c>
      <c r="T63">
        <v>59000</v>
      </c>
      <c r="U63" t="str">
        <f t="shared" si="4"/>
        <v>Narrow</v>
      </c>
      <c r="V63" t="str">
        <f t="shared" si="5"/>
        <v>AllSkills</v>
      </c>
      <c r="W63">
        <f t="shared" si="2"/>
        <v>0</v>
      </c>
      <c r="X63" t="str">
        <f t="shared" si="6"/>
        <v>50-50-10</v>
      </c>
    </row>
    <row r="64" spans="1:24" x14ac:dyDescent="0.3">
      <c r="A64" t="s">
        <v>330</v>
      </c>
      <c r="B64">
        <v>4</v>
      </c>
      <c r="C64">
        <v>30</v>
      </c>
      <c r="D64">
        <v>1</v>
      </c>
      <c r="E64">
        <v>1167</v>
      </c>
      <c r="F64">
        <v>1920</v>
      </c>
      <c r="G64">
        <v>1</v>
      </c>
      <c r="H64">
        <v>300.16243900000001</v>
      </c>
      <c r="I64">
        <v>98496.348549999995</v>
      </c>
      <c r="J64">
        <v>163326.64986</v>
      </c>
      <c r="K64">
        <v>100.0003</v>
      </c>
      <c r="L64">
        <v>98496.348549999995</v>
      </c>
      <c r="M64">
        <v>98496.348549999995</v>
      </c>
      <c r="N64">
        <v>269656</v>
      </c>
      <c r="O64">
        <v>3</v>
      </c>
      <c r="P64">
        <v>3.75</v>
      </c>
      <c r="Q64">
        <v>4</v>
      </c>
      <c r="R64">
        <v>15</v>
      </c>
      <c r="S64">
        <v>15</v>
      </c>
      <c r="T64">
        <v>98000</v>
      </c>
      <c r="U64" t="str">
        <f t="shared" si="4"/>
        <v>Wide</v>
      </c>
      <c r="V64" t="str">
        <f t="shared" si="5"/>
        <v>nbrTech</v>
      </c>
      <c r="W64">
        <f t="shared" si="2"/>
        <v>0</v>
      </c>
      <c r="X64" t="str">
        <f t="shared" si="6"/>
        <v>40-40-10</v>
      </c>
    </row>
    <row r="65" spans="1:24" x14ac:dyDescent="0.3">
      <c r="A65" t="s">
        <v>257</v>
      </c>
      <c r="B65">
        <v>3</v>
      </c>
      <c r="C65">
        <v>30</v>
      </c>
      <c r="D65">
        <v>1</v>
      </c>
      <c r="E65">
        <v>1101</v>
      </c>
      <c r="F65">
        <v>1440</v>
      </c>
      <c r="G65">
        <v>1.0333330000000001</v>
      </c>
      <c r="H65">
        <v>300.09613300000001</v>
      </c>
      <c r="I65">
        <v>86445.005539999998</v>
      </c>
      <c r="J65">
        <v>142331.3786</v>
      </c>
      <c r="K65">
        <v>100.00047600000001</v>
      </c>
      <c r="L65">
        <v>86445.005539999998</v>
      </c>
      <c r="M65">
        <v>86445.005539999998</v>
      </c>
      <c r="N65">
        <v>215650</v>
      </c>
      <c r="O65">
        <v>3</v>
      </c>
      <c r="P65">
        <v>5</v>
      </c>
      <c r="Q65">
        <v>3</v>
      </c>
      <c r="R65">
        <v>15</v>
      </c>
      <c r="S65">
        <v>15</v>
      </c>
      <c r="T65">
        <v>86000</v>
      </c>
      <c r="U65" t="str">
        <f t="shared" si="4"/>
        <v>Wide</v>
      </c>
      <c r="V65" t="str">
        <f t="shared" si="5"/>
        <v>ConfigurationDeBase</v>
      </c>
      <c r="W65">
        <f t="shared" si="2"/>
        <v>0</v>
      </c>
      <c r="X65" t="str">
        <f t="shared" si="6"/>
        <v>50-50-10</v>
      </c>
    </row>
    <row r="66" spans="1:24" x14ac:dyDescent="0.3">
      <c r="A66" t="s">
        <v>80</v>
      </c>
      <c r="B66">
        <v>3</v>
      </c>
      <c r="C66">
        <v>30</v>
      </c>
      <c r="D66">
        <v>1</v>
      </c>
      <c r="E66">
        <v>1167</v>
      </c>
      <c r="F66">
        <v>1440</v>
      </c>
      <c r="G66">
        <v>1.9666669999999999</v>
      </c>
      <c r="H66">
        <v>300.92265900000001</v>
      </c>
      <c r="I66">
        <v>77399.996979999996</v>
      </c>
      <c r="J66">
        <v>171159.38860000001</v>
      </c>
      <c r="K66">
        <v>100.000739</v>
      </c>
      <c r="L66">
        <v>77399.996979999996</v>
      </c>
      <c r="M66">
        <v>77399.996979999996</v>
      </c>
      <c r="N66">
        <v>110921</v>
      </c>
      <c r="O66">
        <v>3</v>
      </c>
      <c r="P66">
        <v>5.6666670000000003</v>
      </c>
      <c r="Q66">
        <v>3</v>
      </c>
      <c r="R66">
        <v>17</v>
      </c>
      <c r="S66">
        <v>13</v>
      </c>
      <c r="T66">
        <v>77000</v>
      </c>
      <c r="U66" t="str">
        <f t="shared" si="4"/>
        <v>Narrow</v>
      </c>
      <c r="V66" t="str">
        <f t="shared" si="5"/>
        <v>AllSkills</v>
      </c>
      <c r="W66">
        <f t="shared" ref="W66:W129" si="7">COUNTIF($A$2:$A$841,$A66)-1</f>
        <v>0</v>
      </c>
      <c r="X66" t="str">
        <f t="shared" si="6"/>
        <v>50-50-10</v>
      </c>
    </row>
    <row r="67" spans="1:24" x14ac:dyDescent="0.3">
      <c r="A67" t="s">
        <v>333</v>
      </c>
      <c r="B67">
        <v>4</v>
      </c>
      <c r="C67">
        <v>30</v>
      </c>
      <c r="D67">
        <v>1</v>
      </c>
      <c r="E67">
        <v>1038</v>
      </c>
      <c r="F67">
        <v>1920</v>
      </c>
      <c r="G67">
        <v>1.066667</v>
      </c>
      <c r="H67">
        <v>301.453982</v>
      </c>
      <c r="I67">
        <v>78370.693700000003</v>
      </c>
      <c r="J67">
        <v>128270.674</v>
      </c>
      <c r="K67">
        <v>100.00031</v>
      </c>
      <c r="L67">
        <v>78370.693700000003</v>
      </c>
      <c r="M67">
        <v>78370.693700000003</v>
      </c>
      <c r="N67">
        <v>215520</v>
      </c>
      <c r="O67">
        <v>3</v>
      </c>
      <c r="P67">
        <v>5.3333329999999997</v>
      </c>
      <c r="Q67">
        <v>3</v>
      </c>
      <c r="R67">
        <v>16</v>
      </c>
      <c r="S67">
        <v>14</v>
      </c>
      <c r="T67">
        <v>78000</v>
      </c>
      <c r="U67" t="str">
        <f t="shared" si="4"/>
        <v>Wide</v>
      </c>
      <c r="V67" t="str">
        <f t="shared" si="5"/>
        <v>nbrTech</v>
      </c>
      <c r="W67">
        <f t="shared" si="7"/>
        <v>0</v>
      </c>
      <c r="X67" t="str">
        <f t="shared" si="6"/>
        <v>40-40-10</v>
      </c>
    </row>
    <row r="68" spans="1:24" x14ac:dyDescent="0.3">
      <c r="A68" t="s">
        <v>259</v>
      </c>
      <c r="B68">
        <v>3</v>
      </c>
      <c r="C68">
        <v>30</v>
      </c>
      <c r="D68">
        <v>1</v>
      </c>
      <c r="E68">
        <v>1167</v>
      </c>
      <c r="F68">
        <v>1440</v>
      </c>
      <c r="G68">
        <v>0.93333299999999997</v>
      </c>
      <c r="H68">
        <v>300.00850200000002</v>
      </c>
      <c r="I68">
        <v>103328.927778</v>
      </c>
      <c r="J68">
        <v>173134.9724</v>
      </c>
      <c r="K68">
        <v>100.000349</v>
      </c>
      <c r="L68">
        <v>103328.927778</v>
      </c>
      <c r="M68">
        <v>103328.927778</v>
      </c>
      <c r="N68">
        <v>285006</v>
      </c>
      <c r="O68">
        <v>3</v>
      </c>
      <c r="P68">
        <v>4.3333329999999997</v>
      </c>
      <c r="Q68">
        <v>3</v>
      </c>
      <c r="R68">
        <v>13</v>
      </c>
      <c r="S68">
        <v>17</v>
      </c>
      <c r="T68">
        <v>103000</v>
      </c>
      <c r="U68" t="str">
        <f t="shared" si="4"/>
        <v>Wide</v>
      </c>
      <c r="V68" t="str">
        <f t="shared" si="5"/>
        <v>ConfigurationDeBase</v>
      </c>
      <c r="W68">
        <f t="shared" si="7"/>
        <v>0</v>
      </c>
      <c r="X68" t="str">
        <f t="shared" si="6"/>
        <v>50-50-10</v>
      </c>
    </row>
    <row r="69" spans="1:24" x14ac:dyDescent="0.3">
      <c r="A69" t="s">
        <v>82</v>
      </c>
      <c r="B69">
        <v>3</v>
      </c>
      <c r="C69">
        <v>30</v>
      </c>
      <c r="D69">
        <v>1</v>
      </c>
      <c r="E69">
        <v>1038</v>
      </c>
      <c r="F69">
        <v>1440</v>
      </c>
      <c r="G69">
        <v>1.8333330000000001</v>
      </c>
      <c r="H69">
        <v>301.639973</v>
      </c>
      <c r="I69">
        <v>54370.639519999997</v>
      </c>
      <c r="J69">
        <v>130164.15519999999</v>
      </c>
      <c r="K69">
        <v>100.00085199999999</v>
      </c>
      <c r="L69">
        <v>54370.639519999997</v>
      </c>
      <c r="M69">
        <v>54370.639519999997</v>
      </c>
      <c r="N69">
        <v>113942</v>
      </c>
      <c r="O69">
        <v>3</v>
      </c>
      <c r="P69">
        <v>6.3333329999999997</v>
      </c>
      <c r="Q69">
        <v>3</v>
      </c>
      <c r="R69">
        <v>19</v>
      </c>
      <c r="S69">
        <v>11</v>
      </c>
      <c r="T69">
        <v>54000</v>
      </c>
      <c r="U69" t="str">
        <f t="shared" si="4"/>
        <v>Narrow</v>
      </c>
      <c r="V69" t="str">
        <f t="shared" si="5"/>
        <v>AllSkills</v>
      </c>
      <c r="W69">
        <f t="shared" si="7"/>
        <v>0</v>
      </c>
      <c r="X69" t="str">
        <f t="shared" si="6"/>
        <v>50-50-10</v>
      </c>
    </row>
    <row r="70" spans="1:24" x14ac:dyDescent="0.3">
      <c r="A70" t="s">
        <v>335</v>
      </c>
      <c r="B70">
        <v>4</v>
      </c>
      <c r="C70">
        <v>30</v>
      </c>
      <c r="D70">
        <v>1</v>
      </c>
      <c r="E70">
        <v>1140</v>
      </c>
      <c r="F70">
        <v>1920</v>
      </c>
      <c r="G70">
        <v>1.1000000000000001</v>
      </c>
      <c r="H70">
        <v>300.11480699999998</v>
      </c>
      <c r="I70">
        <v>58331.966890000003</v>
      </c>
      <c r="J70">
        <v>90155.776920000004</v>
      </c>
      <c r="K70">
        <v>100.00032299999999</v>
      </c>
      <c r="L70">
        <v>58331.966890000003</v>
      </c>
      <c r="M70">
        <v>58331.966890000003</v>
      </c>
      <c r="N70">
        <v>217194</v>
      </c>
      <c r="O70">
        <v>3</v>
      </c>
      <c r="P70">
        <v>4.25</v>
      </c>
      <c r="Q70">
        <v>4</v>
      </c>
      <c r="R70">
        <v>17</v>
      </c>
      <c r="S70">
        <v>13</v>
      </c>
      <c r="T70">
        <v>58000</v>
      </c>
      <c r="U70" t="str">
        <f t="shared" si="4"/>
        <v>Wide</v>
      </c>
      <c r="V70" t="str">
        <f t="shared" si="5"/>
        <v>nbrTech</v>
      </c>
      <c r="W70">
        <f t="shared" si="7"/>
        <v>0</v>
      </c>
      <c r="X70" t="str">
        <f t="shared" si="6"/>
        <v>40-40-10</v>
      </c>
    </row>
    <row r="71" spans="1:24" x14ac:dyDescent="0.3">
      <c r="A71" t="s">
        <v>260</v>
      </c>
      <c r="B71">
        <v>3</v>
      </c>
      <c r="C71">
        <v>30</v>
      </c>
      <c r="D71">
        <v>1</v>
      </c>
      <c r="E71">
        <v>1038</v>
      </c>
      <c r="F71">
        <v>1440</v>
      </c>
      <c r="G71">
        <v>0.93333299999999997</v>
      </c>
      <c r="H71">
        <v>300.53954199999998</v>
      </c>
      <c r="I71">
        <v>86514.06942</v>
      </c>
      <c r="J71">
        <v>132279.6116</v>
      </c>
      <c r="K71">
        <v>100.000371</v>
      </c>
      <c r="L71">
        <v>86514.06942</v>
      </c>
      <c r="M71">
        <v>86514.06942</v>
      </c>
      <c r="N71">
        <v>233537</v>
      </c>
      <c r="O71">
        <v>3</v>
      </c>
      <c r="P71">
        <v>4.6666670000000003</v>
      </c>
      <c r="Q71">
        <v>3</v>
      </c>
      <c r="R71">
        <v>14</v>
      </c>
      <c r="S71">
        <v>16</v>
      </c>
      <c r="T71">
        <v>86000</v>
      </c>
      <c r="U71" t="str">
        <f t="shared" si="4"/>
        <v>Wide</v>
      </c>
      <c r="V71" t="str">
        <f t="shared" si="5"/>
        <v>ConfigurationDeBase</v>
      </c>
      <c r="W71">
        <f t="shared" si="7"/>
        <v>0</v>
      </c>
      <c r="X71" t="str">
        <f t="shared" si="6"/>
        <v>50-50-10</v>
      </c>
    </row>
    <row r="72" spans="1:24" x14ac:dyDescent="0.3">
      <c r="A72" t="s">
        <v>85</v>
      </c>
      <c r="B72">
        <v>3</v>
      </c>
      <c r="C72">
        <v>30</v>
      </c>
      <c r="D72">
        <v>1</v>
      </c>
      <c r="E72">
        <v>1140</v>
      </c>
      <c r="F72">
        <v>1440</v>
      </c>
      <c r="G72">
        <v>1.8666670000000001</v>
      </c>
      <c r="H72">
        <v>300.79977400000001</v>
      </c>
      <c r="I72">
        <v>45444.821920000002</v>
      </c>
      <c r="J72">
        <v>93114.217799999999</v>
      </c>
      <c r="K72">
        <v>100.000828</v>
      </c>
      <c r="L72">
        <v>45444.821920000002</v>
      </c>
      <c r="M72">
        <v>45444.821920000002</v>
      </c>
      <c r="N72">
        <v>114737</v>
      </c>
      <c r="O72">
        <v>3</v>
      </c>
      <c r="P72">
        <v>5.6666670000000003</v>
      </c>
      <c r="Q72">
        <v>3</v>
      </c>
      <c r="R72">
        <v>17</v>
      </c>
      <c r="S72">
        <v>13</v>
      </c>
      <c r="T72">
        <v>45000</v>
      </c>
      <c r="U72" t="str">
        <f t="shared" si="4"/>
        <v>Narrow</v>
      </c>
      <c r="V72" t="str">
        <f t="shared" si="5"/>
        <v>AllSkills</v>
      </c>
      <c r="W72">
        <f t="shared" si="7"/>
        <v>0</v>
      </c>
      <c r="X72" t="str">
        <f t="shared" si="6"/>
        <v>50-50-10</v>
      </c>
    </row>
    <row r="73" spans="1:24" x14ac:dyDescent="0.3">
      <c r="A73" t="s">
        <v>338</v>
      </c>
      <c r="B73">
        <v>4</v>
      </c>
      <c r="C73">
        <v>30</v>
      </c>
      <c r="D73">
        <v>1</v>
      </c>
      <c r="E73">
        <v>1101</v>
      </c>
      <c r="F73">
        <v>1920</v>
      </c>
      <c r="G73">
        <v>1.1666669999999999</v>
      </c>
      <c r="H73">
        <v>300.19801200000001</v>
      </c>
      <c r="I73">
        <v>69412.267760000002</v>
      </c>
      <c r="J73">
        <v>122168.02486</v>
      </c>
      <c r="K73">
        <v>100.000302</v>
      </c>
      <c r="L73">
        <v>69412.267760000002</v>
      </c>
      <c r="M73">
        <v>69412.267760000002</v>
      </c>
      <c r="N73">
        <v>254783</v>
      </c>
      <c r="O73">
        <v>3</v>
      </c>
      <c r="P73">
        <v>4</v>
      </c>
      <c r="Q73">
        <v>4</v>
      </c>
      <c r="R73">
        <v>16</v>
      </c>
      <c r="S73">
        <v>14</v>
      </c>
      <c r="T73">
        <v>69000</v>
      </c>
      <c r="U73" t="str">
        <f t="shared" si="4"/>
        <v>Wide</v>
      </c>
      <c r="V73" t="str">
        <f t="shared" si="5"/>
        <v>nbrTech</v>
      </c>
      <c r="W73">
        <f t="shared" si="7"/>
        <v>0</v>
      </c>
      <c r="X73" t="str">
        <f t="shared" si="6"/>
        <v>40-40-10</v>
      </c>
    </row>
    <row r="74" spans="1:24" x14ac:dyDescent="0.3">
      <c r="A74" t="s">
        <v>263</v>
      </c>
      <c r="B74">
        <v>3</v>
      </c>
      <c r="C74">
        <v>30</v>
      </c>
      <c r="D74">
        <v>1</v>
      </c>
      <c r="E74">
        <v>1140</v>
      </c>
      <c r="F74">
        <v>1440</v>
      </c>
      <c r="G74">
        <v>0.9</v>
      </c>
      <c r="H74">
        <v>300.04468800000001</v>
      </c>
      <c r="I74">
        <v>63409.381589999997</v>
      </c>
      <c r="J74">
        <v>93200.722999999998</v>
      </c>
      <c r="K74">
        <v>100.00038600000001</v>
      </c>
      <c r="L74">
        <v>63409.381589999997</v>
      </c>
      <c r="M74">
        <v>63409.381589999997</v>
      </c>
      <c r="N74">
        <v>256127</v>
      </c>
      <c r="O74">
        <v>3</v>
      </c>
      <c r="P74">
        <v>4.6666670000000003</v>
      </c>
      <c r="Q74">
        <v>3</v>
      </c>
      <c r="R74">
        <v>14</v>
      </c>
      <c r="S74">
        <v>16</v>
      </c>
      <c r="T74">
        <v>63000</v>
      </c>
      <c r="U74" t="str">
        <f t="shared" si="4"/>
        <v>Wide</v>
      </c>
      <c r="V74" t="str">
        <f t="shared" si="5"/>
        <v>ConfigurationDeBase</v>
      </c>
      <c r="W74">
        <f t="shared" si="7"/>
        <v>0</v>
      </c>
      <c r="X74" t="str">
        <f t="shared" si="6"/>
        <v>50-50-10</v>
      </c>
    </row>
    <row r="75" spans="1:24" x14ac:dyDescent="0.3">
      <c r="A75" t="s">
        <v>87</v>
      </c>
      <c r="B75">
        <v>3</v>
      </c>
      <c r="C75">
        <v>30</v>
      </c>
      <c r="D75">
        <v>1</v>
      </c>
      <c r="E75">
        <v>1101</v>
      </c>
      <c r="F75">
        <v>1440</v>
      </c>
      <c r="G75">
        <v>1.9</v>
      </c>
      <c r="H75">
        <v>302.74035900000001</v>
      </c>
      <c r="I75">
        <v>52457.82501</v>
      </c>
      <c r="J75">
        <v>126150.77648</v>
      </c>
      <c r="K75">
        <v>100.00230000000001</v>
      </c>
      <c r="L75">
        <v>52457.82501</v>
      </c>
      <c r="M75">
        <v>52457.82501</v>
      </c>
      <c r="N75">
        <v>103147</v>
      </c>
      <c r="O75">
        <v>3</v>
      </c>
      <c r="P75">
        <v>6.6666670000000003</v>
      </c>
      <c r="Q75">
        <v>3</v>
      </c>
      <c r="R75">
        <v>20</v>
      </c>
      <c r="S75">
        <v>10</v>
      </c>
      <c r="T75">
        <v>52000</v>
      </c>
      <c r="U75" t="str">
        <f t="shared" si="4"/>
        <v>Narrow</v>
      </c>
      <c r="V75" t="str">
        <f t="shared" si="5"/>
        <v>AllSkills</v>
      </c>
      <c r="W75">
        <f t="shared" si="7"/>
        <v>0</v>
      </c>
      <c r="X75" t="str">
        <f t="shared" si="6"/>
        <v>50-50-10</v>
      </c>
    </row>
    <row r="76" spans="1:24" x14ac:dyDescent="0.3">
      <c r="A76" t="s">
        <v>265</v>
      </c>
      <c r="B76">
        <v>3</v>
      </c>
      <c r="C76">
        <v>30</v>
      </c>
      <c r="D76">
        <v>1</v>
      </c>
      <c r="E76">
        <v>1101</v>
      </c>
      <c r="F76">
        <v>1440</v>
      </c>
      <c r="G76">
        <v>1.0333330000000001</v>
      </c>
      <c r="H76">
        <v>301.46272900000002</v>
      </c>
      <c r="I76">
        <v>71375.393649999998</v>
      </c>
      <c r="J76">
        <v>126150.77648</v>
      </c>
      <c r="K76">
        <v>100.00352100000001</v>
      </c>
      <c r="L76">
        <v>71375.393649999998</v>
      </c>
      <c r="M76">
        <v>71375.393649999998</v>
      </c>
      <c r="N76">
        <v>209957</v>
      </c>
      <c r="O76">
        <v>3</v>
      </c>
      <c r="P76">
        <v>4.6666670000000003</v>
      </c>
      <c r="Q76">
        <v>3</v>
      </c>
      <c r="R76">
        <v>14</v>
      </c>
      <c r="S76">
        <v>16</v>
      </c>
      <c r="T76">
        <v>71000</v>
      </c>
      <c r="U76" t="str">
        <f t="shared" si="4"/>
        <v>Wide</v>
      </c>
      <c r="V76" t="str">
        <f t="shared" si="5"/>
        <v>ConfigurationDeBase</v>
      </c>
      <c r="W76">
        <f t="shared" si="7"/>
        <v>0</v>
      </c>
      <c r="X76" t="str">
        <f t="shared" si="6"/>
        <v>50-50-10</v>
      </c>
    </row>
    <row r="77" spans="1:24" x14ac:dyDescent="0.3">
      <c r="A77" t="s">
        <v>341</v>
      </c>
      <c r="B77">
        <v>4</v>
      </c>
      <c r="C77">
        <v>45</v>
      </c>
      <c r="D77">
        <v>1</v>
      </c>
      <c r="E77">
        <v>1653</v>
      </c>
      <c r="F77">
        <v>1920</v>
      </c>
      <c r="G77">
        <v>1.111111</v>
      </c>
      <c r="H77">
        <v>331.90700099999998</v>
      </c>
      <c r="I77">
        <v>108637.99137</v>
      </c>
      <c r="J77">
        <v>205235.98311999999</v>
      </c>
      <c r="K77">
        <v>100.00066099999999</v>
      </c>
      <c r="L77">
        <v>108637.99137</v>
      </c>
      <c r="M77">
        <v>108637.99137</v>
      </c>
      <c r="N77">
        <v>86100</v>
      </c>
      <c r="O77">
        <v>3</v>
      </c>
      <c r="P77">
        <v>6</v>
      </c>
      <c r="Q77">
        <v>4</v>
      </c>
      <c r="R77">
        <v>24</v>
      </c>
      <c r="S77">
        <v>21</v>
      </c>
      <c r="T77">
        <v>108000</v>
      </c>
      <c r="U77" t="str">
        <f t="shared" si="4"/>
        <v>Wide</v>
      </c>
      <c r="V77" t="str">
        <f t="shared" si="5"/>
        <v>nbrTech</v>
      </c>
      <c r="W77">
        <f t="shared" si="7"/>
        <v>0</v>
      </c>
      <c r="X77" t="str">
        <f t="shared" si="6"/>
        <v>40-40-15</v>
      </c>
    </row>
    <row r="78" spans="1:24" x14ac:dyDescent="0.3">
      <c r="A78" t="s">
        <v>90</v>
      </c>
      <c r="B78">
        <v>3</v>
      </c>
      <c r="C78">
        <v>45</v>
      </c>
      <c r="D78">
        <v>1</v>
      </c>
      <c r="E78">
        <v>1653</v>
      </c>
      <c r="F78">
        <v>1440</v>
      </c>
      <c r="G78">
        <v>1.8</v>
      </c>
      <c r="H78">
        <v>311.19463000000002</v>
      </c>
      <c r="I78">
        <v>105536.44633000001</v>
      </c>
      <c r="J78">
        <v>213167.99971999999</v>
      </c>
      <c r="K78">
        <v>100.011252</v>
      </c>
      <c r="L78">
        <v>109467.05249</v>
      </c>
      <c r="M78">
        <v>109467.05249</v>
      </c>
      <c r="N78">
        <v>52745</v>
      </c>
      <c r="O78">
        <v>3</v>
      </c>
      <c r="P78">
        <v>7.3333329999999997</v>
      </c>
      <c r="Q78">
        <v>3</v>
      </c>
      <c r="R78">
        <v>22</v>
      </c>
      <c r="S78">
        <v>23</v>
      </c>
      <c r="T78">
        <v>105000</v>
      </c>
      <c r="U78" t="str">
        <f t="shared" si="4"/>
        <v>Narrow</v>
      </c>
      <c r="V78" t="str">
        <f t="shared" si="5"/>
        <v>AllSkills</v>
      </c>
      <c r="W78">
        <f t="shared" si="7"/>
        <v>0</v>
      </c>
      <c r="X78" t="str">
        <f t="shared" si="6"/>
        <v>50-50-15</v>
      </c>
    </row>
    <row r="79" spans="1:24" x14ac:dyDescent="0.3">
      <c r="A79" t="s">
        <v>344</v>
      </c>
      <c r="B79">
        <v>4</v>
      </c>
      <c r="C79">
        <v>45</v>
      </c>
      <c r="D79">
        <v>1</v>
      </c>
      <c r="E79">
        <v>1677</v>
      </c>
      <c r="F79">
        <v>1920</v>
      </c>
      <c r="G79">
        <v>1.088889</v>
      </c>
      <c r="H79">
        <v>305.97429599999998</v>
      </c>
      <c r="I79">
        <v>146633.07032999999</v>
      </c>
      <c r="J79">
        <v>262326.64986</v>
      </c>
      <c r="K79">
        <v>100.00085300000001</v>
      </c>
      <c r="L79">
        <v>146633.07032999999</v>
      </c>
      <c r="M79">
        <v>146633.07032999999</v>
      </c>
      <c r="N79">
        <v>108554</v>
      </c>
      <c r="O79">
        <v>3</v>
      </c>
      <c r="P79">
        <v>5.5</v>
      </c>
      <c r="Q79">
        <v>4</v>
      </c>
      <c r="R79">
        <v>22</v>
      </c>
      <c r="S79">
        <v>23</v>
      </c>
      <c r="T79">
        <v>146000</v>
      </c>
      <c r="U79" t="str">
        <f t="shared" si="4"/>
        <v>Wide</v>
      </c>
      <c r="V79" t="str">
        <f t="shared" si="5"/>
        <v>nbrTech</v>
      </c>
      <c r="W79">
        <f t="shared" si="7"/>
        <v>0</v>
      </c>
      <c r="X79" t="str">
        <f t="shared" si="6"/>
        <v>40-40-15</v>
      </c>
    </row>
    <row r="80" spans="1:24" x14ac:dyDescent="0.3">
      <c r="A80" t="s">
        <v>267</v>
      </c>
      <c r="B80">
        <v>3</v>
      </c>
      <c r="C80">
        <v>45</v>
      </c>
      <c r="D80">
        <v>1</v>
      </c>
      <c r="E80">
        <v>1653</v>
      </c>
      <c r="F80">
        <v>1440</v>
      </c>
      <c r="G80">
        <v>0.97777800000000004</v>
      </c>
      <c r="H80">
        <v>312.54288600000001</v>
      </c>
      <c r="I80">
        <v>133674.65062</v>
      </c>
      <c r="J80">
        <v>215287.08979999999</v>
      </c>
      <c r="K80">
        <v>100.008674</v>
      </c>
      <c r="L80">
        <v>133674.65062</v>
      </c>
      <c r="M80">
        <v>133674.65062</v>
      </c>
      <c r="N80">
        <v>113014</v>
      </c>
      <c r="O80">
        <v>3</v>
      </c>
      <c r="P80">
        <v>6</v>
      </c>
      <c r="Q80">
        <v>3</v>
      </c>
      <c r="R80">
        <v>18</v>
      </c>
      <c r="S80">
        <v>27</v>
      </c>
      <c r="T80">
        <v>133000</v>
      </c>
      <c r="U80" t="str">
        <f t="shared" si="4"/>
        <v>Wide</v>
      </c>
      <c r="V80" t="str">
        <f t="shared" si="5"/>
        <v>ConfigurationDeBase</v>
      </c>
      <c r="W80">
        <f t="shared" si="7"/>
        <v>0</v>
      </c>
      <c r="X80" t="str">
        <f t="shared" si="6"/>
        <v>50-50-15</v>
      </c>
    </row>
    <row r="81" spans="1:24" x14ac:dyDescent="0.3">
      <c r="A81" t="s">
        <v>92</v>
      </c>
      <c r="B81">
        <v>3</v>
      </c>
      <c r="C81">
        <v>45</v>
      </c>
      <c r="D81">
        <v>1</v>
      </c>
      <c r="E81">
        <v>1677</v>
      </c>
      <c r="F81">
        <v>1440</v>
      </c>
      <c r="G81">
        <v>1.9555560000000001</v>
      </c>
      <c r="H81">
        <v>304.52933999999999</v>
      </c>
      <c r="I81">
        <v>150446.19954</v>
      </c>
      <c r="J81">
        <v>270159.38860000001</v>
      </c>
      <c r="K81">
        <v>100.01622500000001</v>
      </c>
      <c r="L81">
        <v>152424.72568999999</v>
      </c>
      <c r="M81">
        <v>152424.72568999999</v>
      </c>
      <c r="N81">
        <v>54066</v>
      </c>
      <c r="O81">
        <v>3</v>
      </c>
      <c r="P81">
        <v>6.3333329999999997</v>
      </c>
      <c r="Q81">
        <v>3</v>
      </c>
      <c r="R81">
        <v>19</v>
      </c>
      <c r="S81">
        <v>26</v>
      </c>
      <c r="T81">
        <v>150000</v>
      </c>
      <c r="U81" t="str">
        <f t="shared" si="4"/>
        <v>Narrow</v>
      </c>
      <c r="V81" t="str">
        <f t="shared" si="5"/>
        <v>AllSkills</v>
      </c>
      <c r="W81">
        <f t="shared" si="7"/>
        <v>0</v>
      </c>
      <c r="X81" t="str">
        <f t="shared" si="6"/>
        <v>50-50-15</v>
      </c>
    </row>
    <row r="82" spans="1:24" x14ac:dyDescent="0.3">
      <c r="A82" t="s">
        <v>347</v>
      </c>
      <c r="B82">
        <v>4</v>
      </c>
      <c r="C82">
        <v>45</v>
      </c>
      <c r="D82">
        <v>1</v>
      </c>
      <c r="E82">
        <v>1560</v>
      </c>
      <c r="F82">
        <v>1920</v>
      </c>
      <c r="G82">
        <v>1.111111</v>
      </c>
      <c r="H82">
        <v>340.91598199999999</v>
      </c>
      <c r="I82">
        <v>120766.78264999999</v>
      </c>
      <c r="J82">
        <v>219267.88579999999</v>
      </c>
      <c r="K82">
        <v>100.00142099999999</v>
      </c>
      <c r="L82">
        <v>120766.78264999999</v>
      </c>
      <c r="M82">
        <v>120766.78264999999</v>
      </c>
      <c r="N82">
        <v>72202</v>
      </c>
      <c r="O82">
        <v>3</v>
      </c>
      <c r="P82">
        <v>6</v>
      </c>
      <c r="Q82">
        <v>4</v>
      </c>
      <c r="R82">
        <v>24</v>
      </c>
      <c r="S82">
        <v>21</v>
      </c>
      <c r="T82">
        <v>120000</v>
      </c>
      <c r="U82" t="str">
        <f t="shared" si="4"/>
        <v>Wide</v>
      </c>
      <c r="V82" t="str">
        <f t="shared" si="5"/>
        <v>nbrTech</v>
      </c>
      <c r="W82">
        <f t="shared" si="7"/>
        <v>0</v>
      </c>
      <c r="X82" t="str">
        <f t="shared" si="6"/>
        <v>40-40-15</v>
      </c>
    </row>
    <row r="83" spans="1:24" x14ac:dyDescent="0.3">
      <c r="A83" t="s">
        <v>270</v>
      </c>
      <c r="B83">
        <v>3</v>
      </c>
      <c r="C83">
        <v>45</v>
      </c>
      <c r="D83">
        <v>1</v>
      </c>
      <c r="E83">
        <v>1677</v>
      </c>
      <c r="F83">
        <v>1440</v>
      </c>
      <c r="G83">
        <v>1</v>
      </c>
      <c r="H83">
        <v>300.47400499999998</v>
      </c>
      <c r="I83">
        <v>169508.38686999999</v>
      </c>
      <c r="J83">
        <v>272134.97240000003</v>
      </c>
      <c r="K83">
        <v>100.000454</v>
      </c>
      <c r="L83">
        <v>169508.38686999999</v>
      </c>
      <c r="M83">
        <v>169508.38686999999</v>
      </c>
      <c r="N83">
        <v>128132</v>
      </c>
      <c r="O83">
        <v>3</v>
      </c>
      <c r="P83">
        <v>5.6666670000000003</v>
      </c>
      <c r="Q83">
        <v>3</v>
      </c>
      <c r="R83">
        <v>17</v>
      </c>
      <c r="S83">
        <v>28</v>
      </c>
      <c r="T83">
        <v>169000</v>
      </c>
      <c r="U83" t="str">
        <f t="shared" si="4"/>
        <v>Wide</v>
      </c>
      <c r="V83" t="str">
        <f t="shared" si="5"/>
        <v>ConfigurationDeBase</v>
      </c>
      <c r="W83">
        <f t="shared" si="7"/>
        <v>0</v>
      </c>
      <c r="X83" t="str">
        <f t="shared" si="6"/>
        <v>50-50-15</v>
      </c>
    </row>
    <row r="84" spans="1:24" x14ac:dyDescent="0.3">
      <c r="A84" t="s">
        <v>95</v>
      </c>
      <c r="B84">
        <v>3</v>
      </c>
      <c r="C84">
        <v>45</v>
      </c>
      <c r="D84">
        <v>1</v>
      </c>
      <c r="E84">
        <v>1560</v>
      </c>
      <c r="F84">
        <v>1440</v>
      </c>
      <c r="G84">
        <v>1.8</v>
      </c>
      <c r="H84">
        <v>309.99686700000001</v>
      </c>
      <c r="I84">
        <v>103565.2153</v>
      </c>
      <c r="J84">
        <v>225164.04579999999</v>
      </c>
      <c r="K84">
        <v>100.001459</v>
      </c>
      <c r="L84">
        <v>104536.32068999999</v>
      </c>
      <c r="M84">
        <v>104536.32068999999</v>
      </c>
      <c r="N84">
        <v>48887</v>
      </c>
      <c r="O84">
        <v>3</v>
      </c>
      <c r="P84">
        <v>7.6666670000000003</v>
      </c>
      <c r="Q84">
        <v>3</v>
      </c>
      <c r="R84">
        <v>23</v>
      </c>
      <c r="S84">
        <v>22</v>
      </c>
      <c r="T84">
        <v>103000</v>
      </c>
      <c r="U84" t="str">
        <f t="shared" si="4"/>
        <v>Narrow</v>
      </c>
      <c r="V84" t="str">
        <f t="shared" si="5"/>
        <v>AllSkills</v>
      </c>
      <c r="W84">
        <f t="shared" si="7"/>
        <v>0</v>
      </c>
      <c r="X84" t="str">
        <f t="shared" si="6"/>
        <v>50-50-15</v>
      </c>
    </row>
    <row r="85" spans="1:24" x14ac:dyDescent="0.3">
      <c r="A85" t="s">
        <v>349</v>
      </c>
      <c r="B85">
        <v>4</v>
      </c>
      <c r="C85">
        <v>45</v>
      </c>
      <c r="D85">
        <v>1</v>
      </c>
      <c r="E85">
        <v>1689</v>
      </c>
      <c r="F85">
        <v>1920</v>
      </c>
      <c r="G85">
        <v>1.066667</v>
      </c>
      <c r="H85">
        <v>312.15061400000002</v>
      </c>
      <c r="I85">
        <v>93567.828510000007</v>
      </c>
      <c r="J85">
        <v>158164.78068</v>
      </c>
      <c r="K85">
        <v>100.001019</v>
      </c>
      <c r="L85">
        <v>93567.828510000007</v>
      </c>
      <c r="M85">
        <v>93567.828510000007</v>
      </c>
      <c r="N85">
        <v>93070</v>
      </c>
      <c r="O85">
        <v>3</v>
      </c>
      <c r="P85">
        <v>5.75</v>
      </c>
      <c r="Q85">
        <v>4</v>
      </c>
      <c r="R85">
        <v>23</v>
      </c>
      <c r="S85">
        <v>22</v>
      </c>
      <c r="T85">
        <v>93000</v>
      </c>
      <c r="U85" t="str">
        <f t="shared" si="4"/>
        <v>Wide</v>
      </c>
      <c r="V85" t="str">
        <f t="shared" si="5"/>
        <v>nbrTech</v>
      </c>
      <c r="W85">
        <f t="shared" si="7"/>
        <v>0</v>
      </c>
      <c r="X85" t="str">
        <f t="shared" si="6"/>
        <v>40-40-15</v>
      </c>
    </row>
    <row r="86" spans="1:24" x14ac:dyDescent="0.3">
      <c r="A86" t="s">
        <v>273</v>
      </c>
      <c r="B86">
        <v>3</v>
      </c>
      <c r="C86">
        <v>45</v>
      </c>
      <c r="D86">
        <v>1</v>
      </c>
      <c r="E86">
        <v>1560</v>
      </c>
      <c r="F86">
        <v>1440</v>
      </c>
      <c r="G86">
        <v>0.97777800000000004</v>
      </c>
      <c r="H86">
        <v>323.76306899999997</v>
      </c>
      <c r="I86">
        <v>136570.56471999999</v>
      </c>
      <c r="J86">
        <v>226271.33979999999</v>
      </c>
      <c r="K86">
        <v>100.00099299999999</v>
      </c>
      <c r="L86">
        <v>136570.56471999999</v>
      </c>
      <c r="M86">
        <v>136570.56471999999</v>
      </c>
      <c r="N86">
        <v>103914</v>
      </c>
      <c r="O86">
        <v>3</v>
      </c>
      <c r="P86">
        <v>6.3333329999999997</v>
      </c>
      <c r="Q86">
        <v>3</v>
      </c>
      <c r="R86">
        <v>19</v>
      </c>
      <c r="S86">
        <v>26</v>
      </c>
      <c r="T86">
        <v>136000</v>
      </c>
      <c r="U86" t="str">
        <f t="shared" si="4"/>
        <v>Wide</v>
      </c>
      <c r="V86" t="str">
        <f t="shared" si="5"/>
        <v>ConfigurationDeBase</v>
      </c>
      <c r="W86">
        <f t="shared" si="7"/>
        <v>0</v>
      </c>
      <c r="X86" t="str">
        <f t="shared" si="6"/>
        <v>50-50-15</v>
      </c>
    </row>
    <row r="87" spans="1:24" x14ac:dyDescent="0.3">
      <c r="A87" t="s">
        <v>98</v>
      </c>
      <c r="B87">
        <v>3</v>
      </c>
      <c r="C87">
        <v>45</v>
      </c>
      <c r="D87">
        <v>1</v>
      </c>
      <c r="E87">
        <v>1689</v>
      </c>
      <c r="F87">
        <v>1440</v>
      </c>
      <c r="G87">
        <v>1.8</v>
      </c>
      <c r="H87">
        <v>314.56725999999998</v>
      </c>
      <c r="I87">
        <v>79488.305999999997</v>
      </c>
      <c r="J87">
        <v>165089.06314000001</v>
      </c>
      <c r="K87">
        <v>100.01826699999999</v>
      </c>
      <c r="L87">
        <v>79488.305999999997</v>
      </c>
      <c r="M87">
        <v>79488.305999999997</v>
      </c>
      <c r="N87">
        <v>49401</v>
      </c>
      <c r="O87">
        <v>3</v>
      </c>
      <c r="P87">
        <v>6.6666670000000003</v>
      </c>
      <c r="Q87">
        <v>3</v>
      </c>
      <c r="R87">
        <v>20</v>
      </c>
      <c r="S87">
        <v>25</v>
      </c>
      <c r="T87">
        <v>79000</v>
      </c>
      <c r="U87" t="str">
        <f t="shared" si="4"/>
        <v>Narrow</v>
      </c>
      <c r="V87" t="str">
        <f t="shared" si="5"/>
        <v>AllSkills</v>
      </c>
      <c r="W87">
        <f t="shared" si="7"/>
        <v>0</v>
      </c>
      <c r="X87" t="str">
        <f t="shared" si="6"/>
        <v>50-50-15</v>
      </c>
    </row>
    <row r="88" spans="1:24" x14ac:dyDescent="0.3">
      <c r="A88" t="s">
        <v>352</v>
      </c>
      <c r="B88">
        <v>4</v>
      </c>
      <c r="C88">
        <v>45</v>
      </c>
      <c r="D88">
        <v>1</v>
      </c>
      <c r="E88">
        <v>1623</v>
      </c>
      <c r="F88">
        <v>1920</v>
      </c>
      <c r="G88">
        <v>1.2</v>
      </c>
      <c r="H88">
        <v>320.38269100000002</v>
      </c>
      <c r="I88">
        <v>113633.29698</v>
      </c>
      <c r="J88">
        <v>220231.19639999999</v>
      </c>
      <c r="K88">
        <v>100.001631</v>
      </c>
      <c r="L88">
        <v>113633.29698</v>
      </c>
      <c r="M88">
        <v>113639.72845</v>
      </c>
      <c r="N88">
        <v>79672</v>
      </c>
      <c r="O88">
        <v>3</v>
      </c>
      <c r="P88">
        <v>5.5</v>
      </c>
      <c r="Q88">
        <v>4</v>
      </c>
      <c r="R88">
        <v>22</v>
      </c>
      <c r="S88">
        <v>23</v>
      </c>
      <c r="T88">
        <v>113000</v>
      </c>
      <c r="U88" t="str">
        <f t="shared" si="4"/>
        <v>Wide</v>
      </c>
      <c r="V88" t="str">
        <f t="shared" si="5"/>
        <v>nbrTech</v>
      </c>
      <c r="W88">
        <f t="shared" si="7"/>
        <v>0</v>
      </c>
      <c r="X88" t="str">
        <f t="shared" si="6"/>
        <v>40-40-15</v>
      </c>
    </row>
    <row r="89" spans="1:24" x14ac:dyDescent="0.3">
      <c r="A89" t="s">
        <v>275</v>
      </c>
      <c r="B89">
        <v>3</v>
      </c>
      <c r="C89">
        <v>45</v>
      </c>
      <c r="D89">
        <v>1</v>
      </c>
      <c r="E89">
        <v>1689</v>
      </c>
      <c r="F89">
        <v>1440</v>
      </c>
      <c r="G89">
        <v>0.84444399999999997</v>
      </c>
      <c r="H89">
        <v>301.39940200000001</v>
      </c>
      <c r="I89">
        <v>104501.16903999999</v>
      </c>
      <c r="J89">
        <v>165132.27499999999</v>
      </c>
      <c r="K89">
        <v>100.01178899999999</v>
      </c>
      <c r="L89">
        <v>104501.16903999999</v>
      </c>
      <c r="M89">
        <v>104501.16903999999</v>
      </c>
      <c r="N89">
        <v>146495</v>
      </c>
      <c r="O89">
        <v>3</v>
      </c>
      <c r="P89">
        <v>5.6666670000000003</v>
      </c>
      <c r="Q89">
        <v>3</v>
      </c>
      <c r="R89">
        <v>17</v>
      </c>
      <c r="S89">
        <v>28</v>
      </c>
      <c r="T89">
        <v>104000</v>
      </c>
      <c r="U89" t="str">
        <f t="shared" si="4"/>
        <v>Wide</v>
      </c>
      <c r="V89" t="str">
        <f t="shared" si="5"/>
        <v>ConfigurationDeBase</v>
      </c>
      <c r="W89">
        <f t="shared" si="7"/>
        <v>0</v>
      </c>
      <c r="X89" t="str">
        <f t="shared" si="6"/>
        <v>50-50-15</v>
      </c>
    </row>
    <row r="90" spans="1:24" x14ac:dyDescent="0.3">
      <c r="A90" t="s">
        <v>101</v>
      </c>
      <c r="B90">
        <v>3</v>
      </c>
      <c r="C90">
        <v>45</v>
      </c>
      <c r="D90">
        <v>1</v>
      </c>
      <c r="E90">
        <v>1623</v>
      </c>
      <c r="F90">
        <v>1440</v>
      </c>
      <c r="G90">
        <v>1.9555560000000001</v>
      </c>
      <c r="H90">
        <v>333.35806100000002</v>
      </c>
      <c r="I90">
        <v>92440.611839999998</v>
      </c>
      <c r="J90">
        <v>228139.17827999999</v>
      </c>
      <c r="K90">
        <v>100.002585</v>
      </c>
      <c r="L90">
        <v>92517.924159999995</v>
      </c>
      <c r="M90">
        <v>92517.924159999995</v>
      </c>
      <c r="N90">
        <v>35696</v>
      </c>
      <c r="O90">
        <v>3</v>
      </c>
      <c r="P90">
        <v>7.6666670000000003</v>
      </c>
      <c r="Q90">
        <v>3</v>
      </c>
      <c r="R90">
        <v>23</v>
      </c>
      <c r="S90">
        <v>22</v>
      </c>
      <c r="T90">
        <v>92000</v>
      </c>
      <c r="U90" t="str">
        <f t="shared" si="4"/>
        <v>Narrow</v>
      </c>
      <c r="V90" t="str">
        <f t="shared" si="5"/>
        <v>AllSkills</v>
      </c>
      <c r="W90">
        <f t="shared" si="7"/>
        <v>0</v>
      </c>
      <c r="X90" t="str">
        <f t="shared" si="6"/>
        <v>50-50-15</v>
      </c>
    </row>
    <row r="91" spans="1:24" x14ac:dyDescent="0.3">
      <c r="A91" t="s">
        <v>278</v>
      </c>
      <c r="B91">
        <v>3</v>
      </c>
      <c r="C91">
        <v>45</v>
      </c>
      <c r="D91">
        <v>1</v>
      </c>
      <c r="E91">
        <v>1623</v>
      </c>
      <c r="F91">
        <v>1440</v>
      </c>
      <c r="G91">
        <v>1.0444439999999999</v>
      </c>
      <c r="H91">
        <v>325.65310299999999</v>
      </c>
      <c r="I91">
        <v>126443.00303000001</v>
      </c>
      <c r="J91">
        <v>228139.17827999999</v>
      </c>
      <c r="K91">
        <v>100.00116</v>
      </c>
      <c r="L91">
        <v>126443.00303000001</v>
      </c>
      <c r="M91">
        <v>126443.00303000001</v>
      </c>
      <c r="N91">
        <v>80774</v>
      </c>
      <c r="O91">
        <v>3</v>
      </c>
      <c r="P91">
        <v>6.3333329999999997</v>
      </c>
      <c r="Q91">
        <v>3</v>
      </c>
      <c r="R91">
        <v>19</v>
      </c>
      <c r="S91">
        <v>26</v>
      </c>
      <c r="T91">
        <v>126000</v>
      </c>
      <c r="U91" t="str">
        <f t="shared" si="4"/>
        <v>Wide</v>
      </c>
      <c r="V91" t="str">
        <f t="shared" si="5"/>
        <v>ConfigurationDeBase</v>
      </c>
      <c r="W91">
        <f t="shared" si="7"/>
        <v>0</v>
      </c>
      <c r="X91" t="str">
        <f t="shared" si="6"/>
        <v>50-50-15</v>
      </c>
    </row>
    <row r="92" spans="1:24" x14ac:dyDescent="0.3">
      <c r="A92" t="s">
        <v>356</v>
      </c>
      <c r="B92">
        <v>4</v>
      </c>
      <c r="C92">
        <v>60</v>
      </c>
      <c r="D92">
        <v>1</v>
      </c>
      <c r="E92">
        <v>2220</v>
      </c>
      <c r="F92">
        <v>1920</v>
      </c>
      <c r="G92">
        <v>1.1166670000000001</v>
      </c>
      <c r="H92">
        <v>384.84497399999998</v>
      </c>
      <c r="I92">
        <v>171682.88464999999</v>
      </c>
      <c r="J92">
        <v>301235.98311999999</v>
      </c>
      <c r="K92">
        <v>100.00080800000001</v>
      </c>
      <c r="L92">
        <v>171682.88464999999</v>
      </c>
      <c r="M92">
        <v>172348.50066300001</v>
      </c>
      <c r="N92">
        <v>51790</v>
      </c>
      <c r="O92">
        <v>3</v>
      </c>
      <c r="P92">
        <v>7</v>
      </c>
      <c r="Q92">
        <v>4</v>
      </c>
      <c r="R92">
        <v>28</v>
      </c>
      <c r="S92">
        <v>32</v>
      </c>
      <c r="T92">
        <v>171000</v>
      </c>
      <c r="U92" t="str">
        <f t="shared" si="4"/>
        <v>Wide</v>
      </c>
      <c r="V92" t="str">
        <f t="shared" si="5"/>
        <v>nbrTech</v>
      </c>
      <c r="W92">
        <f t="shared" si="7"/>
        <v>0</v>
      </c>
      <c r="X92" t="str">
        <f t="shared" si="6"/>
        <v>40-40-20</v>
      </c>
    </row>
    <row r="93" spans="1:24" x14ac:dyDescent="0.3">
      <c r="A93" t="s">
        <v>105</v>
      </c>
      <c r="B93">
        <v>3</v>
      </c>
      <c r="C93">
        <v>60</v>
      </c>
      <c r="D93">
        <v>1</v>
      </c>
      <c r="E93">
        <v>2220</v>
      </c>
      <c r="F93">
        <v>1440</v>
      </c>
      <c r="G93">
        <v>1.8333330000000001</v>
      </c>
      <c r="H93">
        <v>333.11564700000002</v>
      </c>
      <c r="I93">
        <v>175477.28339999999</v>
      </c>
      <c r="J93">
        <v>309151.65052000002</v>
      </c>
      <c r="K93">
        <v>100.002309</v>
      </c>
      <c r="L93">
        <v>180499.80249</v>
      </c>
      <c r="M93">
        <v>180499.80249</v>
      </c>
      <c r="N93">
        <v>29664</v>
      </c>
      <c r="O93">
        <v>3</v>
      </c>
      <c r="P93">
        <v>8</v>
      </c>
      <c r="Q93">
        <v>3</v>
      </c>
      <c r="R93">
        <v>24</v>
      </c>
      <c r="S93">
        <v>36</v>
      </c>
      <c r="T93">
        <v>175000</v>
      </c>
      <c r="U93" t="str">
        <f t="shared" si="4"/>
        <v>Narrow</v>
      </c>
      <c r="V93" t="str">
        <f t="shared" si="5"/>
        <v>AllSkills</v>
      </c>
      <c r="W93">
        <f t="shared" si="7"/>
        <v>0</v>
      </c>
      <c r="X93" t="str">
        <f t="shared" si="6"/>
        <v>50-50-20</v>
      </c>
    </row>
    <row r="94" spans="1:24" x14ac:dyDescent="0.3">
      <c r="A94" t="s">
        <v>280</v>
      </c>
      <c r="B94">
        <v>3</v>
      </c>
      <c r="C94">
        <v>60</v>
      </c>
      <c r="D94">
        <v>1</v>
      </c>
      <c r="E94">
        <v>2220</v>
      </c>
      <c r="F94">
        <v>1440</v>
      </c>
      <c r="G94">
        <v>0.96666700000000005</v>
      </c>
      <c r="H94">
        <v>357.07160800000003</v>
      </c>
      <c r="I94">
        <v>210659.44201</v>
      </c>
      <c r="J94">
        <v>311287.08980000002</v>
      </c>
      <c r="K94">
        <v>100.001318</v>
      </c>
      <c r="L94">
        <v>212653.01921999999</v>
      </c>
      <c r="M94">
        <v>212678.68307999999</v>
      </c>
      <c r="N94">
        <v>62484</v>
      </c>
      <c r="O94">
        <v>3</v>
      </c>
      <c r="P94">
        <v>6.3333329999999997</v>
      </c>
      <c r="Q94">
        <v>3</v>
      </c>
      <c r="R94">
        <v>19</v>
      </c>
      <c r="S94">
        <v>41</v>
      </c>
      <c r="T94">
        <v>210000</v>
      </c>
      <c r="U94" t="str">
        <f t="shared" si="4"/>
        <v>Wide</v>
      </c>
      <c r="V94" t="str">
        <f t="shared" si="5"/>
        <v>ConfigurationDeBase</v>
      </c>
      <c r="W94">
        <f t="shared" si="7"/>
        <v>0</v>
      </c>
      <c r="X94" t="str">
        <f t="shared" si="6"/>
        <v>50-50-20</v>
      </c>
    </row>
    <row r="95" spans="1:24" x14ac:dyDescent="0.3">
      <c r="A95" t="s">
        <v>359</v>
      </c>
      <c r="B95">
        <v>4</v>
      </c>
      <c r="C95">
        <v>60</v>
      </c>
      <c r="D95">
        <v>1</v>
      </c>
      <c r="E95">
        <v>2259</v>
      </c>
      <c r="F95">
        <v>1920</v>
      </c>
      <c r="G95">
        <v>1.066667</v>
      </c>
      <c r="H95">
        <v>334.016817</v>
      </c>
      <c r="I95">
        <v>201629.35321999999</v>
      </c>
      <c r="J95">
        <v>346269.00646</v>
      </c>
      <c r="K95">
        <v>100.000874</v>
      </c>
      <c r="L95">
        <v>201629.35321999999</v>
      </c>
      <c r="M95">
        <v>201629.483573</v>
      </c>
      <c r="N95">
        <v>59868</v>
      </c>
      <c r="O95">
        <v>3</v>
      </c>
      <c r="P95">
        <v>6.25</v>
      </c>
      <c r="Q95">
        <v>4</v>
      </c>
      <c r="R95">
        <v>25</v>
      </c>
      <c r="S95">
        <v>35</v>
      </c>
      <c r="T95">
        <v>201000</v>
      </c>
      <c r="U95" t="str">
        <f t="shared" si="4"/>
        <v>Wide</v>
      </c>
      <c r="V95" t="str">
        <f t="shared" si="5"/>
        <v>nbrTech</v>
      </c>
      <c r="W95">
        <f t="shared" si="7"/>
        <v>0</v>
      </c>
      <c r="X95" t="str">
        <f t="shared" si="6"/>
        <v>40-40-20</v>
      </c>
    </row>
    <row r="96" spans="1:24" x14ac:dyDescent="0.3">
      <c r="A96" t="s">
        <v>108</v>
      </c>
      <c r="B96">
        <v>3</v>
      </c>
      <c r="C96">
        <v>60</v>
      </c>
      <c r="D96">
        <v>1</v>
      </c>
      <c r="E96">
        <v>2259</v>
      </c>
      <c r="F96">
        <v>1440</v>
      </c>
      <c r="G96">
        <v>1.933333</v>
      </c>
      <c r="H96">
        <v>324.98288000000002</v>
      </c>
      <c r="I96">
        <v>216442.61064</v>
      </c>
      <c r="J96">
        <v>354159.38860000001</v>
      </c>
      <c r="K96">
        <v>100.00115</v>
      </c>
      <c r="L96">
        <v>218416.80269000001</v>
      </c>
      <c r="M96">
        <v>218416.80269000001</v>
      </c>
      <c r="N96">
        <v>31792</v>
      </c>
      <c r="O96">
        <v>3</v>
      </c>
      <c r="P96">
        <v>7.3333329999999997</v>
      </c>
      <c r="Q96">
        <v>3</v>
      </c>
      <c r="R96">
        <v>22</v>
      </c>
      <c r="S96">
        <v>38</v>
      </c>
      <c r="T96">
        <v>216000</v>
      </c>
      <c r="U96" t="str">
        <f t="shared" si="4"/>
        <v>Narrow</v>
      </c>
      <c r="V96" t="str">
        <f t="shared" si="5"/>
        <v>AllSkills</v>
      </c>
      <c r="W96">
        <f t="shared" si="7"/>
        <v>0</v>
      </c>
      <c r="X96" t="str">
        <f t="shared" si="6"/>
        <v>50-50-20</v>
      </c>
    </row>
    <row r="97" spans="1:24" x14ac:dyDescent="0.3">
      <c r="A97" t="s">
        <v>283</v>
      </c>
      <c r="B97">
        <v>3</v>
      </c>
      <c r="C97">
        <v>60</v>
      </c>
      <c r="D97">
        <v>1</v>
      </c>
      <c r="E97">
        <v>2259</v>
      </c>
      <c r="F97">
        <v>1440</v>
      </c>
      <c r="G97">
        <v>0.95</v>
      </c>
      <c r="H97">
        <v>307.47304800000001</v>
      </c>
      <c r="I97">
        <v>237512.03343000001</v>
      </c>
      <c r="J97">
        <v>356134.97240000003</v>
      </c>
      <c r="K97">
        <v>100.00977899999999</v>
      </c>
      <c r="L97">
        <v>237519.18096999999</v>
      </c>
      <c r="M97">
        <v>237519.18096999999</v>
      </c>
      <c r="N97">
        <v>78494</v>
      </c>
      <c r="O97">
        <v>3</v>
      </c>
      <c r="P97">
        <v>6.3333329999999997</v>
      </c>
      <c r="Q97">
        <v>3</v>
      </c>
      <c r="R97">
        <v>19</v>
      </c>
      <c r="S97">
        <v>41</v>
      </c>
      <c r="T97">
        <v>237000</v>
      </c>
      <c r="U97" t="str">
        <f t="shared" si="4"/>
        <v>Wide</v>
      </c>
      <c r="V97" t="str">
        <f t="shared" si="5"/>
        <v>ConfigurationDeBase</v>
      </c>
      <c r="W97">
        <f t="shared" si="7"/>
        <v>0</v>
      </c>
      <c r="X97" t="str">
        <f t="shared" si="6"/>
        <v>50-50-20</v>
      </c>
    </row>
    <row r="98" spans="1:24" x14ac:dyDescent="0.3">
      <c r="A98" t="s">
        <v>363</v>
      </c>
      <c r="B98">
        <v>4</v>
      </c>
      <c r="C98">
        <v>60</v>
      </c>
      <c r="D98">
        <v>1</v>
      </c>
      <c r="E98">
        <v>2148</v>
      </c>
      <c r="F98">
        <v>1920</v>
      </c>
      <c r="G98">
        <v>1.1333329999999999</v>
      </c>
      <c r="H98">
        <v>359.42669599999999</v>
      </c>
      <c r="I98">
        <v>172754.6292</v>
      </c>
      <c r="J98">
        <v>306228.1936</v>
      </c>
      <c r="K98">
        <v>100.000901</v>
      </c>
      <c r="L98">
        <v>173719.90624000001</v>
      </c>
      <c r="M98">
        <v>174354.40505299999</v>
      </c>
      <c r="N98">
        <v>49275</v>
      </c>
      <c r="O98">
        <v>3</v>
      </c>
      <c r="P98">
        <v>7.25</v>
      </c>
      <c r="Q98">
        <v>4</v>
      </c>
      <c r="R98">
        <v>29</v>
      </c>
      <c r="S98">
        <v>31</v>
      </c>
      <c r="T98">
        <v>172000</v>
      </c>
      <c r="U98" t="str">
        <f t="shared" si="4"/>
        <v>Wide</v>
      </c>
      <c r="V98" t="str">
        <f t="shared" si="5"/>
        <v>nbrTech</v>
      </c>
      <c r="W98">
        <f t="shared" si="7"/>
        <v>0</v>
      </c>
      <c r="X98" t="str">
        <f t="shared" si="6"/>
        <v>40-40-20</v>
      </c>
    </row>
    <row r="99" spans="1:24" x14ac:dyDescent="0.3">
      <c r="A99" t="s">
        <v>111</v>
      </c>
      <c r="B99">
        <v>3</v>
      </c>
      <c r="C99">
        <v>60</v>
      </c>
      <c r="D99">
        <v>1</v>
      </c>
      <c r="E99">
        <v>2148</v>
      </c>
      <c r="F99">
        <v>1440</v>
      </c>
      <c r="G99">
        <v>1.85</v>
      </c>
      <c r="H99">
        <v>331.033523</v>
      </c>
      <c r="I99">
        <v>168461.28524</v>
      </c>
      <c r="J99">
        <v>312164.04580000002</v>
      </c>
      <c r="K99">
        <v>100.002652</v>
      </c>
      <c r="L99">
        <v>173459.12987999999</v>
      </c>
      <c r="M99">
        <v>173459.12987999999</v>
      </c>
      <c r="N99">
        <v>30810</v>
      </c>
      <c r="O99">
        <v>3</v>
      </c>
      <c r="P99">
        <v>8</v>
      </c>
      <c r="Q99">
        <v>3</v>
      </c>
      <c r="R99">
        <v>24</v>
      </c>
      <c r="S99">
        <v>36</v>
      </c>
      <c r="T99">
        <v>168000</v>
      </c>
      <c r="U99" t="str">
        <f t="shared" si="4"/>
        <v>Narrow</v>
      </c>
      <c r="V99" t="str">
        <f t="shared" si="5"/>
        <v>AllSkills</v>
      </c>
      <c r="W99">
        <f t="shared" si="7"/>
        <v>0</v>
      </c>
      <c r="X99" t="str">
        <f t="shared" si="6"/>
        <v>50-50-20</v>
      </c>
    </row>
    <row r="100" spans="1:24" x14ac:dyDescent="0.3">
      <c r="A100" t="s">
        <v>285</v>
      </c>
      <c r="B100">
        <v>3</v>
      </c>
      <c r="C100">
        <v>60</v>
      </c>
      <c r="D100">
        <v>1</v>
      </c>
      <c r="E100">
        <v>2148</v>
      </c>
      <c r="F100">
        <v>1440</v>
      </c>
      <c r="G100">
        <v>0.96666700000000005</v>
      </c>
      <c r="H100">
        <v>344.544602</v>
      </c>
      <c r="I100">
        <v>200585.7034</v>
      </c>
      <c r="J100">
        <v>313208.95559999999</v>
      </c>
      <c r="K100">
        <v>100.018502</v>
      </c>
      <c r="L100">
        <v>201594.73499999999</v>
      </c>
      <c r="M100">
        <v>201594.73499999999</v>
      </c>
      <c r="N100">
        <v>56707</v>
      </c>
      <c r="O100">
        <v>3</v>
      </c>
      <c r="P100">
        <v>7</v>
      </c>
      <c r="Q100">
        <v>3</v>
      </c>
      <c r="R100">
        <v>21</v>
      </c>
      <c r="S100">
        <v>39</v>
      </c>
      <c r="T100">
        <v>200000</v>
      </c>
      <c r="U100" t="str">
        <f t="shared" si="4"/>
        <v>Wide</v>
      </c>
      <c r="V100" t="str">
        <f t="shared" si="5"/>
        <v>ConfigurationDeBase</v>
      </c>
      <c r="W100">
        <f t="shared" si="7"/>
        <v>0</v>
      </c>
      <c r="X100" t="str">
        <f t="shared" si="6"/>
        <v>50-50-20</v>
      </c>
    </row>
    <row r="101" spans="1:24" x14ac:dyDescent="0.3">
      <c r="A101" t="s">
        <v>366</v>
      </c>
      <c r="B101">
        <v>4</v>
      </c>
      <c r="C101">
        <v>60</v>
      </c>
      <c r="D101">
        <v>1</v>
      </c>
      <c r="E101">
        <v>2202</v>
      </c>
      <c r="F101">
        <v>1920</v>
      </c>
      <c r="G101">
        <v>1.066667</v>
      </c>
      <c r="H101">
        <v>374.421716</v>
      </c>
      <c r="I101">
        <v>135652.00902999999</v>
      </c>
      <c r="J101">
        <v>248119.88948000001</v>
      </c>
      <c r="K101">
        <v>100.001194</v>
      </c>
      <c r="L101">
        <v>135655.674</v>
      </c>
      <c r="M101">
        <v>135656.02948</v>
      </c>
      <c r="N101">
        <v>56395</v>
      </c>
      <c r="O101">
        <v>3</v>
      </c>
      <c r="P101">
        <v>6.75</v>
      </c>
      <c r="Q101">
        <v>4</v>
      </c>
      <c r="R101">
        <v>27</v>
      </c>
      <c r="S101">
        <v>33</v>
      </c>
      <c r="T101">
        <v>135000</v>
      </c>
      <c r="U101" t="str">
        <f t="shared" si="4"/>
        <v>Wide</v>
      </c>
      <c r="V101" t="str">
        <f t="shared" si="5"/>
        <v>nbrTech</v>
      </c>
      <c r="W101">
        <f t="shared" si="7"/>
        <v>0</v>
      </c>
      <c r="X101" t="str">
        <f t="shared" si="6"/>
        <v>40-40-20</v>
      </c>
    </row>
    <row r="102" spans="1:24" x14ac:dyDescent="0.3">
      <c r="A102" t="s">
        <v>114</v>
      </c>
      <c r="B102">
        <v>3</v>
      </c>
      <c r="C102">
        <v>60</v>
      </c>
      <c r="D102">
        <v>1</v>
      </c>
      <c r="E102">
        <v>2202</v>
      </c>
      <c r="F102">
        <v>1440</v>
      </c>
      <c r="G102">
        <v>1.816667</v>
      </c>
      <c r="H102">
        <v>338.44611099999997</v>
      </c>
      <c r="I102">
        <v>136431.02406</v>
      </c>
      <c r="J102">
        <v>255089.06314000001</v>
      </c>
      <c r="K102">
        <v>100.002081</v>
      </c>
      <c r="L102">
        <v>143460.10376</v>
      </c>
      <c r="M102">
        <v>143460.10376</v>
      </c>
      <c r="N102">
        <v>31503</v>
      </c>
      <c r="O102">
        <v>3</v>
      </c>
      <c r="P102">
        <v>7.3333329999999997</v>
      </c>
      <c r="Q102">
        <v>3</v>
      </c>
      <c r="R102">
        <v>22</v>
      </c>
      <c r="S102">
        <v>38</v>
      </c>
      <c r="T102">
        <v>136000</v>
      </c>
      <c r="U102" t="str">
        <f t="shared" si="4"/>
        <v>Narrow</v>
      </c>
      <c r="V102" t="str">
        <f t="shared" si="5"/>
        <v>AllSkills</v>
      </c>
      <c r="W102">
        <f t="shared" si="7"/>
        <v>0</v>
      </c>
      <c r="X102" t="str">
        <f t="shared" si="6"/>
        <v>50-50-20</v>
      </c>
    </row>
    <row r="103" spans="1:24" x14ac:dyDescent="0.3">
      <c r="A103" t="s">
        <v>288</v>
      </c>
      <c r="B103">
        <v>3</v>
      </c>
      <c r="C103">
        <v>60</v>
      </c>
      <c r="D103">
        <v>1</v>
      </c>
      <c r="E103">
        <v>2202</v>
      </c>
      <c r="F103">
        <v>1440</v>
      </c>
      <c r="G103">
        <v>0.83333299999999999</v>
      </c>
      <c r="H103">
        <v>318.61725200000001</v>
      </c>
      <c r="I103">
        <v>154485.21111</v>
      </c>
      <c r="J103">
        <v>255143.16</v>
      </c>
      <c r="K103">
        <v>100.000833</v>
      </c>
      <c r="L103">
        <v>154487.65640000001</v>
      </c>
      <c r="M103">
        <v>154487.65640000001</v>
      </c>
      <c r="N103">
        <v>77284</v>
      </c>
      <c r="O103">
        <v>3</v>
      </c>
      <c r="P103">
        <v>6.6666670000000003</v>
      </c>
      <c r="Q103">
        <v>3</v>
      </c>
      <c r="R103">
        <v>20</v>
      </c>
      <c r="S103">
        <v>40</v>
      </c>
      <c r="T103">
        <v>154000</v>
      </c>
      <c r="U103" t="str">
        <f t="shared" si="4"/>
        <v>Wide</v>
      </c>
      <c r="V103" t="str">
        <f t="shared" si="5"/>
        <v>ConfigurationDeBase</v>
      </c>
      <c r="W103">
        <f t="shared" si="7"/>
        <v>0</v>
      </c>
      <c r="X103" t="str">
        <f t="shared" si="6"/>
        <v>50-50-20</v>
      </c>
    </row>
    <row r="104" spans="1:24" x14ac:dyDescent="0.3">
      <c r="A104" t="s">
        <v>369</v>
      </c>
      <c r="B104">
        <v>4</v>
      </c>
      <c r="C104">
        <v>60</v>
      </c>
      <c r="D104">
        <v>1</v>
      </c>
      <c r="E104">
        <v>2145</v>
      </c>
      <c r="F104">
        <v>1920</v>
      </c>
      <c r="G104">
        <v>1.233333</v>
      </c>
      <c r="H104">
        <v>339.73477600000001</v>
      </c>
      <c r="I104">
        <v>167683.30009</v>
      </c>
      <c r="J104">
        <v>313211.07380000001</v>
      </c>
      <c r="K104">
        <v>100.00120099999999</v>
      </c>
      <c r="L104">
        <v>174745.64949000001</v>
      </c>
      <c r="M104">
        <v>174745.64949000001</v>
      </c>
      <c r="N104">
        <v>49171</v>
      </c>
      <c r="O104">
        <v>3</v>
      </c>
      <c r="P104">
        <v>6.5</v>
      </c>
      <c r="Q104">
        <v>4</v>
      </c>
      <c r="R104">
        <v>26</v>
      </c>
      <c r="S104">
        <v>34</v>
      </c>
      <c r="T104">
        <v>167000</v>
      </c>
      <c r="U104" t="str">
        <f t="shared" si="4"/>
        <v>Wide</v>
      </c>
      <c r="V104" t="str">
        <f t="shared" si="5"/>
        <v>nbrTech</v>
      </c>
      <c r="W104">
        <f t="shared" si="7"/>
        <v>0</v>
      </c>
      <c r="X104" t="str">
        <f t="shared" si="6"/>
        <v>40-40-20</v>
      </c>
    </row>
    <row r="105" spans="1:24" x14ac:dyDescent="0.3">
      <c r="A105" t="s">
        <v>117</v>
      </c>
      <c r="B105">
        <v>3</v>
      </c>
      <c r="C105">
        <v>60</v>
      </c>
      <c r="D105">
        <v>1</v>
      </c>
      <c r="E105">
        <v>2145</v>
      </c>
      <c r="F105">
        <v>1440</v>
      </c>
      <c r="G105">
        <v>1.9666669999999999</v>
      </c>
      <c r="H105">
        <v>338.76031599999999</v>
      </c>
      <c r="I105">
        <v>149511.34049</v>
      </c>
      <c r="J105">
        <v>321139.17827999999</v>
      </c>
      <c r="K105">
        <v>100.002185</v>
      </c>
      <c r="L105">
        <v>154488.19639</v>
      </c>
      <c r="M105">
        <v>154488.19639</v>
      </c>
      <c r="N105">
        <v>26638</v>
      </c>
      <c r="O105">
        <v>3</v>
      </c>
      <c r="P105">
        <v>7.6666670000000003</v>
      </c>
      <c r="Q105">
        <v>3</v>
      </c>
      <c r="R105">
        <v>23</v>
      </c>
      <c r="S105">
        <v>37</v>
      </c>
      <c r="T105">
        <v>149000</v>
      </c>
      <c r="U105" t="str">
        <f t="shared" si="4"/>
        <v>Narrow</v>
      </c>
      <c r="V105" t="str">
        <f t="shared" si="5"/>
        <v>AllSkills</v>
      </c>
      <c r="W105">
        <f t="shared" si="7"/>
        <v>0</v>
      </c>
      <c r="X105" t="str">
        <f t="shared" si="6"/>
        <v>50-50-20</v>
      </c>
    </row>
    <row r="106" spans="1:24" x14ac:dyDescent="0.3">
      <c r="A106" t="s">
        <v>290</v>
      </c>
      <c r="B106">
        <v>3</v>
      </c>
      <c r="C106">
        <v>60</v>
      </c>
      <c r="D106">
        <v>1</v>
      </c>
      <c r="E106">
        <v>2145</v>
      </c>
      <c r="F106">
        <v>1440</v>
      </c>
      <c r="G106">
        <v>1.05</v>
      </c>
      <c r="H106">
        <v>342.32107600000001</v>
      </c>
      <c r="I106">
        <v>175513.71504000001</v>
      </c>
      <c r="J106">
        <v>321139.17827999999</v>
      </c>
      <c r="K106">
        <v>100.00122399999999</v>
      </c>
      <c r="L106">
        <v>179497.17087999999</v>
      </c>
      <c r="M106">
        <v>179497.17087999999</v>
      </c>
      <c r="N106">
        <v>50569</v>
      </c>
      <c r="O106">
        <v>3</v>
      </c>
      <c r="P106">
        <v>7.3333329999999997</v>
      </c>
      <c r="Q106">
        <v>3</v>
      </c>
      <c r="R106">
        <v>22</v>
      </c>
      <c r="S106">
        <v>38</v>
      </c>
      <c r="T106">
        <v>175000</v>
      </c>
      <c r="U106" t="str">
        <f t="shared" si="4"/>
        <v>Wide</v>
      </c>
      <c r="V106" t="str">
        <f t="shared" si="5"/>
        <v>ConfigurationDeBase</v>
      </c>
      <c r="W106">
        <f t="shared" si="7"/>
        <v>0</v>
      </c>
      <c r="X106" t="str">
        <f t="shared" si="6"/>
        <v>50-50-20</v>
      </c>
    </row>
    <row r="107" spans="1:24" x14ac:dyDescent="0.3">
      <c r="A107" t="s">
        <v>373</v>
      </c>
      <c r="B107">
        <v>4</v>
      </c>
      <c r="C107">
        <v>75</v>
      </c>
      <c r="D107">
        <v>1</v>
      </c>
      <c r="E107">
        <v>2766</v>
      </c>
      <c r="F107">
        <v>1920</v>
      </c>
      <c r="G107">
        <v>1.1599999999999999</v>
      </c>
      <c r="H107">
        <v>355.40761900000001</v>
      </c>
      <c r="I107">
        <v>212716.45439</v>
      </c>
      <c r="J107">
        <v>374187.25792</v>
      </c>
      <c r="K107">
        <v>100.01164799999999</v>
      </c>
      <c r="L107">
        <v>221689.29845999999</v>
      </c>
      <c r="M107">
        <v>221689.29845999999</v>
      </c>
      <c r="N107">
        <v>38177</v>
      </c>
      <c r="O107">
        <v>3</v>
      </c>
      <c r="P107">
        <v>7.75</v>
      </c>
      <c r="Q107">
        <v>4</v>
      </c>
      <c r="R107">
        <v>31</v>
      </c>
      <c r="S107">
        <v>44</v>
      </c>
      <c r="T107">
        <v>212000</v>
      </c>
      <c r="U107" t="str">
        <f t="shared" ref="U107:U161" si="8">IF(IFERROR(FIND("Narrow",$A107),0)&gt;0,"Narrow","Wide")</f>
        <v>Wide</v>
      </c>
      <c r="V107" t="str">
        <f t="shared" ref="V107:V161" si="9">LEFT(RIGHT(A107,LEN(A107)-87),FIND("/",RIGHT(A107,LEN(A107)-87))-1)</f>
        <v>nbrTech</v>
      </c>
      <c r="W107">
        <f t="shared" si="7"/>
        <v>0</v>
      </c>
      <c r="X107" t="str">
        <f t="shared" ref="X107:X161" si="10">LEFT(RIGHT(A107,LEN(A107)-89-LEN(U107)-LEN(V107)-6),FIND("/",RIGHT(A107,LEN(A107)-89-LEN(U107)-LEN(V107)-6))-1)</f>
        <v>40-40-25</v>
      </c>
    </row>
    <row r="108" spans="1:24" x14ac:dyDescent="0.3">
      <c r="A108" t="s">
        <v>120</v>
      </c>
      <c r="B108">
        <v>3</v>
      </c>
      <c r="C108">
        <v>75</v>
      </c>
      <c r="D108">
        <v>1</v>
      </c>
      <c r="E108">
        <v>2766</v>
      </c>
      <c r="F108">
        <v>1440</v>
      </c>
      <c r="G108">
        <v>1.8533329999999999</v>
      </c>
      <c r="H108">
        <v>338.356561</v>
      </c>
      <c r="I108">
        <v>233490.95138000001</v>
      </c>
      <c r="J108">
        <v>384151.65052000002</v>
      </c>
      <c r="K108">
        <v>100.01499</v>
      </c>
      <c r="L108">
        <v>245489.78943</v>
      </c>
      <c r="M108">
        <v>245489.78943</v>
      </c>
      <c r="N108">
        <v>23965</v>
      </c>
      <c r="O108">
        <v>3</v>
      </c>
      <c r="P108">
        <v>8</v>
      </c>
      <c r="Q108">
        <v>3</v>
      </c>
      <c r="R108">
        <v>24</v>
      </c>
      <c r="S108">
        <v>51</v>
      </c>
      <c r="T108">
        <v>233000</v>
      </c>
      <c r="U108" t="str">
        <f t="shared" si="8"/>
        <v>Narrow</v>
      </c>
      <c r="V108" t="str">
        <f t="shared" si="9"/>
        <v>AllSkills</v>
      </c>
      <c r="W108">
        <f t="shared" si="7"/>
        <v>0</v>
      </c>
      <c r="X108" t="str">
        <f t="shared" si="10"/>
        <v>50-50-25</v>
      </c>
    </row>
    <row r="109" spans="1:24" x14ac:dyDescent="0.3">
      <c r="A109" t="s">
        <v>294</v>
      </c>
      <c r="B109">
        <v>3</v>
      </c>
      <c r="C109">
        <v>75</v>
      </c>
      <c r="D109">
        <v>1</v>
      </c>
      <c r="E109">
        <v>2766</v>
      </c>
      <c r="F109">
        <v>1440</v>
      </c>
      <c r="G109">
        <v>1.013333</v>
      </c>
      <c r="H109">
        <v>368.23238800000001</v>
      </c>
      <c r="I109">
        <v>270656.24997</v>
      </c>
      <c r="J109">
        <v>384249.13140000001</v>
      </c>
      <c r="K109">
        <v>100.00141499999999</v>
      </c>
      <c r="L109">
        <v>273623.07827</v>
      </c>
      <c r="M109">
        <v>273967.21662700002</v>
      </c>
      <c r="N109">
        <v>46475</v>
      </c>
      <c r="O109">
        <v>3</v>
      </c>
      <c r="P109">
        <v>6.3333329999999997</v>
      </c>
      <c r="Q109">
        <v>3</v>
      </c>
      <c r="R109">
        <v>19</v>
      </c>
      <c r="S109">
        <v>56</v>
      </c>
      <c r="T109">
        <v>270000</v>
      </c>
      <c r="U109" t="str">
        <f t="shared" si="8"/>
        <v>Wide</v>
      </c>
      <c r="V109" t="str">
        <f t="shared" si="9"/>
        <v>ConfigurationDeBase</v>
      </c>
      <c r="W109">
        <f t="shared" si="7"/>
        <v>0</v>
      </c>
      <c r="X109" t="str">
        <f t="shared" si="10"/>
        <v>50-50-25</v>
      </c>
    </row>
    <row r="110" spans="1:24" x14ac:dyDescent="0.3">
      <c r="A110" t="s">
        <v>376</v>
      </c>
      <c r="B110">
        <v>4</v>
      </c>
      <c r="C110">
        <v>75</v>
      </c>
      <c r="D110">
        <v>1</v>
      </c>
      <c r="E110">
        <v>2811</v>
      </c>
      <c r="F110">
        <v>1920</v>
      </c>
      <c r="G110">
        <v>1.066667</v>
      </c>
      <c r="H110">
        <v>335.59126099999997</v>
      </c>
      <c r="I110">
        <v>268710.66921999998</v>
      </c>
      <c r="J110">
        <v>437257.81806000002</v>
      </c>
      <c r="K110">
        <v>100.001937</v>
      </c>
      <c r="L110">
        <v>273653.73677000002</v>
      </c>
      <c r="M110">
        <v>273653.73677000002</v>
      </c>
      <c r="N110">
        <v>43612</v>
      </c>
      <c r="O110">
        <v>3</v>
      </c>
      <c r="P110">
        <v>7</v>
      </c>
      <c r="Q110">
        <v>4</v>
      </c>
      <c r="R110">
        <v>28</v>
      </c>
      <c r="S110">
        <v>47</v>
      </c>
      <c r="T110">
        <v>268000</v>
      </c>
      <c r="U110" t="str">
        <f t="shared" si="8"/>
        <v>Wide</v>
      </c>
      <c r="V110" t="str">
        <f t="shared" si="9"/>
        <v>nbrTech</v>
      </c>
      <c r="W110">
        <f t="shared" si="7"/>
        <v>0</v>
      </c>
      <c r="X110" t="str">
        <f t="shared" si="10"/>
        <v>40-40-25</v>
      </c>
    </row>
    <row r="111" spans="1:24" x14ac:dyDescent="0.3">
      <c r="A111" t="s">
        <v>123</v>
      </c>
      <c r="B111">
        <v>3</v>
      </c>
      <c r="C111">
        <v>75</v>
      </c>
      <c r="D111">
        <v>1</v>
      </c>
      <c r="E111">
        <v>2811</v>
      </c>
      <c r="F111">
        <v>1440</v>
      </c>
      <c r="G111">
        <v>1.933333</v>
      </c>
      <c r="H111">
        <v>340.27792499999998</v>
      </c>
      <c r="I111">
        <v>298456.01140999998</v>
      </c>
      <c r="J111">
        <v>447097.14</v>
      </c>
      <c r="K111">
        <v>100.00201300000001</v>
      </c>
      <c r="L111">
        <v>309440.39513999998</v>
      </c>
      <c r="M111">
        <v>309770.43596700003</v>
      </c>
      <c r="N111">
        <v>23930</v>
      </c>
      <c r="O111">
        <v>3</v>
      </c>
      <c r="P111">
        <v>7.3333329999999997</v>
      </c>
      <c r="Q111">
        <v>3</v>
      </c>
      <c r="R111">
        <v>22</v>
      </c>
      <c r="S111">
        <v>53</v>
      </c>
      <c r="T111">
        <v>298000</v>
      </c>
      <c r="U111" t="str">
        <f t="shared" si="8"/>
        <v>Narrow</v>
      </c>
      <c r="V111" t="str">
        <f t="shared" si="9"/>
        <v>AllSkills</v>
      </c>
      <c r="W111">
        <f t="shared" si="7"/>
        <v>0</v>
      </c>
      <c r="X111" t="str">
        <f t="shared" si="10"/>
        <v>50-50-25</v>
      </c>
    </row>
    <row r="112" spans="1:24" x14ac:dyDescent="0.3">
      <c r="A112" t="s">
        <v>296</v>
      </c>
      <c r="B112">
        <v>3</v>
      </c>
      <c r="C112">
        <v>75</v>
      </c>
      <c r="D112">
        <v>1</v>
      </c>
      <c r="E112">
        <v>2811</v>
      </c>
      <c r="F112">
        <v>1440</v>
      </c>
      <c r="G112">
        <v>0.93333299999999997</v>
      </c>
      <c r="H112">
        <v>324.771413</v>
      </c>
      <c r="I112">
        <v>314553.54424999998</v>
      </c>
      <c r="J112">
        <v>447127.62719999999</v>
      </c>
      <c r="K112">
        <v>100.035488</v>
      </c>
      <c r="L112">
        <v>314553.54424999998</v>
      </c>
      <c r="M112">
        <v>315225.58333699999</v>
      </c>
      <c r="N112">
        <v>55362</v>
      </c>
      <c r="O112">
        <v>3</v>
      </c>
      <c r="P112">
        <v>7</v>
      </c>
      <c r="Q112">
        <v>3</v>
      </c>
      <c r="R112">
        <v>21</v>
      </c>
      <c r="S112">
        <v>54</v>
      </c>
      <c r="T112">
        <v>314000</v>
      </c>
      <c r="U112" t="str">
        <f t="shared" si="8"/>
        <v>Wide</v>
      </c>
      <c r="V112" t="str">
        <f t="shared" si="9"/>
        <v>ConfigurationDeBase</v>
      </c>
      <c r="W112">
        <f t="shared" si="7"/>
        <v>0</v>
      </c>
      <c r="X112" t="str">
        <f t="shared" si="10"/>
        <v>50-50-25</v>
      </c>
    </row>
    <row r="113" spans="1:24" x14ac:dyDescent="0.3">
      <c r="A113" t="s">
        <v>380</v>
      </c>
      <c r="B113">
        <v>4</v>
      </c>
      <c r="C113">
        <v>75</v>
      </c>
      <c r="D113">
        <v>1</v>
      </c>
      <c r="E113">
        <v>2694</v>
      </c>
      <c r="F113">
        <v>1920</v>
      </c>
      <c r="G113">
        <v>1.1466670000000001</v>
      </c>
      <c r="H113">
        <v>360.30463600000002</v>
      </c>
      <c r="I113">
        <v>246714.14840000001</v>
      </c>
      <c r="J113">
        <v>405214.30599999998</v>
      </c>
      <c r="K113">
        <v>100.00354299999999</v>
      </c>
      <c r="L113">
        <v>247748.43875999999</v>
      </c>
      <c r="M113">
        <v>250728.235307</v>
      </c>
      <c r="N113">
        <v>35017</v>
      </c>
      <c r="O113">
        <v>3</v>
      </c>
      <c r="P113">
        <v>7.5</v>
      </c>
      <c r="Q113">
        <v>4</v>
      </c>
      <c r="R113">
        <v>30</v>
      </c>
      <c r="S113">
        <v>45</v>
      </c>
      <c r="T113">
        <v>246000</v>
      </c>
      <c r="U113" t="str">
        <f t="shared" si="8"/>
        <v>Wide</v>
      </c>
      <c r="V113" t="str">
        <f t="shared" si="9"/>
        <v>nbrTech</v>
      </c>
      <c r="W113">
        <f t="shared" si="7"/>
        <v>0</v>
      </c>
      <c r="X113" t="str">
        <f t="shared" si="10"/>
        <v>40-40-25</v>
      </c>
    </row>
    <row r="114" spans="1:24" x14ac:dyDescent="0.3">
      <c r="A114" t="s">
        <v>127</v>
      </c>
      <c r="B114">
        <v>3</v>
      </c>
      <c r="C114">
        <v>75</v>
      </c>
      <c r="D114">
        <v>1</v>
      </c>
      <c r="E114">
        <v>2694</v>
      </c>
      <c r="F114">
        <v>1440</v>
      </c>
      <c r="G114">
        <v>1.8133330000000001</v>
      </c>
      <c r="H114">
        <v>341.44502</v>
      </c>
      <c r="I114">
        <v>253544.92603999999</v>
      </c>
      <c r="J114">
        <v>411164.04580000002</v>
      </c>
      <c r="K114">
        <v>100.00237</v>
      </c>
      <c r="L114">
        <v>269511.31946000003</v>
      </c>
      <c r="M114">
        <v>269511.31946000003</v>
      </c>
      <c r="N114">
        <v>23427</v>
      </c>
      <c r="O114">
        <v>3</v>
      </c>
      <c r="P114">
        <v>7.6666670000000003</v>
      </c>
      <c r="Q114">
        <v>3</v>
      </c>
      <c r="R114">
        <v>23</v>
      </c>
      <c r="S114">
        <v>52</v>
      </c>
      <c r="T114">
        <v>253000</v>
      </c>
      <c r="U114" t="str">
        <f t="shared" si="8"/>
        <v>Narrow</v>
      </c>
      <c r="V114" t="str">
        <f t="shared" si="9"/>
        <v>AllSkills</v>
      </c>
      <c r="W114">
        <f t="shared" si="7"/>
        <v>0</v>
      </c>
      <c r="X114" t="str">
        <f t="shared" si="10"/>
        <v>50-50-25</v>
      </c>
    </row>
    <row r="115" spans="1:24" x14ac:dyDescent="0.3">
      <c r="A115" t="s">
        <v>299</v>
      </c>
      <c r="B115">
        <v>3</v>
      </c>
      <c r="C115">
        <v>75</v>
      </c>
      <c r="D115">
        <v>1</v>
      </c>
      <c r="E115">
        <v>2694</v>
      </c>
      <c r="F115">
        <v>1440</v>
      </c>
      <c r="G115">
        <v>1</v>
      </c>
      <c r="H115">
        <v>344.33709099999999</v>
      </c>
      <c r="I115">
        <v>279557.66139000002</v>
      </c>
      <c r="J115">
        <v>412208.95559999999</v>
      </c>
      <c r="K115">
        <v>100.01654499999999</v>
      </c>
      <c r="L115">
        <v>282498.67933000001</v>
      </c>
      <c r="M115">
        <v>282498.67933000001</v>
      </c>
      <c r="N115">
        <v>42028</v>
      </c>
      <c r="O115">
        <v>3</v>
      </c>
      <c r="P115">
        <v>7.6666670000000003</v>
      </c>
      <c r="Q115">
        <v>3</v>
      </c>
      <c r="R115">
        <v>23</v>
      </c>
      <c r="S115">
        <v>52</v>
      </c>
      <c r="T115">
        <v>279000</v>
      </c>
      <c r="U115" t="str">
        <f t="shared" si="8"/>
        <v>Wide</v>
      </c>
      <c r="V115" t="str">
        <f t="shared" si="9"/>
        <v>ConfigurationDeBase</v>
      </c>
      <c r="W115">
        <f t="shared" si="7"/>
        <v>0</v>
      </c>
      <c r="X115" t="str">
        <f t="shared" si="10"/>
        <v>50-50-25</v>
      </c>
    </row>
    <row r="116" spans="1:24" x14ac:dyDescent="0.3">
      <c r="A116" t="s">
        <v>384</v>
      </c>
      <c r="B116">
        <v>4</v>
      </c>
      <c r="C116">
        <v>75</v>
      </c>
      <c r="D116">
        <v>1</v>
      </c>
      <c r="E116">
        <v>2790</v>
      </c>
      <c r="F116">
        <v>1920</v>
      </c>
      <c r="G116">
        <v>1.1333329999999999</v>
      </c>
      <c r="H116">
        <v>346.387698</v>
      </c>
      <c r="I116">
        <v>176621.91063999999</v>
      </c>
      <c r="J116">
        <v>332118.34788000002</v>
      </c>
      <c r="K116">
        <v>100.001491</v>
      </c>
      <c r="L116">
        <v>176621.91063999999</v>
      </c>
      <c r="M116">
        <v>177612.75155700001</v>
      </c>
      <c r="N116">
        <v>40069</v>
      </c>
      <c r="O116">
        <v>3</v>
      </c>
      <c r="P116">
        <v>7.5</v>
      </c>
      <c r="Q116">
        <v>4</v>
      </c>
      <c r="R116">
        <v>30</v>
      </c>
      <c r="S116">
        <v>45</v>
      </c>
      <c r="T116">
        <v>176000</v>
      </c>
      <c r="U116" t="str">
        <f t="shared" si="8"/>
        <v>Wide</v>
      </c>
      <c r="V116" t="str">
        <f t="shared" si="9"/>
        <v>nbrTech</v>
      </c>
      <c r="W116">
        <f t="shared" si="7"/>
        <v>0</v>
      </c>
      <c r="X116" t="str">
        <f t="shared" si="10"/>
        <v>40-40-25</v>
      </c>
    </row>
    <row r="117" spans="1:24" x14ac:dyDescent="0.3">
      <c r="A117" t="s">
        <v>130</v>
      </c>
      <c r="B117">
        <v>3</v>
      </c>
      <c r="C117">
        <v>75</v>
      </c>
      <c r="D117">
        <v>1</v>
      </c>
      <c r="E117">
        <v>2790</v>
      </c>
      <c r="F117">
        <v>1440</v>
      </c>
      <c r="G117">
        <v>1.8533329999999999</v>
      </c>
      <c r="H117">
        <v>341.78009300000002</v>
      </c>
      <c r="I117">
        <v>191414.4786</v>
      </c>
      <c r="J117">
        <v>339080.98493999999</v>
      </c>
      <c r="K117">
        <v>100.001462</v>
      </c>
      <c r="L117">
        <v>210478.68236000001</v>
      </c>
      <c r="M117">
        <v>210478.68236000001</v>
      </c>
      <c r="N117">
        <v>23032</v>
      </c>
      <c r="O117">
        <v>3</v>
      </c>
      <c r="P117">
        <v>7.6666670000000003</v>
      </c>
      <c r="Q117">
        <v>3</v>
      </c>
      <c r="R117">
        <v>23</v>
      </c>
      <c r="S117">
        <v>52</v>
      </c>
      <c r="T117">
        <v>191000</v>
      </c>
      <c r="U117" t="str">
        <f t="shared" si="8"/>
        <v>Narrow</v>
      </c>
      <c r="V117" t="str">
        <f t="shared" si="9"/>
        <v>AllSkills</v>
      </c>
      <c r="W117">
        <f t="shared" si="7"/>
        <v>0</v>
      </c>
      <c r="X117" t="str">
        <f t="shared" si="10"/>
        <v>50-50-25</v>
      </c>
    </row>
    <row r="118" spans="1:24" x14ac:dyDescent="0.3">
      <c r="A118" t="s">
        <v>301</v>
      </c>
      <c r="B118">
        <v>3</v>
      </c>
      <c r="C118">
        <v>75</v>
      </c>
      <c r="D118">
        <v>1</v>
      </c>
      <c r="E118">
        <v>2790</v>
      </c>
      <c r="F118">
        <v>1440</v>
      </c>
      <c r="G118">
        <v>0.89333300000000004</v>
      </c>
      <c r="H118">
        <v>336.34494899999999</v>
      </c>
      <c r="I118">
        <v>201475.18277000001</v>
      </c>
      <c r="J118">
        <v>339135.08179999999</v>
      </c>
      <c r="K118">
        <v>100.018165</v>
      </c>
      <c r="L118">
        <v>207433.97200000001</v>
      </c>
      <c r="M118">
        <v>207433.97200000001</v>
      </c>
      <c r="N118">
        <v>50943</v>
      </c>
      <c r="O118">
        <v>3</v>
      </c>
      <c r="P118">
        <v>7.3333329999999997</v>
      </c>
      <c r="Q118">
        <v>3</v>
      </c>
      <c r="R118">
        <v>22</v>
      </c>
      <c r="S118">
        <v>53</v>
      </c>
      <c r="T118">
        <v>201000</v>
      </c>
      <c r="U118" t="str">
        <f t="shared" si="8"/>
        <v>Wide</v>
      </c>
      <c r="V118" t="str">
        <f t="shared" si="9"/>
        <v>ConfigurationDeBase</v>
      </c>
      <c r="W118">
        <f t="shared" si="7"/>
        <v>0</v>
      </c>
      <c r="X118" t="str">
        <f t="shared" si="10"/>
        <v>50-50-25</v>
      </c>
    </row>
    <row r="119" spans="1:24" x14ac:dyDescent="0.3">
      <c r="A119" t="s">
        <v>387</v>
      </c>
      <c r="B119">
        <v>4</v>
      </c>
      <c r="C119">
        <v>75</v>
      </c>
      <c r="D119">
        <v>1</v>
      </c>
      <c r="E119">
        <v>2673</v>
      </c>
      <c r="F119">
        <v>1920</v>
      </c>
      <c r="G119">
        <v>1.24</v>
      </c>
      <c r="H119">
        <v>329.36713400000002</v>
      </c>
      <c r="I119">
        <v>246741.93358000001</v>
      </c>
      <c r="J119">
        <v>424211.07380000001</v>
      </c>
      <c r="K119">
        <v>100.01947199999999</v>
      </c>
      <c r="L119">
        <v>248784.21265</v>
      </c>
      <c r="M119">
        <v>248784.21265</v>
      </c>
      <c r="N119">
        <v>35413</v>
      </c>
      <c r="O119">
        <v>3</v>
      </c>
      <c r="P119">
        <v>7.5</v>
      </c>
      <c r="Q119">
        <v>4</v>
      </c>
      <c r="R119">
        <v>30</v>
      </c>
      <c r="S119">
        <v>45</v>
      </c>
      <c r="T119">
        <v>246000</v>
      </c>
      <c r="U119" t="str">
        <f t="shared" si="8"/>
        <v>Wide</v>
      </c>
      <c r="V119" t="str">
        <f t="shared" si="9"/>
        <v>nbrTech</v>
      </c>
      <c r="W119">
        <f t="shared" si="7"/>
        <v>0</v>
      </c>
      <c r="X119" t="str">
        <f t="shared" si="10"/>
        <v>40-40-25</v>
      </c>
    </row>
    <row r="120" spans="1:24" x14ac:dyDescent="0.3">
      <c r="A120" t="s">
        <v>133</v>
      </c>
      <c r="B120">
        <v>3</v>
      </c>
      <c r="C120">
        <v>75</v>
      </c>
      <c r="D120">
        <v>1</v>
      </c>
      <c r="E120">
        <v>2673</v>
      </c>
      <c r="F120">
        <v>1440</v>
      </c>
      <c r="G120">
        <v>1.9466669999999999</v>
      </c>
      <c r="H120">
        <v>335.98912100000001</v>
      </c>
      <c r="I120">
        <v>243474.89618000001</v>
      </c>
      <c r="J120">
        <v>432134.43927999999</v>
      </c>
      <c r="K120">
        <v>100.002678</v>
      </c>
      <c r="L120">
        <v>255496.99173000001</v>
      </c>
      <c r="M120">
        <v>255496.99173000001</v>
      </c>
      <c r="N120">
        <v>21907</v>
      </c>
      <c r="O120">
        <v>3</v>
      </c>
      <c r="P120">
        <v>8.3333329999999997</v>
      </c>
      <c r="Q120">
        <v>3</v>
      </c>
      <c r="R120">
        <v>25</v>
      </c>
      <c r="S120">
        <v>50</v>
      </c>
      <c r="T120">
        <v>243000</v>
      </c>
      <c r="U120" t="str">
        <f t="shared" si="8"/>
        <v>Narrow</v>
      </c>
      <c r="V120" t="str">
        <f t="shared" si="9"/>
        <v>AllSkills</v>
      </c>
      <c r="W120">
        <f t="shared" si="7"/>
        <v>0</v>
      </c>
      <c r="X120" t="str">
        <f t="shared" si="10"/>
        <v>50-50-25</v>
      </c>
    </row>
    <row r="121" spans="1:24" x14ac:dyDescent="0.3">
      <c r="A121" t="s">
        <v>305</v>
      </c>
      <c r="B121">
        <v>3</v>
      </c>
      <c r="C121">
        <v>75</v>
      </c>
      <c r="D121">
        <v>1</v>
      </c>
      <c r="E121">
        <v>2673</v>
      </c>
      <c r="F121">
        <v>1440</v>
      </c>
      <c r="G121">
        <v>1.0533330000000001</v>
      </c>
      <c r="H121">
        <v>333.833459</v>
      </c>
      <c r="I121">
        <v>270584.20303999999</v>
      </c>
      <c r="J121">
        <v>432139.17827999999</v>
      </c>
      <c r="K121">
        <v>100.00868699999999</v>
      </c>
      <c r="L121">
        <v>277541.71536999999</v>
      </c>
      <c r="M121">
        <v>277541.71536999999</v>
      </c>
      <c r="N121">
        <v>38503</v>
      </c>
      <c r="O121">
        <v>3</v>
      </c>
      <c r="P121">
        <v>7.3333329999999997</v>
      </c>
      <c r="Q121">
        <v>3</v>
      </c>
      <c r="R121">
        <v>22</v>
      </c>
      <c r="S121">
        <v>53</v>
      </c>
      <c r="T121">
        <v>270000</v>
      </c>
      <c r="U121" t="str">
        <f t="shared" si="8"/>
        <v>Wide</v>
      </c>
      <c r="V121" t="str">
        <f t="shared" si="9"/>
        <v>ConfigurationDeBase</v>
      </c>
      <c r="W121">
        <f t="shared" si="7"/>
        <v>0</v>
      </c>
      <c r="X121" t="str">
        <f t="shared" si="10"/>
        <v>50-50-25</v>
      </c>
    </row>
    <row r="122" spans="1:24" x14ac:dyDescent="0.3">
      <c r="A122" t="s">
        <v>329</v>
      </c>
      <c r="B122">
        <v>4</v>
      </c>
      <c r="C122">
        <v>30</v>
      </c>
      <c r="D122">
        <v>1</v>
      </c>
      <c r="E122">
        <v>1101</v>
      </c>
      <c r="F122">
        <v>1920</v>
      </c>
      <c r="G122">
        <v>1.1333329999999999</v>
      </c>
      <c r="H122">
        <v>300.25759799999997</v>
      </c>
      <c r="I122">
        <v>77444.368700000006</v>
      </c>
      <c r="J122">
        <v>138227.24739999999</v>
      </c>
      <c r="K122">
        <v>100.000567</v>
      </c>
      <c r="L122">
        <v>77444.368700000006</v>
      </c>
      <c r="M122">
        <v>77444.368700000006</v>
      </c>
      <c r="N122">
        <v>220064</v>
      </c>
      <c r="O122">
        <v>3</v>
      </c>
      <c r="P122">
        <v>4</v>
      </c>
      <c r="Q122">
        <v>4</v>
      </c>
      <c r="R122">
        <v>16</v>
      </c>
      <c r="S122">
        <v>14</v>
      </c>
      <c r="T122">
        <v>77000</v>
      </c>
      <c r="U122" t="str">
        <f t="shared" si="8"/>
        <v>Wide</v>
      </c>
      <c r="V122" t="str">
        <f t="shared" si="9"/>
        <v>nbrTech</v>
      </c>
      <c r="W122">
        <f t="shared" si="7"/>
        <v>0</v>
      </c>
      <c r="X122" t="str">
        <f t="shared" si="10"/>
        <v>50-50-10</v>
      </c>
    </row>
    <row r="123" spans="1:24" x14ac:dyDescent="0.3">
      <c r="A123" t="s">
        <v>136</v>
      </c>
      <c r="B123">
        <v>3</v>
      </c>
      <c r="C123">
        <v>30</v>
      </c>
      <c r="D123">
        <v>1</v>
      </c>
      <c r="E123">
        <v>1101</v>
      </c>
      <c r="F123">
        <v>1440</v>
      </c>
      <c r="G123">
        <v>1.766667</v>
      </c>
      <c r="H123">
        <v>330.82729799999998</v>
      </c>
      <c r="I123">
        <v>69282.853759999998</v>
      </c>
      <c r="J123">
        <v>138154.74220000001</v>
      </c>
      <c r="K123">
        <v>100.015969</v>
      </c>
      <c r="L123">
        <v>69282.853759999998</v>
      </c>
      <c r="M123">
        <v>69282.853759999998</v>
      </c>
      <c r="N123">
        <v>70402</v>
      </c>
      <c r="O123">
        <v>3</v>
      </c>
      <c r="P123">
        <v>6</v>
      </c>
      <c r="Q123">
        <v>3</v>
      </c>
      <c r="R123">
        <v>18</v>
      </c>
      <c r="S123">
        <v>12</v>
      </c>
      <c r="T123">
        <v>69000</v>
      </c>
      <c r="U123" t="str">
        <f t="shared" si="8"/>
        <v>Wide</v>
      </c>
      <c r="V123" t="str">
        <f t="shared" si="9"/>
        <v>AllSkills</v>
      </c>
      <c r="W123">
        <f t="shared" si="7"/>
        <v>0</v>
      </c>
      <c r="X123" t="str">
        <f t="shared" si="10"/>
        <v>40-40-10</v>
      </c>
    </row>
    <row r="124" spans="1:24" x14ac:dyDescent="0.3">
      <c r="A124" t="s">
        <v>307</v>
      </c>
      <c r="B124">
        <v>4</v>
      </c>
      <c r="C124">
        <v>30</v>
      </c>
      <c r="D124">
        <v>1</v>
      </c>
      <c r="E124">
        <v>1101</v>
      </c>
      <c r="F124">
        <v>1920</v>
      </c>
      <c r="G124">
        <v>1.2</v>
      </c>
      <c r="H124">
        <v>300.07111600000002</v>
      </c>
      <c r="I124">
        <v>63485.92368</v>
      </c>
      <c r="J124">
        <v>132207.21711999999</v>
      </c>
      <c r="K124">
        <v>100.01158100000001</v>
      </c>
      <c r="L124">
        <v>63485.92368</v>
      </c>
      <c r="M124">
        <v>63485.92368</v>
      </c>
      <c r="N124">
        <v>212747</v>
      </c>
      <c r="O124">
        <v>3</v>
      </c>
      <c r="P124">
        <v>4.5</v>
      </c>
      <c r="Q124">
        <v>4</v>
      </c>
      <c r="R124">
        <v>18</v>
      </c>
      <c r="S124">
        <v>12</v>
      </c>
      <c r="T124">
        <v>63000</v>
      </c>
      <c r="U124" t="str">
        <f t="shared" si="8"/>
        <v>Narrow</v>
      </c>
      <c r="V124" t="str">
        <f t="shared" si="9"/>
        <v>nbrTech</v>
      </c>
      <c r="W124">
        <f t="shared" si="7"/>
        <v>0</v>
      </c>
      <c r="X124" t="str">
        <f t="shared" si="10"/>
        <v>40-40-10</v>
      </c>
    </row>
    <row r="125" spans="1:24" x14ac:dyDescent="0.3">
      <c r="A125" t="s">
        <v>331</v>
      </c>
      <c r="B125">
        <v>4</v>
      </c>
      <c r="C125">
        <v>30</v>
      </c>
      <c r="D125">
        <v>1</v>
      </c>
      <c r="E125">
        <v>1167</v>
      </c>
      <c r="F125">
        <v>1920</v>
      </c>
      <c r="G125">
        <v>1</v>
      </c>
      <c r="H125">
        <v>300.220733</v>
      </c>
      <c r="I125">
        <v>107495.29737</v>
      </c>
      <c r="J125">
        <v>163330.799</v>
      </c>
      <c r="K125">
        <v>100.007448</v>
      </c>
      <c r="L125">
        <v>107495.29737</v>
      </c>
      <c r="M125">
        <v>107495.29737</v>
      </c>
      <c r="N125">
        <v>263561</v>
      </c>
      <c r="O125">
        <v>3</v>
      </c>
      <c r="P125">
        <v>3.25</v>
      </c>
      <c r="Q125">
        <v>4</v>
      </c>
      <c r="R125">
        <v>13</v>
      </c>
      <c r="S125">
        <v>17</v>
      </c>
      <c r="T125">
        <v>107000</v>
      </c>
      <c r="U125" t="str">
        <f t="shared" si="8"/>
        <v>Wide</v>
      </c>
      <c r="V125" t="str">
        <f t="shared" si="9"/>
        <v>nbrTech</v>
      </c>
      <c r="W125">
        <f t="shared" si="7"/>
        <v>0</v>
      </c>
      <c r="X125" t="str">
        <f t="shared" si="10"/>
        <v>50-50-10</v>
      </c>
    </row>
    <row r="126" spans="1:24" x14ac:dyDescent="0.3">
      <c r="A126" t="s">
        <v>139</v>
      </c>
      <c r="B126">
        <v>3</v>
      </c>
      <c r="C126">
        <v>30</v>
      </c>
      <c r="D126">
        <v>1</v>
      </c>
      <c r="E126">
        <v>1167</v>
      </c>
      <c r="F126">
        <v>1440</v>
      </c>
      <c r="G126">
        <v>1.433333</v>
      </c>
      <c r="H126">
        <v>302.86459500000001</v>
      </c>
      <c r="I126">
        <v>98243.465479999999</v>
      </c>
      <c r="J126">
        <v>171132.31672</v>
      </c>
      <c r="K126">
        <v>100.00284000000001</v>
      </c>
      <c r="L126">
        <v>98243.465479999999</v>
      </c>
      <c r="M126">
        <v>98243.465479999999</v>
      </c>
      <c r="N126">
        <v>141314</v>
      </c>
      <c r="O126">
        <v>3</v>
      </c>
      <c r="P126">
        <v>5</v>
      </c>
      <c r="Q126">
        <v>3</v>
      </c>
      <c r="R126">
        <v>15</v>
      </c>
      <c r="S126">
        <v>15</v>
      </c>
      <c r="T126">
        <v>98000</v>
      </c>
      <c r="U126" t="str">
        <f t="shared" si="8"/>
        <v>Wide</v>
      </c>
      <c r="V126" t="str">
        <f t="shared" si="9"/>
        <v>AllSkills</v>
      </c>
      <c r="W126">
        <f t="shared" si="7"/>
        <v>0</v>
      </c>
      <c r="X126" t="str">
        <f t="shared" si="10"/>
        <v>40-40-10</v>
      </c>
    </row>
    <row r="127" spans="1:24" x14ac:dyDescent="0.3">
      <c r="A127" t="s">
        <v>308</v>
      </c>
      <c r="B127">
        <v>4</v>
      </c>
      <c r="C127">
        <v>30</v>
      </c>
      <c r="D127">
        <v>1</v>
      </c>
      <c r="E127">
        <v>1167</v>
      </c>
      <c r="F127">
        <v>1920</v>
      </c>
      <c r="G127">
        <v>1.266667</v>
      </c>
      <c r="H127">
        <v>300.06471800000003</v>
      </c>
      <c r="I127">
        <v>84433.000140000004</v>
      </c>
      <c r="J127">
        <v>163326.64986</v>
      </c>
      <c r="K127">
        <v>100.000373</v>
      </c>
      <c r="L127">
        <v>84433.000140000004</v>
      </c>
      <c r="M127">
        <v>84433.000140000004</v>
      </c>
      <c r="N127">
        <v>209695</v>
      </c>
      <c r="O127">
        <v>3</v>
      </c>
      <c r="P127">
        <v>3.75</v>
      </c>
      <c r="Q127">
        <v>4</v>
      </c>
      <c r="R127">
        <v>15</v>
      </c>
      <c r="S127">
        <v>15</v>
      </c>
      <c r="T127">
        <v>84000</v>
      </c>
      <c r="U127" t="str">
        <f t="shared" si="8"/>
        <v>Narrow</v>
      </c>
      <c r="V127" t="str">
        <f t="shared" si="9"/>
        <v>nbrTech</v>
      </c>
      <c r="W127">
        <f t="shared" si="7"/>
        <v>0</v>
      </c>
      <c r="X127" t="str">
        <f t="shared" si="10"/>
        <v>40-40-10</v>
      </c>
    </row>
    <row r="128" spans="1:24" x14ac:dyDescent="0.3">
      <c r="A128" t="s">
        <v>334</v>
      </c>
      <c r="B128">
        <v>4</v>
      </c>
      <c r="C128">
        <v>30</v>
      </c>
      <c r="D128">
        <v>1</v>
      </c>
      <c r="E128">
        <v>1038</v>
      </c>
      <c r="F128">
        <v>1920</v>
      </c>
      <c r="G128">
        <v>1.0333330000000001</v>
      </c>
      <c r="H128">
        <v>300.69418899999999</v>
      </c>
      <c r="I128">
        <v>85416.397200000007</v>
      </c>
      <c r="J128">
        <v>128324.5868</v>
      </c>
      <c r="K128">
        <v>100.000246</v>
      </c>
      <c r="L128">
        <v>85416.397200000007</v>
      </c>
      <c r="M128">
        <v>85416.397200000007</v>
      </c>
      <c r="N128">
        <v>254571</v>
      </c>
      <c r="O128">
        <v>3</v>
      </c>
      <c r="P128">
        <v>5</v>
      </c>
      <c r="Q128">
        <v>3</v>
      </c>
      <c r="R128">
        <v>15</v>
      </c>
      <c r="S128">
        <v>15</v>
      </c>
      <c r="T128">
        <v>85000</v>
      </c>
      <c r="U128" t="str">
        <f t="shared" si="8"/>
        <v>Wide</v>
      </c>
      <c r="V128" t="str">
        <f t="shared" si="9"/>
        <v>nbrTech</v>
      </c>
      <c r="W128">
        <f t="shared" si="7"/>
        <v>0</v>
      </c>
      <c r="X128" t="str">
        <f t="shared" si="10"/>
        <v>50-50-10</v>
      </c>
    </row>
    <row r="129" spans="1:24" x14ac:dyDescent="0.3">
      <c r="A129" t="s">
        <v>142</v>
      </c>
      <c r="B129">
        <v>3</v>
      </c>
      <c r="C129">
        <v>30</v>
      </c>
      <c r="D129">
        <v>1</v>
      </c>
      <c r="E129">
        <v>1038</v>
      </c>
      <c r="F129">
        <v>1440</v>
      </c>
      <c r="G129">
        <v>1.566667</v>
      </c>
      <c r="H129">
        <v>321.37116900000001</v>
      </c>
      <c r="I129">
        <v>78313.187550000002</v>
      </c>
      <c r="J129">
        <v>132211.6458</v>
      </c>
      <c r="K129">
        <v>100.000355</v>
      </c>
      <c r="L129">
        <v>78313.187550000002</v>
      </c>
      <c r="M129">
        <v>78313.187550000002</v>
      </c>
      <c r="N129">
        <v>91798</v>
      </c>
      <c r="O129">
        <v>3</v>
      </c>
      <c r="P129">
        <v>5.3333329999999997</v>
      </c>
      <c r="Q129">
        <v>3</v>
      </c>
      <c r="R129">
        <v>16</v>
      </c>
      <c r="S129">
        <v>14</v>
      </c>
      <c r="T129">
        <v>78000</v>
      </c>
      <c r="U129" t="str">
        <f t="shared" si="8"/>
        <v>Wide</v>
      </c>
      <c r="V129" t="str">
        <f t="shared" si="9"/>
        <v>AllSkills</v>
      </c>
      <c r="W129">
        <f t="shared" si="7"/>
        <v>0</v>
      </c>
      <c r="X129" t="str">
        <f t="shared" si="10"/>
        <v>40-40-10</v>
      </c>
    </row>
    <row r="130" spans="1:24" x14ac:dyDescent="0.3">
      <c r="A130" t="s">
        <v>310</v>
      </c>
      <c r="B130">
        <v>4</v>
      </c>
      <c r="C130">
        <v>30</v>
      </c>
      <c r="D130">
        <v>1</v>
      </c>
      <c r="E130">
        <v>1038</v>
      </c>
      <c r="F130">
        <v>1920</v>
      </c>
      <c r="G130">
        <v>1.3</v>
      </c>
      <c r="H130">
        <v>300.25094000000001</v>
      </c>
      <c r="I130">
        <v>56445.419730000001</v>
      </c>
      <c r="J130">
        <v>127263.4838</v>
      </c>
      <c r="K130">
        <v>100.010036</v>
      </c>
      <c r="L130">
        <v>56445.419730000001</v>
      </c>
      <c r="M130">
        <v>56445.419730000001</v>
      </c>
      <c r="N130">
        <v>193964</v>
      </c>
      <c r="O130">
        <v>3</v>
      </c>
      <c r="P130">
        <v>4.75</v>
      </c>
      <c r="Q130">
        <v>4</v>
      </c>
      <c r="R130">
        <v>19</v>
      </c>
      <c r="S130">
        <v>11</v>
      </c>
      <c r="T130">
        <v>56000</v>
      </c>
      <c r="U130" t="str">
        <f t="shared" si="8"/>
        <v>Narrow</v>
      </c>
      <c r="V130" t="str">
        <f t="shared" si="9"/>
        <v>nbrTech</v>
      </c>
      <c r="W130">
        <f t="shared" ref="W130:W193" si="11">COUNTIF($A$2:$A$841,$A130)-1</f>
        <v>0</v>
      </c>
      <c r="X130" t="str">
        <f t="shared" si="10"/>
        <v>40-40-10</v>
      </c>
    </row>
    <row r="131" spans="1:24" x14ac:dyDescent="0.3">
      <c r="A131" t="s">
        <v>336</v>
      </c>
      <c r="B131">
        <v>4</v>
      </c>
      <c r="C131">
        <v>30</v>
      </c>
      <c r="D131">
        <v>1</v>
      </c>
      <c r="E131">
        <v>1140</v>
      </c>
      <c r="F131">
        <v>1920</v>
      </c>
      <c r="G131">
        <v>1.0333330000000001</v>
      </c>
      <c r="H131">
        <v>300.19145200000003</v>
      </c>
      <c r="I131">
        <v>61522.005149999997</v>
      </c>
      <c r="J131">
        <v>90293.779399999999</v>
      </c>
      <c r="K131">
        <v>100.00038600000001</v>
      </c>
      <c r="L131">
        <v>61522.005149999997</v>
      </c>
      <c r="M131">
        <v>61522.005149999997</v>
      </c>
      <c r="N131">
        <v>244480</v>
      </c>
      <c r="O131">
        <v>3</v>
      </c>
      <c r="P131">
        <v>4</v>
      </c>
      <c r="Q131">
        <v>4</v>
      </c>
      <c r="R131">
        <v>16</v>
      </c>
      <c r="S131">
        <v>14</v>
      </c>
      <c r="T131">
        <v>61000</v>
      </c>
      <c r="U131" t="str">
        <f t="shared" si="8"/>
        <v>Wide</v>
      </c>
      <c r="V131" t="str">
        <f t="shared" si="9"/>
        <v>nbrTech</v>
      </c>
      <c r="W131">
        <f t="shared" si="11"/>
        <v>0</v>
      </c>
      <c r="X131" t="str">
        <f t="shared" si="10"/>
        <v>50-50-10</v>
      </c>
    </row>
    <row r="132" spans="1:24" x14ac:dyDescent="0.3">
      <c r="A132" t="s">
        <v>145</v>
      </c>
      <c r="B132">
        <v>3</v>
      </c>
      <c r="C132">
        <v>30</v>
      </c>
      <c r="D132">
        <v>1</v>
      </c>
      <c r="E132">
        <v>1140</v>
      </c>
      <c r="F132">
        <v>1440</v>
      </c>
      <c r="G132">
        <v>1.6</v>
      </c>
      <c r="H132">
        <v>304.89730100000003</v>
      </c>
      <c r="I132">
        <v>61288.139719999999</v>
      </c>
      <c r="J132">
        <v>93162.497480000005</v>
      </c>
      <c r="K132">
        <v>100.001532</v>
      </c>
      <c r="L132">
        <v>61288.139719999999</v>
      </c>
      <c r="M132">
        <v>61288.139719999999</v>
      </c>
      <c r="N132">
        <v>118551</v>
      </c>
      <c r="O132">
        <v>3</v>
      </c>
      <c r="P132">
        <v>5.3333329999999997</v>
      </c>
      <c r="Q132">
        <v>3</v>
      </c>
      <c r="R132">
        <v>16</v>
      </c>
      <c r="S132">
        <v>14</v>
      </c>
      <c r="T132">
        <v>61000</v>
      </c>
      <c r="U132" t="str">
        <f t="shared" si="8"/>
        <v>Wide</v>
      </c>
      <c r="V132" t="str">
        <f t="shared" si="9"/>
        <v>AllSkills</v>
      </c>
      <c r="W132">
        <f t="shared" si="11"/>
        <v>0</v>
      </c>
      <c r="X132" t="str">
        <f t="shared" si="10"/>
        <v>40-40-10</v>
      </c>
    </row>
    <row r="133" spans="1:24" x14ac:dyDescent="0.3">
      <c r="A133" t="s">
        <v>311</v>
      </c>
      <c r="B133">
        <v>4</v>
      </c>
      <c r="C133">
        <v>30</v>
      </c>
      <c r="D133">
        <v>1</v>
      </c>
      <c r="E133">
        <v>1140</v>
      </c>
      <c r="F133">
        <v>1920</v>
      </c>
      <c r="G133">
        <v>1.266667</v>
      </c>
      <c r="H133">
        <v>300.036159</v>
      </c>
      <c r="I133">
        <v>43360.354460000002</v>
      </c>
      <c r="J133">
        <v>90155.776920000004</v>
      </c>
      <c r="K133">
        <v>100.00032899999999</v>
      </c>
      <c r="L133">
        <v>43360.354460000002</v>
      </c>
      <c r="M133">
        <v>43360.354460000002</v>
      </c>
      <c r="N133">
        <v>195032</v>
      </c>
      <c r="O133">
        <v>3</v>
      </c>
      <c r="P133">
        <v>4.5</v>
      </c>
      <c r="Q133">
        <v>4</v>
      </c>
      <c r="R133">
        <v>18</v>
      </c>
      <c r="S133">
        <v>12</v>
      </c>
      <c r="T133">
        <v>43000</v>
      </c>
      <c r="U133" t="str">
        <f t="shared" si="8"/>
        <v>Narrow</v>
      </c>
      <c r="V133" t="str">
        <f t="shared" si="9"/>
        <v>nbrTech</v>
      </c>
      <c r="W133">
        <f t="shared" si="11"/>
        <v>0</v>
      </c>
      <c r="X133" t="str">
        <f t="shared" si="10"/>
        <v>40-40-10</v>
      </c>
    </row>
    <row r="134" spans="1:24" x14ac:dyDescent="0.3">
      <c r="A134" t="s">
        <v>339</v>
      </c>
      <c r="B134">
        <v>4</v>
      </c>
      <c r="C134">
        <v>30</v>
      </c>
      <c r="D134">
        <v>1</v>
      </c>
      <c r="E134">
        <v>1101</v>
      </c>
      <c r="F134">
        <v>1920</v>
      </c>
      <c r="G134">
        <v>1.1666669999999999</v>
      </c>
      <c r="H134">
        <v>300.82102300000003</v>
      </c>
      <c r="I134">
        <v>69538.739549999998</v>
      </c>
      <c r="J134">
        <v>122200.82429999999</v>
      </c>
      <c r="K134">
        <v>100.000552</v>
      </c>
      <c r="L134">
        <v>69538.739549999998</v>
      </c>
      <c r="M134">
        <v>69538.739549999998</v>
      </c>
      <c r="N134">
        <v>206989</v>
      </c>
      <c r="O134">
        <v>3</v>
      </c>
      <c r="P134">
        <v>4</v>
      </c>
      <c r="Q134">
        <v>4</v>
      </c>
      <c r="R134">
        <v>16</v>
      </c>
      <c r="S134">
        <v>14</v>
      </c>
      <c r="T134">
        <v>69000</v>
      </c>
      <c r="U134" t="str">
        <f t="shared" si="8"/>
        <v>Wide</v>
      </c>
      <c r="V134" t="str">
        <f t="shared" si="9"/>
        <v>nbrTech</v>
      </c>
      <c r="W134">
        <f t="shared" si="11"/>
        <v>0</v>
      </c>
      <c r="X134" t="str">
        <f t="shared" si="10"/>
        <v>50-50-10</v>
      </c>
    </row>
    <row r="135" spans="1:24" x14ac:dyDescent="0.3">
      <c r="A135" t="s">
        <v>147</v>
      </c>
      <c r="B135">
        <v>3</v>
      </c>
      <c r="C135">
        <v>30</v>
      </c>
      <c r="D135">
        <v>1</v>
      </c>
      <c r="E135">
        <v>1101</v>
      </c>
      <c r="F135">
        <v>1440</v>
      </c>
      <c r="G135">
        <v>1.766667</v>
      </c>
      <c r="H135">
        <v>301.742661</v>
      </c>
      <c r="I135">
        <v>64318.07922</v>
      </c>
      <c r="J135">
        <v>126121.8538</v>
      </c>
      <c r="K135">
        <v>100.00077</v>
      </c>
      <c r="L135">
        <v>64318.07922</v>
      </c>
      <c r="M135">
        <v>64318.07922</v>
      </c>
      <c r="N135">
        <v>113603</v>
      </c>
      <c r="O135">
        <v>3</v>
      </c>
      <c r="P135">
        <v>5.6666670000000003</v>
      </c>
      <c r="Q135">
        <v>3</v>
      </c>
      <c r="R135">
        <v>17</v>
      </c>
      <c r="S135">
        <v>13</v>
      </c>
      <c r="T135">
        <v>64000</v>
      </c>
      <c r="U135" t="str">
        <f t="shared" si="8"/>
        <v>Wide</v>
      </c>
      <c r="V135" t="str">
        <f t="shared" si="9"/>
        <v>AllSkills</v>
      </c>
      <c r="W135">
        <f t="shared" si="11"/>
        <v>0</v>
      </c>
      <c r="X135" t="str">
        <f t="shared" si="10"/>
        <v>40-40-10</v>
      </c>
    </row>
    <row r="136" spans="1:24" x14ac:dyDescent="0.3">
      <c r="A136" t="s">
        <v>312</v>
      </c>
      <c r="B136">
        <v>4</v>
      </c>
      <c r="C136">
        <v>30</v>
      </c>
      <c r="D136">
        <v>1</v>
      </c>
      <c r="E136">
        <v>1101</v>
      </c>
      <c r="F136">
        <v>1920</v>
      </c>
      <c r="G136">
        <v>1.266667</v>
      </c>
      <c r="H136">
        <v>300.071392</v>
      </c>
      <c r="I136">
        <v>59394.325490000003</v>
      </c>
      <c r="J136">
        <v>122141.98706</v>
      </c>
      <c r="K136">
        <v>100.000406</v>
      </c>
      <c r="L136">
        <v>59394.325490000003</v>
      </c>
      <c r="M136">
        <v>59394.325490000003</v>
      </c>
      <c r="N136">
        <v>223550</v>
      </c>
      <c r="O136">
        <v>3</v>
      </c>
      <c r="P136">
        <v>4.25</v>
      </c>
      <c r="Q136">
        <v>4</v>
      </c>
      <c r="R136">
        <v>17</v>
      </c>
      <c r="S136">
        <v>13</v>
      </c>
      <c r="T136">
        <v>59000</v>
      </c>
      <c r="U136" t="str">
        <f t="shared" si="8"/>
        <v>Narrow</v>
      </c>
      <c r="V136" t="str">
        <f t="shared" si="9"/>
        <v>nbrTech</v>
      </c>
      <c r="W136">
        <f t="shared" si="11"/>
        <v>0</v>
      </c>
      <c r="X136" t="str">
        <f t="shared" si="10"/>
        <v>40-40-10</v>
      </c>
    </row>
    <row r="137" spans="1:24" x14ac:dyDescent="0.3">
      <c r="A137" t="s">
        <v>340</v>
      </c>
      <c r="B137">
        <v>4</v>
      </c>
      <c r="C137">
        <v>45</v>
      </c>
      <c r="D137">
        <v>1</v>
      </c>
      <c r="E137">
        <v>1653</v>
      </c>
      <c r="F137">
        <v>1920</v>
      </c>
      <c r="G137">
        <v>1.111111</v>
      </c>
      <c r="H137">
        <v>321.92882100000003</v>
      </c>
      <c r="I137">
        <v>111805.66187</v>
      </c>
      <c r="J137">
        <v>211316.9234</v>
      </c>
      <c r="K137">
        <v>100.001082</v>
      </c>
      <c r="L137">
        <v>111805.66187</v>
      </c>
      <c r="M137">
        <v>111805.66187</v>
      </c>
      <c r="N137">
        <v>95582</v>
      </c>
      <c r="O137">
        <v>3</v>
      </c>
      <c r="P137">
        <v>5.5</v>
      </c>
      <c r="Q137">
        <v>4</v>
      </c>
      <c r="R137">
        <v>22</v>
      </c>
      <c r="S137">
        <v>23</v>
      </c>
      <c r="T137">
        <v>111000</v>
      </c>
      <c r="U137" t="str">
        <f t="shared" si="8"/>
        <v>Wide</v>
      </c>
      <c r="V137" t="str">
        <f t="shared" si="9"/>
        <v>nbrTech</v>
      </c>
      <c r="W137">
        <f t="shared" si="11"/>
        <v>0</v>
      </c>
      <c r="X137" t="str">
        <f t="shared" si="10"/>
        <v>50-50-15</v>
      </c>
    </row>
    <row r="138" spans="1:24" x14ac:dyDescent="0.3">
      <c r="A138" t="s">
        <v>313</v>
      </c>
      <c r="B138">
        <v>4</v>
      </c>
      <c r="C138">
        <v>45</v>
      </c>
      <c r="D138">
        <v>1</v>
      </c>
      <c r="E138">
        <v>1653</v>
      </c>
      <c r="F138">
        <v>1920</v>
      </c>
      <c r="G138">
        <v>1.2</v>
      </c>
      <c r="H138">
        <v>308.72215599999998</v>
      </c>
      <c r="I138">
        <v>110506.16671</v>
      </c>
      <c r="J138">
        <v>205235.98311999999</v>
      </c>
      <c r="K138">
        <v>100.00090899999999</v>
      </c>
      <c r="L138">
        <v>110506.16671</v>
      </c>
      <c r="M138">
        <v>110506.16671</v>
      </c>
      <c r="N138">
        <v>92058</v>
      </c>
      <c r="O138">
        <v>3</v>
      </c>
      <c r="P138">
        <v>5.25</v>
      </c>
      <c r="Q138">
        <v>4</v>
      </c>
      <c r="R138">
        <v>21</v>
      </c>
      <c r="S138">
        <v>24</v>
      </c>
      <c r="T138">
        <v>110000</v>
      </c>
      <c r="U138" t="str">
        <f t="shared" si="8"/>
        <v>Narrow</v>
      </c>
      <c r="V138" t="str">
        <f t="shared" si="9"/>
        <v>nbrTech</v>
      </c>
      <c r="W138">
        <f t="shared" si="11"/>
        <v>0</v>
      </c>
      <c r="X138" t="str">
        <f t="shared" si="10"/>
        <v>40-40-15</v>
      </c>
    </row>
    <row r="139" spans="1:24" x14ac:dyDescent="0.3">
      <c r="A139" t="s">
        <v>150</v>
      </c>
      <c r="B139">
        <v>3</v>
      </c>
      <c r="C139">
        <v>45</v>
      </c>
      <c r="D139">
        <v>1</v>
      </c>
      <c r="E139">
        <v>1653</v>
      </c>
      <c r="F139">
        <v>1440</v>
      </c>
      <c r="G139">
        <v>1.6888890000000001</v>
      </c>
      <c r="H139">
        <v>374.015852</v>
      </c>
      <c r="I139">
        <v>99436.181790000002</v>
      </c>
      <c r="J139">
        <v>213154.74220000001</v>
      </c>
      <c r="K139">
        <v>100.002369</v>
      </c>
      <c r="L139">
        <v>99436.181790000002</v>
      </c>
      <c r="M139">
        <v>99436.181790000002</v>
      </c>
      <c r="N139">
        <v>42940</v>
      </c>
      <c r="O139">
        <v>3</v>
      </c>
      <c r="P139">
        <v>8.6666670000000003</v>
      </c>
      <c r="Q139">
        <v>3</v>
      </c>
      <c r="R139">
        <v>26</v>
      </c>
      <c r="S139">
        <v>19</v>
      </c>
      <c r="T139">
        <v>99000</v>
      </c>
      <c r="U139" t="str">
        <f t="shared" si="8"/>
        <v>Wide</v>
      </c>
      <c r="V139" t="str">
        <f t="shared" si="9"/>
        <v>AllSkills</v>
      </c>
      <c r="W139">
        <f t="shared" si="11"/>
        <v>0</v>
      </c>
      <c r="X139" t="str">
        <f t="shared" si="10"/>
        <v>40-40-15</v>
      </c>
    </row>
    <row r="140" spans="1:24" x14ac:dyDescent="0.3">
      <c r="A140" t="s">
        <v>343</v>
      </c>
      <c r="B140">
        <v>4</v>
      </c>
      <c r="C140">
        <v>45</v>
      </c>
      <c r="D140">
        <v>1</v>
      </c>
      <c r="E140">
        <v>1677</v>
      </c>
      <c r="F140">
        <v>1920</v>
      </c>
      <c r="G140">
        <v>1.088889</v>
      </c>
      <c r="H140">
        <v>302.36972100000003</v>
      </c>
      <c r="I140">
        <v>159813.43388</v>
      </c>
      <c r="J140">
        <v>262330.799</v>
      </c>
      <c r="K140">
        <v>100.000736</v>
      </c>
      <c r="L140">
        <v>159813.43388</v>
      </c>
      <c r="M140">
        <v>159813.43388</v>
      </c>
      <c r="N140">
        <v>103870</v>
      </c>
      <c r="O140">
        <v>3</v>
      </c>
      <c r="P140">
        <v>5</v>
      </c>
      <c r="Q140">
        <v>4</v>
      </c>
      <c r="R140">
        <v>20</v>
      </c>
      <c r="S140">
        <v>25</v>
      </c>
      <c r="T140">
        <v>159000</v>
      </c>
      <c r="U140" t="str">
        <f t="shared" si="8"/>
        <v>Wide</v>
      </c>
      <c r="V140" t="str">
        <f t="shared" si="9"/>
        <v>nbrTech</v>
      </c>
      <c r="W140">
        <f t="shared" si="11"/>
        <v>0</v>
      </c>
      <c r="X140" t="str">
        <f t="shared" si="10"/>
        <v>50-50-15</v>
      </c>
    </row>
    <row r="141" spans="1:24" x14ac:dyDescent="0.3">
      <c r="A141" t="s">
        <v>314</v>
      </c>
      <c r="B141">
        <v>4</v>
      </c>
      <c r="C141">
        <v>45</v>
      </c>
      <c r="D141">
        <v>1</v>
      </c>
      <c r="E141">
        <v>1677</v>
      </c>
      <c r="F141">
        <v>1920</v>
      </c>
      <c r="G141">
        <v>1.288889</v>
      </c>
      <c r="H141">
        <v>303.33921900000001</v>
      </c>
      <c r="I141">
        <v>147589.93523999999</v>
      </c>
      <c r="J141">
        <v>262326.64986</v>
      </c>
      <c r="K141">
        <v>100.00129699999999</v>
      </c>
      <c r="L141">
        <v>147589.93523999999</v>
      </c>
      <c r="M141">
        <v>147589.93523999999</v>
      </c>
      <c r="N141">
        <v>86953</v>
      </c>
      <c r="O141">
        <v>3</v>
      </c>
      <c r="P141">
        <v>5.25</v>
      </c>
      <c r="Q141">
        <v>4</v>
      </c>
      <c r="R141">
        <v>21</v>
      </c>
      <c r="S141">
        <v>24</v>
      </c>
      <c r="T141">
        <v>147000</v>
      </c>
      <c r="U141" t="str">
        <f t="shared" si="8"/>
        <v>Narrow</v>
      </c>
      <c r="V141" t="str">
        <f t="shared" si="9"/>
        <v>nbrTech</v>
      </c>
      <c r="W141">
        <f t="shared" si="11"/>
        <v>0</v>
      </c>
      <c r="X141" t="str">
        <f t="shared" si="10"/>
        <v>40-40-15</v>
      </c>
    </row>
    <row r="142" spans="1:24" x14ac:dyDescent="0.3">
      <c r="A142" t="s">
        <v>153</v>
      </c>
      <c r="B142">
        <v>3</v>
      </c>
      <c r="C142">
        <v>45</v>
      </c>
      <c r="D142">
        <v>1</v>
      </c>
      <c r="E142">
        <v>1677</v>
      </c>
      <c r="F142">
        <v>1440</v>
      </c>
      <c r="G142">
        <v>1.5555559999999999</v>
      </c>
      <c r="H142">
        <v>324.08233000000001</v>
      </c>
      <c r="I142">
        <v>147399.58876000001</v>
      </c>
      <c r="J142">
        <v>270132.31672</v>
      </c>
      <c r="K142">
        <v>100.001255</v>
      </c>
      <c r="L142">
        <v>147399.58876000001</v>
      </c>
      <c r="M142">
        <v>147399.58876000001</v>
      </c>
      <c r="N142">
        <v>55128</v>
      </c>
      <c r="O142">
        <v>3</v>
      </c>
      <c r="P142">
        <v>7</v>
      </c>
      <c r="Q142">
        <v>3</v>
      </c>
      <c r="R142">
        <v>21</v>
      </c>
      <c r="S142">
        <v>24</v>
      </c>
      <c r="T142">
        <v>147000</v>
      </c>
      <c r="U142" t="str">
        <f t="shared" si="8"/>
        <v>Wide</v>
      </c>
      <c r="V142" t="str">
        <f t="shared" si="9"/>
        <v>AllSkills</v>
      </c>
      <c r="W142">
        <f t="shared" si="11"/>
        <v>0</v>
      </c>
      <c r="X142" t="str">
        <f t="shared" si="10"/>
        <v>40-40-15</v>
      </c>
    </row>
    <row r="143" spans="1:24" x14ac:dyDescent="0.3">
      <c r="A143" t="s">
        <v>346</v>
      </c>
      <c r="B143">
        <v>4</v>
      </c>
      <c r="C143">
        <v>45</v>
      </c>
      <c r="D143">
        <v>1</v>
      </c>
      <c r="E143">
        <v>1560</v>
      </c>
      <c r="F143">
        <v>1920</v>
      </c>
      <c r="G143">
        <v>1.088889</v>
      </c>
      <c r="H143">
        <v>322.82339300000001</v>
      </c>
      <c r="I143">
        <v>127770.51755999999</v>
      </c>
      <c r="J143">
        <v>219306.61619999999</v>
      </c>
      <c r="K143">
        <v>100.000941</v>
      </c>
      <c r="L143">
        <v>127770.51755999999</v>
      </c>
      <c r="M143">
        <v>127770.51755999999</v>
      </c>
      <c r="N143">
        <v>89216</v>
      </c>
      <c r="O143">
        <v>3</v>
      </c>
      <c r="P143">
        <v>5.75</v>
      </c>
      <c r="Q143">
        <v>4</v>
      </c>
      <c r="R143">
        <v>23</v>
      </c>
      <c r="S143">
        <v>22</v>
      </c>
      <c r="T143">
        <v>127000</v>
      </c>
      <c r="U143" t="str">
        <f t="shared" si="8"/>
        <v>Wide</v>
      </c>
      <c r="V143" t="str">
        <f t="shared" si="9"/>
        <v>nbrTech</v>
      </c>
      <c r="W143">
        <f t="shared" si="11"/>
        <v>0</v>
      </c>
      <c r="X143" t="str">
        <f t="shared" si="10"/>
        <v>50-50-15</v>
      </c>
    </row>
    <row r="144" spans="1:24" x14ac:dyDescent="0.3">
      <c r="A144" t="s">
        <v>315</v>
      </c>
      <c r="B144">
        <v>4</v>
      </c>
      <c r="C144">
        <v>45</v>
      </c>
      <c r="D144">
        <v>1</v>
      </c>
      <c r="E144">
        <v>1560</v>
      </c>
      <c r="F144">
        <v>1920</v>
      </c>
      <c r="G144">
        <v>1.288889</v>
      </c>
      <c r="H144">
        <v>315.38317699999999</v>
      </c>
      <c r="I144">
        <v>110614.80551000001</v>
      </c>
      <c r="J144">
        <v>219267.88579999999</v>
      </c>
      <c r="K144">
        <v>100.00094199999999</v>
      </c>
      <c r="L144">
        <v>110614.80551000001</v>
      </c>
      <c r="M144">
        <v>110614.80551000001</v>
      </c>
      <c r="N144">
        <v>79396</v>
      </c>
      <c r="O144">
        <v>3</v>
      </c>
      <c r="P144">
        <v>6</v>
      </c>
      <c r="Q144">
        <v>4</v>
      </c>
      <c r="R144">
        <v>24</v>
      </c>
      <c r="S144">
        <v>21</v>
      </c>
      <c r="T144">
        <v>110000</v>
      </c>
      <c r="U144" t="str">
        <f t="shared" si="8"/>
        <v>Narrow</v>
      </c>
      <c r="V144" t="str">
        <f t="shared" si="9"/>
        <v>nbrTech</v>
      </c>
      <c r="W144">
        <f t="shared" si="11"/>
        <v>0</v>
      </c>
      <c r="X144" t="str">
        <f t="shared" si="10"/>
        <v>40-40-15</v>
      </c>
    </row>
    <row r="145" spans="1:24" x14ac:dyDescent="0.3">
      <c r="A145" t="s">
        <v>156</v>
      </c>
      <c r="B145">
        <v>3</v>
      </c>
      <c r="C145">
        <v>45</v>
      </c>
      <c r="D145">
        <v>1</v>
      </c>
      <c r="E145">
        <v>1560</v>
      </c>
      <c r="F145">
        <v>1440</v>
      </c>
      <c r="G145">
        <v>1.6222220000000001</v>
      </c>
      <c r="H145">
        <v>372.017831</v>
      </c>
      <c r="I145">
        <v>117446.93797</v>
      </c>
      <c r="J145">
        <v>225190.62880000001</v>
      </c>
      <c r="K145">
        <v>100.000798</v>
      </c>
      <c r="L145">
        <v>117446.96367</v>
      </c>
      <c r="M145">
        <v>117446.96367</v>
      </c>
      <c r="N145">
        <v>39021</v>
      </c>
      <c r="O145">
        <v>3</v>
      </c>
      <c r="P145">
        <v>8.3333329999999997</v>
      </c>
      <c r="Q145">
        <v>3</v>
      </c>
      <c r="R145">
        <v>25</v>
      </c>
      <c r="S145">
        <v>20</v>
      </c>
      <c r="T145">
        <v>117000</v>
      </c>
      <c r="U145" t="str">
        <f t="shared" si="8"/>
        <v>Wide</v>
      </c>
      <c r="V145" t="str">
        <f t="shared" si="9"/>
        <v>AllSkills</v>
      </c>
      <c r="W145">
        <f t="shared" si="11"/>
        <v>0</v>
      </c>
      <c r="X145" t="str">
        <f t="shared" si="10"/>
        <v>40-40-15</v>
      </c>
    </row>
    <row r="146" spans="1:24" x14ac:dyDescent="0.3">
      <c r="A146" t="s">
        <v>348</v>
      </c>
      <c r="B146">
        <v>4</v>
      </c>
      <c r="C146">
        <v>45</v>
      </c>
      <c r="D146">
        <v>1</v>
      </c>
      <c r="E146">
        <v>1689</v>
      </c>
      <c r="F146">
        <v>1920</v>
      </c>
      <c r="G146">
        <v>1</v>
      </c>
      <c r="H146">
        <v>321.94545399999998</v>
      </c>
      <c r="I146">
        <v>100619.19884</v>
      </c>
      <c r="J146">
        <v>158158.6072</v>
      </c>
      <c r="K146">
        <v>100.000952</v>
      </c>
      <c r="L146">
        <v>100619.19884</v>
      </c>
      <c r="M146">
        <v>100619.19884</v>
      </c>
      <c r="N146">
        <v>94405</v>
      </c>
      <c r="O146">
        <v>3</v>
      </c>
      <c r="P146">
        <v>5</v>
      </c>
      <c r="Q146">
        <v>4</v>
      </c>
      <c r="R146">
        <v>20</v>
      </c>
      <c r="S146">
        <v>25</v>
      </c>
      <c r="T146">
        <v>100000</v>
      </c>
      <c r="U146" t="str">
        <f t="shared" si="8"/>
        <v>Wide</v>
      </c>
      <c r="V146" t="str">
        <f t="shared" si="9"/>
        <v>nbrTech</v>
      </c>
      <c r="W146">
        <f t="shared" si="11"/>
        <v>0</v>
      </c>
      <c r="X146" t="str">
        <f t="shared" si="10"/>
        <v>50-50-15</v>
      </c>
    </row>
    <row r="147" spans="1:24" x14ac:dyDescent="0.3">
      <c r="A147" t="s">
        <v>316</v>
      </c>
      <c r="B147">
        <v>4</v>
      </c>
      <c r="C147">
        <v>45</v>
      </c>
      <c r="D147">
        <v>1</v>
      </c>
      <c r="E147">
        <v>1689</v>
      </c>
      <c r="F147">
        <v>1920</v>
      </c>
      <c r="G147">
        <v>1.2444440000000001</v>
      </c>
      <c r="H147">
        <v>303.76391599999999</v>
      </c>
      <c r="I147">
        <v>77572.259000000005</v>
      </c>
      <c r="J147">
        <v>158164.78068</v>
      </c>
      <c r="K147">
        <v>100.001025</v>
      </c>
      <c r="L147">
        <v>77597.380799999999</v>
      </c>
      <c r="M147">
        <v>77597.380799999999</v>
      </c>
      <c r="N147">
        <v>85281</v>
      </c>
      <c r="O147">
        <v>3</v>
      </c>
      <c r="P147">
        <v>5.25</v>
      </c>
      <c r="Q147">
        <v>4</v>
      </c>
      <c r="R147">
        <v>21</v>
      </c>
      <c r="S147">
        <v>24</v>
      </c>
      <c r="T147">
        <v>77000</v>
      </c>
      <c r="U147" t="str">
        <f t="shared" si="8"/>
        <v>Narrow</v>
      </c>
      <c r="V147" t="str">
        <f t="shared" si="9"/>
        <v>nbrTech</v>
      </c>
      <c r="W147">
        <f t="shared" si="11"/>
        <v>0</v>
      </c>
      <c r="X147" t="str">
        <f t="shared" si="10"/>
        <v>40-40-15</v>
      </c>
    </row>
    <row r="148" spans="1:24" x14ac:dyDescent="0.3">
      <c r="A148" t="s">
        <v>160</v>
      </c>
      <c r="B148">
        <v>3</v>
      </c>
      <c r="C148">
        <v>45</v>
      </c>
      <c r="D148">
        <v>1</v>
      </c>
      <c r="E148">
        <v>1689</v>
      </c>
      <c r="F148">
        <v>1440</v>
      </c>
      <c r="G148">
        <v>1.5555559999999999</v>
      </c>
      <c r="H148">
        <v>333.87608699999998</v>
      </c>
      <c r="I148">
        <v>96365.440789999993</v>
      </c>
      <c r="J148">
        <v>165074.37607999999</v>
      </c>
      <c r="K148">
        <v>100.001385</v>
      </c>
      <c r="L148">
        <v>96365.440789999993</v>
      </c>
      <c r="M148">
        <v>96365.440789999993</v>
      </c>
      <c r="N148">
        <v>52543</v>
      </c>
      <c r="O148">
        <v>3</v>
      </c>
      <c r="P148">
        <v>7.3333329999999997</v>
      </c>
      <c r="Q148">
        <v>3</v>
      </c>
      <c r="R148">
        <v>22</v>
      </c>
      <c r="S148">
        <v>23</v>
      </c>
      <c r="T148">
        <v>96000</v>
      </c>
      <c r="U148" t="str">
        <f t="shared" si="8"/>
        <v>Wide</v>
      </c>
      <c r="V148" t="str">
        <f t="shared" si="9"/>
        <v>AllSkills</v>
      </c>
      <c r="W148">
        <f t="shared" si="11"/>
        <v>0</v>
      </c>
      <c r="X148" t="str">
        <f t="shared" si="10"/>
        <v>40-40-15</v>
      </c>
    </row>
    <row r="149" spans="1:24" x14ac:dyDescent="0.3">
      <c r="A149" t="s">
        <v>351</v>
      </c>
      <c r="B149">
        <v>4</v>
      </c>
      <c r="C149">
        <v>45</v>
      </c>
      <c r="D149">
        <v>1</v>
      </c>
      <c r="E149">
        <v>1623</v>
      </c>
      <c r="F149">
        <v>1920</v>
      </c>
      <c r="G149">
        <v>1.177778</v>
      </c>
      <c r="H149">
        <v>323.63070900000002</v>
      </c>
      <c r="I149">
        <v>112624.90955</v>
      </c>
      <c r="J149">
        <v>220188.41727999999</v>
      </c>
      <c r="K149">
        <v>100.00772600000001</v>
      </c>
      <c r="L149">
        <v>112624.90955</v>
      </c>
      <c r="M149">
        <v>112624.90955</v>
      </c>
      <c r="N149">
        <v>79065</v>
      </c>
      <c r="O149">
        <v>3</v>
      </c>
      <c r="P149">
        <v>5.75</v>
      </c>
      <c r="Q149">
        <v>4</v>
      </c>
      <c r="R149">
        <v>23</v>
      </c>
      <c r="S149">
        <v>22</v>
      </c>
      <c r="T149">
        <v>112000</v>
      </c>
      <c r="U149" t="str">
        <f t="shared" si="8"/>
        <v>Wide</v>
      </c>
      <c r="V149" t="str">
        <f t="shared" si="9"/>
        <v>nbrTech</v>
      </c>
      <c r="W149">
        <f t="shared" si="11"/>
        <v>0</v>
      </c>
      <c r="X149" t="str">
        <f t="shared" si="10"/>
        <v>50-50-15</v>
      </c>
    </row>
    <row r="150" spans="1:24" x14ac:dyDescent="0.3">
      <c r="A150" t="s">
        <v>317</v>
      </c>
      <c r="B150">
        <v>4</v>
      </c>
      <c r="C150">
        <v>45</v>
      </c>
      <c r="D150">
        <v>1</v>
      </c>
      <c r="E150">
        <v>1623</v>
      </c>
      <c r="F150">
        <v>1920</v>
      </c>
      <c r="G150">
        <v>1.288889</v>
      </c>
      <c r="H150">
        <v>307.155981</v>
      </c>
      <c r="I150">
        <v>105687.38493</v>
      </c>
      <c r="J150">
        <v>220212.92259999999</v>
      </c>
      <c r="K150">
        <v>100.000767</v>
      </c>
      <c r="L150">
        <v>105687.38493</v>
      </c>
      <c r="M150">
        <v>105687.38493</v>
      </c>
      <c r="N150">
        <v>78840</v>
      </c>
      <c r="O150">
        <v>3</v>
      </c>
      <c r="P150">
        <v>5.75</v>
      </c>
      <c r="Q150">
        <v>4</v>
      </c>
      <c r="R150">
        <v>23</v>
      </c>
      <c r="S150">
        <v>22</v>
      </c>
      <c r="T150">
        <v>105000</v>
      </c>
      <c r="U150" t="str">
        <f t="shared" si="8"/>
        <v>Narrow</v>
      </c>
      <c r="V150" t="str">
        <f t="shared" si="9"/>
        <v>nbrTech</v>
      </c>
      <c r="W150">
        <f t="shared" si="11"/>
        <v>0</v>
      </c>
      <c r="X150" t="str">
        <f t="shared" si="10"/>
        <v>40-40-15</v>
      </c>
    </row>
    <row r="151" spans="1:24" x14ac:dyDescent="0.3">
      <c r="A151" t="s">
        <v>162</v>
      </c>
      <c r="B151">
        <v>3</v>
      </c>
      <c r="C151">
        <v>45</v>
      </c>
      <c r="D151">
        <v>1</v>
      </c>
      <c r="E151">
        <v>1623</v>
      </c>
      <c r="F151">
        <v>1440</v>
      </c>
      <c r="G151">
        <v>1.8</v>
      </c>
      <c r="H151">
        <v>337.17710199999999</v>
      </c>
      <c r="I151">
        <v>104406.00708</v>
      </c>
      <c r="J151">
        <v>228121.85380000001</v>
      </c>
      <c r="K151">
        <v>100.001943</v>
      </c>
      <c r="L151">
        <v>104437.433</v>
      </c>
      <c r="M151">
        <v>104769.514153</v>
      </c>
      <c r="N151">
        <v>39121</v>
      </c>
      <c r="O151">
        <v>3</v>
      </c>
      <c r="P151">
        <v>7.6666670000000003</v>
      </c>
      <c r="Q151">
        <v>3</v>
      </c>
      <c r="R151">
        <v>23</v>
      </c>
      <c r="S151">
        <v>22</v>
      </c>
      <c r="T151">
        <v>104000</v>
      </c>
      <c r="U151" t="str">
        <f t="shared" si="8"/>
        <v>Wide</v>
      </c>
      <c r="V151" t="str">
        <f t="shared" si="9"/>
        <v>AllSkills</v>
      </c>
      <c r="W151">
        <f t="shared" si="11"/>
        <v>0</v>
      </c>
      <c r="X151" t="str">
        <f t="shared" si="10"/>
        <v>40-40-15</v>
      </c>
    </row>
    <row r="152" spans="1:24" x14ac:dyDescent="0.3">
      <c r="A152" t="s">
        <v>355</v>
      </c>
      <c r="B152">
        <v>4</v>
      </c>
      <c r="C152">
        <v>60</v>
      </c>
      <c r="D152">
        <v>1</v>
      </c>
      <c r="E152">
        <v>2220</v>
      </c>
      <c r="F152">
        <v>1920</v>
      </c>
      <c r="G152">
        <v>1.1166670000000001</v>
      </c>
      <c r="H152">
        <v>342.88198199999999</v>
      </c>
      <c r="I152">
        <v>182876.38709999999</v>
      </c>
      <c r="J152">
        <v>301330.71159999998</v>
      </c>
      <c r="K152">
        <v>100.007058</v>
      </c>
      <c r="L152">
        <v>184871.41096000001</v>
      </c>
      <c r="M152">
        <v>185182.066777</v>
      </c>
      <c r="N152">
        <v>51113</v>
      </c>
      <c r="O152">
        <v>3</v>
      </c>
      <c r="P152">
        <v>6.5</v>
      </c>
      <c r="Q152">
        <v>4</v>
      </c>
      <c r="R152">
        <v>26</v>
      </c>
      <c r="S152">
        <v>34</v>
      </c>
      <c r="T152">
        <v>182000</v>
      </c>
      <c r="U152" t="str">
        <f t="shared" si="8"/>
        <v>Wide</v>
      </c>
      <c r="V152" t="str">
        <f t="shared" si="9"/>
        <v>nbrTech</v>
      </c>
      <c r="W152">
        <f t="shared" si="11"/>
        <v>0</v>
      </c>
      <c r="X152" t="str">
        <f t="shared" si="10"/>
        <v>50-50-20</v>
      </c>
    </row>
    <row r="153" spans="1:24" x14ac:dyDescent="0.3">
      <c r="A153" t="s">
        <v>318</v>
      </c>
      <c r="B153">
        <v>4</v>
      </c>
      <c r="C153">
        <v>60</v>
      </c>
      <c r="D153">
        <v>1</v>
      </c>
      <c r="E153">
        <v>2220</v>
      </c>
      <c r="F153">
        <v>1920</v>
      </c>
      <c r="G153">
        <v>1.233333</v>
      </c>
      <c r="H153">
        <v>326.333867</v>
      </c>
      <c r="I153">
        <v>168573.12005999999</v>
      </c>
      <c r="J153">
        <v>301235.98311999999</v>
      </c>
      <c r="K153">
        <v>100.013694</v>
      </c>
      <c r="L153">
        <v>170604.94672000001</v>
      </c>
      <c r="M153">
        <v>170642.149493</v>
      </c>
      <c r="N153">
        <v>53910</v>
      </c>
      <c r="O153">
        <v>3</v>
      </c>
      <c r="P153">
        <v>6</v>
      </c>
      <c r="Q153">
        <v>4</v>
      </c>
      <c r="R153">
        <v>24</v>
      </c>
      <c r="S153">
        <v>36</v>
      </c>
      <c r="T153">
        <v>168000</v>
      </c>
      <c r="U153" t="str">
        <f t="shared" si="8"/>
        <v>Narrow</v>
      </c>
      <c r="V153" t="str">
        <f t="shared" si="9"/>
        <v>nbrTech</v>
      </c>
      <c r="W153">
        <f t="shared" si="11"/>
        <v>0</v>
      </c>
      <c r="X153" t="str">
        <f t="shared" si="10"/>
        <v>40-40-20</v>
      </c>
    </row>
    <row r="154" spans="1:24" x14ac:dyDescent="0.3">
      <c r="A154" t="s">
        <v>358</v>
      </c>
      <c r="B154">
        <v>4</v>
      </c>
      <c r="C154">
        <v>60</v>
      </c>
      <c r="D154">
        <v>1</v>
      </c>
      <c r="E154">
        <v>2259</v>
      </c>
      <c r="F154">
        <v>1920</v>
      </c>
      <c r="G154">
        <v>1.066667</v>
      </c>
      <c r="H154">
        <v>328.31780700000002</v>
      </c>
      <c r="I154">
        <v>214688.54021000001</v>
      </c>
      <c r="J154">
        <v>346320.33</v>
      </c>
      <c r="K154">
        <v>100.034403</v>
      </c>
      <c r="L154">
        <v>214688.54021000001</v>
      </c>
      <c r="M154">
        <v>214688.54021000001</v>
      </c>
      <c r="N154">
        <v>60757</v>
      </c>
      <c r="O154">
        <v>3</v>
      </c>
      <c r="P154">
        <v>6</v>
      </c>
      <c r="Q154">
        <v>4</v>
      </c>
      <c r="R154">
        <v>24</v>
      </c>
      <c r="S154">
        <v>36</v>
      </c>
      <c r="T154">
        <v>214000</v>
      </c>
      <c r="U154" t="str">
        <f t="shared" si="8"/>
        <v>Wide</v>
      </c>
      <c r="V154" t="str">
        <f t="shared" si="9"/>
        <v>nbrTech</v>
      </c>
      <c r="W154">
        <f t="shared" si="11"/>
        <v>0</v>
      </c>
      <c r="X154" t="str">
        <f t="shared" si="10"/>
        <v>50-50-20</v>
      </c>
    </row>
    <row r="155" spans="1:24" x14ac:dyDescent="0.3">
      <c r="A155" t="s">
        <v>167</v>
      </c>
      <c r="B155">
        <v>3</v>
      </c>
      <c r="C155">
        <v>60</v>
      </c>
      <c r="D155">
        <v>1</v>
      </c>
      <c r="E155">
        <v>2220</v>
      </c>
      <c r="F155">
        <v>1440</v>
      </c>
      <c r="G155">
        <v>1.7</v>
      </c>
      <c r="H155">
        <v>392.76653800000003</v>
      </c>
      <c r="I155">
        <v>164398.00740999999</v>
      </c>
      <c r="J155">
        <v>309140.28191999998</v>
      </c>
      <c r="K155">
        <v>100.003714</v>
      </c>
      <c r="L155">
        <v>167405.55780000001</v>
      </c>
      <c r="M155">
        <v>168752.093467</v>
      </c>
      <c r="N155">
        <v>26407</v>
      </c>
      <c r="O155">
        <v>3</v>
      </c>
      <c r="P155">
        <v>9</v>
      </c>
      <c r="Q155">
        <v>3</v>
      </c>
      <c r="R155">
        <v>27</v>
      </c>
      <c r="S155">
        <v>33</v>
      </c>
      <c r="T155">
        <v>164000</v>
      </c>
      <c r="U155" t="str">
        <f t="shared" si="8"/>
        <v>Wide</v>
      </c>
      <c r="V155" t="str">
        <f t="shared" si="9"/>
        <v>AllSkills</v>
      </c>
      <c r="W155">
        <f t="shared" si="11"/>
        <v>0</v>
      </c>
      <c r="X155" t="str">
        <f t="shared" si="10"/>
        <v>40-40-20</v>
      </c>
    </row>
    <row r="156" spans="1:24" x14ac:dyDescent="0.3">
      <c r="A156" t="s">
        <v>319</v>
      </c>
      <c r="B156">
        <v>4</v>
      </c>
      <c r="C156">
        <v>60</v>
      </c>
      <c r="D156">
        <v>1</v>
      </c>
      <c r="E156">
        <v>2259</v>
      </c>
      <c r="F156">
        <v>1920</v>
      </c>
      <c r="G156">
        <v>1.2833330000000001</v>
      </c>
      <c r="H156">
        <v>326.04395499999998</v>
      </c>
      <c r="I156">
        <v>209632.67196000001</v>
      </c>
      <c r="J156">
        <v>346269.00646</v>
      </c>
      <c r="K156">
        <v>100.001802</v>
      </c>
      <c r="L156">
        <v>210608.92498000001</v>
      </c>
      <c r="M156">
        <v>210961.14681999999</v>
      </c>
      <c r="N156">
        <v>54016</v>
      </c>
      <c r="O156">
        <v>3</v>
      </c>
      <c r="P156">
        <v>5.75</v>
      </c>
      <c r="Q156">
        <v>4</v>
      </c>
      <c r="R156">
        <v>23</v>
      </c>
      <c r="S156">
        <v>37</v>
      </c>
      <c r="T156">
        <v>209000</v>
      </c>
      <c r="U156" t="str">
        <f t="shared" si="8"/>
        <v>Narrow</v>
      </c>
      <c r="V156" t="str">
        <f t="shared" si="9"/>
        <v>nbrTech</v>
      </c>
      <c r="W156">
        <f t="shared" si="11"/>
        <v>0</v>
      </c>
      <c r="X156" t="str">
        <f t="shared" si="10"/>
        <v>40-40-20</v>
      </c>
    </row>
    <row r="157" spans="1:24" x14ac:dyDescent="0.3">
      <c r="A157" t="s">
        <v>361</v>
      </c>
      <c r="B157">
        <v>4</v>
      </c>
      <c r="C157">
        <v>60</v>
      </c>
      <c r="D157">
        <v>1</v>
      </c>
      <c r="E157">
        <v>2148</v>
      </c>
      <c r="F157">
        <v>1920</v>
      </c>
      <c r="G157">
        <v>1.1166670000000001</v>
      </c>
      <c r="H157">
        <v>361.02968399999997</v>
      </c>
      <c r="I157">
        <v>179741.25555</v>
      </c>
      <c r="J157">
        <v>306255.4816</v>
      </c>
      <c r="K157">
        <v>100.00139299999999</v>
      </c>
      <c r="L157">
        <v>179741.25555</v>
      </c>
      <c r="M157">
        <v>179741.25555</v>
      </c>
      <c r="N157">
        <v>50557</v>
      </c>
      <c r="O157">
        <v>3</v>
      </c>
      <c r="P157">
        <v>6.5</v>
      </c>
      <c r="Q157">
        <v>4</v>
      </c>
      <c r="R157">
        <v>26</v>
      </c>
      <c r="S157">
        <v>34</v>
      </c>
      <c r="T157">
        <v>179000</v>
      </c>
      <c r="U157" t="str">
        <f t="shared" si="8"/>
        <v>Wide</v>
      </c>
      <c r="V157" t="str">
        <f t="shared" si="9"/>
        <v>nbrTech</v>
      </c>
      <c r="W157">
        <f t="shared" si="11"/>
        <v>0</v>
      </c>
      <c r="X157" t="str">
        <f t="shared" si="10"/>
        <v>50-50-20</v>
      </c>
    </row>
    <row r="158" spans="1:24" x14ac:dyDescent="0.3">
      <c r="A158" t="s">
        <v>172</v>
      </c>
      <c r="B158">
        <v>3</v>
      </c>
      <c r="C158">
        <v>60</v>
      </c>
      <c r="D158">
        <v>1</v>
      </c>
      <c r="E158">
        <v>2259</v>
      </c>
      <c r="F158">
        <v>1440</v>
      </c>
      <c r="G158">
        <v>1.5333330000000001</v>
      </c>
      <c r="H158">
        <v>358.62589800000001</v>
      </c>
      <c r="I158">
        <v>214512.33736</v>
      </c>
      <c r="J158">
        <v>354132.31672</v>
      </c>
      <c r="K158">
        <v>100.00196800000001</v>
      </c>
      <c r="L158">
        <v>217449.48533</v>
      </c>
      <c r="M158">
        <v>217449.48533</v>
      </c>
      <c r="N158">
        <v>34287</v>
      </c>
      <c r="O158">
        <v>3</v>
      </c>
      <c r="P158">
        <v>7.6666670000000003</v>
      </c>
      <c r="Q158">
        <v>3</v>
      </c>
      <c r="R158">
        <v>23</v>
      </c>
      <c r="S158">
        <v>37</v>
      </c>
      <c r="T158">
        <v>214000</v>
      </c>
      <c r="U158" t="str">
        <f t="shared" si="8"/>
        <v>Wide</v>
      </c>
      <c r="V158" t="str">
        <f t="shared" si="9"/>
        <v>AllSkills</v>
      </c>
      <c r="W158">
        <f t="shared" si="11"/>
        <v>0</v>
      </c>
      <c r="X158" t="str">
        <f t="shared" si="10"/>
        <v>40-40-20</v>
      </c>
    </row>
    <row r="159" spans="1:24" x14ac:dyDescent="0.3">
      <c r="A159" t="s">
        <v>320</v>
      </c>
      <c r="B159">
        <v>4</v>
      </c>
      <c r="C159">
        <v>60</v>
      </c>
      <c r="D159">
        <v>1</v>
      </c>
      <c r="E159">
        <v>2148</v>
      </c>
      <c r="F159">
        <v>1920</v>
      </c>
      <c r="G159">
        <v>1.3</v>
      </c>
      <c r="H159">
        <v>330.79863</v>
      </c>
      <c r="I159">
        <v>160645.49325999999</v>
      </c>
      <c r="J159">
        <v>306228.1936</v>
      </c>
      <c r="K159">
        <v>100.001508</v>
      </c>
      <c r="L159">
        <v>160645.49325999999</v>
      </c>
      <c r="M159">
        <v>160645.49325999999</v>
      </c>
      <c r="N159">
        <v>46295</v>
      </c>
      <c r="O159">
        <v>3</v>
      </c>
      <c r="P159">
        <v>6.75</v>
      </c>
      <c r="Q159">
        <v>4</v>
      </c>
      <c r="R159">
        <v>27</v>
      </c>
      <c r="S159">
        <v>33</v>
      </c>
      <c r="T159">
        <v>160000</v>
      </c>
      <c r="U159" t="str">
        <f t="shared" si="8"/>
        <v>Narrow</v>
      </c>
      <c r="V159" t="str">
        <f t="shared" si="9"/>
        <v>nbrTech</v>
      </c>
      <c r="W159">
        <f t="shared" si="11"/>
        <v>0</v>
      </c>
      <c r="X159" t="str">
        <f t="shared" si="10"/>
        <v>40-40-20</v>
      </c>
    </row>
    <row r="160" spans="1:24" x14ac:dyDescent="0.3">
      <c r="A160" t="s">
        <v>364</v>
      </c>
      <c r="B160">
        <v>4</v>
      </c>
      <c r="C160">
        <v>60</v>
      </c>
      <c r="D160">
        <v>1</v>
      </c>
      <c r="E160">
        <v>2202</v>
      </c>
      <c r="F160">
        <v>1920</v>
      </c>
      <c r="G160">
        <v>1.016667</v>
      </c>
      <c r="H160">
        <v>361.26610499999998</v>
      </c>
      <c r="I160">
        <v>141791.54318000001</v>
      </c>
      <c r="J160">
        <v>248135.35279999999</v>
      </c>
      <c r="K160">
        <v>100.00117899999999</v>
      </c>
      <c r="L160">
        <v>141791.54318000001</v>
      </c>
      <c r="M160">
        <v>142447.36951700001</v>
      </c>
      <c r="N160">
        <v>54582</v>
      </c>
      <c r="O160">
        <v>3</v>
      </c>
      <c r="P160">
        <v>6.5</v>
      </c>
      <c r="Q160">
        <v>4</v>
      </c>
      <c r="R160">
        <v>26</v>
      </c>
      <c r="S160">
        <v>34</v>
      </c>
      <c r="T160">
        <v>141000</v>
      </c>
      <c r="U160" t="str">
        <f t="shared" si="8"/>
        <v>Wide</v>
      </c>
      <c r="V160" t="str">
        <f t="shared" si="9"/>
        <v>nbrTech</v>
      </c>
      <c r="W160">
        <f t="shared" si="11"/>
        <v>0</v>
      </c>
      <c r="X160" t="str">
        <f t="shared" si="10"/>
        <v>50-50-20</v>
      </c>
    </row>
    <row r="161" spans="1:24" x14ac:dyDescent="0.3">
      <c r="A161" t="s">
        <v>177</v>
      </c>
      <c r="B161">
        <v>3</v>
      </c>
      <c r="C161">
        <v>60</v>
      </c>
      <c r="D161">
        <v>1</v>
      </c>
      <c r="E161">
        <v>2148</v>
      </c>
      <c r="F161">
        <v>1440</v>
      </c>
      <c r="G161">
        <v>1.6666669999999999</v>
      </c>
      <c r="H161">
        <v>367.87447600000002</v>
      </c>
      <c r="I161">
        <v>166492.02280000001</v>
      </c>
      <c r="J161">
        <v>312149.02340000001</v>
      </c>
      <c r="K161">
        <v>100.000758</v>
      </c>
      <c r="L161">
        <v>171449.34252999999</v>
      </c>
      <c r="M161">
        <v>171449.34252999999</v>
      </c>
      <c r="N161">
        <v>27654</v>
      </c>
      <c r="O161">
        <v>3</v>
      </c>
      <c r="P161">
        <v>8.6666670000000003</v>
      </c>
      <c r="Q161">
        <v>3</v>
      </c>
      <c r="R161">
        <v>26</v>
      </c>
      <c r="S161">
        <v>34</v>
      </c>
      <c r="T161">
        <v>166000</v>
      </c>
      <c r="U161" t="str">
        <f t="shared" si="8"/>
        <v>Wide</v>
      </c>
      <c r="V161" t="str">
        <f t="shared" si="9"/>
        <v>AllSkills</v>
      </c>
      <c r="W161">
        <f t="shared" si="11"/>
        <v>0</v>
      </c>
      <c r="X161" t="str">
        <f t="shared" si="10"/>
        <v>40-40-20</v>
      </c>
    </row>
    <row r="162" spans="1:24" x14ac:dyDescent="0.3">
      <c r="A162" t="s">
        <v>321</v>
      </c>
      <c r="B162">
        <v>4</v>
      </c>
      <c r="C162">
        <v>60</v>
      </c>
      <c r="D162">
        <v>1</v>
      </c>
      <c r="E162">
        <v>2202</v>
      </c>
      <c r="F162">
        <v>1920</v>
      </c>
      <c r="G162">
        <v>1.266667</v>
      </c>
      <c r="H162">
        <v>328.200515</v>
      </c>
      <c r="I162">
        <v>121769.61109999999</v>
      </c>
      <c r="J162">
        <v>248119.88948000001</v>
      </c>
      <c r="K162">
        <v>100.002062</v>
      </c>
      <c r="L162">
        <v>121769.61109999999</v>
      </c>
      <c r="M162">
        <v>123079.59172</v>
      </c>
      <c r="N162">
        <v>49112</v>
      </c>
      <c r="O162">
        <v>3</v>
      </c>
      <c r="P162">
        <v>6.5</v>
      </c>
      <c r="Q162">
        <v>4</v>
      </c>
      <c r="R162">
        <v>26</v>
      </c>
      <c r="S162">
        <v>34</v>
      </c>
      <c r="T162">
        <v>121000</v>
      </c>
      <c r="U162" t="str">
        <f t="shared" ref="U162:U213" si="12">IF(IFERROR(FIND("Narrow",$A162),0)&gt;0,"Narrow","Wide")</f>
        <v>Narrow</v>
      </c>
      <c r="V162" t="str">
        <f t="shared" ref="V162:V213" si="13">LEFT(RIGHT(A162,LEN(A162)-87),FIND("/",RIGHT(A162,LEN(A162)-87))-1)</f>
        <v>nbrTech</v>
      </c>
      <c r="W162">
        <f t="shared" si="11"/>
        <v>0</v>
      </c>
      <c r="X162" t="str">
        <f t="shared" ref="X162:X213" si="14">LEFT(RIGHT(A162,LEN(A162)-89-LEN(U162)-LEN(V162)-6),FIND("/",RIGHT(A162,LEN(A162)-89-LEN(U162)-LEN(V162)-6))-1)</f>
        <v>40-40-20</v>
      </c>
    </row>
    <row r="163" spans="1:24" x14ac:dyDescent="0.3">
      <c r="A163" t="s">
        <v>368</v>
      </c>
      <c r="B163">
        <v>4</v>
      </c>
      <c r="C163">
        <v>60</v>
      </c>
      <c r="D163">
        <v>1</v>
      </c>
      <c r="E163">
        <v>2145</v>
      </c>
      <c r="F163">
        <v>1920</v>
      </c>
      <c r="G163">
        <v>1.2166669999999999</v>
      </c>
      <c r="H163">
        <v>339.60167200000001</v>
      </c>
      <c r="I163">
        <v>163697.03414999999</v>
      </c>
      <c r="J163">
        <v>313188.41727999999</v>
      </c>
      <c r="K163">
        <v>100.00627</v>
      </c>
      <c r="L163">
        <v>165768.19477</v>
      </c>
      <c r="M163">
        <v>165768.19477</v>
      </c>
      <c r="N163">
        <v>47702</v>
      </c>
      <c r="O163">
        <v>3</v>
      </c>
      <c r="P163">
        <v>6.5</v>
      </c>
      <c r="Q163">
        <v>4</v>
      </c>
      <c r="R163">
        <v>26</v>
      </c>
      <c r="S163">
        <v>34</v>
      </c>
      <c r="T163">
        <v>163000</v>
      </c>
      <c r="U163" t="str">
        <f t="shared" si="12"/>
        <v>Wide</v>
      </c>
      <c r="V163" t="str">
        <f t="shared" si="13"/>
        <v>nbrTech</v>
      </c>
      <c r="W163">
        <f t="shared" si="11"/>
        <v>0</v>
      </c>
      <c r="X163" t="str">
        <f t="shared" si="14"/>
        <v>50-50-20</v>
      </c>
    </row>
    <row r="164" spans="1:24" x14ac:dyDescent="0.3">
      <c r="A164" t="s">
        <v>322</v>
      </c>
      <c r="B164">
        <v>4</v>
      </c>
      <c r="C164">
        <v>60</v>
      </c>
      <c r="D164">
        <v>1</v>
      </c>
      <c r="E164">
        <v>2145</v>
      </c>
      <c r="F164">
        <v>1920</v>
      </c>
      <c r="G164">
        <v>1.3</v>
      </c>
      <c r="H164">
        <v>321.96719899999999</v>
      </c>
      <c r="I164">
        <v>163641.15187999999</v>
      </c>
      <c r="J164">
        <v>313211.07380000001</v>
      </c>
      <c r="K164">
        <v>100.001053</v>
      </c>
      <c r="L164">
        <v>167614.99520999999</v>
      </c>
      <c r="M164">
        <v>167614.99520999999</v>
      </c>
      <c r="N164">
        <v>48846</v>
      </c>
      <c r="O164">
        <v>3</v>
      </c>
      <c r="P164">
        <v>6.5</v>
      </c>
      <c r="Q164">
        <v>4</v>
      </c>
      <c r="R164">
        <v>26</v>
      </c>
      <c r="S164">
        <v>34</v>
      </c>
      <c r="T164">
        <v>163000</v>
      </c>
      <c r="U164" t="str">
        <f t="shared" si="12"/>
        <v>Narrow</v>
      </c>
      <c r="V164" t="str">
        <f t="shared" si="13"/>
        <v>nbrTech</v>
      </c>
      <c r="W164">
        <f t="shared" si="11"/>
        <v>0</v>
      </c>
      <c r="X164" t="str">
        <f t="shared" si="14"/>
        <v>40-40-20</v>
      </c>
    </row>
    <row r="165" spans="1:24" x14ac:dyDescent="0.3">
      <c r="A165" t="s">
        <v>332</v>
      </c>
      <c r="B165">
        <v>3</v>
      </c>
      <c r="C165">
        <v>60</v>
      </c>
      <c r="D165">
        <v>1</v>
      </c>
      <c r="E165">
        <v>2202</v>
      </c>
      <c r="F165">
        <v>1440</v>
      </c>
      <c r="G165">
        <v>1.566667</v>
      </c>
      <c r="H165">
        <v>365.49725599999999</v>
      </c>
      <c r="I165">
        <v>140449.20762</v>
      </c>
      <c r="J165">
        <v>255074.37607999999</v>
      </c>
      <c r="K165">
        <v>100.001087</v>
      </c>
      <c r="L165">
        <v>142435.67507</v>
      </c>
      <c r="M165">
        <v>142435.67507</v>
      </c>
      <c r="N165">
        <v>31686</v>
      </c>
      <c r="O165">
        <v>3</v>
      </c>
      <c r="P165">
        <v>8.3333329999999997</v>
      </c>
      <c r="Q165">
        <v>3</v>
      </c>
      <c r="R165">
        <v>25</v>
      </c>
      <c r="S165">
        <v>35</v>
      </c>
      <c r="T165">
        <v>140000</v>
      </c>
      <c r="U165" t="str">
        <f t="shared" si="12"/>
        <v>Wide</v>
      </c>
      <c r="V165" t="str">
        <f t="shared" si="13"/>
        <v>AllSkills</v>
      </c>
      <c r="W165">
        <f t="shared" si="11"/>
        <v>0</v>
      </c>
      <c r="X165" t="str">
        <f t="shared" si="14"/>
        <v>40-40-20</v>
      </c>
    </row>
    <row r="166" spans="1:24" x14ac:dyDescent="0.3">
      <c r="A166" t="s">
        <v>337</v>
      </c>
      <c r="B166">
        <v>3</v>
      </c>
      <c r="C166">
        <v>60</v>
      </c>
      <c r="D166">
        <v>1</v>
      </c>
      <c r="E166">
        <v>2145</v>
      </c>
      <c r="F166">
        <v>1440</v>
      </c>
      <c r="G166">
        <v>1.85</v>
      </c>
      <c r="H166">
        <v>348.37059799999997</v>
      </c>
      <c r="I166">
        <v>155482.93481000001</v>
      </c>
      <c r="J166">
        <v>321120.005</v>
      </c>
      <c r="K166">
        <v>100.00349799999999</v>
      </c>
      <c r="L166">
        <v>164481.29610000001</v>
      </c>
      <c r="M166">
        <v>164481.29610000001</v>
      </c>
      <c r="N166">
        <v>27770</v>
      </c>
      <c r="O166">
        <v>3</v>
      </c>
      <c r="P166">
        <v>8.3333329999999997</v>
      </c>
      <c r="Q166">
        <v>3</v>
      </c>
      <c r="R166">
        <v>25</v>
      </c>
      <c r="S166">
        <v>35</v>
      </c>
      <c r="T166">
        <v>155000</v>
      </c>
      <c r="U166" t="str">
        <f t="shared" si="12"/>
        <v>Wide</v>
      </c>
      <c r="V166" t="str">
        <f t="shared" si="13"/>
        <v>AllSkills</v>
      </c>
      <c r="W166">
        <f t="shared" si="11"/>
        <v>0</v>
      </c>
      <c r="X166" t="str">
        <f t="shared" si="14"/>
        <v>40-40-20</v>
      </c>
    </row>
    <row r="167" spans="1:24" x14ac:dyDescent="0.3">
      <c r="A167" t="s">
        <v>371</v>
      </c>
      <c r="B167">
        <v>4</v>
      </c>
      <c r="C167">
        <v>75</v>
      </c>
      <c r="D167">
        <v>1</v>
      </c>
      <c r="E167">
        <v>2766</v>
      </c>
      <c r="F167">
        <v>1920</v>
      </c>
      <c r="G167">
        <v>1.1599999999999999</v>
      </c>
      <c r="H167">
        <v>339.77030999999999</v>
      </c>
      <c r="I167">
        <v>230785.24028</v>
      </c>
      <c r="J167">
        <v>374275.86719999998</v>
      </c>
      <c r="K167">
        <v>100.00196699999999</v>
      </c>
      <c r="L167">
        <v>237828.93694000001</v>
      </c>
      <c r="M167">
        <v>237828.93694000001</v>
      </c>
      <c r="N167">
        <v>41585</v>
      </c>
      <c r="O167">
        <v>3</v>
      </c>
      <c r="P167">
        <v>6.75</v>
      </c>
      <c r="Q167">
        <v>4</v>
      </c>
      <c r="R167">
        <v>27</v>
      </c>
      <c r="S167">
        <v>48</v>
      </c>
      <c r="T167">
        <v>230000</v>
      </c>
      <c r="U167" t="str">
        <f t="shared" si="12"/>
        <v>Wide</v>
      </c>
      <c r="V167" t="str">
        <f t="shared" si="13"/>
        <v>nbrTech</v>
      </c>
      <c r="W167">
        <f t="shared" si="11"/>
        <v>0</v>
      </c>
      <c r="X167" t="str">
        <f t="shared" si="14"/>
        <v>50-50-25</v>
      </c>
    </row>
    <row r="168" spans="1:24" x14ac:dyDescent="0.3">
      <c r="A168" t="s">
        <v>323</v>
      </c>
      <c r="B168">
        <v>4</v>
      </c>
      <c r="C168">
        <v>75</v>
      </c>
      <c r="D168">
        <v>1</v>
      </c>
      <c r="E168">
        <v>2766</v>
      </c>
      <c r="F168">
        <v>1920</v>
      </c>
      <c r="G168">
        <v>1.28</v>
      </c>
      <c r="H168">
        <v>330.00886700000001</v>
      </c>
      <c r="I168">
        <v>208708.05544</v>
      </c>
      <c r="J168">
        <v>374187.25792</v>
      </c>
      <c r="K168">
        <v>100.001097</v>
      </c>
      <c r="L168">
        <v>215749.52338999999</v>
      </c>
      <c r="M168">
        <v>215749.52338999999</v>
      </c>
      <c r="N168">
        <v>37847</v>
      </c>
      <c r="O168">
        <v>3</v>
      </c>
      <c r="P168">
        <v>7</v>
      </c>
      <c r="Q168">
        <v>4</v>
      </c>
      <c r="R168">
        <v>28</v>
      </c>
      <c r="S168">
        <v>47</v>
      </c>
      <c r="T168">
        <v>208000</v>
      </c>
      <c r="U168" t="str">
        <f t="shared" si="12"/>
        <v>Narrow</v>
      </c>
      <c r="V168" t="str">
        <f t="shared" si="13"/>
        <v>nbrTech</v>
      </c>
      <c r="W168">
        <f t="shared" si="11"/>
        <v>0</v>
      </c>
      <c r="X168" t="str">
        <f t="shared" si="14"/>
        <v>40-40-25</v>
      </c>
    </row>
    <row r="169" spans="1:24" x14ac:dyDescent="0.3">
      <c r="A169" t="s">
        <v>375</v>
      </c>
      <c r="B169">
        <v>4</v>
      </c>
      <c r="C169">
        <v>75</v>
      </c>
      <c r="D169">
        <v>1</v>
      </c>
      <c r="E169">
        <v>2811</v>
      </c>
      <c r="F169">
        <v>1920</v>
      </c>
      <c r="G169">
        <v>1.04</v>
      </c>
      <c r="H169">
        <v>349.87383499999999</v>
      </c>
      <c r="I169">
        <v>283719.59392999997</v>
      </c>
      <c r="J169">
        <v>437266.52240000002</v>
      </c>
      <c r="K169">
        <v>100.00174699999999</v>
      </c>
      <c r="L169">
        <v>283719.59392999997</v>
      </c>
      <c r="M169">
        <v>283719.59392999997</v>
      </c>
      <c r="N169">
        <v>46535</v>
      </c>
      <c r="O169">
        <v>3</v>
      </c>
      <c r="P169">
        <v>6.5</v>
      </c>
      <c r="Q169">
        <v>4</v>
      </c>
      <c r="R169">
        <v>26</v>
      </c>
      <c r="S169">
        <v>49</v>
      </c>
      <c r="T169">
        <v>283000</v>
      </c>
      <c r="U169" t="str">
        <f t="shared" si="12"/>
        <v>Wide</v>
      </c>
      <c r="V169" t="str">
        <f t="shared" si="13"/>
        <v>nbrTech</v>
      </c>
      <c r="W169">
        <f t="shared" si="11"/>
        <v>0</v>
      </c>
      <c r="X169" t="str">
        <f t="shared" si="14"/>
        <v>50-50-25</v>
      </c>
    </row>
    <row r="170" spans="1:24" x14ac:dyDescent="0.3">
      <c r="A170" t="s">
        <v>324</v>
      </c>
      <c r="B170">
        <v>4</v>
      </c>
      <c r="C170">
        <v>75</v>
      </c>
      <c r="D170">
        <v>1</v>
      </c>
      <c r="E170">
        <v>2811</v>
      </c>
      <c r="F170">
        <v>1920</v>
      </c>
      <c r="G170">
        <v>1.32</v>
      </c>
      <c r="H170">
        <v>325.77282300000002</v>
      </c>
      <c r="I170">
        <v>275691.59276000003</v>
      </c>
      <c r="J170">
        <v>437257.81806000002</v>
      </c>
      <c r="K170">
        <v>100.001806</v>
      </c>
      <c r="L170">
        <v>280674.48706999997</v>
      </c>
      <c r="M170">
        <v>280674.48706999997</v>
      </c>
      <c r="N170">
        <v>38181</v>
      </c>
      <c r="O170">
        <v>3</v>
      </c>
      <c r="P170">
        <v>6.5</v>
      </c>
      <c r="Q170">
        <v>4</v>
      </c>
      <c r="R170">
        <v>26</v>
      </c>
      <c r="S170">
        <v>49</v>
      </c>
      <c r="T170">
        <v>275000</v>
      </c>
      <c r="U170" t="str">
        <f t="shared" si="12"/>
        <v>Narrow</v>
      </c>
      <c r="V170" t="str">
        <f t="shared" si="13"/>
        <v>nbrTech</v>
      </c>
      <c r="W170">
        <f t="shared" si="11"/>
        <v>0</v>
      </c>
      <c r="X170" t="str">
        <f t="shared" si="14"/>
        <v>40-40-25</v>
      </c>
    </row>
    <row r="171" spans="1:24" x14ac:dyDescent="0.3">
      <c r="A171" t="s">
        <v>183</v>
      </c>
      <c r="B171">
        <v>3</v>
      </c>
      <c r="C171">
        <v>75</v>
      </c>
      <c r="D171">
        <v>1</v>
      </c>
      <c r="E171">
        <v>2766</v>
      </c>
      <c r="F171">
        <v>1440</v>
      </c>
      <c r="G171">
        <v>1.72</v>
      </c>
      <c r="H171">
        <v>345.384703</v>
      </c>
      <c r="I171">
        <v>225411.64676</v>
      </c>
      <c r="J171">
        <v>384111.21831999999</v>
      </c>
      <c r="K171">
        <v>100.003214</v>
      </c>
      <c r="L171">
        <v>241447.40755999999</v>
      </c>
      <c r="M171">
        <v>242110.89163299999</v>
      </c>
      <c r="N171">
        <v>21648</v>
      </c>
      <c r="O171">
        <v>3</v>
      </c>
      <c r="P171">
        <v>8.6666670000000003</v>
      </c>
      <c r="Q171">
        <v>3</v>
      </c>
      <c r="R171">
        <v>26</v>
      </c>
      <c r="S171">
        <v>49</v>
      </c>
      <c r="T171">
        <v>225000</v>
      </c>
      <c r="U171" t="str">
        <f t="shared" si="12"/>
        <v>Wide</v>
      </c>
      <c r="V171" t="str">
        <f t="shared" si="13"/>
        <v>AllSkills</v>
      </c>
      <c r="W171">
        <f t="shared" si="11"/>
        <v>0</v>
      </c>
      <c r="X171" t="str">
        <f t="shared" si="14"/>
        <v>40-40-25</v>
      </c>
    </row>
    <row r="172" spans="1:24" x14ac:dyDescent="0.3">
      <c r="A172" t="s">
        <v>325</v>
      </c>
      <c r="B172">
        <v>4</v>
      </c>
      <c r="C172">
        <v>75</v>
      </c>
      <c r="D172">
        <v>1</v>
      </c>
      <c r="E172">
        <v>2694</v>
      </c>
      <c r="F172">
        <v>1920</v>
      </c>
      <c r="G172">
        <v>1.2933330000000001</v>
      </c>
      <c r="H172">
        <v>342.21432399999998</v>
      </c>
      <c r="I172">
        <v>245586.43578</v>
      </c>
      <c r="J172">
        <v>405214.30599999998</v>
      </c>
      <c r="K172">
        <v>100.00118500000001</v>
      </c>
      <c r="L172">
        <v>250627.21166999999</v>
      </c>
      <c r="M172">
        <v>250627.21166999999</v>
      </c>
      <c r="N172">
        <v>35148</v>
      </c>
      <c r="O172">
        <v>3</v>
      </c>
      <c r="P172">
        <v>7.5</v>
      </c>
      <c r="Q172">
        <v>4</v>
      </c>
      <c r="R172">
        <v>30</v>
      </c>
      <c r="S172">
        <v>45</v>
      </c>
      <c r="T172">
        <v>245000</v>
      </c>
      <c r="U172" t="str">
        <f t="shared" si="12"/>
        <v>Narrow</v>
      </c>
      <c r="V172" t="str">
        <f t="shared" si="13"/>
        <v>nbrTech</v>
      </c>
      <c r="W172">
        <f t="shared" si="11"/>
        <v>0</v>
      </c>
      <c r="X172" t="str">
        <f t="shared" si="14"/>
        <v>40-40-25</v>
      </c>
    </row>
    <row r="173" spans="1:24" x14ac:dyDescent="0.3">
      <c r="A173" t="s">
        <v>378</v>
      </c>
      <c r="B173">
        <v>4</v>
      </c>
      <c r="C173">
        <v>75</v>
      </c>
      <c r="D173">
        <v>1</v>
      </c>
      <c r="E173">
        <v>2694</v>
      </c>
      <c r="F173">
        <v>1920</v>
      </c>
      <c r="G173">
        <v>1.1333329999999999</v>
      </c>
      <c r="H173">
        <v>385.88639499999999</v>
      </c>
      <c r="I173">
        <v>254746.38475999999</v>
      </c>
      <c r="J173">
        <v>405255.4816</v>
      </c>
      <c r="K173">
        <v>100.001452</v>
      </c>
      <c r="L173">
        <v>259697.22503</v>
      </c>
      <c r="M173">
        <v>261398.35030300001</v>
      </c>
      <c r="N173">
        <v>43473</v>
      </c>
      <c r="O173">
        <v>3</v>
      </c>
      <c r="P173">
        <v>6.75</v>
      </c>
      <c r="Q173">
        <v>4</v>
      </c>
      <c r="R173">
        <v>27</v>
      </c>
      <c r="S173">
        <v>48</v>
      </c>
      <c r="T173">
        <v>254000</v>
      </c>
      <c r="U173" t="str">
        <f t="shared" si="12"/>
        <v>Wide</v>
      </c>
      <c r="V173" t="str">
        <f t="shared" si="13"/>
        <v>nbrTech</v>
      </c>
      <c r="W173">
        <f t="shared" si="11"/>
        <v>0</v>
      </c>
      <c r="X173" t="str">
        <f t="shared" si="14"/>
        <v>50-50-25</v>
      </c>
    </row>
    <row r="174" spans="1:24" x14ac:dyDescent="0.3">
      <c r="A174" t="s">
        <v>187</v>
      </c>
      <c r="B174">
        <v>3</v>
      </c>
      <c r="C174">
        <v>75</v>
      </c>
      <c r="D174">
        <v>1</v>
      </c>
      <c r="E174">
        <v>2811</v>
      </c>
      <c r="F174">
        <v>1440</v>
      </c>
      <c r="G174">
        <v>1.493333</v>
      </c>
      <c r="H174">
        <v>356.65465499999999</v>
      </c>
      <c r="I174">
        <v>299444.38653000002</v>
      </c>
      <c r="J174">
        <v>447124.40691999998</v>
      </c>
      <c r="K174">
        <v>100.003485</v>
      </c>
      <c r="L174">
        <v>308517.12005000003</v>
      </c>
      <c r="M174">
        <v>308517.12005000003</v>
      </c>
      <c r="N174">
        <v>26525</v>
      </c>
      <c r="O174">
        <v>3</v>
      </c>
      <c r="P174">
        <v>7.3333329999999997</v>
      </c>
      <c r="Q174">
        <v>3</v>
      </c>
      <c r="R174">
        <v>22</v>
      </c>
      <c r="S174">
        <v>53</v>
      </c>
      <c r="T174">
        <v>299000</v>
      </c>
      <c r="U174" t="str">
        <f t="shared" si="12"/>
        <v>Wide</v>
      </c>
      <c r="V174" t="str">
        <f t="shared" si="13"/>
        <v>AllSkills</v>
      </c>
      <c r="W174">
        <f t="shared" si="11"/>
        <v>0</v>
      </c>
      <c r="X174" t="str">
        <f t="shared" si="14"/>
        <v>40-40-25</v>
      </c>
    </row>
    <row r="175" spans="1:24" x14ac:dyDescent="0.3">
      <c r="A175" t="s">
        <v>326</v>
      </c>
      <c r="B175">
        <v>4</v>
      </c>
      <c r="C175">
        <v>75</v>
      </c>
      <c r="D175">
        <v>1</v>
      </c>
      <c r="E175">
        <v>2790</v>
      </c>
      <c r="F175">
        <v>1920</v>
      </c>
      <c r="G175">
        <v>1.306667</v>
      </c>
      <c r="H175">
        <v>338.66976199999999</v>
      </c>
      <c r="I175">
        <v>170698.46781999999</v>
      </c>
      <c r="J175">
        <v>332118.34788000002</v>
      </c>
      <c r="K175">
        <v>100.012826</v>
      </c>
      <c r="L175">
        <v>174685.20978999999</v>
      </c>
      <c r="M175">
        <v>176719.83617699999</v>
      </c>
      <c r="N175">
        <v>36190</v>
      </c>
      <c r="O175">
        <v>3</v>
      </c>
      <c r="P175">
        <v>7</v>
      </c>
      <c r="Q175">
        <v>4</v>
      </c>
      <c r="R175">
        <v>28</v>
      </c>
      <c r="S175">
        <v>47</v>
      </c>
      <c r="T175">
        <v>170000</v>
      </c>
      <c r="U175" t="str">
        <f t="shared" si="12"/>
        <v>Narrow</v>
      </c>
      <c r="V175" t="str">
        <f t="shared" si="13"/>
        <v>nbrTech</v>
      </c>
      <c r="W175">
        <f t="shared" si="11"/>
        <v>0</v>
      </c>
      <c r="X175" t="str">
        <f t="shared" si="14"/>
        <v>40-40-25</v>
      </c>
    </row>
    <row r="176" spans="1:24" x14ac:dyDescent="0.3">
      <c r="A176" t="s">
        <v>382</v>
      </c>
      <c r="B176">
        <v>4</v>
      </c>
      <c r="C176">
        <v>75</v>
      </c>
      <c r="D176">
        <v>1</v>
      </c>
      <c r="E176">
        <v>2790</v>
      </c>
      <c r="F176">
        <v>1920</v>
      </c>
      <c r="G176">
        <v>1.066667</v>
      </c>
      <c r="H176">
        <v>337.743472</v>
      </c>
      <c r="I176">
        <v>190749.04626</v>
      </c>
      <c r="J176">
        <v>332127.2746</v>
      </c>
      <c r="K176">
        <v>100.00762899999999</v>
      </c>
      <c r="L176">
        <v>193778.54298999999</v>
      </c>
      <c r="M176">
        <v>194449.80312299999</v>
      </c>
      <c r="N176">
        <v>26321</v>
      </c>
      <c r="O176">
        <v>3</v>
      </c>
      <c r="P176">
        <v>7</v>
      </c>
      <c r="Q176">
        <v>4</v>
      </c>
      <c r="R176">
        <v>28</v>
      </c>
      <c r="S176">
        <v>47</v>
      </c>
      <c r="T176">
        <v>190000</v>
      </c>
      <c r="U176" t="str">
        <f t="shared" si="12"/>
        <v>Wide</v>
      </c>
      <c r="V176" t="str">
        <f t="shared" si="13"/>
        <v>nbrTech</v>
      </c>
      <c r="W176">
        <f t="shared" si="11"/>
        <v>0</v>
      </c>
      <c r="X176" t="str">
        <f t="shared" si="14"/>
        <v>50-50-25</v>
      </c>
    </row>
    <row r="177" spans="1:24" x14ac:dyDescent="0.3">
      <c r="A177" t="s">
        <v>193</v>
      </c>
      <c r="B177">
        <v>3</v>
      </c>
      <c r="C177">
        <v>75</v>
      </c>
      <c r="D177">
        <v>1</v>
      </c>
      <c r="E177">
        <v>2694</v>
      </c>
      <c r="F177">
        <v>1440</v>
      </c>
      <c r="G177">
        <v>1.6533329999999999</v>
      </c>
      <c r="H177">
        <v>350.14539300000001</v>
      </c>
      <c r="I177">
        <v>240422.57723</v>
      </c>
      <c r="J177">
        <v>411147.49200000003</v>
      </c>
      <c r="K177">
        <v>100.00152300000001</v>
      </c>
      <c r="L177">
        <v>248402.93033999999</v>
      </c>
      <c r="M177">
        <v>248402.93033999999</v>
      </c>
      <c r="N177">
        <v>22088</v>
      </c>
      <c r="O177">
        <v>3</v>
      </c>
      <c r="P177">
        <v>9</v>
      </c>
      <c r="Q177">
        <v>3</v>
      </c>
      <c r="R177">
        <v>27</v>
      </c>
      <c r="S177">
        <v>48</v>
      </c>
      <c r="T177">
        <v>240000</v>
      </c>
      <c r="U177" t="str">
        <f t="shared" si="12"/>
        <v>Wide</v>
      </c>
      <c r="V177" t="str">
        <f t="shared" si="13"/>
        <v>AllSkills</v>
      </c>
      <c r="W177">
        <f t="shared" si="11"/>
        <v>0</v>
      </c>
      <c r="X177" t="str">
        <f t="shared" si="14"/>
        <v>40-40-25</v>
      </c>
    </row>
    <row r="178" spans="1:24" x14ac:dyDescent="0.3">
      <c r="A178" t="s">
        <v>327</v>
      </c>
      <c r="B178">
        <v>4</v>
      </c>
      <c r="C178">
        <v>75</v>
      </c>
      <c r="D178">
        <v>1</v>
      </c>
      <c r="E178">
        <v>2673</v>
      </c>
      <c r="F178">
        <v>1920</v>
      </c>
      <c r="G178">
        <v>1.3333330000000001</v>
      </c>
      <c r="H178">
        <v>324.963348</v>
      </c>
      <c r="I178">
        <v>251646.59164</v>
      </c>
      <c r="J178">
        <v>424211.07380000001</v>
      </c>
      <c r="K178">
        <v>100.001446</v>
      </c>
      <c r="L178">
        <v>257689.56304000001</v>
      </c>
      <c r="M178">
        <v>257689.56304000001</v>
      </c>
      <c r="N178">
        <v>37889</v>
      </c>
      <c r="O178">
        <v>3</v>
      </c>
      <c r="P178">
        <v>6.75</v>
      </c>
      <c r="Q178">
        <v>4</v>
      </c>
      <c r="R178">
        <v>27</v>
      </c>
      <c r="S178">
        <v>48</v>
      </c>
      <c r="T178">
        <v>251000</v>
      </c>
      <c r="U178" t="str">
        <f t="shared" si="12"/>
        <v>Narrow</v>
      </c>
      <c r="V178" t="str">
        <f t="shared" si="13"/>
        <v>nbrTech</v>
      </c>
      <c r="W178">
        <f t="shared" si="11"/>
        <v>0</v>
      </c>
      <c r="X178" t="str">
        <f t="shared" si="14"/>
        <v>40-40-25</v>
      </c>
    </row>
    <row r="179" spans="1:24" x14ac:dyDescent="0.3">
      <c r="A179" t="s">
        <v>385</v>
      </c>
      <c r="B179">
        <v>4</v>
      </c>
      <c r="C179">
        <v>75</v>
      </c>
      <c r="D179">
        <v>1</v>
      </c>
      <c r="E179">
        <v>2673</v>
      </c>
      <c r="F179">
        <v>1920</v>
      </c>
      <c r="G179">
        <v>1.2</v>
      </c>
      <c r="H179">
        <v>349.01887799999997</v>
      </c>
      <c r="I179">
        <v>246792.11004999999</v>
      </c>
      <c r="J179">
        <v>424185.53210000001</v>
      </c>
      <c r="K179">
        <v>100.001893</v>
      </c>
      <c r="L179">
        <v>246794.44385000001</v>
      </c>
      <c r="M179">
        <v>247464.61192299999</v>
      </c>
      <c r="N179">
        <v>23388</v>
      </c>
      <c r="O179">
        <v>3</v>
      </c>
      <c r="P179">
        <v>6.75</v>
      </c>
      <c r="Q179">
        <v>4</v>
      </c>
      <c r="R179">
        <v>27</v>
      </c>
      <c r="S179">
        <v>48</v>
      </c>
      <c r="T179">
        <v>246000</v>
      </c>
      <c r="U179" t="str">
        <f t="shared" si="12"/>
        <v>Wide</v>
      </c>
      <c r="V179" t="str">
        <f t="shared" si="13"/>
        <v>nbrTech</v>
      </c>
      <c r="W179">
        <f t="shared" si="11"/>
        <v>0</v>
      </c>
      <c r="X179" t="str">
        <f t="shared" si="14"/>
        <v>50-50-25</v>
      </c>
    </row>
    <row r="180" spans="1:24" x14ac:dyDescent="0.3">
      <c r="A180" t="s">
        <v>197</v>
      </c>
      <c r="B180">
        <v>3</v>
      </c>
      <c r="C180">
        <v>75</v>
      </c>
      <c r="D180">
        <v>1</v>
      </c>
      <c r="E180">
        <v>2790</v>
      </c>
      <c r="F180">
        <v>1440</v>
      </c>
      <c r="G180">
        <v>1.6266670000000001</v>
      </c>
      <c r="H180">
        <v>353.00277</v>
      </c>
      <c r="I180">
        <v>194448.64621000001</v>
      </c>
      <c r="J180">
        <v>339074.37608000002</v>
      </c>
      <c r="K180">
        <v>100.00682999999999</v>
      </c>
      <c r="L180">
        <v>204422.18586999999</v>
      </c>
      <c r="M180">
        <v>204422.18586999999</v>
      </c>
      <c r="N180">
        <v>22527</v>
      </c>
      <c r="O180">
        <v>3</v>
      </c>
      <c r="P180">
        <v>8.6666670000000003</v>
      </c>
      <c r="Q180">
        <v>3</v>
      </c>
      <c r="R180">
        <v>26</v>
      </c>
      <c r="S180">
        <v>49</v>
      </c>
      <c r="T180">
        <v>194000</v>
      </c>
      <c r="U180" t="str">
        <f t="shared" si="12"/>
        <v>Wide</v>
      </c>
      <c r="V180" t="str">
        <f t="shared" si="13"/>
        <v>AllSkills</v>
      </c>
      <c r="W180">
        <f t="shared" si="11"/>
        <v>0</v>
      </c>
      <c r="X180" t="str">
        <f t="shared" si="14"/>
        <v>40-40-25</v>
      </c>
    </row>
    <row r="181" spans="1:24" x14ac:dyDescent="0.3">
      <c r="A181" t="s">
        <v>16</v>
      </c>
      <c r="B181">
        <v>3</v>
      </c>
      <c r="C181">
        <v>30</v>
      </c>
      <c r="D181">
        <v>1</v>
      </c>
      <c r="E181">
        <v>1101</v>
      </c>
      <c r="F181">
        <v>1440</v>
      </c>
      <c r="G181">
        <v>0.76666699999999999</v>
      </c>
      <c r="H181">
        <v>300.002161</v>
      </c>
      <c r="I181">
        <v>84365.354330000002</v>
      </c>
      <c r="J181">
        <v>142200.84299999999</v>
      </c>
      <c r="K181">
        <v>100.000432</v>
      </c>
      <c r="L181">
        <v>84365.354330000002</v>
      </c>
      <c r="M181">
        <v>84365.354330000002</v>
      </c>
      <c r="N181">
        <v>350818</v>
      </c>
      <c r="O181">
        <v>3</v>
      </c>
      <c r="P181">
        <v>4.6666670000000003</v>
      </c>
      <c r="Q181">
        <v>3</v>
      </c>
      <c r="R181">
        <v>14</v>
      </c>
      <c r="S181">
        <v>16</v>
      </c>
      <c r="T181">
        <v>84000</v>
      </c>
      <c r="U181" t="str">
        <f t="shared" si="12"/>
        <v>Narrow</v>
      </c>
      <c r="V181" t="str">
        <f t="shared" si="13"/>
        <v>RedSkills</v>
      </c>
      <c r="W181">
        <f t="shared" si="11"/>
        <v>0</v>
      </c>
      <c r="X181" t="str">
        <f t="shared" si="14"/>
        <v>40-40-10</v>
      </c>
    </row>
    <row r="182" spans="1:24" x14ac:dyDescent="0.3">
      <c r="A182" t="s">
        <v>342</v>
      </c>
      <c r="B182">
        <v>3</v>
      </c>
      <c r="C182">
        <v>75</v>
      </c>
      <c r="D182">
        <v>1</v>
      </c>
      <c r="E182">
        <v>2673</v>
      </c>
      <c r="F182">
        <v>1440</v>
      </c>
      <c r="G182">
        <v>1.8</v>
      </c>
      <c r="H182">
        <v>338.61600800000002</v>
      </c>
      <c r="I182">
        <v>243455.32154</v>
      </c>
      <c r="J182">
        <v>432093.03200000001</v>
      </c>
      <c r="K182">
        <v>100.002714</v>
      </c>
      <c r="L182">
        <v>260424.05298000001</v>
      </c>
      <c r="M182">
        <v>260424.05298000001</v>
      </c>
      <c r="N182">
        <v>21060</v>
      </c>
      <c r="O182">
        <v>3</v>
      </c>
      <c r="P182">
        <v>9</v>
      </c>
      <c r="Q182">
        <v>3</v>
      </c>
      <c r="R182">
        <v>27</v>
      </c>
      <c r="S182">
        <v>48</v>
      </c>
      <c r="T182">
        <v>243000</v>
      </c>
      <c r="U182" t="str">
        <f t="shared" si="12"/>
        <v>Wide</v>
      </c>
      <c r="V182" t="str">
        <f t="shared" si="13"/>
        <v>AllSkills</v>
      </c>
      <c r="W182">
        <f t="shared" si="11"/>
        <v>0</v>
      </c>
      <c r="X182" t="str">
        <f t="shared" si="14"/>
        <v>40-40-25</v>
      </c>
    </row>
    <row r="183" spans="1:24" x14ac:dyDescent="0.3">
      <c r="A183" t="s">
        <v>19</v>
      </c>
      <c r="B183">
        <v>3</v>
      </c>
      <c r="C183">
        <v>30</v>
      </c>
      <c r="D183">
        <v>1</v>
      </c>
      <c r="E183">
        <v>426</v>
      </c>
      <c r="F183">
        <v>1440</v>
      </c>
      <c r="G183">
        <v>1.1333329999999999</v>
      </c>
      <c r="H183">
        <v>305.62129099999999</v>
      </c>
      <c r="I183">
        <v>56405.177430000003</v>
      </c>
      <c r="J183">
        <v>142200.84299999999</v>
      </c>
      <c r="K183">
        <v>100.001706</v>
      </c>
      <c r="L183">
        <v>56405.177430000003</v>
      </c>
      <c r="M183">
        <v>56405.177430000003</v>
      </c>
      <c r="N183">
        <v>64166</v>
      </c>
      <c r="O183">
        <v>3</v>
      </c>
      <c r="P183">
        <v>6.6666670000000003</v>
      </c>
      <c r="Q183">
        <v>3</v>
      </c>
      <c r="R183">
        <v>20</v>
      </c>
      <c r="S183">
        <v>10</v>
      </c>
      <c r="T183">
        <v>56000</v>
      </c>
      <c r="U183" t="str">
        <f t="shared" si="12"/>
        <v>Narrow</v>
      </c>
      <c r="V183" t="str">
        <f t="shared" si="13"/>
        <v>TpsRep10-20</v>
      </c>
      <c r="W183">
        <f t="shared" si="11"/>
        <v>0</v>
      </c>
      <c r="X183" t="str">
        <f t="shared" si="14"/>
        <v>40-40-10</v>
      </c>
    </row>
    <row r="184" spans="1:24" x14ac:dyDescent="0.3">
      <c r="A184" t="s">
        <v>20</v>
      </c>
      <c r="B184">
        <v>3</v>
      </c>
      <c r="C184">
        <v>30</v>
      </c>
      <c r="D184">
        <v>1</v>
      </c>
      <c r="E184">
        <v>1167</v>
      </c>
      <c r="F184">
        <v>1440</v>
      </c>
      <c r="G184">
        <v>0.8</v>
      </c>
      <c r="H184">
        <v>300.00221699999997</v>
      </c>
      <c r="I184">
        <v>111348.29276</v>
      </c>
      <c r="J184">
        <v>173190.76811999999</v>
      </c>
      <c r="K184">
        <v>100.000248</v>
      </c>
      <c r="L184">
        <v>111348.29276</v>
      </c>
      <c r="M184">
        <v>111348.29276</v>
      </c>
      <c r="N184">
        <v>360160</v>
      </c>
      <c r="O184">
        <v>3</v>
      </c>
      <c r="P184">
        <v>4</v>
      </c>
      <c r="Q184">
        <v>3</v>
      </c>
      <c r="R184">
        <v>12</v>
      </c>
      <c r="S184">
        <v>18</v>
      </c>
      <c r="T184">
        <v>111000</v>
      </c>
      <c r="U184" t="str">
        <f t="shared" si="12"/>
        <v>Narrow</v>
      </c>
      <c r="V184" t="str">
        <f t="shared" si="13"/>
        <v>RedSkills</v>
      </c>
      <c r="W184">
        <f t="shared" si="11"/>
        <v>0</v>
      </c>
      <c r="X184" t="str">
        <f t="shared" si="14"/>
        <v>40-40-10</v>
      </c>
    </row>
    <row r="185" spans="1:24" x14ac:dyDescent="0.3">
      <c r="A185" t="s">
        <v>204</v>
      </c>
      <c r="B185">
        <v>3</v>
      </c>
      <c r="C185">
        <v>30</v>
      </c>
      <c r="D185">
        <v>1</v>
      </c>
      <c r="E185">
        <v>1101</v>
      </c>
      <c r="F185">
        <v>1440</v>
      </c>
      <c r="G185">
        <v>1.7</v>
      </c>
      <c r="H185">
        <v>302.47053399999999</v>
      </c>
      <c r="I185">
        <v>69328.288780000003</v>
      </c>
      <c r="J185">
        <v>138167.99971999999</v>
      </c>
      <c r="K185">
        <v>100.00077899999999</v>
      </c>
      <c r="L185">
        <v>69328.288780000003</v>
      </c>
      <c r="M185">
        <v>69328.288780000003</v>
      </c>
      <c r="N185">
        <v>116745</v>
      </c>
      <c r="O185">
        <v>3</v>
      </c>
      <c r="P185">
        <v>6</v>
      </c>
      <c r="Q185">
        <v>3</v>
      </c>
      <c r="R185">
        <v>18</v>
      </c>
      <c r="S185">
        <v>12</v>
      </c>
      <c r="T185">
        <v>69000</v>
      </c>
      <c r="U185" t="str">
        <f t="shared" si="12"/>
        <v>Wide</v>
      </c>
      <c r="V185" t="str">
        <f t="shared" si="13"/>
        <v>AllSkills</v>
      </c>
      <c r="W185">
        <f t="shared" si="11"/>
        <v>0</v>
      </c>
      <c r="X185" t="str">
        <f t="shared" si="14"/>
        <v>50-50-10</v>
      </c>
    </row>
    <row r="186" spans="1:24" x14ac:dyDescent="0.3">
      <c r="A186" t="s">
        <v>22</v>
      </c>
      <c r="B186">
        <v>3</v>
      </c>
      <c r="C186">
        <v>30</v>
      </c>
      <c r="D186">
        <v>1</v>
      </c>
      <c r="E186">
        <v>468</v>
      </c>
      <c r="F186">
        <v>1440</v>
      </c>
      <c r="G186">
        <v>1.2</v>
      </c>
      <c r="H186">
        <v>303.73637400000001</v>
      </c>
      <c r="I186">
        <v>84329.034280000007</v>
      </c>
      <c r="J186">
        <v>173190.76811999999</v>
      </c>
      <c r="K186">
        <v>100.004772</v>
      </c>
      <c r="L186">
        <v>84329.034280000007</v>
      </c>
      <c r="M186">
        <v>84329.034280000007</v>
      </c>
      <c r="N186">
        <v>68380</v>
      </c>
      <c r="O186">
        <v>3</v>
      </c>
      <c r="P186">
        <v>5</v>
      </c>
      <c r="Q186">
        <v>3</v>
      </c>
      <c r="R186">
        <v>15</v>
      </c>
      <c r="S186">
        <v>15</v>
      </c>
      <c r="T186">
        <v>84000</v>
      </c>
      <c r="U186" t="str">
        <f t="shared" si="12"/>
        <v>Narrow</v>
      </c>
      <c r="V186" t="str">
        <f t="shared" si="13"/>
        <v>TpsRep10-20</v>
      </c>
      <c r="W186">
        <f t="shared" si="11"/>
        <v>0</v>
      </c>
      <c r="X186" t="str">
        <f t="shared" si="14"/>
        <v>40-40-10</v>
      </c>
    </row>
    <row r="187" spans="1:24" x14ac:dyDescent="0.3">
      <c r="A187" t="s">
        <v>23</v>
      </c>
      <c r="B187">
        <v>3</v>
      </c>
      <c r="C187">
        <v>30</v>
      </c>
      <c r="D187">
        <v>1</v>
      </c>
      <c r="E187">
        <v>1038</v>
      </c>
      <c r="F187">
        <v>1440</v>
      </c>
      <c r="G187">
        <v>0.76666699999999999</v>
      </c>
      <c r="H187">
        <v>300.002205</v>
      </c>
      <c r="I187">
        <v>68412.07273</v>
      </c>
      <c r="J187">
        <v>131254.44940000001</v>
      </c>
      <c r="K187">
        <v>100.000337</v>
      </c>
      <c r="L187">
        <v>68412.07273</v>
      </c>
      <c r="M187">
        <v>68412.07273</v>
      </c>
      <c r="N187">
        <v>320526</v>
      </c>
      <c r="O187">
        <v>3</v>
      </c>
      <c r="P187">
        <v>5</v>
      </c>
      <c r="Q187">
        <v>3</v>
      </c>
      <c r="R187">
        <v>15</v>
      </c>
      <c r="S187">
        <v>15</v>
      </c>
      <c r="T187">
        <v>68000</v>
      </c>
      <c r="U187" t="str">
        <f t="shared" si="12"/>
        <v>Narrow</v>
      </c>
      <c r="V187" t="str">
        <f t="shared" si="13"/>
        <v>RedSkills</v>
      </c>
      <c r="W187">
        <f t="shared" si="11"/>
        <v>0</v>
      </c>
      <c r="X187" t="str">
        <f t="shared" si="14"/>
        <v>40-40-10</v>
      </c>
    </row>
    <row r="188" spans="1:24" x14ac:dyDescent="0.3">
      <c r="A188" t="s">
        <v>206</v>
      </c>
      <c r="B188">
        <v>3</v>
      </c>
      <c r="C188">
        <v>30</v>
      </c>
      <c r="D188">
        <v>1</v>
      </c>
      <c r="E188">
        <v>1167</v>
      </c>
      <c r="F188">
        <v>1440</v>
      </c>
      <c r="G188">
        <v>1.433333</v>
      </c>
      <c r="H188">
        <v>300.86004100000002</v>
      </c>
      <c r="I188">
        <v>98325.196878000002</v>
      </c>
      <c r="J188">
        <v>171179.79380000001</v>
      </c>
      <c r="K188">
        <v>100.010803</v>
      </c>
      <c r="L188">
        <v>98325.196878000002</v>
      </c>
      <c r="M188">
        <v>98325.196878000002</v>
      </c>
      <c r="N188">
        <v>157649</v>
      </c>
      <c r="O188">
        <v>3</v>
      </c>
      <c r="P188">
        <v>5</v>
      </c>
      <c r="Q188">
        <v>3</v>
      </c>
      <c r="R188">
        <v>15</v>
      </c>
      <c r="S188">
        <v>15</v>
      </c>
      <c r="T188">
        <v>98000</v>
      </c>
      <c r="U188" t="str">
        <f t="shared" si="12"/>
        <v>Wide</v>
      </c>
      <c r="V188" t="str">
        <f t="shared" si="13"/>
        <v>AllSkills</v>
      </c>
      <c r="W188">
        <f t="shared" si="11"/>
        <v>0</v>
      </c>
      <c r="X188" t="str">
        <f t="shared" si="14"/>
        <v>50-50-10</v>
      </c>
    </row>
    <row r="189" spans="1:24" x14ac:dyDescent="0.3">
      <c r="A189" t="s">
        <v>25</v>
      </c>
      <c r="B189">
        <v>3</v>
      </c>
      <c r="C189">
        <v>30</v>
      </c>
      <c r="D189">
        <v>1</v>
      </c>
      <c r="E189">
        <v>381</v>
      </c>
      <c r="F189">
        <v>1440</v>
      </c>
      <c r="G189">
        <v>1.2</v>
      </c>
      <c r="H189">
        <v>305.81848000000002</v>
      </c>
      <c r="I189">
        <v>53553.754829999998</v>
      </c>
      <c r="J189">
        <v>131254.44940000001</v>
      </c>
      <c r="K189">
        <v>100.002375</v>
      </c>
      <c r="L189">
        <v>53553.754829999998</v>
      </c>
      <c r="M189">
        <v>53553.754829999998</v>
      </c>
      <c r="N189">
        <v>60386</v>
      </c>
      <c r="O189">
        <v>3</v>
      </c>
      <c r="P189">
        <v>6.6666670000000003</v>
      </c>
      <c r="Q189">
        <v>3</v>
      </c>
      <c r="R189">
        <v>20</v>
      </c>
      <c r="S189">
        <v>10</v>
      </c>
      <c r="T189">
        <v>53000</v>
      </c>
      <c r="U189" t="str">
        <f t="shared" si="12"/>
        <v>Narrow</v>
      </c>
      <c r="V189" t="str">
        <f t="shared" si="13"/>
        <v>TpsRep10-20</v>
      </c>
      <c r="W189">
        <f t="shared" si="11"/>
        <v>0</v>
      </c>
      <c r="X189" t="str">
        <f t="shared" si="14"/>
        <v>40-40-10</v>
      </c>
    </row>
    <row r="190" spans="1:24" x14ac:dyDescent="0.3">
      <c r="A190" t="s">
        <v>26</v>
      </c>
      <c r="B190">
        <v>3</v>
      </c>
      <c r="C190">
        <v>30</v>
      </c>
      <c r="D190">
        <v>1</v>
      </c>
      <c r="E190">
        <v>1140</v>
      </c>
      <c r="F190">
        <v>1440</v>
      </c>
      <c r="G190">
        <v>0.8</v>
      </c>
      <c r="H190">
        <v>300.00285400000001</v>
      </c>
      <c r="I190">
        <v>49403.338790000002</v>
      </c>
      <c r="J190">
        <v>100091.37906000001</v>
      </c>
      <c r="K190">
        <v>100.000275</v>
      </c>
      <c r="L190">
        <v>49403.338790000002</v>
      </c>
      <c r="M190">
        <v>49403.338790000002</v>
      </c>
      <c r="N190">
        <v>334640</v>
      </c>
      <c r="O190">
        <v>3</v>
      </c>
      <c r="P190">
        <v>5</v>
      </c>
      <c r="Q190">
        <v>3</v>
      </c>
      <c r="R190">
        <v>15</v>
      </c>
      <c r="S190">
        <v>15</v>
      </c>
      <c r="T190">
        <v>49000</v>
      </c>
      <c r="U190" t="str">
        <f t="shared" si="12"/>
        <v>Narrow</v>
      </c>
      <c r="V190" t="str">
        <f t="shared" si="13"/>
        <v>RedSkills</v>
      </c>
      <c r="W190">
        <f t="shared" si="11"/>
        <v>0</v>
      </c>
      <c r="X190" t="str">
        <f t="shared" si="14"/>
        <v>40-40-10</v>
      </c>
    </row>
    <row r="191" spans="1:24" x14ac:dyDescent="0.3">
      <c r="A191" t="s">
        <v>208</v>
      </c>
      <c r="B191">
        <v>3</v>
      </c>
      <c r="C191">
        <v>30</v>
      </c>
      <c r="D191">
        <v>1</v>
      </c>
      <c r="E191">
        <v>1038</v>
      </c>
      <c r="F191">
        <v>1440</v>
      </c>
      <c r="G191">
        <v>1.566667</v>
      </c>
      <c r="H191">
        <v>308.51210200000003</v>
      </c>
      <c r="I191">
        <v>78276.115439000001</v>
      </c>
      <c r="J191">
        <v>132252.16680000001</v>
      </c>
      <c r="K191">
        <v>100.00659899999999</v>
      </c>
      <c r="L191">
        <v>78276.115439000001</v>
      </c>
      <c r="M191">
        <v>78276.115439000001</v>
      </c>
      <c r="N191">
        <v>120856</v>
      </c>
      <c r="O191">
        <v>3</v>
      </c>
      <c r="P191">
        <v>5.3333329999999997</v>
      </c>
      <c r="Q191">
        <v>3</v>
      </c>
      <c r="R191">
        <v>16</v>
      </c>
      <c r="S191">
        <v>14</v>
      </c>
      <c r="T191">
        <v>78000</v>
      </c>
      <c r="U191" t="str">
        <f t="shared" si="12"/>
        <v>Wide</v>
      </c>
      <c r="V191" t="str">
        <f t="shared" si="13"/>
        <v>AllSkills</v>
      </c>
      <c r="W191">
        <f t="shared" si="11"/>
        <v>0</v>
      </c>
      <c r="X191" t="str">
        <f t="shared" si="14"/>
        <v>50-50-10</v>
      </c>
    </row>
    <row r="192" spans="1:24" x14ac:dyDescent="0.3">
      <c r="A192" t="s">
        <v>28</v>
      </c>
      <c r="B192">
        <v>3</v>
      </c>
      <c r="C192">
        <v>30</v>
      </c>
      <c r="D192">
        <v>1</v>
      </c>
      <c r="E192">
        <v>450</v>
      </c>
      <c r="F192">
        <v>1440</v>
      </c>
      <c r="G192">
        <v>1.1333329999999999</v>
      </c>
      <c r="H192">
        <v>304.21499</v>
      </c>
      <c r="I192">
        <v>42417.93705</v>
      </c>
      <c r="J192">
        <v>93162.497480000005</v>
      </c>
      <c r="K192">
        <v>100.005554</v>
      </c>
      <c r="L192">
        <v>42417.93705</v>
      </c>
      <c r="M192">
        <v>42417.93705</v>
      </c>
      <c r="N192">
        <v>63846</v>
      </c>
      <c r="O192">
        <v>3</v>
      </c>
      <c r="P192">
        <v>9.5</v>
      </c>
      <c r="Q192">
        <v>2</v>
      </c>
      <c r="R192">
        <v>19</v>
      </c>
      <c r="S192">
        <v>11</v>
      </c>
      <c r="T192">
        <v>42000</v>
      </c>
      <c r="U192" t="str">
        <f t="shared" si="12"/>
        <v>Narrow</v>
      </c>
      <c r="V192" t="str">
        <f t="shared" si="13"/>
        <v>TpsRep10-20</v>
      </c>
      <c r="W192">
        <f t="shared" si="11"/>
        <v>0</v>
      </c>
      <c r="X192" t="str">
        <f t="shared" si="14"/>
        <v>40-40-10</v>
      </c>
    </row>
    <row r="193" spans="1:24" x14ac:dyDescent="0.3">
      <c r="A193" t="s">
        <v>29</v>
      </c>
      <c r="B193">
        <v>3</v>
      </c>
      <c r="C193">
        <v>30</v>
      </c>
      <c r="D193">
        <v>1</v>
      </c>
      <c r="E193">
        <v>1101</v>
      </c>
      <c r="F193">
        <v>1440</v>
      </c>
      <c r="G193">
        <v>0.83333299999999999</v>
      </c>
      <c r="H193">
        <v>300.002318</v>
      </c>
      <c r="I193">
        <v>73453.906969999996</v>
      </c>
      <c r="J193">
        <v>127102.5015</v>
      </c>
      <c r="K193">
        <v>100.000361</v>
      </c>
      <c r="L193">
        <v>73453.906969999996</v>
      </c>
      <c r="M193">
        <v>73453.906969999996</v>
      </c>
      <c r="N193">
        <v>319290</v>
      </c>
      <c r="O193">
        <v>3</v>
      </c>
      <c r="P193">
        <v>4.6666670000000003</v>
      </c>
      <c r="Q193">
        <v>3</v>
      </c>
      <c r="R193">
        <v>14</v>
      </c>
      <c r="S193">
        <v>16</v>
      </c>
      <c r="T193">
        <v>73000</v>
      </c>
      <c r="U193" t="str">
        <f t="shared" si="12"/>
        <v>Narrow</v>
      </c>
      <c r="V193" t="str">
        <f t="shared" si="13"/>
        <v>RedSkills</v>
      </c>
      <c r="W193">
        <f t="shared" si="11"/>
        <v>0</v>
      </c>
      <c r="X193" t="str">
        <f t="shared" si="14"/>
        <v>40-40-10</v>
      </c>
    </row>
    <row r="194" spans="1:24" x14ac:dyDescent="0.3">
      <c r="A194" t="s">
        <v>210</v>
      </c>
      <c r="B194">
        <v>3</v>
      </c>
      <c r="C194">
        <v>30</v>
      </c>
      <c r="D194">
        <v>1</v>
      </c>
      <c r="E194">
        <v>1140</v>
      </c>
      <c r="F194">
        <v>1440</v>
      </c>
      <c r="G194">
        <v>1.566667</v>
      </c>
      <c r="H194">
        <v>304.87729000000002</v>
      </c>
      <c r="I194">
        <v>61371.860860000001</v>
      </c>
      <c r="J194">
        <v>93200.722999999998</v>
      </c>
      <c r="K194">
        <v>100.00055399999999</v>
      </c>
      <c r="L194">
        <v>61371.860860000001</v>
      </c>
      <c r="M194">
        <v>61371.860860000001</v>
      </c>
      <c r="N194">
        <v>116053</v>
      </c>
      <c r="O194">
        <v>3</v>
      </c>
      <c r="P194">
        <v>5.3333329999999997</v>
      </c>
      <c r="Q194">
        <v>3</v>
      </c>
      <c r="R194">
        <v>16</v>
      </c>
      <c r="S194">
        <v>14</v>
      </c>
      <c r="T194">
        <v>61000</v>
      </c>
      <c r="U194" t="str">
        <f t="shared" si="12"/>
        <v>Wide</v>
      </c>
      <c r="V194" t="str">
        <f t="shared" si="13"/>
        <v>AllSkills</v>
      </c>
      <c r="W194">
        <f t="shared" ref="W194:W257" si="15">COUNTIF($A$2:$A$841,$A194)-1</f>
        <v>0</v>
      </c>
      <c r="X194" t="str">
        <f t="shared" si="14"/>
        <v>50-50-10</v>
      </c>
    </row>
    <row r="195" spans="1:24" x14ac:dyDescent="0.3">
      <c r="A195" t="s">
        <v>31</v>
      </c>
      <c r="B195">
        <v>3</v>
      </c>
      <c r="C195">
        <v>30</v>
      </c>
      <c r="D195">
        <v>1</v>
      </c>
      <c r="E195">
        <v>423</v>
      </c>
      <c r="F195">
        <v>1440</v>
      </c>
      <c r="G195">
        <v>1.1666669999999999</v>
      </c>
      <c r="H195">
        <v>301.695651</v>
      </c>
      <c r="I195">
        <v>58357.683790000003</v>
      </c>
      <c r="J195">
        <v>126121.8538</v>
      </c>
      <c r="K195">
        <v>100.00098199999999</v>
      </c>
      <c r="L195">
        <v>58357.683790000003</v>
      </c>
      <c r="M195">
        <v>58357.683790000003</v>
      </c>
      <c r="N195">
        <v>62990</v>
      </c>
      <c r="O195">
        <v>3</v>
      </c>
      <c r="P195">
        <v>6</v>
      </c>
      <c r="Q195">
        <v>3</v>
      </c>
      <c r="R195">
        <v>18</v>
      </c>
      <c r="S195">
        <v>12</v>
      </c>
      <c r="T195">
        <v>58000</v>
      </c>
      <c r="U195" t="str">
        <f t="shared" si="12"/>
        <v>Narrow</v>
      </c>
      <c r="V195" t="str">
        <f t="shared" si="13"/>
        <v>TpsRep10-20</v>
      </c>
      <c r="W195">
        <f t="shared" si="15"/>
        <v>0</v>
      </c>
      <c r="X195" t="str">
        <f t="shared" si="14"/>
        <v>40-40-10</v>
      </c>
    </row>
    <row r="196" spans="1:24" x14ac:dyDescent="0.3">
      <c r="A196" t="s">
        <v>32</v>
      </c>
      <c r="B196">
        <v>3</v>
      </c>
      <c r="C196">
        <v>45</v>
      </c>
      <c r="D196">
        <v>1</v>
      </c>
      <c r="E196">
        <v>1653</v>
      </c>
      <c r="F196">
        <v>1440</v>
      </c>
      <c r="G196">
        <v>0.75555600000000001</v>
      </c>
      <c r="H196">
        <v>300.008691</v>
      </c>
      <c r="I196">
        <v>139427.45512999999</v>
      </c>
      <c r="J196">
        <v>215172.7936</v>
      </c>
      <c r="K196">
        <v>100.000423</v>
      </c>
      <c r="L196">
        <v>139427.45512999999</v>
      </c>
      <c r="M196">
        <v>139427.45512999999</v>
      </c>
      <c r="N196">
        <v>189177</v>
      </c>
      <c r="O196">
        <v>3</v>
      </c>
      <c r="P196">
        <v>5.3333329999999997</v>
      </c>
      <c r="Q196">
        <v>3</v>
      </c>
      <c r="R196">
        <v>16</v>
      </c>
      <c r="S196">
        <v>29</v>
      </c>
      <c r="T196">
        <v>139000</v>
      </c>
      <c r="U196" t="str">
        <f t="shared" si="12"/>
        <v>Narrow</v>
      </c>
      <c r="V196" t="str">
        <f t="shared" si="13"/>
        <v>RedSkills</v>
      </c>
      <c r="W196">
        <f t="shared" si="15"/>
        <v>0</v>
      </c>
      <c r="X196" t="str">
        <f t="shared" si="14"/>
        <v>40-40-15</v>
      </c>
    </row>
    <row r="197" spans="1:24" x14ac:dyDescent="0.3">
      <c r="A197" t="s">
        <v>213</v>
      </c>
      <c r="B197">
        <v>3</v>
      </c>
      <c r="C197">
        <v>30</v>
      </c>
      <c r="D197">
        <v>1</v>
      </c>
      <c r="E197">
        <v>1101</v>
      </c>
      <c r="F197">
        <v>1440</v>
      </c>
      <c r="G197">
        <v>1.766667</v>
      </c>
      <c r="H197">
        <v>312.67076300000002</v>
      </c>
      <c r="I197">
        <v>63372.192009999999</v>
      </c>
      <c r="J197">
        <v>126150.77648</v>
      </c>
      <c r="K197">
        <v>100.000713</v>
      </c>
      <c r="L197">
        <v>63372.192009999999</v>
      </c>
      <c r="M197">
        <v>63372.192009999999</v>
      </c>
      <c r="N197">
        <v>88060</v>
      </c>
      <c r="O197">
        <v>3</v>
      </c>
      <c r="P197">
        <v>6</v>
      </c>
      <c r="Q197">
        <v>3</v>
      </c>
      <c r="R197">
        <v>18</v>
      </c>
      <c r="S197">
        <v>12</v>
      </c>
      <c r="T197">
        <v>63000</v>
      </c>
      <c r="U197" t="str">
        <f t="shared" si="12"/>
        <v>Wide</v>
      </c>
      <c r="V197" t="str">
        <f t="shared" si="13"/>
        <v>AllSkills</v>
      </c>
      <c r="W197">
        <f t="shared" si="15"/>
        <v>0</v>
      </c>
      <c r="X197" t="str">
        <f t="shared" si="14"/>
        <v>50-50-10</v>
      </c>
    </row>
    <row r="198" spans="1:24" x14ac:dyDescent="0.3">
      <c r="A198" t="s">
        <v>35</v>
      </c>
      <c r="B198">
        <v>3</v>
      </c>
      <c r="C198">
        <v>45</v>
      </c>
      <c r="D198">
        <v>1</v>
      </c>
      <c r="E198">
        <v>1677</v>
      </c>
      <c r="F198">
        <v>1440</v>
      </c>
      <c r="G198">
        <v>0.8</v>
      </c>
      <c r="H198">
        <v>300.01048500000002</v>
      </c>
      <c r="I198">
        <v>179418.10991</v>
      </c>
      <c r="J198">
        <v>272190.76812000002</v>
      </c>
      <c r="K198">
        <v>100.000546</v>
      </c>
      <c r="L198">
        <v>179418.10991</v>
      </c>
      <c r="M198">
        <v>179418.10991</v>
      </c>
      <c r="N198">
        <v>180286</v>
      </c>
      <c r="O198">
        <v>3</v>
      </c>
      <c r="P198">
        <v>5</v>
      </c>
      <c r="Q198">
        <v>3</v>
      </c>
      <c r="R198">
        <v>15</v>
      </c>
      <c r="S198">
        <v>30</v>
      </c>
      <c r="T198">
        <v>179000</v>
      </c>
      <c r="U198" t="str">
        <f t="shared" si="12"/>
        <v>Narrow</v>
      </c>
      <c r="V198" t="str">
        <f t="shared" si="13"/>
        <v>RedSkills</v>
      </c>
      <c r="W198">
        <f t="shared" si="15"/>
        <v>0</v>
      </c>
      <c r="X198" t="str">
        <f t="shared" si="14"/>
        <v>40-40-15</v>
      </c>
    </row>
    <row r="199" spans="1:24" x14ac:dyDescent="0.3">
      <c r="A199" t="s">
        <v>34</v>
      </c>
      <c r="B199">
        <v>3</v>
      </c>
      <c r="C199">
        <v>45</v>
      </c>
      <c r="D199">
        <v>1</v>
      </c>
      <c r="E199">
        <v>639</v>
      </c>
      <c r="F199">
        <v>1440</v>
      </c>
      <c r="G199">
        <v>1.1333329999999999</v>
      </c>
      <c r="H199">
        <v>364.87680499999999</v>
      </c>
      <c r="I199">
        <v>87482.763720000003</v>
      </c>
      <c r="J199">
        <v>215172.7936</v>
      </c>
      <c r="K199">
        <v>100.02401399999999</v>
      </c>
      <c r="L199">
        <v>87482.763720000003</v>
      </c>
      <c r="M199">
        <v>87482.763720000003</v>
      </c>
      <c r="N199">
        <v>25738</v>
      </c>
      <c r="O199">
        <v>3</v>
      </c>
      <c r="P199">
        <v>9</v>
      </c>
      <c r="Q199">
        <v>3</v>
      </c>
      <c r="R199">
        <v>27</v>
      </c>
      <c r="S199">
        <v>18</v>
      </c>
      <c r="T199">
        <v>87000</v>
      </c>
      <c r="U199" t="str">
        <f t="shared" si="12"/>
        <v>Narrow</v>
      </c>
      <c r="V199" t="str">
        <f t="shared" si="13"/>
        <v>TpsRep10-20</v>
      </c>
      <c r="W199">
        <f t="shared" si="15"/>
        <v>0</v>
      </c>
      <c r="X199" t="str">
        <f t="shared" si="14"/>
        <v>40-40-15</v>
      </c>
    </row>
    <row r="200" spans="1:24" x14ac:dyDescent="0.3">
      <c r="A200" t="s">
        <v>216</v>
      </c>
      <c r="B200">
        <v>3</v>
      </c>
      <c r="C200">
        <v>45</v>
      </c>
      <c r="D200">
        <v>1</v>
      </c>
      <c r="E200">
        <v>1653</v>
      </c>
      <c r="F200">
        <v>1440</v>
      </c>
      <c r="G200">
        <v>1.644444</v>
      </c>
      <c r="H200">
        <v>335.25080400000002</v>
      </c>
      <c r="I200">
        <v>111534.6979</v>
      </c>
      <c r="J200">
        <v>213167.99971999999</v>
      </c>
      <c r="K200">
        <v>100.00072900000001</v>
      </c>
      <c r="L200">
        <v>111593.58327</v>
      </c>
      <c r="M200">
        <v>111597.483603</v>
      </c>
      <c r="N200">
        <v>46946</v>
      </c>
      <c r="O200">
        <v>3</v>
      </c>
      <c r="P200">
        <v>7.3333329999999997</v>
      </c>
      <c r="Q200">
        <v>3</v>
      </c>
      <c r="R200">
        <v>22</v>
      </c>
      <c r="S200">
        <v>23</v>
      </c>
      <c r="T200">
        <v>111000</v>
      </c>
      <c r="U200" t="str">
        <f t="shared" si="12"/>
        <v>Wide</v>
      </c>
      <c r="V200" t="str">
        <f t="shared" si="13"/>
        <v>AllSkills</v>
      </c>
      <c r="W200">
        <f t="shared" si="15"/>
        <v>0</v>
      </c>
      <c r="X200" t="str">
        <f t="shared" si="14"/>
        <v>50-50-15</v>
      </c>
    </row>
    <row r="201" spans="1:24" x14ac:dyDescent="0.3">
      <c r="A201" t="s">
        <v>38</v>
      </c>
      <c r="B201">
        <v>3</v>
      </c>
      <c r="C201">
        <v>45</v>
      </c>
      <c r="D201">
        <v>1</v>
      </c>
      <c r="E201">
        <v>1560</v>
      </c>
      <c r="F201">
        <v>1440</v>
      </c>
      <c r="G201">
        <v>0.75555600000000001</v>
      </c>
      <c r="H201">
        <v>300.02590900000001</v>
      </c>
      <c r="I201">
        <v>135483.96854</v>
      </c>
      <c r="J201">
        <v>226256.80859999999</v>
      </c>
      <c r="K201">
        <v>100.000348</v>
      </c>
      <c r="L201">
        <v>135483.96854</v>
      </c>
      <c r="M201">
        <v>135483.96854</v>
      </c>
      <c r="N201">
        <v>179779</v>
      </c>
      <c r="O201">
        <v>3</v>
      </c>
      <c r="P201">
        <v>5.6666670000000003</v>
      </c>
      <c r="Q201">
        <v>3</v>
      </c>
      <c r="R201">
        <v>17</v>
      </c>
      <c r="S201">
        <v>28</v>
      </c>
      <c r="T201">
        <v>135000</v>
      </c>
      <c r="U201" t="str">
        <f t="shared" si="12"/>
        <v>Narrow</v>
      </c>
      <c r="V201" t="str">
        <f t="shared" si="13"/>
        <v>RedSkills</v>
      </c>
      <c r="W201">
        <f t="shared" si="15"/>
        <v>0</v>
      </c>
      <c r="X201" t="str">
        <f t="shared" si="14"/>
        <v>40-40-15</v>
      </c>
    </row>
    <row r="202" spans="1:24" x14ac:dyDescent="0.3">
      <c r="A202" t="s">
        <v>37</v>
      </c>
      <c r="B202">
        <v>3</v>
      </c>
      <c r="C202">
        <v>45</v>
      </c>
      <c r="D202">
        <v>1</v>
      </c>
      <c r="E202">
        <v>654</v>
      </c>
      <c r="F202">
        <v>1440</v>
      </c>
      <c r="G202">
        <v>1.2</v>
      </c>
      <c r="H202">
        <v>338.41254900000001</v>
      </c>
      <c r="I202">
        <v>128570.70706</v>
      </c>
      <c r="J202">
        <v>272190.76812000002</v>
      </c>
      <c r="K202">
        <v>100.015252</v>
      </c>
      <c r="L202">
        <v>128570.70706</v>
      </c>
      <c r="M202">
        <v>128570.70706</v>
      </c>
      <c r="N202">
        <v>27941</v>
      </c>
      <c r="O202">
        <v>3</v>
      </c>
      <c r="P202">
        <v>7.6666670000000003</v>
      </c>
      <c r="Q202">
        <v>3</v>
      </c>
      <c r="R202">
        <v>23</v>
      </c>
      <c r="S202">
        <v>22</v>
      </c>
      <c r="T202">
        <v>128000</v>
      </c>
      <c r="U202" t="str">
        <f t="shared" si="12"/>
        <v>Narrow</v>
      </c>
      <c r="V202" t="str">
        <f t="shared" si="13"/>
        <v>TpsRep10-20</v>
      </c>
      <c r="W202">
        <f t="shared" si="15"/>
        <v>0</v>
      </c>
      <c r="X202" t="str">
        <f t="shared" si="14"/>
        <v>40-40-15</v>
      </c>
    </row>
    <row r="203" spans="1:24" x14ac:dyDescent="0.3">
      <c r="A203" t="s">
        <v>218</v>
      </c>
      <c r="B203">
        <v>3</v>
      </c>
      <c r="C203">
        <v>45</v>
      </c>
      <c r="D203">
        <v>1</v>
      </c>
      <c r="E203">
        <v>1677</v>
      </c>
      <c r="F203">
        <v>1440</v>
      </c>
      <c r="G203">
        <v>1.5777779999999999</v>
      </c>
      <c r="H203">
        <v>306.45098300000001</v>
      </c>
      <c r="I203">
        <v>146503.00627000001</v>
      </c>
      <c r="J203">
        <v>270215.29879999999</v>
      </c>
      <c r="K203">
        <v>100.001284</v>
      </c>
      <c r="L203">
        <v>149410.14515999999</v>
      </c>
      <c r="M203">
        <v>149410.14515999999</v>
      </c>
      <c r="N203">
        <v>65603</v>
      </c>
      <c r="O203">
        <v>3</v>
      </c>
      <c r="P203">
        <v>7</v>
      </c>
      <c r="Q203">
        <v>3</v>
      </c>
      <c r="R203">
        <v>21</v>
      </c>
      <c r="S203">
        <v>24</v>
      </c>
      <c r="T203">
        <v>146000</v>
      </c>
      <c r="U203" t="str">
        <f t="shared" si="12"/>
        <v>Wide</v>
      </c>
      <c r="V203" t="str">
        <f t="shared" si="13"/>
        <v>AllSkills</v>
      </c>
      <c r="W203">
        <f t="shared" si="15"/>
        <v>0</v>
      </c>
      <c r="X203" t="str">
        <f t="shared" si="14"/>
        <v>50-50-15</v>
      </c>
    </row>
    <row r="204" spans="1:24" x14ac:dyDescent="0.3">
      <c r="A204" t="s">
        <v>41</v>
      </c>
      <c r="B204">
        <v>3</v>
      </c>
      <c r="C204">
        <v>45</v>
      </c>
      <c r="D204">
        <v>1</v>
      </c>
      <c r="E204">
        <v>1689</v>
      </c>
      <c r="F204">
        <v>1440</v>
      </c>
      <c r="G204">
        <v>0.73333300000000001</v>
      </c>
      <c r="H204">
        <v>300.00883299999998</v>
      </c>
      <c r="I204">
        <v>107433.15609</v>
      </c>
      <c r="J204">
        <v>168181.80987999999</v>
      </c>
      <c r="K204">
        <v>100.000603</v>
      </c>
      <c r="L204">
        <v>107433.15609</v>
      </c>
      <c r="M204">
        <v>107433.15609</v>
      </c>
      <c r="N204">
        <v>191010</v>
      </c>
      <c r="O204">
        <v>3</v>
      </c>
      <c r="P204">
        <v>5.3333329999999997</v>
      </c>
      <c r="Q204">
        <v>3</v>
      </c>
      <c r="R204">
        <v>16</v>
      </c>
      <c r="S204">
        <v>29</v>
      </c>
      <c r="T204">
        <v>107000</v>
      </c>
      <c r="U204" t="str">
        <f t="shared" si="12"/>
        <v>Narrow</v>
      </c>
      <c r="V204" t="str">
        <f t="shared" si="13"/>
        <v>RedSkills</v>
      </c>
      <c r="W204">
        <f t="shared" si="15"/>
        <v>0</v>
      </c>
      <c r="X204" t="str">
        <f t="shared" si="14"/>
        <v>40-40-15</v>
      </c>
    </row>
    <row r="205" spans="1:24" x14ac:dyDescent="0.3">
      <c r="A205" t="s">
        <v>40</v>
      </c>
      <c r="B205">
        <v>3</v>
      </c>
      <c r="C205">
        <v>45</v>
      </c>
      <c r="D205">
        <v>1</v>
      </c>
      <c r="E205">
        <v>573</v>
      </c>
      <c r="F205">
        <v>1440</v>
      </c>
      <c r="G205">
        <v>1.2222219999999999</v>
      </c>
      <c r="H205">
        <v>329.73537599999997</v>
      </c>
      <c r="I205">
        <v>79730.875079999998</v>
      </c>
      <c r="J205">
        <v>226240.80119999999</v>
      </c>
      <c r="K205">
        <v>100.009657</v>
      </c>
      <c r="L205">
        <v>79730.875079999998</v>
      </c>
      <c r="M205">
        <v>79730.875079999998</v>
      </c>
      <c r="N205">
        <v>26415</v>
      </c>
      <c r="O205">
        <v>3</v>
      </c>
      <c r="P205">
        <v>9.6666670000000003</v>
      </c>
      <c r="Q205">
        <v>3</v>
      </c>
      <c r="R205">
        <v>29</v>
      </c>
      <c r="S205">
        <v>16</v>
      </c>
      <c r="T205">
        <v>79000</v>
      </c>
      <c r="U205" t="str">
        <f t="shared" si="12"/>
        <v>Narrow</v>
      </c>
      <c r="V205" t="str">
        <f t="shared" si="13"/>
        <v>TpsRep10-20</v>
      </c>
      <c r="W205">
        <f t="shared" si="15"/>
        <v>0</v>
      </c>
      <c r="X205" t="str">
        <f t="shared" si="14"/>
        <v>40-40-15</v>
      </c>
    </row>
    <row r="206" spans="1:24" x14ac:dyDescent="0.3">
      <c r="A206" t="s">
        <v>222</v>
      </c>
      <c r="B206">
        <v>3</v>
      </c>
      <c r="C206">
        <v>45</v>
      </c>
      <c r="D206">
        <v>1</v>
      </c>
      <c r="E206">
        <v>1560</v>
      </c>
      <c r="F206">
        <v>1440</v>
      </c>
      <c r="G206">
        <v>1.6</v>
      </c>
      <c r="H206">
        <v>344.69782500000002</v>
      </c>
      <c r="I206">
        <v>118501.23736</v>
      </c>
      <c r="J206">
        <v>226216.02220000001</v>
      </c>
      <c r="K206">
        <v>100.002088</v>
      </c>
      <c r="L206">
        <v>118501.23736</v>
      </c>
      <c r="M206">
        <v>118504.319967</v>
      </c>
      <c r="N206">
        <v>46743</v>
      </c>
      <c r="O206">
        <v>3</v>
      </c>
      <c r="P206">
        <v>8</v>
      </c>
      <c r="Q206">
        <v>3</v>
      </c>
      <c r="R206">
        <v>24</v>
      </c>
      <c r="S206">
        <v>21</v>
      </c>
      <c r="T206">
        <v>118000</v>
      </c>
      <c r="U206" t="str">
        <f t="shared" si="12"/>
        <v>Wide</v>
      </c>
      <c r="V206" t="str">
        <f t="shared" si="13"/>
        <v>AllSkills</v>
      </c>
      <c r="W206">
        <f t="shared" si="15"/>
        <v>0</v>
      </c>
      <c r="X206" t="str">
        <f t="shared" si="14"/>
        <v>50-50-15</v>
      </c>
    </row>
    <row r="207" spans="1:24" x14ac:dyDescent="0.3">
      <c r="A207" t="s">
        <v>43</v>
      </c>
      <c r="B207">
        <v>3</v>
      </c>
      <c r="C207">
        <v>45</v>
      </c>
      <c r="D207">
        <v>1</v>
      </c>
      <c r="E207">
        <v>1623</v>
      </c>
      <c r="F207">
        <v>1440</v>
      </c>
      <c r="G207">
        <v>0.82222200000000001</v>
      </c>
      <c r="H207">
        <v>300.024473</v>
      </c>
      <c r="I207">
        <v>132494.25103000001</v>
      </c>
      <c r="J207">
        <v>228179.07180000001</v>
      </c>
      <c r="K207">
        <v>100.000581</v>
      </c>
      <c r="L207">
        <v>132494.25103000001</v>
      </c>
      <c r="M207">
        <v>132494.25103000001</v>
      </c>
      <c r="N207">
        <v>152612</v>
      </c>
      <c r="O207">
        <v>3</v>
      </c>
      <c r="P207">
        <v>6</v>
      </c>
      <c r="Q207">
        <v>3</v>
      </c>
      <c r="R207">
        <v>18</v>
      </c>
      <c r="S207">
        <v>27</v>
      </c>
      <c r="T207">
        <v>132000</v>
      </c>
      <c r="U207" t="str">
        <f t="shared" si="12"/>
        <v>Narrow</v>
      </c>
      <c r="V207" t="str">
        <f t="shared" si="13"/>
        <v>RedSkills</v>
      </c>
      <c r="W207">
        <f t="shared" si="15"/>
        <v>0</v>
      </c>
      <c r="X207" t="str">
        <f t="shared" si="14"/>
        <v>40-40-15</v>
      </c>
    </row>
    <row r="208" spans="1:24" x14ac:dyDescent="0.3">
      <c r="A208" t="s">
        <v>44</v>
      </c>
      <c r="B208">
        <v>3</v>
      </c>
      <c r="C208">
        <v>45</v>
      </c>
      <c r="D208">
        <v>1</v>
      </c>
      <c r="E208">
        <v>663</v>
      </c>
      <c r="F208">
        <v>1440</v>
      </c>
      <c r="G208">
        <v>1.111111</v>
      </c>
      <c r="H208">
        <v>375.43492700000002</v>
      </c>
      <c r="I208">
        <v>71604.926749999999</v>
      </c>
      <c r="J208">
        <v>165119.83068000001</v>
      </c>
      <c r="K208">
        <v>100.00144299999999</v>
      </c>
      <c r="L208">
        <v>71604.926749999999</v>
      </c>
      <c r="M208">
        <v>71604.926749999999</v>
      </c>
      <c r="N208">
        <v>49321</v>
      </c>
      <c r="O208">
        <v>3</v>
      </c>
      <c r="P208">
        <v>8</v>
      </c>
      <c r="Q208">
        <v>3</v>
      </c>
      <c r="R208">
        <v>24</v>
      </c>
      <c r="S208">
        <v>21</v>
      </c>
      <c r="T208">
        <v>71000</v>
      </c>
      <c r="U208" t="str">
        <f t="shared" si="12"/>
        <v>Narrow</v>
      </c>
      <c r="V208" t="str">
        <f t="shared" si="13"/>
        <v>TpsRep10-20</v>
      </c>
      <c r="W208">
        <f t="shared" si="15"/>
        <v>0</v>
      </c>
      <c r="X208" t="str">
        <f t="shared" si="14"/>
        <v>40-40-15</v>
      </c>
    </row>
    <row r="209" spans="1:24" x14ac:dyDescent="0.3">
      <c r="A209" t="s">
        <v>224</v>
      </c>
      <c r="B209">
        <v>3</v>
      </c>
      <c r="C209">
        <v>45</v>
      </c>
      <c r="D209">
        <v>1</v>
      </c>
      <c r="E209">
        <v>1689</v>
      </c>
      <c r="F209">
        <v>1440</v>
      </c>
      <c r="G209">
        <v>1.5111110000000001</v>
      </c>
      <c r="H209">
        <v>346.63766700000002</v>
      </c>
      <c r="I209">
        <v>99479.316309999995</v>
      </c>
      <c r="J209">
        <v>165089.06314000001</v>
      </c>
      <c r="K209">
        <v>100.000906</v>
      </c>
      <c r="L209">
        <v>99479.316309999995</v>
      </c>
      <c r="M209">
        <v>99481.469933</v>
      </c>
      <c r="N209">
        <v>48462</v>
      </c>
      <c r="O209">
        <v>3</v>
      </c>
      <c r="P209">
        <v>7</v>
      </c>
      <c r="Q209">
        <v>3</v>
      </c>
      <c r="R209">
        <v>21</v>
      </c>
      <c r="S209">
        <v>24</v>
      </c>
      <c r="T209">
        <v>99000</v>
      </c>
      <c r="U209" t="str">
        <f t="shared" si="12"/>
        <v>Wide</v>
      </c>
      <c r="V209" t="str">
        <f t="shared" si="13"/>
        <v>AllSkills</v>
      </c>
      <c r="W209">
        <f t="shared" si="15"/>
        <v>0</v>
      </c>
      <c r="X209" t="str">
        <f t="shared" si="14"/>
        <v>50-50-15</v>
      </c>
    </row>
    <row r="210" spans="1:24" x14ac:dyDescent="0.3">
      <c r="A210" t="s">
        <v>46</v>
      </c>
      <c r="B210">
        <v>3</v>
      </c>
      <c r="C210">
        <v>60</v>
      </c>
      <c r="D210">
        <v>1</v>
      </c>
      <c r="E210">
        <v>2220</v>
      </c>
      <c r="F210">
        <v>1440</v>
      </c>
      <c r="G210">
        <v>0.76666699999999999</v>
      </c>
      <c r="H210">
        <v>300.16467799999998</v>
      </c>
      <c r="I210">
        <v>217380.05835000001</v>
      </c>
      <c r="J210">
        <v>311172.79359999998</v>
      </c>
      <c r="K210">
        <v>100.01278000000001</v>
      </c>
      <c r="L210">
        <v>217380.05835000001</v>
      </c>
      <c r="M210">
        <v>217380.05835000001</v>
      </c>
      <c r="N210">
        <v>111530</v>
      </c>
      <c r="O210">
        <v>3</v>
      </c>
      <c r="P210">
        <v>6</v>
      </c>
      <c r="Q210">
        <v>3</v>
      </c>
      <c r="R210">
        <v>18</v>
      </c>
      <c r="S210">
        <v>42</v>
      </c>
      <c r="T210">
        <v>217000</v>
      </c>
      <c r="U210" t="str">
        <f t="shared" si="12"/>
        <v>Narrow</v>
      </c>
      <c r="V210" t="str">
        <f t="shared" si="13"/>
        <v>RedSkills</v>
      </c>
      <c r="W210">
        <f t="shared" si="15"/>
        <v>0</v>
      </c>
      <c r="X210" t="str">
        <f t="shared" si="14"/>
        <v>40-40-20</v>
      </c>
    </row>
    <row r="211" spans="1:24" x14ac:dyDescent="0.3">
      <c r="A211" t="s">
        <v>48</v>
      </c>
      <c r="B211">
        <v>3</v>
      </c>
      <c r="C211">
        <v>45</v>
      </c>
      <c r="D211">
        <v>1</v>
      </c>
      <c r="E211">
        <v>615</v>
      </c>
      <c r="F211">
        <v>1440</v>
      </c>
      <c r="G211">
        <v>1.177778</v>
      </c>
      <c r="H211">
        <v>396.04053299999998</v>
      </c>
      <c r="I211">
        <v>93520.426380000004</v>
      </c>
      <c r="J211">
        <v>228121.85380000001</v>
      </c>
      <c r="K211">
        <v>100.002002</v>
      </c>
      <c r="L211">
        <v>93520.426380000004</v>
      </c>
      <c r="M211">
        <v>93520.426380000004</v>
      </c>
      <c r="N211">
        <v>45528</v>
      </c>
      <c r="O211">
        <v>3</v>
      </c>
      <c r="P211">
        <v>9</v>
      </c>
      <c r="Q211">
        <v>3</v>
      </c>
      <c r="R211">
        <v>27</v>
      </c>
      <c r="S211">
        <v>18</v>
      </c>
      <c r="T211">
        <v>93000</v>
      </c>
      <c r="U211" t="str">
        <f t="shared" si="12"/>
        <v>Narrow</v>
      </c>
      <c r="V211" t="str">
        <f t="shared" si="13"/>
        <v>TpsRep10-20</v>
      </c>
      <c r="W211">
        <f t="shared" si="15"/>
        <v>0</v>
      </c>
      <c r="X211" t="str">
        <f t="shared" si="14"/>
        <v>40-40-15</v>
      </c>
    </row>
    <row r="212" spans="1:24" x14ac:dyDescent="0.3">
      <c r="A212" t="s">
        <v>49</v>
      </c>
      <c r="B212">
        <v>3</v>
      </c>
      <c r="C212">
        <v>60</v>
      </c>
      <c r="D212">
        <v>1</v>
      </c>
      <c r="E212">
        <v>2259</v>
      </c>
      <c r="F212">
        <v>1440</v>
      </c>
      <c r="G212">
        <v>0.8</v>
      </c>
      <c r="H212">
        <v>300.07606700000002</v>
      </c>
      <c r="I212">
        <v>246502.96265</v>
      </c>
      <c r="J212">
        <v>356135.11092000001</v>
      </c>
      <c r="K212">
        <v>100.000619</v>
      </c>
      <c r="L212">
        <v>246502.96265</v>
      </c>
      <c r="M212">
        <v>246502.96265</v>
      </c>
      <c r="N212">
        <v>113009</v>
      </c>
      <c r="O212">
        <v>3</v>
      </c>
      <c r="P212">
        <v>5.6666670000000003</v>
      </c>
      <c r="Q212">
        <v>3</v>
      </c>
      <c r="R212">
        <v>17</v>
      </c>
      <c r="S212">
        <v>43</v>
      </c>
      <c r="T212">
        <v>246000</v>
      </c>
      <c r="U212" t="str">
        <f t="shared" si="12"/>
        <v>Narrow</v>
      </c>
      <c r="V212" t="str">
        <f t="shared" si="13"/>
        <v>RedSkills</v>
      </c>
      <c r="W212">
        <f t="shared" si="15"/>
        <v>0</v>
      </c>
      <c r="X212" t="str">
        <f t="shared" si="14"/>
        <v>40-40-20</v>
      </c>
    </row>
    <row r="213" spans="1:24" x14ac:dyDescent="0.3">
      <c r="A213" t="s">
        <v>227</v>
      </c>
      <c r="B213">
        <v>3</v>
      </c>
      <c r="C213">
        <v>45</v>
      </c>
      <c r="D213">
        <v>1</v>
      </c>
      <c r="E213">
        <v>1623</v>
      </c>
      <c r="F213">
        <v>1440</v>
      </c>
      <c r="G213">
        <v>1.7777780000000001</v>
      </c>
      <c r="H213">
        <v>360.76715000000002</v>
      </c>
      <c r="I213">
        <v>101444.57988999999</v>
      </c>
      <c r="J213">
        <v>228139.17827999999</v>
      </c>
      <c r="K213">
        <v>100.00237</v>
      </c>
      <c r="L213">
        <v>102482.05333</v>
      </c>
      <c r="M213">
        <v>102482.05333</v>
      </c>
      <c r="N213">
        <v>32626</v>
      </c>
      <c r="O213">
        <v>3</v>
      </c>
      <c r="P213">
        <v>8</v>
      </c>
      <c r="Q213">
        <v>3</v>
      </c>
      <c r="R213">
        <v>24</v>
      </c>
      <c r="S213">
        <v>21</v>
      </c>
      <c r="T213">
        <v>101000</v>
      </c>
      <c r="U213" t="str">
        <f t="shared" si="12"/>
        <v>Wide</v>
      </c>
      <c r="V213" t="str">
        <f t="shared" si="13"/>
        <v>AllSkills</v>
      </c>
      <c r="W213">
        <f t="shared" si="15"/>
        <v>0</v>
      </c>
      <c r="X213" t="str">
        <f t="shared" si="14"/>
        <v>50-50-15</v>
      </c>
    </row>
    <row r="214" spans="1:24" x14ac:dyDescent="0.3">
      <c r="A214" t="s">
        <v>51</v>
      </c>
      <c r="B214">
        <v>3</v>
      </c>
      <c r="C214">
        <v>60</v>
      </c>
      <c r="D214">
        <v>1</v>
      </c>
      <c r="E214">
        <v>2148</v>
      </c>
      <c r="F214">
        <v>1440</v>
      </c>
      <c r="G214">
        <v>0.76666699999999999</v>
      </c>
      <c r="H214">
        <v>300.324162</v>
      </c>
      <c r="I214">
        <v>191493.52686000001</v>
      </c>
      <c r="J214">
        <v>313167.41440000001</v>
      </c>
      <c r="K214">
        <v>100.00051499999999</v>
      </c>
      <c r="L214">
        <v>191493.52686000001</v>
      </c>
      <c r="M214">
        <v>191493.52686000001</v>
      </c>
      <c r="N214">
        <v>111476</v>
      </c>
      <c r="O214">
        <v>3</v>
      </c>
      <c r="P214">
        <v>6</v>
      </c>
      <c r="Q214">
        <v>3</v>
      </c>
      <c r="R214">
        <v>18</v>
      </c>
      <c r="S214">
        <v>42</v>
      </c>
      <c r="T214">
        <v>191000</v>
      </c>
      <c r="U214" t="str">
        <f t="shared" ref="U214:U267" si="16">IF(IFERROR(FIND("Narrow",$A214),0)&gt;0,"Narrow","Wide")</f>
        <v>Narrow</v>
      </c>
      <c r="V214" t="str">
        <f t="shared" ref="V214:V267" si="17">LEFT(RIGHT(A214,LEN(A214)-87),FIND("/",RIGHT(A214,LEN(A214)-87))-1)</f>
        <v>RedSkills</v>
      </c>
      <c r="W214">
        <f t="shared" si="15"/>
        <v>0</v>
      </c>
      <c r="X214" t="str">
        <f t="shared" ref="X214:X267" si="18">LEFT(RIGHT(A214,LEN(A214)-89-LEN(U214)-LEN(V214)-6),FIND("/",RIGHT(A214,LEN(A214)-89-LEN(U214)-LEN(V214)-6))-1)</f>
        <v>40-40-20</v>
      </c>
    </row>
    <row r="215" spans="1:24" x14ac:dyDescent="0.3">
      <c r="A215" t="s">
        <v>52</v>
      </c>
      <c r="B215">
        <v>3</v>
      </c>
      <c r="C215">
        <v>60</v>
      </c>
      <c r="D215">
        <v>1</v>
      </c>
      <c r="E215">
        <v>861</v>
      </c>
      <c r="F215">
        <v>1440</v>
      </c>
      <c r="G215">
        <v>1.1166670000000001</v>
      </c>
      <c r="H215">
        <v>357.37895500000002</v>
      </c>
      <c r="I215">
        <v>145606.21273</v>
      </c>
      <c r="J215">
        <v>311172.79359999998</v>
      </c>
      <c r="K215">
        <v>100.00089</v>
      </c>
      <c r="L215">
        <v>145606.21273</v>
      </c>
      <c r="M215">
        <v>146267.41527999999</v>
      </c>
      <c r="N215">
        <v>38045</v>
      </c>
      <c r="O215">
        <v>3</v>
      </c>
      <c r="P215">
        <v>10.666667</v>
      </c>
      <c r="Q215">
        <v>3</v>
      </c>
      <c r="R215">
        <v>32</v>
      </c>
      <c r="S215">
        <v>28</v>
      </c>
      <c r="T215">
        <v>145000</v>
      </c>
      <c r="U215" t="str">
        <f t="shared" si="16"/>
        <v>Narrow</v>
      </c>
      <c r="V215" t="str">
        <f t="shared" si="17"/>
        <v>TpsRep10-20</v>
      </c>
      <c r="W215">
        <f t="shared" si="15"/>
        <v>0</v>
      </c>
      <c r="X215" t="str">
        <f t="shared" si="18"/>
        <v>40-40-20</v>
      </c>
    </row>
    <row r="216" spans="1:24" x14ac:dyDescent="0.3">
      <c r="A216" t="s">
        <v>230</v>
      </c>
      <c r="B216">
        <v>3</v>
      </c>
      <c r="C216">
        <v>60</v>
      </c>
      <c r="D216">
        <v>1</v>
      </c>
      <c r="E216">
        <v>2220</v>
      </c>
      <c r="F216">
        <v>1440</v>
      </c>
      <c r="G216">
        <v>1.6666669999999999</v>
      </c>
      <c r="H216">
        <v>382.58500299999997</v>
      </c>
      <c r="I216">
        <v>177467.63224000001</v>
      </c>
      <c r="J216">
        <v>309151.65052000002</v>
      </c>
      <c r="K216">
        <v>100.013282</v>
      </c>
      <c r="L216">
        <v>181515.78816</v>
      </c>
      <c r="M216">
        <v>186188.47734000001</v>
      </c>
      <c r="N216">
        <v>29287</v>
      </c>
      <c r="O216">
        <v>3</v>
      </c>
      <c r="P216">
        <v>8</v>
      </c>
      <c r="Q216">
        <v>3</v>
      </c>
      <c r="R216">
        <v>24</v>
      </c>
      <c r="S216">
        <v>36</v>
      </c>
      <c r="T216">
        <v>177000</v>
      </c>
      <c r="U216" t="str">
        <f t="shared" si="16"/>
        <v>Wide</v>
      </c>
      <c r="V216" t="str">
        <f t="shared" si="17"/>
        <v>AllSkills</v>
      </c>
      <c r="W216">
        <f t="shared" si="15"/>
        <v>0</v>
      </c>
      <c r="X216" t="str">
        <f t="shared" si="18"/>
        <v>50-50-20</v>
      </c>
    </row>
    <row r="217" spans="1:24" x14ac:dyDescent="0.3">
      <c r="A217" t="s">
        <v>53</v>
      </c>
      <c r="B217">
        <v>3</v>
      </c>
      <c r="C217">
        <v>60</v>
      </c>
      <c r="D217">
        <v>1</v>
      </c>
      <c r="E217">
        <v>2202</v>
      </c>
      <c r="F217">
        <v>1440</v>
      </c>
      <c r="G217">
        <v>0.75</v>
      </c>
      <c r="H217">
        <v>300.10594200000003</v>
      </c>
      <c r="I217">
        <v>162499.45228</v>
      </c>
      <c r="J217">
        <v>258130.97868</v>
      </c>
      <c r="K217">
        <v>100.000711</v>
      </c>
      <c r="L217">
        <v>162499.45228</v>
      </c>
      <c r="M217">
        <v>162844.39395</v>
      </c>
      <c r="N217">
        <v>108337</v>
      </c>
      <c r="O217">
        <v>3</v>
      </c>
      <c r="P217">
        <v>6</v>
      </c>
      <c r="Q217">
        <v>3</v>
      </c>
      <c r="R217">
        <v>18</v>
      </c>
      <c r="S217">
        <v>42</v>
      </c>
      <c r="T217">
        <v>162000</v>
      </c>
      <c r="U217" t="str">
        <f t="shared" si="16"/>
        <v>Narrow</v>
      </c>
      <c r="V217" t="str">
        <f t="shared" si="17"/>
        <v>RedSkills</v>
      </c>
      <c r="W217">
        <f t="shared" si="15"/>
        <v>0</v>
      </c>
      <c r="X217" t="str">
        <f t="shared" si="18"/>
        <v>40-40-20</v>
      </c>
    </row>
    <row r="218" spans="1:24" x14ac:dyDescent="0.3">
      <c r="A218" t="s">
        <v>55</v>
      </c>
      <c r="B218">
        <v>3</v>
      </c>
      <c r="C218">
        <v>60</v>
      </c>
      <c r="D218">
        <v>1</v>
      </c>
      <c r="E218">
        <v>888</v>
      </c>
      <c r="F218">
        <v>1440</v>
      </c>
      <c r="G218">
        <v>1.1666669999999999</v>
      </c>
      <c r="H218">
        <v>359.764002</v>
      </c>
      <c r="I218">
        <v>172741.20395</v>
      </c>
      <c r="J218">
        <v>356135.11092000001</v>
      </c>
      <c r="K218">
        <v>100.004299</v>
      </c>
      <c r="L218">
        <v>176729.39786</v>
      </c>
      <c r="M218">
        <v>176729.39786</v>
      </c>
      <c r="N218">
        <v>34582</v>
      </c>
      <c r="O218">
        <v>3</v>
      </c>
      <c r="P218">
        <v>9.6666670000000003</v>
      </c>
      <c r="Q218">
        <v>3</v>
      </c>
      <c r="R218">
        <v>29</v>
      </c>
      <c r="S218">
        <v>31</v>
      </c>
      <c r="T218">
        <v>172000</v>
      </c>
      <c r="U218" t="str">
        <f t="shared" si="16"/>
        <v>Narrow</v>
      </c>
      <c r="V218" t="str">
        <f t="shared" si="17"/>
        <v>TpsRep10-20</v>
      </c>
      <c r="W218">
        <f t="shared" si="15"/>
        <v>0</v>
      </c>
      <c r="X218" t="str">
        <f t="shared" si="18"/>
        <v>40-40-20</v>
      </c>
    </row>
    <row r="219" spans="1:24" x14ac:dyDescent="0.3">
      <c r="A219" t="s">
        <v>233</v>
      </c>
      <c r="B219">
        <v>3</v>
      </c>
      <c r="C219">
        <v>60</v>
      </c>
      <c r="D219">
        <v>1</v>
      </c>
      <c r="E219">
        <v>2259</v>
      </c>
      <c r="F219">
        <v>1440</v>
      </c>
      <c r="G219">
        <v>1.55</v>
      </c>
      <c r="H219">
        <v>332.163478</v>
      </c>
      <c r="I219">
        <v>207518.92908</v>
      </c>
      <c r="J219">
        <v>354179.79379999998</v>
      </c>
      <c r="K219">
        <v>100.012145</v>
      </c>
      <c r="L219">
        <v>208493.40450999999</v>
      </c>
      <c r="M219">
        <v>208493.40450999999</v>
      </c>
      <c r="N219">
        <v>35564</v>
      </c>
      <c r="O219">
        <v>3</v>
      </c>
      <c r="P219">
        <v>7.6666670000000003</v>
      </c>
      <c r="Q219">
        <v>3</v>
      </c>
      <c r="R219">
        <v>23</v>
      </c>
      <c r="S219">
        <v>37</v>
      </c>
      <c r="T219">
        <v>207000</v>
      </c>
      <c r="U219" t="str">
        <f t="shared" si="16"/>
        <v>Wide</v>
      </c>
      <c r="V219" t="str">
        <f t="shared" si="17"/>
        <v>AllSkills</v>
      </c>
      <c r="W219">
        <f t="shared" si="15"/>
        <v>0</v>
      </c>
      <c r="X219" t="str">
        <f t="shared" si="18"/>
        <v>50-50-20</v>
      </c>
    </row>
    <row r="220" spans="1:24" x14ac:dyDescent="0.3">
      <c r="A220" t="s">
        <v>56</v>
      </c>
      <c r="B220">
        <v>3</v>
      </c>
      <c r="C220">
        <v>60</v>
      </c>
      <c r="D220">
        <v>1</v>
      </c>
      <c r="E220">
        <v>2145</v>
      </c>
      <c r="F220">
        <v>1440</v>
      </c>
      <c r="G220">
        <v>0.81666700000000003</v>
      </c>
      <c r="H220">
        <v>300.19255199999998</v>
      </c>
      <c r="I220">
        <v>207496.37843000001</v>
      </c>
      <c r="J220">
        <v>321179.07179999998</v>
      </c>
      <c r="K220">
        <v>100.000877</v>
      </c>
      <c r="L220">
        <v>207496.37843000001</v>
      </c>
      <c r="M220">
        <v>207496.37843000001</v>
      </c>
      <c r="N220">
        <v>100877</v>
      </c>
      <c r="O220">
        <v>3</v>
      </c>
      <c r="P220">
        <v>6.6666670000000003</v>
      </c>
      <c r="Q220">
        <v>3</v>
      </c>
      <c r="R220">
        <v>20</v>
      </c>
      <c r="S220">
        <v>40</v>
      </c>
      <c r="T220">
        <v>207000</v>
      </c>
      <c r="U220" t="str">
        <f t="shared" si="16"/>
        <v>Narrow</v>
      </c>
      <c r="V220" t="str">
        <f t="shared" si="17"/>
        <v>RedSkills</v>
      </c>
      <c r="W220">
        <f t="shared" si="15"/>
        <v>0</v>
      </c>
      <c r="X220" t="str">
        <f t="shared" si="18"/>
        <v>40-40-20</v>
      </c>
    </row>
    <row r="221" spans="1:24" x14ac:dyDescent="0.3">
      <c r="A221" t="s">
        <v>58</v>
      </c>
      <c r="B221">
        <v>3</v>
      </c>
      <c r="C221">
        <v>60</v>
      </c>
      <c r="D221">
        <v>1</v>
      </c>
      <c r="E221">
        <v>810</v>
      </c>
      <c r="F221">
        <v>1440</v>
      </c>
      <c r="G221">
        <v>1.183333</v>
      </c>
      <c r="H221">
        <v>367.00608699999998</v>
      </c>
      <c r="I221">
        <v>129777.60640999999</v>
      </c>
      <c r="J221">
        <v>313151.40700000001</v>
      </c>
      <c r="K221">
        <v>100.015297</v>
      </c>
      <c r="L221">
        <v>129777.60640999999</v>
      </c>
      <c r="M221">
        <v>131406.31379700001</v>
      </c>
      <c r="N221">
        <v>29706</v>
      </c>
      <c r="O221">
        <v>3</v>
      </c>
      <c r="P221">
        <v>10.666667</v>
      </c>
      <c r="Q221">
        <v>3</v>
      </c>
      <c r="R221">
        <v>32</v>
      </c>
      <c r="S221">
        <v>28</v>
      </c>
      <c r="T221">
        <v>129000</v>
      </c>
      <c r="U221" t="str">
        <f t="shared" si="16"/>
        <v>Narrow</v>
      </c>
      <c r="V221" t="str">
        <f t="shared" si="17"/>
        <v>TpsRep10-20</v>
      </c>
      <c r="W221">
        <f t="shared" si="15"/>
        <v>0</v>
      </c>
      <c r="X221" t="str">
        <f t="shared" si="18"/>
        <v>40-40-20</v>
      </c>
    </row>
    <row r="222" spans="1:24" x14ac:dyDescent="0.3">
      <c r="A222" t="s">
        <v>237</v>
      </c>
      <c r="B222">
        <v>3</v>
      </c>
      <c r="C222">
        <v>60</v>
      </c>
      <c r="D222">
        <v>1</v>
      </c>
      <c r="E222">
        <v>2148</v>
      </c>
      <c r="F222">
        <v>1440</v>
      </c>
      <c r="G222">
        <v>1.6333329999999999</v>
      </c>
      <c r="H222">
        <v>425.490792</v>
      </c>
      <c r="I222">
        <v>168516.94576</v>
      </c>
      <c r="J222">
        <v>312165.51520000002</v>
      </c>
      <c r="K222">
        <v>100.003441</v>
      </c>
      <c r="L222">
        <v>176465.28088000001</v>
      </c>
      <c r="M222">
        <v>176494.91150300001</v>
      </c>
      <c r="N222">
        <v>33039</v>
      </c>
      <c r="O222">
        <v>3</v>
      </c>
      <c r="P222">
        <v>8</v>
      </c>
      <c r="Q222">
        <v>3</v>
      </c>
      <c r="R222">
        <v>24</v>
      </c>
      <c r="S222">
        <v>36</v>
      </c>
      <c r="T222">
        <v>168000</v>
      </c>
      <c r="U222" t="str">
        <f t="shared" si="16"/>
        <v>Wide</v>
      </c>
      <c r="V222" t="str">
        <f t="shared" si="17"/>
        <v>AllSkills</v>
      </c>
      <c r="W222">
        <f t="shared" si="15"/>
        <v>0</v>
      </c>
      <c r="X222" t="str">
        <f t="shared" si="18"/>
        <v>50-50-20</v>
      </c>
    </row>
    <row r="223" spans="1:24" x14ac:dyDescent="0.3">
      <c r="A223" t="s">
        <v>59</v>
      </c>
      <c r="B223">
        <v>3</v>
      </c>
      <c r="C223">
        <v>75</v>
      </c>
      <c r="D223">
        <v>1</v>
      </c>
      <c r="E223">
        <v>2766</v>
      </c>
      <c r="F223">
        <v>1440</v>
      </c>
      <c r="G223">
        <v>0.8</v>
      </c>
      <c r="H223">
        <v>302.241624</v>
      </c>
      <c r="I223">
        <v>260472.19390000001</v>
      </c>
      <c r="J223">
        <v>384111.21831999999</v>
      </c>
      <c r="K223">
        <v>100.000693</v>
      </c>
      <c r="L223">
        <v>260472.19390000001</v>
      </c>
      <c r="M223">
        <v>260472.19390000001</v>
      </c>
      <c r="N223">
        <v>73240</v>
      </c>
      <c r="O223">
        <v>3</v>
      </c>
      <c r="P223">
        <v>7.3333329999999997</v>
      </c>
      <c r="Q223">
        <v>3</v>
      </c>
      <c r="R223">
        <v>22</v>
      </c>
      <c r="S223">
        <v>53</v>
      </c>
      <c r="T223">
        <v>260000</v>
      </c>
      <c r="U223" t="str">
        <f t="shared" si="16"/>
        <v>Narrow</v>
      </c>
      <c r="V223" t="str">
        <f t="shared" si="17"/>
        <v>RedSkills</v>
      </c>
      <c r="W223">
        <f t="shared" si="15"/>
        <v>0</v>
      </c>
      <c r="X223" t="str">
        <f t="shared" si="18"/>
        <v>40-40-25</v>
      </c>
    </row>
    <row r="224" spans="1:24" x14ac:dyDescent="0.3">
      <c r="A224" t="s">
        <v>62</v>
      </c>
      <c r="B224">
        <v>3</v>
      </c>
      <c r="C224">
        <v>60</v>
      </c>
      <c r="D224">
        <v>1</v>
      </c>
      <c r="E224">
        <v>852</v>
      </c>
      <c r="F224">
        <v>1440</v>
      </c>
      <c r="G224">
        <v>1.1000000000000001</v>
      </c>
      <c r="H224">
        <v>371.53005000000002</v>
      </c>
      <c r="I224">
        <v>108784.47138</v>
      </c>
      <c r="J224">
        <v>255119.83068000001</v>
      </c>
      <c r="K224">
        <v>100.003107</v>
      </c>
      <c r="L224">
        <v>109695.50205</v>
      </c>
      <c r="M224">
        <v>109726.82199</v>
      </c>
      <c r="N224">
        <v>34074</v>
      </c>
      <c r="O224">
        <v>3</v>
      </c>
      <c r="P224">
        <v>10.333333</v>
      </c>
      <c r="Q224">
        <v>3</v>
      </c>
      <c r="R224">
        <v>31</v>
      </c>
      <c r="S224">
        <v>29</v>
      </c>
      <c r="T224">
        <v>108000</v>
      </c>
      <c r="U224" t="str">
        <f t="shared" si="16"/>
        <v>Narrow</v>
      </c>
      <c r="V224" t="str">
        <f t="shared" si="17"/>
        <v>TpsRep10-20</v>
      </c>
      <c r="W224">
        <f t="shared" si="15"/>
        <v>0</v>
      </c>
      <c r="X224" t="str">
        <f t="shared" si="18"/>
        <v>40-40-20</v>
      </c>
    </row>
    <row r="225" spans="1:24" x14ac:dyDescent="0.3">
      <c r="A225" t="s">
        <v>61</v>
      </c>
      <c r="B225">
        <v>3</v>
      </c>
      <c r="C225">
        <v>75</v>
      </c>
      <c r="D225">
        <v>1</v>
      </c>
      <c r="E225">
        <v>2811</v>
      </c>
      <c r="F225">
        <v>1440</v>
      </c>
      <c r="G225">
        <v>0.82666700000000004</v>
      </c>
      <c r="H225">
        <v>301.42036200000001</v>
      </c>
      <c r="I225">
        <v>323444.77399000002</v>
      </c>
      <c r="J225">
        <v>447124.40691999998</v>
      </c>
      <c r="K225">
        <v>100.000552</v>
      </c>
      <c r="L225">
        <v>323444.77399000002</v>
      </c>
      <c r="M225">
        <v>323444.77399000002</v>
      </c>
      <c r="N225">
        <v>78987</v>
      </c>
      <c r="O225">
        <v>3</v>
      </c>
      <c r="P225">
        <v>6.3333329999999997</v>
      </c>
      <c r="Q225">
        <v>3</v>
      </c>
      <c r="R225">
        <v>19</v>
      </c>
      <c r="S225">
        <v>56</v>
      </c>
      <c r="T225">
        <v>323000</v>
      </c>
      <c r="U225" t="str">
        <f t="shared" si="16"/>
        <v>Narrow</v>
      </c>
      <c r="V225" t="str">
        <f t="shared" si="17"/>
        <v>RedSkills</v>
      </c>
      <c r="W225">
        <f t="shared" si="15"/>
        <v>0</v>
      </c>
      <c r="X225" t="str">
        <f t="shared" si="18"/>
        <v>40-40-25</v>
      </c>
    </row>
    <row r="226" spans="1:24" x14ac:dyDescent="0.3">
      <c r="A226" t="s">
        <v>241</v>
      </c>
      <c r="B226">
        <v>3</v>
      </c>
      <c r="C226">
        <v>60</v>
      </c>
      <c r="D226">
        <v>1</v>
      </c>
      <c r="E226">
        <v>2202</v>
      </c>
      <c r="F226">
        <v>1440</v>
      </c>
      <c r="G226">
        <v>1.5333330000000001</v>
      </c>
      <c r="H226">
        <v>369.06863600000003</v>
      </c>
      <c r="I226">
        <v>147445.45347000001</v>
      </c>
      <c r="J226">
        <v>255089.06314000001</v>
      </c>
      <c r="K226">
        <v>100.003091</v>
      </c>
      <c r="L226">
        <v>150492.00429000001</v>
      </c>
      <c r="M226">
        <v>150492.00429000001</v>
      </c>
      <c r="N226">
        <v>36431</v>
      </c>
      <c r="O226">
        <v>3</v>
      </c>
      <c r="P226">
        <v>8</v>
      </c>
      <c r="Q226">
        <v>3</v>
      </c>
      <c r="R226">
        <v>24</v>
      </c>
      <c r="S226">
        <v>36</v>
      </c>
      <c r="T226">
        <v>147000</v>
      </c>
      <c r="U226" t="str">
        <f t="shared" si="16"/>
        <v>Wide</v>
      </c>
      <c r="V226" t="str">
        <f t="shared" si="17"/>
        <v>AllSkills</v>
      </c>
      <c r="W226">
        <f t="shared" si="15"/>
        <v>0</v>
      </c>
      <c r="X226" t="str">
        <f t="shared" si="18"/>
        <v>50-50-20</v>
      </c>
    </row>
    <row r="227" spans="1:24" x14ac:dyDescent="0.3">
      <c r="A227" t="s">
        <v>66</v>
      </c>
      <c r="B227">
        <v>3</v>
      </c>
      <c r="C227">
        <v>60</v>
      </c>
      <c r="D227">
        <v>1</v>
      </c>
      <c r="E227">
        <v>807</v>
      </c>
      <c r="F227">
        <v>1440</v>
      </c>
      <c r="G227">
        <v>1.1499999999999999</v>
      </c>
      <c r="H227">
        <v>370.42006600000002</v>
      </c>
      <c r="I227">
        <v>141760.16649999999</v>
      </c>
      <c r="J227">
        <v>321120.005</v>
      </c>
      <c r="K227">
        <v>100.01997299999999</v>
      </c>
      <c r="L227">
        <v>141760.16649999999</v>
      </c>
      <c r="M227">
        <v>143044.17078300001</v>
      </c>
      <c r="N227">
        <v>33573</v>
      </c>
      <c r="O227">
        <v>3</v>
      </c>
      <c r="P227">
        <v>10.666667</v>
      </c>
      <c r="Q227">
        <v>3</v>
      </c>
      <c r="R227">
        <v>32</v>
      </c>
      <c r="S227">
        <v>28</v>
      </c>
      <c r="T227">
        <v>141000</v>
      </c>
      <c r="U227" t="str">
        <f t="shared" si="16"/>
        <v>Narrow</v>
      </c>
      <c r="V227" t="str">
        <f t="shared" si="17"/>
        <v>TpsRep10-20</v>
      </c>
      <c r="W227">
        <f t="shared" si="15"/>
        <v>0</v>
      </c>
      <c r="X227" t="str">
        <f t="shared" si="18"/>
        <v>40-40-20</v>
      </c>
    </row>
    <row r="228" spans="1:24" x14ac:dyDescent="0.3">
      <c r="A228" t="s">
        <v>64</v>
      </c>
      <c r="B228">
        <v>3</v>
      </c>
      <c r="C228">
        <v>75</v>
      </c>
      <c r="D228">
        <v>1</v>
      </c>
      <c r="E228">
        <v>2694</v>
      </c>
      <c r="F228">
        <v>1440</v>
      </c>
      <c r="G228">
        <v>0.78666700000000001</v>
      </c>
      <c r="H228">
        <v>304.12258200000002</v>
      </c>
      <c r="I228">
        <v>278492.51848000003</v>
      </c>
      <c r="J228">
        <v>412149.87560000003</v>
      </c>
      <c r="K228">
        <v>100.001026</v>
      </c>
      <c r="L228">
        <v>278492.51848000003</v>
      </c>
      <c r="M228">
        <v>278499.47871300002</v>
      </c>
      <c r="N228">
        <v>71875</v>
      </c>
      <c r="O228">
        <v>3</v>
      </c>
      <c r="P228">
        <v>7</v>
      </c>
      <c r="Q228">
        <v>3</v>
      </c>
      <c r="R228">
        <v>21</v>
      </c>
      <c r="S228">
        <v>54</v>
      </c>
      <c r="T228">
        <v>278000</v>
      </c>
      <c r="U228" t="str">
        <f t="shared" si="16"/>
        <v>Narrow</v>
      </c>
      <c r="V228" t="str">
        <f t="shared" si="17"/>
        <v>RedSkills</v>
      </c>
      <c r="W228">
        <f t="shared" si="15"/>
        <v>0</v>
      </c>
      <c r="X228" t="str">
        <f t="shared" si="18"/>
        <v>40-40-25</v>
      </c>
    </row>
    <row r="229" spans="1:24" x14ac:dyDescent="0.3">
      <c r="A229" t="s">
        <v>244</v>
      </c>
      <c r="B229">
        <v>3</v>
      </c>
      <c r="C229">
        <v>60</v>
      </c>
      <c r="D229">
        <v>1</v>
      </c>
      <c r="E229">
        <v>2145</v>
      </c>
      <c r="F229">
        <v>1440</v>
      </c>
      <c r="G229">
        <v>1.816667</v>
      </c>
      <c r="H229">
        <v>381.68859700000002</v>
      </c>
      <c r="I229">
        <v>157489.67767</v>
      </c>
      <c r="J229">
        <v>321139.17827999999</v>
      </c>
      <c r="K229">
        <v>100.002962</v>
      </c>
      <c r="L229">
        <v>171454.56628999999</v>
      </c>
      <c r="M229">
        <v>171454.56628999999</v>
      </c>
      <c r="N229">
        <v>31450</v>
      </c>
      <c r="O229">
        <v>3</v>
      </c>
      <c r="P229">
        <v>8</v>
      </c>
      <c r="Q229">
        <v>3</v>
      </c>
      <c r="R229">
        <v>24</v>
      </c>
      <c r="S229">
        <v>36</v>
      </c>
      <c r="T229">
        <v>157000</v>
      </c>
      <c r="U229" t="str">
        <f t="shared" si="16"/>
        <v>Wide</v>
      </c>
      <c r="V229" t="str">
        <f t="shared" si="17"/>
        <v>AllSkills</v>
      </c>
      <c r="W229">
        <f t="shared" si="15"/>
        <v>0</v>
      </c>
      <c r="X229" t="str">
        <f t="shared" si="18"/>
        <v>50-50-20</v>
      </c>
    </row>
    <row r="230" spans="1:24" x14ac:dyDescent="0.3">
      <c r="A230" t="s">
        <v>67</v>
      </c>
      <c r="B230">
        <v>3</v>
      </c>
      <c r="C230">
        <v>75</v>
      </c>
      <c r="D230">
        <v>1</v>
      </c>
      <c r="E230">
        <v>2790</v>
      </c>
      <c r="F230">
        <v>1440</v>
      </c>
      <c r="G230">
        <v>0.78666700000000001</v>
      </c>
      <c r="H230">
        <v>302.166854</v>
      </c>
      <c r="I230">
        <v>225476.99064999999</v>
      </c>
      <c r="J230">
        <v>342130.97868</v>
      </c>
      <c r="K230">
        <v>100.001223</v>
      </c>
      <c r="L230">
        <v>226487.15280000001</v>
      </c>
      <c r="M230">
        <v>226487.15280000001</v>
      </c>
      <c r="N230">
        <v>67145</v>
      </c>
      <c r="O230">
        <v>3</v>
      </c>
      <c r="P230">
        <v>7</v>
      </c>
      <c r="Q230">
        <v>3</v>
      </c>
      <c r="R230">
        <v>21</v>
      </c>
      <c r="S230">
        <v>54</v>
      </c>
      <c r="T230">
        <v>225000</v>
      </c>
      <c r="U230" t="str">
        <f t="shared" si="16"/>
        <v>Narrow</v>
      </c>
      <c r="V230" t="str">
        <f t="shared" si="17"/>
        <v>RedSkills</v>
      </c>
      <c r="W230">
        <f t="shared" si="15"/>
        <v>0</v>
      </c>
      <c r="X230" t="str">
        <f t="shared" si="18"/>
        <v>40-40-25</v>
      </c>
    </row>
    <row r="231" spans="1:24" x14ac:dyDescent="0.3">
      <c r="A231" t="s">
        <v>72</v>
      </c>
      <c r="B231">
        <v>3</v>
      </c>
      <c r="C231">
        <v>75</v>
      </c>
      <c r="D231">
        <v>1</v>
      </c>
      <c r="E231">
        <v>1074</v>
      </c>
      <c r="F231">
        <v>1440</v>
      </c>
      <c r="G231">
        <v>1.1599999999999999</v>
      </c>
      <c r="H231">
        <v>348.138892</v>
      </c>
      <c r="I231">
        <v>187711.39528999999</v>
      </c>
      <c r="J231">
        <v>384111.21831999999</v>
      </c>
      <c r="K231">
        <v>100.001965</v>
      </c>
      <c r="L231">
        <v>188708.07328000001</v>
      </c>
      <c r="M231">
        <v>188708.07328000001</v>
      </c>
      <c r="N231">
        <v>25892</v>
      </c>
      <c r="O231">
        <v>3</v>
      </c>
      <c r="P231">
        <v>12.333333</v>
      </c>
      <c r="Q231">
        <v>3</v>
      </c>
      <c r="R231">
        <v>37</v>
      </c>
      <c r="S231">
        <v>38</v>
      </c>
      <c r="T231">
        <v>187000</v>
      </c>
      <c r="U231" t="str">
        <f t="shared" si="16"/>
        <v>Narrow</v>
      </c>
      <c r="V231" t="str">
        <f t="shared" si="17"/>
        <v>TpsRep10-20</v>
      </c>
      <c r="W231">
        <f t="shared" si="15"/>
        <v>0</v>
      </c>
      <c r="X231" t="str">
        <f t="shared" si="18"/>
        <v>40-40-25</v>
      </c>
    </row>
    <row r="232" spans="1:24" x14ac:dyDescent="0.3">
      <c r="A232" t="s">
        <v>246</v>
      </c>
      <c r="B232">
        <v>3</v>
      </c>
      <c r="C232">
        <v>75</v>
      </c>
      <c r="D232">
        <v>1</v>
      </c>
      <c r="E232">
        <v>2766</v>
      </c>
      <c r="F232">
        <v>1440</v>
      </c>
      <c r="G232">
        <v>1.693333</v>
      </c>
      <c r="H232">
        <v>346.72346599999997</v>
      </c>
      <c r="I232">
        <v>235453.55205</v>
      </c>
      <c r="J232">
        <v>384151.65052000002</v>
      </c>
      <c r="K232">
        <v>100.002303</v>
      </c>
      <c r="L232">
        <v>243465.55262</v>
      </c>
      <c r="M232">
        <v>243465.55262</v>
      </c>
      <c r="N232">
        <v>24376</v>
      </c>
      <c r="O232">
        <v>3</v>
      </c>
      <c r="P232">
        <v>8</v>
      </c>
      <c r="Q232">
        <v>3</v>
      </c>
      <c r="R232">
        <v>24</v>
      </c>
      <c r="S232">
        <v>51</v>
      </c>
      <c r="T232">
        <v>235000</v>
      </c>
      <c r="U232" t="str">
        <f t="shared" si="16"/>
        <v>Wide</v>
      </c>
      <c r="V232" t="str">
        <f t="shared" si="17"/>
        <v>AllSkills</v>
      </c>
      <c r="W232">
        <f t="shared" si="15"/>
        <v>0</v>
      </c>
      <c r="X232" t="str">
        <f t="shared" si="18"/>
        <v>50-50-25</v>
      </c>
    </row>
    <row r="233" spans="1:24" x14ac:dyDescent="0.3">
      <c r="A233" t="s">
        <v>68</v>
      </c>
      <c r="B233">
        <v>3</v>
      </c>
      <c r="C233">
        <v>75</v>
      </c>
      <c r="D233">
        <v>1</v>
      </c>
      <c r="E233">
        <v>2673</v>
      </c>
      <c r="F233">
        <v>1440</v>
      </c>
      <c r="G233">
        <v>0.84</v>
      </c>
      <c r="H233">
        <v>302.31844799999999</v>
      </c>
      <c r="I233">
        <v>302503.60876999999</v>
      </c>
      <c r="J233">
        <v>432179.07179999998</v>
      </c>
      <c r="K233">
        <v>100.00121900000001</v>
      </c>
      <c r="L233">
        <v>302506.88757000002</v>
      </c>
      <c r="M233">
        <v>303193.67139700003</v>
      </c>
      <c r="N233">
        <v>65243</v>
      </c>
      <c r="O233">
        <v>3</v>
      </c>
      <c r="P233">
        <v>6.6666670000000003</v>
      </c>
      <c r="Q233">
        <v>3</v>
      </c>
      <c r="R233">
        <v>20</v>
      </c>
      <c r="S233">
        <v>55</v>
      </c>
      <c r="T233">
        <v>302000</v>
      </c>
      <c r="U233" t="str">
        <f t="shared" si="16"/>
        <v>Narrow</v>
      </c>
      <c r="V233" t="str">
        <f t="shared" si="17"/>
        <v>RedSkills</v>
      </c>
      <c r="W233">
        <f t="shared" si="15"/>
        <v>0</v>
      </c>
      <c r="X233" t="str">
        <f t="shared" si="18"/>
        <v>40-40-25</v>
      </c>
    </row>
    <row r="234" spans="1:24" x14ac:dyDescent="0.3">
      <c r="A234" t="s">
        <v>77</v>
      </c>
      <c r="B234">
        <v>3</v>
      </c>
      <c r="C234">
        <v>75</v>
      </c>
      <c r="D234">
        <v>1</v>
      </c>
      <c r="E234">
        <v>1104</v>
      </c>
      <c r="F234">
        <v>1440</v>
      </c>
      <c r="G234">
        <v>1.2</v>
      </c>
      <c r="H234">
        <v>345.107012</v>
      </c>
      <c r="I234">
        <v>231823.47042</v>
      </c>
      <c r="J234">
        <v>447124.40691999998</v>
      </c>
      <c r="K234">
        <v>100.019991</v>
      </c>
      <c r="L234">
        <v>234742.69646000001</v>
      </c>
      <c r="M234">
        <v>234742.69646000001</v>
      </c>
      <c r="N234">
        <v>26411</v>
      </c>
      <c r="O234">
        <v>3</v>
      </c>
      <c r="P234">
        <v>11.333333</v>
      </c>
      <c r="Q234">
        <v>3</v>
      </c>
      <c r="R234">
        <v>34</v>
      </c>
      <c r="S234">
        <v>41</v>
      </c>
      <c r="T234">
        <v>231000</v>
      </c>
      <c r="U234" t="str">
        <f t="shared" si="16"/>
        <v>Narrow</v>
      </c>
      <c r="V234" t="str">
        <f t="shared" si="17"/>
        <v>TpsRep10-20</v>
      </c>
      <c r="W234">
        <f t="shared" si="15"/>
        <v>0</v>
      </c>
      <c r="X234" t="str">
        <f t="shared" si="18"/>
        <v>40-40-25</v>
      </c>
    </row>
    <row r="235" spans="1:24" x14ac:dyDescent="0.3">
      <c r="A235" t="s">
        <v>251</v>
      </c>
      <c r="B235">
        <v>3</v>
      </c>
      <c r="C235">
        <v>75</v>
      </c>
      <c r="D235">
        <v>1</v>
      </c>
      <c r="E235">
        <v>2811</v>
      </c>
      <c r="F235">
        <v>1440</v>
      </c>
      <c r="G235">
        <v>1.506667</v>
      </c>
      <c r="H235">
        <v>349.90597300000002</v>
      </c>
      <c r="I235">
        <v>289461.11447999999</v>
      </c>
      <c r="J235">
        <v>447097.14</v>
      </c>
      <c r="K235">
        <v>100.002684</v>
      </c>
      <c r="L235">
        <v>298475.65110999998</v>
      </c>
      <c r="M235">
        <v>299143.59063699999</v>
      </c>
      <c r="N235">
        <v>27141</v>
      </c>
      <c r="O235">
        <v>3</v>
      </c>
      <c r="P235">
        <v>8.3333329999999997</v>
      </c>
      <c r="Q235">
        <v>3</v>
      </c>
      <c r="R235">
        <v>25</v>
      </c>
      <c r="S235">
        <v>50</v>
      </c>
      <c r="T235">
        <v>289000</v>
      </c>
      <c r="U235" t="str">
        <f t="shared" si="16"/>
        <v>Wide</v>
      </c>
      <c r="V235" t="str">
        <f t="shared" si="17"/>
        <v>AllSkills</v>
      </c>
      <c r="W235">
        <f t="shared" si="15"/>
        <v>0</v>
      </c>
      <c r="X235" t="str">
        <f t="shared" si="18"/>
        <v>50-50-25</v>
      </c>
    </row>
    <row r="236" spans="1:24" x14ac:dyDescent="0.3">
      <c r="A236" t="s">
        <v>70</v>
      </c>
      <c r="B236">
        <v>3</v>
      </c>
      <c r="C236">
        <v>30</v>
      </c>
      <c r="D236">
        <v>1</v>
      </c>
      <c r="E236">
        <v>1101</v>
      </c>
      <c r="F236">
        <v>1440</v>
      </c>
      <c r="G236">
        <v>0.73333300000000001</v>
      </c>
      <c r="H236">
        <v>300.00239800000003</v>
      </c>
      <c r="I236">
        <v>83504.834537000002</v>
      </c>
      <c r="J236">
        <v>142331.3786</v>
      </c>
      <c r="K236">
        <v>100.000311</v>
      </c>
      <c r="L236">
        <v>83504.834537000002</v>
      </c>
      <c r="M236">
        <v>83504.834537000002</v>
      </c>
      <c r="N236">
        <v>348541</v>
      </c>
      <c r="O236">
        <v>3</v>
      </c>
      <c r="P236">
        <v>4.6666670000000003</v>
      </c>
      <c r="Q236">
        <v>3</v>
      </c>
      <c r="R236">
        <v>14</v>
      </c>
      <c r="S236">
        <v>16</v>
      </c>
      <c r="T236">
        <v>83000</v>
      </c>
      <c r="U236" t="str">
        <f t="shared" si="16"/>
        <v>Narrow</v>
      </c>
      <c r="V236" t="str">
        <f t="shared" si="17"/>
        <v>RedSkills</v>
      </c>
      <c r="W236">
        <f t="shared" si="15"/>
        <v>0</v>
      </c>
      <c r="X236" t="str">
        <f t="shared" si="18"/>
        <v>50-50-10</v>
      </c>
    </row>
    <row r="237" spans="1:24" x14ac:dyDescent="0.3">
      <c r="A237" t="s">
        <v>83</v>
      </c>
      <c r="B237">
        <v>3</v>
      </c>
      <c r="C237">
        <v>75</v>
      </c>
      <c r="D237">
        <v>1</v>
      </c>
      <c r="E237">
        <v>1020</v>
      </c>
      <c r="F237">
        <v>1440</v>
      </c>
      <c r="G237">
        <v>1.2</v>
      </c>
      <c r="H237">
        <v>349.10484700000001</v>
      </c>
      <c r="I237">
        <v>192764.63407999999</v>
      </c>
      <c r="J237">
        <v>412149.87560000003</v>
      </c>
      <c r="K237">
        <v>100.004023</v>
      </c>
      <c r="L237">
        <v>198675.64116999999</v>
      </c>
      <c r="M237">
        <v>198675.64116999999</v>
      </c>
      <c r="N237">
        <v>24044</v>
      </c>
      <c r="O237">
        <v>3</v>
      </c>
      <c r="P237">
        <v>12.666667</v>
      </c>
      <c r="Q237">
        <v>3</v>
      </c>
      <c r="R237">
        <v>38</v>
      </c>
      <c r="S237">
        <v>37</v>
      </c>
      <c r="T237">
        <v>192000</v>
      </c>
      <c r="U237" t="str">
        <f t="shared" si="16"/>
        <v>Narrow</v>
      </c>
      <c r="V237" t="str">
        <f t="shared" si="17"/>
        <v>TpsRep10-20</v>
      </c>
      <c r="W237">
        <f t="shared" si="15"/>
        <v>0</v>
      </c>
      <c r="X237" t="str">
        <f t="shared" si="18"/>
        <v>40-40-25</v>
      </c>
    </row>
    <row r="238" spans="1:24" x14ac:dyDescent="0.3">
      <c r="A238" t="s">
        <v>256</v>
      </c>
      <c r="B238">
        <v>3</v>
      </c>
      <c r="C238">
        <v>75</v>
      </c>
      <c r="D238">
        <v>1</v>
      </c>
      <c r="E238">
        <v>2694</v>
      </c>
      <c r="F238">
        <v>1440</v>
      </c>
      <c r="G238">
        <v>1.6266670000000001</v>
      </c>
      <c r="H238">
        <v>365.05037399999998</v>
      </c>
      <c r="I238">
        <v>250483.82941000001</v>
      </c>
      <c r="J238">
        <v>411165.51520000002</v>
      </c>
      <c r="K238">
        <v>100.004383</v>
      </c>
      <c r="L238">
        <v>266564.40487000003</v>
      </c>
      <c r="M238">
        <v>267586.951887</v>
      </c>
      <c r="N238">
        <v>27548</v>
      </c>
      <c r="O238">
        <v>3</v>
      </c>
      <c r="P238">
        <v>8.6666670000000003</v>
      </c>
      <c r="Q238">
        <v>3</v>
      </c>
      <c r="R238">
        <v>26</v>
      </c>
      <c r="S238">
        <v>49</v>
      </c>
      <c r="T238">
        <v>250000</v>
      </c>
      <c r="U238" t="str">
        <f t="shared" si="16"/>
        <v>Wide</v>
      </c>
      <c r="V238" t="str">
        <f t="shared" si="17"/>
        <v>AllSkills</v>
      </c>
      <c r="W238">
        <f t="shared" si="15"/>
        <v>0</v>
      </c>
      <c r="X238" t="str">
        <f t="shared" si="18"/>
        <v>50-50-25</v>
      </c>
    </row>
    <row r="239" spans="1:24" x14ac:dyDescent="0.3">
      <c r="A239" t="s">
        <v>73</v>
      </c>
      <c r="B239">
        <v>3</v>
      </c>
      <c r="C239">
        <v>30</v>
      </c>
      <c r="D239">
        <v>1</v>
      </c>
      <c r="E239">
        <v>1167</v>
      </c>
      <c r="F239">
        <v>1440</v>
      </c>
      <c r="G239">
        <v>0.86666699999999997</v>
      </c>
      <c r="H239">
        <v>300.00296500000002</v>
      </c>
      <c r="I239">
        <v>102346.900339</v>
      </c>
      <c r="J239">
        <v>173134.9724</v>
      </c>
      <c r="K239">
        <v>100.000286</v>
      </c>
      <c r="L239">
        <v>102346.900339</v>
      </c>
      <c r="M239">
        <v>102346.900339</v>
      </c>
      <c r="N239">
        <v>294007</v>
      </c>
      <c r="O239">
        <v>3</v>
      </c>
      <c r="P239">
        <v>4.3333329999999997</v>
      </c>
      <c r="Q239">
        <v>3</v>
      </c>
      <c r="R239">
        <v>13</v>
      </c>
      <c r="S239">
        <v>17</v>
      </c>
      <c r="T239">
        <v>102000</v>
      </c>
      <c r="U239" t="str">
        <f t="shared" si="16"/>
        <v>Narrow</v>
      </c>
      <c r="V239" t="str">
        <f t="shared" si="17"/>
        <v>RedSkills</v>
      </c>
      <c r="W239">
        <f t="shared" si="15"/>
        <v>0</v>
      </c>
      <c r="X239" t="str">
        <f t="shared" si="18"/>
        <v>50-50-10</v>
      </c>
    </row>
    <row r="240" spans="1:24" x14ac:dyDescent="0.3">
      <c r="A240" t="s">
        <v>88</v>
      </c>
      <c r="B240">
        <v>3</v>
      </c>
      <c r="C240">
        <v>75</v>
      </c>
      <c r="D240">
        <v>1</v>
      </c>
      <c r="E240">
        <v>1089</v>
      </c>
      <c r="F240">
        <v>1440</v>
      </c>
      <c r="G240">
        <v>1.1466670000000001</v>
      </c>
      <c r="H240">
        <v>362.906768</v>
      </c>
      <c r="I240">
        <v>144777.13334999999</v>
      </c>
      <c r="J240">
        <v>339119.83068000001</v>
      </c>
      <c r="K240">
        <v>100.00104</v>
      </c>
      <c r="L240">
        <v>149723.87692000001</v>
      </c>
      <c r="M240">
        <v>150367.50213000001</v>
      </c>
      <c r="N240">
        <v>24213</v>
      </c>
      <c r="O240">
        <v>3</v>
      </c>
      <c r="P240">
        <v>12.333333</v>
      </c>
      <c r="Q240">
        <v>3</v>
      </c>
      <c r="R240">
        <v>37</v>
      </c>
      <c r="S240">
        <v>38</v>
      </c>
      <c r="T240">
        <v>144000</v>
      </c>
      <c r="U240" t="str">
        <f t="shared" si="16"/>
        <v>Narrow</v>
      </c>
      <c r="V240" t="str">
        <f t="shared" si="17"/>
        <v>TpsRep10-20</v>
      </c>
      <c r="W240">
        <f t="shared" si="15"/>
        <v>0</v>
      </c>
      <c r="X240" t="str">
        <f t="shared" si="18"/>
        <v>40-40-25</v>
      </c>
    </row>
    <row r="241" spans="1:24" x14ac:dyDescent="0.3">
      <c r="A241" t="s">
        <v>75</v>
      </c>
      <c r="B241">
        <v>3</v>
      </c>
      <c r="C241">
        <v>30</v>
      </c>
      <c r="D241">
        <v>1</v>
      </c>
      <c r="E241">
        <v>1038</v>
      </c>
      <c r="F241">
        <v>1440</v>
      </c>
      <c r="G241">
        <v>0.73333300000000001</v>
      </c>
      <c r="H241">
        <v>300.03639399999997</v>
      </c>
      <c r="I241">
        <v>72526.163159999996</v>
      </c>
      <c r="J241">
        <v>132280.8034</v>
      </c>
      <c r="K241">
        <v>100.011612</v>
      </c>
      <c r="L241">
        <v>72526.163159999996</v>
      </c>
      <c r="M241">
        <v>72526.163159999996</v>
      </c>
      <c r="N241">
        <v>319327</v>
      </c>
      <c r="O241">
        <v>3</v>
      </c>
      <c r="P241">
        <v>5</v>
      </c>
      <c r="Q241">
        <v>3</v>
      </c>
      <c r="R241">
        <v>15</v>
      </c>
      <c r="S241">
        <v>15</v>
      </c>
      <c r="T241">
        <v>72000</v>
      </c>
      <c r="U241" t="str">
        <f t="shared" si="16"/>
        <v>Narrow</v>
      </c>
      <c r="V241" t="str">
        <f t="shared" si="17"/>
        <v>RedSkills</v>
      </c>
      <c r="W241">
        <f t="shared" si="15"/>
        <v>0</v>
      </c>
      <c r="X241" t="str">
        <f t="shared" si="18"/>
        <v>50-50-10</v>
      </c>
    </row>
    <row r="242" spans="1:24" x14ac:dyDescent="0.3">
      <c r="A242" t="s">
        <v>262</v>
      </c>
      <c r="B242">
        <v>3</v>
      </c>
      <c r="C242">
        <v>75</v>
      </c>
      <c r="D242">
        <v>1</v>
      </c>
      <c r="E242">
        <v>2790</v>
      </c>
      <c r="F242">
        <v>1440</v>
      </c>
      <c r="G242">
        <v>1.5733330000000001</v>
      </c>
      <c r="H242">
        <v>367.97263400000003</v>
      </c>
      <c r="I242">
        <v>197458.11713999999</v>
      </c>
      <c r="J242">
        <v>339080.98493999999</v>
      </c>
      <c r="K242">
        <v>100.0048</v>
      </c>
      <c r="L242">
        <v>207488.58944000001</v>
      </c>
      <c r="M242">
        <v>207488.58944000001</v>
      </c>
      <c r="N242">
        <v>29629</v>
      </c>
      <c r="O242">
        <v>3</v>
      </c>
      <c r="P242">
        <v>8</v>
      </c>
      <c r="Q242">
        <v>3</v>
      </c>
      <c r="R242">
        <v>23</v>
      </c>
      <c r="S242">
        <v>52</v>
      </c>
      <c r="T242">
        <v>197000</v>
      </c>
      <c r="U242" t="str">
        <f t="shared" si="16"/>
        <v>Wide</v>
      </c>
      <c r="V242" t="str">
        <f t="shared" si="17"/>
        <v>AllSkills</v>
      </c>
      <c r="W242">
        <f t="shared" si="15"/>
        <v>0</v>
      </c>
      <c r="X242" t="str">
        <f t="shared" si="18"/>
        <v>50-50-25</v>
      </c>
    </row>
    <row r="243" spans="1:24" x14ac:dyDescent="0.3">
      <c r="A243" t="s">
        <v>94</v>
      </c>
      <c r="B243">
        <v>3</v>
      </c>
      <c r="C243">
        <v>75</v>
      </c>
      <c r="D243">
        <v>1</v>
      </c>
      <c r="E243">
        <v>1002</v>
      </c>
      <c r="F243">
        <v>1440</v>
      </c>
      <c r="G243">
        <v>1.1866669999999999</v>
      </c>
      <c r="H243">
        <v>377.65273000000002</v>
      </c>
      <c r="I243">
        <v>211789.77419</v>
      </c>
      <c r="J243">
        <v>432120.005</v>
      </c>
      <c r="K243">
        <v>100.00599800000001</v>
      </c>
      <c r="L243">
        <v>220767.06174</v>
      </c>
      <c r="M243">
        <v>220773.80407300001</v>
      </c>
      <c r="N243">
        <v>27111</v>
      </c>
      <c r="O243">
        <v>3</v>
      </c>
      <c r="P243">
        <v>12.333333</v>
      </c>
      <c r="Q243">
        <v>3</v>
      </c>
      <c r="R243">
        <v>36</v>
      </c>
      <c r="S243">
        <v>39</v>
      </c>
      <c r="T243">
        <v>211000</v>
      </c>
      <c r="U243" t="str">
        <f t="shared" si="16"/>
        <v>Narrow</v>
      </c>
      <c r="V243" t="str">
        <f t="shared" si="17"/>
        <v>TpsRep10-20</v>
      </c>
      <c r="W243">
        <f t="shared" si="15"/>
        <v>0</v>
      </c>
      <c r="X243" t="str">
        <f t="shared" si="18"/>
        <v>40-40-25</v>
      </c>
    </row>
    <row r="244" spans="1:24" x14ac:dyDescent="0.3">
      <c r="A244" t="s">
        <v>79</v>
      </c>
      <c r="B244">
        <v>3</v>
      </c>
      <c r="C244">
        <v>30</v>
      </c>
      <c r="D244">
        <v>1</v>
      </c>
      <c r="E244">
        <v>1140</v>
      </c>
      <c r="F244">
        <v>1440</v>
      </c>
      <c r="G244">
        <v>0.83333299999999999</v>
      </c>
      <c r="H244">
        <v>300.00357600000001</v>
      </c>
      <c r="I244">
        <v>47400.577980000002</v>
      </c>
      <c r="J244">
        <v>100139.31140000001</v>
      </c>
      <c r="K244">
        <v>100.000302</v>
      </c>
      <c r="L244">
        <v>47400.577980000002</v>
      </c>
      <c r="M244">
        <v>47400.577980000002</v>
      </c>
      <c r="N244">
        <v>285103</v>
      </c>
      <c r="O244">
        <v>3</v>
      </c>
      <c r="P244">
        <v>5</v>
      </c>
      <c r="Q244">
        <v>3</v>
      </c>
      <c r="R244">
        <v>15</v>
      </c>
      <c r="S244">
        <v>15</v>
      </c>
      <c r="T244">
        <v>47000</v>
      </c>
      <c r="U244" t="str">
        <f t="shared" si="16"/>
        <v>Narrow</v>
      </c>
      <c r="V244" t="str">
        <f t="shared" si="17"/>
        <v>RedSkills</v>
      </c>
      <c r="W244">
        <f t="shared" si="15"/>
        <v>0</v>
      </c>
      <c r="X244" t="str">
        <f t="shared" si="18"/>
        <v>50-50-10</v>
      </c>
    </row>
    <row r="245" spans="1:24" x14ac:dyDescent="0.3">
      <c r="A245" t="s">
        <v>266</v>
      </c>
      <c r="B245">
        <v>3</v>
      </c>
      <c r="C245">
        <v>75</v>
      </c>
      <c r="D245">
        <v>1</v>
      </c>
      <c r="E245">
        <v>2673</v>
      </c>
      <c r="F245">
        <v>1440</v>
      </c>
      <c r="G245">
        <v>1.773333</v>
      </c>
      <c r="H245">
        <v>367.59764899999999</v>
      </c>
      <c r="I245">
        <v>249496.7965</v>
      </c>
      <c r="J245">
        <v>432134.43927999999</v>
      </c>
      <c r="K245">
        <v>100.003418</v>
      </c>
      <c r="L245">
        <v>266492.60144</v>
      </c>
      <c r="M245">
        <v>266492.60144</v>
      </c>
      <c r="N245">
        <v>26402</v>
      </c>
      <c r="O245">
        <v>3</v>
      </c>
      <c r="P245">
        <v>8.3333329999999997</v>
      </c>
      <c r="Q245">
        <v>3</v>
      </c>
      <c r="R245">
        <v>25</v>
      </c>
      <c r="S245">
        <v>50</v>
      </c>
      <c r="T245">
        <v>249000</v>
      </c>
      <c r="U245" t="str">
        <f t="shared" si="16"/>
        <v>Wide</v>
      </c>
      <c r="V245" t="str">
        <f t="shared" si="17"/>
        <v>AllSkills</v>
      </c>
      <c r="W245">
        <f t="shared" si="15"/>
        <v>0</v>
      </c>
      <c r="X245" t="str">
        <f t="shared" si="18"/>
        <v>50-50-25</v>
      </c>
    </row>
    <row r="246" spans="1:24" x14ac:dyDescent="0.3">
      <c r="A246" t="s">
        <v>81</v>
      </c>
      <c r="B246">
        <v>3</v>
      </c>
      <c r="C246">
        <v>30</v>
      </c>
      <c r="D246">
        <v>1</v>
      </c>
      <c r="E246">
        <v>1101</v>
      </c>
      <c r="F246">
        <v>1440</v>
      </c>
      <c r="G246">
        <v>0.83333299999999999</v>
      </c>
      <c r="H246">
        <v>300.01700099999999</v>
      </c>
      <c r="I246">
        <v>72399.644109999994</v>
      </c>
      <c r="J246">
        <v>127093.87318</v>
      </c>
      <c r="K246">
        <v>100.004895</v>
      </c>
      <c r="L246">
        <v>72399.644109999994</v>
      </c>
      <c r="M246">
        <v>72399.644109999994</v>
      </c>
      <c r="N246">
        <v>279429</v>
      </c>
      <c r="O246">
        <v>3</v>
      </c>
      <c r="P246">
        <v>5</v>
      </c>
      <c r="Q246">
        <v>3</v>
      </c>
      <c r="R246">
        <v>15</v>
      </c>
      <c r="S246">
        <v>15</v>
      </c>
      <c r="T246">
        <v>72000</v>
      </c>
      <c r="U246" t="str">
        <f t="shared" si="16"/>
        <v>Narrow</v>
      </c>
      <c r="V246" t="str">
        <f t="shared" si="17"/>
        <v>RedSkills</v>
      </c>
      <c r="W246">
        <f t="shared" si="15"/>
        <v>0</v>
      </c>
      <c r="X246" t="str">
        <f t="shared" si="18"/>
        <v>50-50-10</v>
      </c>
    </row>
    <row r="247" spans="1:24" x14ac:dyDescent="0.3">
      <c r="A247" t="s">
        <v>97</v>
      </c>
      <c r="B247">
        <v>3</v>
      </c>
      <c r="C247">
        <v>30</v>
      </c>
      <c r="D247">
        <v>1</v>
      </c>
      <c r="E247">
        <v>426</v>
      </c>
      <c r="F247">
        <v>1440</v>
      </c>
      <c r="G247">
        <v>1.1333329999999999</v>
      </c>
      <c r="H247">
        <v>300.94959499999999</v>
      </c>
      <c r="I247">
        <v>74412.307140000004</v>
      </c>
      <c r="J247">
        <v>142331.3786</v>
      </c>
      <c r="K247">
        <v>100.000271</v>
      </c>
      <c r="L247">
        <v>74412.307140000004</v>
      </c>
      <c r="M247">
        <v>74412.307140000004</v>
      </c>
      <c r="N247">
        <v>165900</v>
      </c>
      <c r="O247">
        <v>3</v>
      </c>
      <c r="P247">
        <v>8.5</v>
      </c>
      <c r="Q247">
        <v>2</v>
      </c>
      <c r="R247">
        <v>17</v>
      </c>
      <c r="S247">
        <v>13</v>
      </c>
      <c r="T247">
        <v>74000</v>
      </c>
      <c r="U247" t="str">
        <f t="shared" si="16"/>
        <v>Narrow</v>
      </c>
      <c r="V247" t="str">
        <f t="shared" si="17"/>
        <v>TpsRep10-20</v>
      </c>
      <c r="W247">
        <f t="shared" si="15"/>
        <v>0</v>
      </c>
      <c r="X247" t="str">
        <f t="shared" si="18"/>
        <v>50-50-10</v>
      </c>
    </row>
    <row r="248" spans="1:24" x14ac:dyDescent="0.3">
      <c r="A248" t="s">
        <v>269</v>
      </c>
      <c r="B248">
        <v>3</v>
      </c>
      <c r="C248">
        <v>30</v>
      </c>
      <c r="D248">
        <v>1</v>
      </c>
      <c r="E248">
        <v>1101</v>
      </c>
      <c r="F248">
        <v>1440</v>
      </c>
      <c r="G248">
        <v>1.066667</v>
      </c>
      <c r="H248">
        <v>300.06459100000001</v>
      </c>
      <c r="I248">
        <v>82350.364468</v>
      </c>
      <c r="J248">
        <v>142200.84299999999</v>
      </c>
      <c r="K248">
        <v>100.000372</v>
      </c>
      <c r="L248">
        <v>82350.364468</v>
      </c>
      <c r="M248">
        <v>82350.364468</v>
      </c>
      <c r="N248">
        <v>193647</v>
      </c>
      <c r="O248">
        <v>3</v>
      </c>
      <c r="P248">
        <v>5</v>
      </c>
      <c r="Q248">
        <v>3</v>
      </c>
      <c r="R248">
        <v>15</v>
      </c>
      <c r="S248">
        <v>15</v>
      </c>
      <c r="T248">
        <v>82000</v>
      </c>
      <c r="U248" t="str">
        <f t="shared" si="16"/>
        <v>Narrow</v>
      </c>
      <c r="V248" t="str">
        <f t="shared" si="17"/>
        <v>ConfigurationDeBase</v>
      </c>
      <c r="W248">
        <f t="shared" si="15"/>
        <v>0</v>
      </c>
      <c r="X248" t="str">
        <f t="shared" si="18"/>
        <v>40-40-10</v>
      </c>
    </row>
    <row r="249" spans="1:24" x14ac:dyDescent="0.3">
      <c r="A249" t="s">
        <v>100</v>
      </c>
      <c r="B249">
        <v>3</v>
      </c>
      <c r="C249">
        <v>30</v>
      </c>
      <c r="D249">
        <v>1</v>
      </c>
      <c r="E249">
        <v>468</v>
      </c>
      <c r="F249">
        <v>1440</v>
      </c>
      <c r="G249">
        <v>1.2</v>
      </c>
      <c r="H249">
        <v>301.08199200000001</v>
      </c>
      <c r="I249">
        <v>85412.070739999996</v>
      </c>
      <c r="J249">
        <v>173134.9724</v>
      </c>
      <c r="K249">
        <v>100.015906</v>
      </c>
      <c r="L249">
        <v>85412.070739999996</v>
      </c>
      <c r="M249">
        <v>85412.070739999996</v>
      </c>
      <c r="N249">
        <v>170912</v>
      </c>
      <c r="O249">
        <v>3</v>
      </c>
      <c r="P249">
        <v>5.3333329999999997</v>
      </c>
      <c r="Q249">
        <v>3</v>
      </c>
      <c r="R249">
        <v>16</v>
      </c>
      <c r="S249">
        <v>14</v>
      </c>
      <c r="T249">
        <v>85000</v>
      </c>
      <c r="U249" t="str">
        <f t="shared" si="16"/>
        <v>Narrow</v>
      </c>
      <c r="V249" t="str">
        <f t="shared" si="17"/>
        <v>TpsRep10-20</v>
      </c>
      <c r="W249">
        <f t="shared" si="15"/>
        <v>0</v>
      </c>
      <c r="X249" t="str">
        <f t="shared" si="18"/>
        <v>50-50-10</v>
      </c>
    </row>
    <row r="250" spans="1:24" x14ac:dyDescent="0.3">
      <c r="A250" t="s">
        <v>84</v>
      </c>
      <c r="B250">
        <v>3</v>
      </c>
      <c r="C250">
        <v>45</v>
      </c>
      <c r="D250">
        <v>1</v>
      </c>
      <c r="E250">
        <v>1653</v>
      </c>
      <c r="F250">
        <v>1440</v>
      </c>
      <c r="G250">
        <v>0.73333300000000001</v>
      </c>
      <c r="H250">
        <v>300.01508899999999</v>
      </c>
      <c r="I250">
        <v>139588.55434999999</v>
      </c>
      <c r="J250">
        <v>215287.08979999999</v>
      </c>
      <c r="K250">
        <v>100.003094</v>
      </c>
      <c r="L250">
        <v>139588.55434999999</v>
      </c>
      <c r="M250">
        <v>139588.55434999999</v>
      </c>
      <c r="N250">
        <v>184740</v>
      </c>
      <c r="O250">
        <v>3</v>
      </c>
      <c r="P250">
        <v>5.6666670000000003</v>
      </c>
      <c r="Q250">
        <v>3</v>
      </c>
      <c r="R250">
        <v>17</v>
      </c>
      <c r="S250">
        <v>28</v>
      </c>
      <c r="T250">
        <v>139000</v>
      </c>
      <c r="U250" t="str">
        <f t="shared" si="16"/>
        <v>Narrow</v>
      </c>
      <c r="V250" t="str">
        <f t="shared" si="17"/>
        <v>RedSkills</v>
      </c>
      <c r="W250">
        <f t="shared" si="15"/>
        <v>0</v>
      </c>
      <c r="X250" t="str">
        <f t="shared" si="18"/>
        <v>50-50-15</v>
      </c>
    </row>
    <row r="251" spans="1:24" x14ac:dyDescent="0.3">
      <c r="A251" t="s">
        <v>272</v>
      </c>
      <c r="B251">
        <v>3</v>
      </c>
      <c r="C251">
        <v>30</v>
      </c>
      <c r="D251">
        <v>1</v>
      </c>
      <c r="E251">
        <v>1167</v>
      </c>
      <c r="F251">
        <v>1440</v>
      </c>
      <c r="G251">
        <v>1.1000000000000001</v>
      </c>
      <c r="H251">
        <v>300.04510499999998</v>
      </c>
      <c r="I251">
        <v>103262.19888</v>
      </c>
      <c r="J251">
        <v>173190.76811999999</v>
      </c>
      <c r="K251">
        <v>100.00033999999999</v>
      </c>
      <c r="L251">
        <v>103262.19888</v>
      </c>
      <c r="M251">
        <v>103262.19888</v>
      </c>
      <c r="N251">
        <v>216479</v>
      </c>
      <c r="O251">
        <v>3</v>
      </c>
      <c r="P251">
        <v>4.3333329999999997</v>
      </c>
      <c r="Q251">
        <v>3</v>
      </c>
      <c r="R251">
        <v>13</v>
      </c>
      <c r="S251">
        <v>17</v>
      </c>
      <c r="T251">
        <v>103000</v>
      </c>
      <c r="U251" t="str">
        <f t="shared" si="16"/>
        <v>Narrow</v>
      </c>
      <c r="V251" t="str">
        <f t="shared" si="17"/>
        <v>ConfigurationDeBase</v>
      </c>
      <c r="W251">
        <f t="shared" si="15"/>
        <v>0</v>
      </c>
      <c r="X251" t="str">
        <f t="shared" si="18"/>
        <v>40-40-10</v>
      </c>
    </row>
    <row r="252" spans="1:24" x14ac:dyDescent="0.3">
      <c r="A252" t="s">
        <v>103</v>
      </c>
      <c r="B252">
        <v>3</v>
      </c>
      <c r="C252">
        <v>30</v>
      </c>
      <c r="D252">
        <v>1</v>
      </c>
      <c r="E252">
        <v>381</v>
      </c>
      <c r="F252">
        <v>1440</v>
      </c>
      <c r="G252">
        <v>1.2</v>
      </c>
      <c r="H252">
        <v>306.19305800000001</v>
      </c>
      <c r="I252">
        <v>53520.106180000002</v>
      </c>
      <c r="J252">
        <v>131316.6972</v>
      </c>
      <c r="K252">
        <v>100.000377</v>
      </c>
      <c r="L252">
        <v>53520.106180000002</v>
      </c>
      <c r="M252">
        <v>53520.106180000002</v>
      </c>
      <c r="N252">
        <v>128856</v>
      </c>
      <c r="O252">
        <v>3</v>
      </c>
      <c r="P252">
        <v>10</v>
      </c>
      <c r="Q252">
        <v>2</v>
      </c>
      <c r="R252">
        <v>20</v>
      </c>
      <c r="S252">
        <v>10</v>
      </c>
      <c r="T252">
        <v>53000</v>
      </c>
      <c r="U252" t="str">
        <f t="shared" si="16"/>
        <v>Narrow</v>
      </c>
      <c r="V252" t="str">
        <f t="shared" si="17"/>
        <v>TpsRep10-20</v>
      </c>
      <c r="W252">
        <f t="shared" si="15"/>
        <v>0</v>
      </c>
      <c r="X252" t="str">
        <f t="shared" si="18"/>
        <v>50-50-10</v>
      </c>
    </row>
    <row r="253" spans="1:24" x14ac:dyDescent="0.3">
      <c r="A253" t="s">
        <v>86</v>
      </c>
      <c r="B253">
        <v>3</v>
      </c>
      <c r="C253">
        <v>45</v>
      </c>
      <c r="D253">
        <v>1</v>
      </c>
      <c r="E253">
        <v>1677</v>
      </c>
      <c r="F253">
        <v>1440</v>
      </c>
      <c r="G253">
        <v>0.84444399999999997</v>
      </c>
      <c r="H253">
        <v>300.01360399999999</v>
      </c>
      <c r="I253">
        <v>181430.04316</v>
      </c>
      <c r="J253">
        <v>272134.97240000003</v>
      </c>
      <c r="K253">
        <v>100.000663</v>
      </c>
      <c r="L253">
        <v>181430.04316</v>
      </c>
      <c r="M253">
        <v>181430.04316</v>
      </c>
      <c r="N253">
        <v>164977</v>
      </c>
      <c r="O253">
        <v>3</v>
      </c>
      <c r="P253">
        <v>5</v>
      </c>
      <c r="Q253">
        <v>3</v>
      </c>
      <c r="R253">
        <v>15</v>
      </c>
      <c r="S253">
        <v>30</v>
      </c>
      <c r="T253">
        <v>181000</v>
      </c>
      <c r="U253" t="str">
        <f t="shared" si="16"/>
        <v>Narrow</v>
      </c>
      <c r="V253" t="str">
        <f t="shared" si="17"/>
        <v>RedSkills</v>
      </c>
      <c r="W253">
        <f t="shared" si="15"/>
        <v>0</v>
      </c>
      <c r="X253" t="str">
        <f t="shared" si="18"/>
        <v>50-50-15</v>
      </c>
    </row>
    <row r="254" spans="1:24" x14ac:dyDescent="0.3">
      <c r="A254" t="s">
        <v>274</v>
      </c>
      <c r="B254">
        <v>3</v>
      </c>
      <c r="C254">
        <v>30</v>
      </c>
      <c r="D254">
        <v>1</v>
      </c>
      <c r="E254">
        <v>1038</v>
      </c>
      <c r="F254">
        <v>1440</v>
      </c>
      <c r="G254">
        <v>1.1000000000000001</v>
      </c>
      <c r="H254">
        <v>300.091655</v>
      </c>
      <c r="I254">
        <v>66429.487630000003</v>
      </c>
      <c r="J254">
        <v>131254.44940000001</v>
      </c>
      <c r="K254">
        <v>100.00023400000001</v>
      </c>
      <c r="L254">
        <v>66429.487630000003</v>
      </c>
      <c r="M254">
        <v>66429.487630000003</v>
      </c>
      <c r="N254">
        <v>189925</v>
      </c>
      <c r="O254">
        <v>3</v>
      </c>
      <c r="P254">
        <v>5</v>
      </c>
      <c r="Q254">
        <v>3</v>
      </c>
      <c r="R254">
        <v>15</v>
      </c>
      <c r="S254">
        <v>15</v>
      </c>
      <c r="T254">
        <v>66000</v>
      </c>
      <c r="U254" t="str">
        <f t="shared" si="16"/>
        <v>Narrow</v>
      </c>
      <c r="V254" t="str">
        <f t="shared" si="17"/>
        <v>ConfigurationDeBase</v>
      </c>
      <c r="W254">
        <f t="shared" si="15"/>
        <v>0</v>
      </c>
      <c r="X254" t="str">
        <f t="shared" si="18"/>
        <v>40-40-10</v>
      </c>
    </row>
    <row r="255" spans="1:24" x14ac:dyDescent="0.3">
      <c r="A255" t="s">
        <v>106</v>
      </c>
      <c r="B255">
        <v>3</v>
      </c>
      <c r="C255">
        <v>30</v>
      </c>
      <c r="D255">
        <v>1</v>
      </c>
      <c r="E255">
        <v>450</v>
      </c>
      <c r="F255">
        <v>1440</v>
      </c>
      <c r="G255">
        <v>1.1666669999999999</v>
      </c>
      <c r="H255">
        <v>302.50832200000002</v>
      </c>
      <c r="I255">
        <v>43421.404459999998</v>
      </c>
      <c r="J255">
        <v>93114.217799999999</v>
      </c>
      <c r="K255">
        <v>100.00751</v>
      </c>
      <c r="L255">
        <v>43421.404459999998</v>
      </c>
      <c r="M255">
        <v>43421.404459999998</v>
      </c>
      <c r="N255">
        <v>150581</v>
      </c>
      <c r="O255">
        <v>3</v>
      </c>
      <c r="P255">
        <v>6</v>
      </c>
      <c r="Q255">
        <v>3</v>
      </c>
      <c r="R255">
        <v>18</v>
      </c>
      <c r="S255">
        <v>12</v>
      </c>
      <c r="T255">
        <v>43000</v>
      </c>
      <c r="U255" t="str">
        <f t="shared" si="16"/>
        <v>Narrow</v>
      </c>
      <c r="V255" t="str">
        <f t="shared" si="17"/>
        <v>TpsRep10-20</v>
      </c>
      <c r="W255">
        <f t="shared" si="15"/>
        <v>0</v>
      </c>
      <c r="X255" t="str">
        <f t="shared" si="18"/>
        <v>50-50-10</v>
      </c>
    </row>
    <row r="256" spans="1:24" x14ac:dyDescent="0.3">
      <c r="A256" t="s">
        <v>89</v>
      </c>
      <c r="B256">
        <v>3</v>
      </c>
      <c r="C256">
        <v>45</v>
      </c>
      <c r="D256">
        <v>1</v>
      </c>
      <c r="E256">
        <v>1560</v>
      </c>
      <c r="F256">
        <v>1440</v>
      </c>
      <c r="G256">
        <v>0.73333300000000001</v>
      </c>
      <c r="H256">
        <v>300.009792</v>
      </c>
      <c r="I256">
        <v>134588.60370000001</v>
      </c>
      <c r="J256">
        <v>226318.59400000001</v>
      </c>
      <c r="K256">
        <v>100.000432</v>
      </c>
      <c r="L256">
        <v>134588.60370000001</v>
      </c>
      <c r="M256">
        <v>134588.60370000001</v>
      </c>
      <c r="N256">
        <v>181621</v>
      </c>
      <c r="O256">
        <v>3</v>
      </c>
      <c r="P256">
        <v>6</v>
      </c>
      <c r="Q256">
        <v>3</v>
      </c>
      <c r="R256">
        <v>18</v>
      </c>
      <c r="S256">
        <v>27</v>
      </c>
      <c r="T256">
        <v>134000</v>
      </c>
      <c r="U256" t="str">
        <f t="shared" si="16"/>
        <v>Narrow</v>
      </c>
      <c r="V256" t="str">
        <f t="shared" si="17"/>
        <v>RedSkills</v>
      </c>
      <c r="W256">
        <f t="shared" si="15"/>
        <v>0</v>
      </c>
      <c r="X256" t="str">
        <f t="shared" si="18"/>
        <v>50-50-15</v>
      </c>
    </row>
    <row r="257" spans="1:24" x14ac:dyDescent="0.3">
      <c r="A257" t="s">
        <v>277</v>
      </c>
      <c r="B257">
        <v>3</v>
      </c>
      <c r="C257">
        <v>30</v>
      </c>
      <c r="D257">
        <v>1</v>
      </c>
      <c r="E257">
        <v>1140</v>
      </c>
      <c r="F257">
        <v>1440</v>
      </c>
      <c r="G257">
        <v>1.1000000000000001</v>
      </c>
      <c r="H257">
        <v>300.02088300000003</v>
      </c>
      <c r="I257">
        <v>49368.228790000001</v>
      </c>
      <c r="J257">
        <v>93162.497480000005</v>
      </c>
      <c r="K257">
        <v>100.000441</v>
      </c>
      <c r="L257">
        <v>49368.228790000001</v>
      </c>
      <c r="M257">
        <v>49368.228790000001</v>
      </c>
      <c r="N257">
        <v>203906</v>
      </c>
      <c r="O257">
        <v>3</v>
      </c>
      <c r="P257">
        <v>5</v>
      </c>
      <c r="Q257">
        <v>3</v>
      </c>
      <c r="R257">
        <v>15</v>
      </c>
      <c r="S257">
        <v>15</v>
      </c>
      <c r="T257">
        <v>49000</v>
      </c>
      <c r="U257" t="str">
        <f t="shared" si="16"/>
        <v>Narrow</v>
      </c>
      <c r="V257" t="str">
        <f t="shared" si="17"/>
        <v>ConfigurationDeBase</v>
      </c>
      <c r="W257">
        <f t="shared" si="15"/>
        <v>0</v>
      </c>
      <c r="X257" t="str">
        <f t="shared" si="18"/>
        <v>40-40-10</v>
      </c>
    </row>
    <row r="258" spans="1:24" x14ac:dyDescent="0.3">
      <c r="A258" t="s">
        <v>109</v>
      </c>
      <c r="B258">
        <v>3</v>
      </c>
      <c r="C258">
        <v>30</v>
      </c>
      <c r="D258">
        <v>1</v>
      </c>
      <c r="E258">
        <v>423</v>
      </c>
      <c r="F258">
        <v>1440</v>
      </c>
      <c r="G258">
        <v>1.2</v>
      </c>
      <c r="H258">
        <v>308.78679599999998</v>
      </c>
      <c r="I258">
        <v>53394.26857</v>
      </c>
      <c r="J258">
        <v>126150.77648</v>
      </c>
      <c r="K258">
        <v>100.00045799999999</v>
      </c>
      <c r="L258">
        <v>53394.26857</v>
      </c>
      <c r="M258">
        <v>53394.26857</v>
      </c>
      <c r="N258">
        <v>132869</v>
      </c>
      <c r="O258">
        <v>3</v>
      </c>
      <c r="P258">
        <v>6.3333329999999997</v>
      </c>
      <c r="Q258">
        <v>3</v>
      </c>
      <c r="R258">
        <v>19</v>
      </c>
      <c r="S258">
        <v>11</v>
      </c>
      <c r="T258">
        <v>53000</v>
      </c>
      <c r="U258" t="str">
        <f t="shared" si="16"/>
        <v>Narrow</v>
      </c>
      <c r="V258" t="str">
        <f t="shared" si="17"/>
        <v>TpsRep10-20</v>
      </c>
      <c r="W258">
        <f t="shared" ref="W258:W321" si="19">COUNTIF($A$2:$A$841,$A258)-1</f>
        <v>0</v>
      </c>
      <c r="X258" t="str">
        <f t="shared" si="18"/>
        <v>50-50-10</v>
      </c>
    </row>
    <row r="259" spans="1:24" x14ac:dyDescent="0.3">
      <c r="A259" t="s">
        <v>91</v>
      </c>
      <c r="B259">
        <v>3</v>
      </c>
      <c r="C259">
        <v>45</v>
      </c>
      <c r="D259">
        <v>1</v>
      </c>
      <c r="E259">
        <v>1689</v>
      </c>
      <c r="F259">
        <v>1440</v>
      </c>
      <c r="G259">
        <v>0.77777799999999997</v>
      </c>
      <c r="H259">
        <v>300.00904500000001</v>
      </c>
      <c r="I259">
        <v>84546.687300000005</v>
      </c>
      <c r="J259">
        <v>168132.97399999999</v>
      </c>
      <c r="K259">
        <v>100.000702</v>
      </c>
      <c r="L259">
        <v>84546.687300000005</v>
      </c>
      <c r="M259">
        <v>84546.687300000005</v>
      </c>
      <c r="N259">
        <v>166806</v>
      </c>
      <c r="O259">
        <v>3</v>
      </c>
      <c r="P259">
        <v>6.3333329999999997</v>
      </c>
      <c r="Q259">
        <v>3</v>
      </c>
      <c r="R259">
        <v>19</v>
      </c>
      <c r="S259">
        <v>26</v>
      </c>
      <c r="T259">
        <v>84000</v>
      </c>
      <c r="U259" t="str">
        <f t="shared" si="16"/>
        <v>Narrow</v>
      </c>
      <c r="V259" t="str">
        <f t="shared" si="17"/>
        <v>RedSkills</v>
      </c>
      <c r="W259">
        <f t="shared" si="19"/>
        <v>0</v>
      </c>
      <c r="X259" t="str">
        <f t="shared" si="18"/>
        <v>50-50-15</v>
      </c>
    </row>
    <row r="260" spans="1:24" x14ac:dyDescent="0.3">
      <c r="A260" t="s">
        <v>279</v>
      </c>
      <c r="B260">
        <v>3</v>
      </c>
      <c r="C260">
        <v>30</v>
      </c>
      <c r="D260">
        <v>1</v>
      </c>
      <c r="E260">
        <v>1101</v>
      </c>
      <c r="F260">
        <v>1440</v>
      </c>
      <c r="G260">
        <v>1.1333329999999999</v>
      </c>
      <c r="H260">
        <v>300.103904</v>
      </c>
      <c r="I260">
        <v>66414.938240000003</v>
      </c>
      <c r="J260">
        <v>126121.8538</v>
      </c>
      <c r="K260">
        <v>100.013155</v>
      </c>
      <c r="L260">
        <v>66414.938240000003</v>
      </c>
      <c r="M260">
        <v>66414.938240000003</v>
      </c>
      <c r="N260">
        <v>188877</v>
      </c>
      <c r="O260">
        <v>3</v>
      </c>
      <c r="P260">
        <v>4.6666670000000003</v>
      </c>
      <c r="Q260">
        <v>3</v>
      </c>
      <c r="R260">
        <v>14</v>
      </c>
      <c r="S260">
        <v>16</v>
      </c>
      <c r="T260">
        <v>66000</v>
      </c>
      <c r="U260" t="str">
        <f t="shared" si="16"/>
        <v>Narrow</v>
      </c>
      <c r="V260" t="str">
        <f t="shared" si="17"/>
        <v>ConfigurationDeBase</v>
      </c>
      <c r="W260">
        <f t="shared" si="19"/>
        <v>0</v>
      </c>
      <c r="X260" t="str">
        <f t="shared" si="18"/>
        <v>40-40-10</v>
      </c>
    </row>
    <row r="261" spans="1:24" x14ac:dyDescent="0.3">
      <c r="A261" t="s">
        <v>93</v>
      </c>
      <c r="B261">
        <v>3</v>
      </c>
      <c r="C261">
        <v>45</v>
      </c>
      <c r="D261">
        <v>1</v>
      </c>
      <c r="E261">
        <v>1623</v>
      </c>
      <c r="F261">
        <v>1440</v>
      </c>
      <c r="G261">
        <v>0.82222200000000001</v>
      </c>
      <c r="H261">
        <v>300.05448799999999</v>
      </c>
      <c r="I261">
        <v>139439.95275</v>
      </c>
      <c r="J261">
        <v>228149.09427999999</v>
      </c>
      <c r="K261">
        <v>100.010963</v>
      </c>
      <c r="L261">
        <v>139439.95275</v>
      </c>
      <c r="M261">
        <v>139439.95275</v>
      </c>
      <c r="N261">
        <v>146900</v>
      </c>
      <c r="O261">
        <v>3</v>
      </c>
      <c r="P261">
        <v>6</v>
      </c>
      <c r="Q261">
        <v>3</v>
      </c>
      <c r="R261">
        <v>18</v>
      </c>
      <c r="S261">
        <v>27</v>
      </c>
      <c r="T261">
        <v>139000</v>
      </c>
      <c r="U261" t="str">
        <f t="shared" si="16"/>
        <v>Narrow</v>
      </c>
      <c r="V261" t="str">
        <f t="shared" si="17"/>
        <v>RedSkills</v>
      </c>
      <c r="W261">
        <f t="shared" si="19"/>
        <v>0</v>
      </c>
      <c r="X261" t="str">
        <f t="shared" si="18"/>
        <v>50-50-15</v>
      </c>
    </row>
    <row r="262" spans="1:24" x14ac:dyDescent="0.3">
      <c r="A262" t="s">
        <v>112</v>
      </c>
      <c r="B262">
        <v>3</v>
      </c>
      <c r="C262">
        <v>45</v>
      </c>
      <c r="D262">
        <v>1</v>
      </c>
      <c r="E262">
        <v>639</v>
      </c>
      <c r="F262">
        <v>1440</v>
      </c>
      <c r="G262">
        <v>1.1333329999999999</v>
      </c>
      <c r="H262">
        <v>339.964361</v>
      </c>
      <c r="I262">
        <v>104817.54807999999</v>
      </c>
      <c r="J262">
        <v>215287.08979999999</v>
      </c>
      <c r="K262">
        <v>100.00108299999999</v>
      </c>
      <c r="L262">
        <v>104817.54807999999</v>
      </c>
      <c r="M262">
        <v>104817.54807999999</v>
      </c>
      <c r="N262">
        <v>63886</v>
      </c>
      <c r="O262">
        <v>3</v>
      </c>
      <c r="P262">
        <v>8</v>
      </c>
      <c r="Q262">
        <v>3</v>
      </c>
      <c r="R262">
        <v>24</v>
      </c>
      <c r="S262">
        <v>21</v>
      </c>
      <c r="T262">
        <v>104000</v>
      </c>
      <c r="U262" t="str">
        <f t="shared" si="16"/>
        <v>Narrow</v>
      </c>
      <c r="V262" t="str">
        <f t="shared" si="17"/>
        <v>TpsRep10-20</v>
      </c>
      <c r="W262">
        <f t="shared" si="19"/>
        <v>0</v>
      </c>
      <c r="X262" t="str">
        <f t="shared" si="18"/>
        <v>50-50-15</v>
      </c>
    </row>
    <row r="263" spans="1:24" x14ac:dyDescent="0.3">
      <c r="A263" t="s">
        <v>281</v>
      </c>
      <c r="B263">
        <v>3</v>
      </c>
      <c r="C263">
        <v>45</v>
      </c>
      <c r="D263">
        <v>1</v>
      </c>
      <c r="E263">
        <v>1653</v>
      </c>
      <c r="F263">
        <v>1440</v>
      </c>
      <c r="G263">
        <v>1.066667</v>
      </c>
      <c r="H263">
        <v>308.35399999999998</v>
      </c>
      <c r="I263">
        <v>132391.94367000001</v>
      </c>
      <c r="J263">
        <v>215172.7936</v>
      </c>
      <c r="K263">
        <v>100.000793</v>
      </c>
      <c r="L263">
        <v>132391.94367000001</v>
      </c>
      <c r="M263">
        <v>132391.94367000001</v>
      </c>
      <c r="N263">
        <v>106103</v>
      </c>
      <c r="O263">
        <v>3</v>
      </c>
      <c r="P263">
        <v>5.6666670000000003</v>
      </c>
      <c r="Q263">
        <v>3</v>
      </c>
      <c r="R263">
        <v>17</v>
      </c>
      <c r="S263">
        <v>28</v>
      </c>
      <c r="T263">
        <v>132000</v>
      </c>
      <c r="U263" t="str">
        <f t="shared" si="16"/>
        <v>Narrow</v>
      </c>
      <c r="V263" t="str">
        <f t="shared" si="17"/>
        <v>ConfigurationDeBase</v>
      </c>
      <c r="W263">
        <f t="shared" si="19"/>
        <v>0</v>
      </c>
      <c r="X263" t="str">
        <f t="shared" si="18"/>
        <v>40-40-15</v>
      </c>
    </row>
    <row r="264" spans="1:24" x14ac:dyDescent="0.3">
      <c r="A264" t="s">
        <v>96</v>
      </c>
      <c r="B264">
        <v>3</v>
      </c>
      <c r="C264">
        <v>60</v>
      </c>
      <c r="D264">
        <v>1</v>
      </c>
      <c r="E264">
        <v>2220</v>
      </c>
      <c r="F264">
        <v>1440</v>
      </c>
      <c r="G264">
        <v>0.75</v>
      </c>
      <c r="H264">
        <v>300.09276899999998</v>
      </c>
      <c r="I264">
        <v>221651.20496</v>
      </c>
      <c r="J264">
        <v>311287.08980000002</v>
      </c>
      <c r="K264">
        <v>100.00034100000001</v>
      </c>
      <c r="L264">
        <v>221651.20496</v>
      </c>
      <c r="M264">
        <v>221651.20496</v>
      </c>
      <c r="N264">
        <v>122657</v>
      </c>
      <c r="O264">
        <v>3</v>
      </c>
      <c r="P264">
        <v>6</v>
      </c>
      <c r="Q264">
        <v>3</v>
      </c>
      <c r="R264">
        <v>18</v>
      </c>
      <c r="S264">
        <v>42</v>
      </c>
      <c r="T264">
        <v>221000</v>
      </c>
      <c r="U264" t="str">
        <f t="shared" si="16"/>
        <v>Narrow</v>
      </c>
      <c r="V264" t="str">
        <f t="shared" si="17"/>
        <v>RedSkills</v>
      </c>
      <c r="W264">
        <f t="shared" si="19"/>
        <v>0</v>
      </c>
      <c r="X264" t="str">
        <f t="shared" si="18"/>
        <v>50-50-20</v>
      </c>
    </row>
    <row r="265" spans="1:24" x14ac:dyDescent="0.3">
      <c r="A265" t="s">
        <v>115</v>
      </c>
      <c r="B265">
        <v>3</v>
      </c>
      <c r="C265">
        <v>45</v>
      </c>
      <c r="D265">
        <v>1</v>
      </c>
      <c r="E265">
        <v>654</v>
      </c>
      <c r="F265">
        <v>1440</v>
      </c>
      <c r="G265">
        <v>1.2</v>
      </c>
      <c r="H265">
        <v>320.64275099999998</v>
      </c>
      <c r="I265">
        <v>130655.88436</v>
      </c>
      <c r="J265">
        <v>272134.97240000003</v>
      </c>
      <c r="K265">
        <v>100.011347</v>
      </c>
      <c r="L265">
        <v>130655.88436</v>
      </c>
      <c r="M265">
        <v>130655.88436</v>
      </c>
      <c r="N265">
        <v>68223</v>
      </c>
      <c r="O265">
        <v>3</v>
      </c>
      <c r="P265">
        <v>7.6666670000000003</v>
      </c>
      <c r="Q265">
        <v>3</v>
      </c>
      <c r="R265">
        <v>23</v>
      </c>
      <c r="S265">
        <v>22</v>
      </c>
      <c r="T265">
        <v>130000</v>
      </c>
      <c r="U265" t="str">
        <f t="shared" si="16"/>
        <v>Narrow</v>
      </c>
      <c r="V265" t="str">
        <f t="shared" si="17"/>
        <v>TpsRep10-20</v>
      </c>
      <c r="W265">
        <f t="shared" si="19"/>
        <v>0</v>
      </c>
      <c r="X265" t="str">
        <f t="shared" si="18"/>
        <v>50-50-15</v>
      </c>
    </row>
    <row r="266" spans="1:24" x14ac:dyDescent="0.3">
      <c r="A266" t="s">
        <v>284</v>
      </c>
      <c r="B266">
        <v>3</v>
      </c>
      <c r="C266">
        <v>45</v>
      </c>
      <c r="D266">
        <v>1</v>
      </c>
      <c r="E266">
        <v>1677</v>
      </c>
      <c r="F266">
        <v>1440</v>
      </c>
      <c r="G266">
        <v>1.1333329999999999</v>
      </c>
      <c r="H266">
        <v>301.96241099999997</v>
      </c>
      <c r="I266">
        <v>167404.94941</v>
      </c>
      <c r="J266">
        <v>272190.76812000002</v>
      </c>
      <c r="K266">
        <v>100.00066099999999</v>
      </c>
      <c r="L266">
        <v>167404.94941</v>
      </c>
      <c r="M266">
        <v>167404.94941</v>
      </c>
      <c r="N266">
        <v>104952</v>
      </c>
      <c r="O266">
        <v>3</v>
      </c>
      <c r="P266">
        <v>5.6666670000000003</v>
      </c>
      <c r="Q266">
        <v>3</v>
      </c>
      <c r="R266">
        <v>17</v>
      </c>
      <c r="S266">
        <v>28</v>
      </c>
      <c r="T266">
        <v>167000</v>
      </c>
      <c r="U266" t="str">
        <f t="shared" si="16"/>
        <v>Narrow</v>
      </c>
      <c r="V266" t="str">
        <f t="shared" si="17"/>
        <v>ConfigurationDeBase</v>
      </c>
      <c r="W266">
        <f t="shared" si="19"/>
        <v>0</v>
      </c>
      <c r="X266" t="str">
        <f t="shared" si="18"/>
        <v>40-40-15</v>
      </c>
    </row>
    <row r="267" spans="1:24" x14ac:dyDescent="0.3">
      <c r="A267" t="s">
        <v>99</v>
      </c>
      <c r="B267">
        <v>3</v>
      </c>
      <c r="C267">
        <v>60</v>
      </c>
      <c r="D267">
        <v>1</v>
      </c>
      <c r="E267">
        <v>2259</v>
      </c>
      <c r="F267">
        <v>1440</v>
      </c>
      <c r="G267">
        <v>0.81666700000000003</v>
      </c>
      <c r="H267">
        <v>300.05579299999999</v>
      </c>
      <c r="I267">
        <v>243489.46319000001</v>
      </c>
      <c r="J267">
        <v>356134.97240000003</v>
      </c>
      <c r="K267">
        <v>100.00076199999999</v>
      </c>
      <c r="L267">
        <v>243489.46319000001</v>
      </c>
      <c r="M267">
        <v>243489.46319000001</v>
      </c>
      <c r="N267">
        <v>114203</v>
      </c>
      <c r="O267">
        <v>3</v>
      </c>
      <c r="P267">
        <v>6</v>
      </c>
      <c r="Q267">
        <v>3</v>
      </c>
      <c r="R267">
        <v>18</v>
      </c>
      <c r="S267">
        <v>42</v>
      </c>
      <c r="T267">
        <v>243000</v>
      </c>
      <c r="U267" t="str">
        <f t="shared" si="16"/>
        <v>Narrow</v>
      </c>
      <c r="V267" t="str">
        <f t="shared" si="17"/>
        <v>RedSkills</v>
      </c>
      <c r="W267">
        <f t="shared" si="19"/>
        <v>0</v>
      </c>
      <c r="X267" t="str">
        <f t="shared" si="18"/>
        <v>50-50-20</v>
      </c>
    </row>
    <row r="268" spans="1:24" x14ac:dyDescent="0.3">
      <c r="A268" t="s">
        <v>119</v>
      </c>
      <c r="B268">
        <v>3</v>
      </c>
      <c r="C268">
        <v>45</v>
      </c>
      <c r="D268">
        <v>1</v>
      </c>
      <c r="E268">
        <v>573</v>
      </c>
      <c r="F268">
        <v>1440</v>
      </c>
      <c r="G268">
        <v>1.2</v>
      </c>
      <c r="H268">
        <v>373.12260500000002</v>
      </c>
      <c r="I268">
        <v>109590.7788</v>
      </c>
      <c r="J268">
        <v>226271.33979999999</v>
      </c>
      <c r="K268">
        <v>100.00087000000001</v>
      </c>
      <c r="L268">
        <v>109590.7788</v>
      </c>
      <c r="M268">
        <v>109590.7788</v>
      </c>
      <c r="N268">
        <v>50150</v>
      </c>
      <c r="O268">
        <v>3</v>
      </c>
      <c r="P268">
        <v>8.3333329999999997</v>
      </c>
      <c r="Q268">
        <v>3</v>
      </c>
      <c r="R268">
        <v>25</v>
      </c>
      <c r="S268">
        <v>20</v>
      </c>
      <c r="T268">
        <v>109000</v>
      </c>
      <c r="U268" t="str">
        <f t="shared" ref="U268:U320" si="20">IF(IFERROR(FIND("Narrow",$A268),0)&gt;0,"Narrow","Wide")</f>
        <v>Narrow</v>
      </c>
      <c r="V268" t="str">
        <f t="shared" ref="V268:V320" si="21">LEFT(RIGHT(A268,LEN(A268)-87),FIND("/",RIGHT(A268,LEN(A268)-87))-1)</f>
        <v>TpsRep10-20</v>
      </c>
      <c r="W268">
        <f t="shared" si="19"/>
        <v>0</v>
      </c>
      <c r="X268" t="str">
        <f t="shared" ref="X268:X320" si="22">LEFT(RIGHT(A268,LEN(A268)-89-LEN(U268)-LEN(V268)-6),FIND("/",RIGHT(A268,LEN(A268)-89-LEN(U268)-LEN(V268)-6))-1)</f>
        <v>50-50-15</v>
      </c>
    </row>
    <row r="269" spans="1:24" x14ac:dyDescent="0.3">
      <c r="A269" t="s">
        <v>286</v>
      </c>
      <c r="B269">
        <v>3</v>
      </c>
      <c r="C269">
        <v>45</v>
      </c>
      <c r="D269">
        <v>1</v>
      </c>
      <c r="E269">
        <v>1560</v>
      </c>
      <c r="F269">
        <v>1440</v>
      </c>
      <c r="G269">
        <v>1.088889</v>
      </c>
      <c r="H269">
        <v>304.46535999999998</v>
      </c>
      <c r="I269">
        <v>131485.86524000001</v>
      </c>
      <c r="J269">
        <v>226240.80119999999</v>
      </c>
      <c r="K269">
        <v>100.011185</v>
      </c>
      <c r="L269">
        <v>131485.86524000001</v>
      </c>
      <c r="M269">
        <v>131485.86524000001</v>
      </c>
      <c r="N269">
        <v>102147</v>
      </c>
      <c r="O269">
        <v>3</v>
      </c>
      <c r="P269">
        <v>6</v>
      </c>
      <c r="Q269">
        <v>3</v>
      </c>
      <c r="R269">
        <v>18</v>
      </c>
      <c r="S269">
        <v>27</v>
      </c>
      <c r="T269">
        <v>131000</v>
      </c>
      <c r="U269" t="str">
        <f t="shared" si="20"/>
        <v>Narrow</v>
      </c>
      <c r="V269" t="str">
        <f t="shared" si="21"/>
        <v>ConfigurationDeBase</v>
      </c>
      <c r="W269">
        <f t="shared" si="19"/>
        <v>0</v>
      </c>
      <c r="X269" t="str">
        <f t="shared" si="22"/>
        <v>40-40-15</v>
      </c>
    </row>
    <row r="270" spans="1:24" x14ac:dyDescent="0.3">
      <c r="A270" t="s">
        <v>102</v>
      </c>
      <c r="B270">
        <v>3</v>
      </c>
      <c r="C270">
        <v>60</v>
      </c>
      <c r="D270">
        <v>1</v>
      </c>
      <c r="E270">
        <v>2148</v>
      </c>
      <c r="F270">
        <v>1440</v>
      </c>
      <c r="G270">
        <v>0.75</v>
      </c>
      <c r="H270">
        <v>300.08750800000001</v>
      </c>
      <c r="I270">
        <v>204567.99095000001</v>
      </c>
      <c r="J270">
        <v>313256.20980000001</v>
      </c>
      <c r="K270">
        <v>100.000851</v>
      </c>
      <c r="L270">
        <v>204567.99095000001</v>
      </c>
      <c r="M270">
        <v>204567.99095000001</v>
      </c>
      <c r="N270">
        <v>123290</v>
      </c>
      <c r="O270">
        <v>3</v>
      </c>
      <c r="P270">
        <v>6</v>
      </c>
      <c r="Q270">
        <v>3</v>
      </c>
      <c r="R270">
        <v>18</v>
      </c>
      <c r="S270">
        <v>42</v>
      </c>
      <c r="T270">
        <v>204000</v>
      </c>
      <c r="U270" t="str">
        <f t="shared" si="20"/>
        <v>Narrow</v>
      </c>
      <c r="V270" t="str">
        <f t="shared" si="21"/>
        <v>RedSkills</v>
      </c>
      <c r="W270">
        <f t="shared" si="19"/>
        <v>0</v>
      </c>
      <c r="X270" t="str">
        <f t="shared" si="22"/>
        <v>50-50-20</v>
      </c>
    </row>
    <row r="271" spans="1:24" x14ac:dyDescent="0.3">
      <c r="A271" t="s">
        <v>289</v>
      </c>
      <c r="B271">
        <v>3</v>
      </c>
      <c r="C271">
        <v>45</v>
      </c>
      <c r="D271">
        <v>1</v>
      </c>
      <c r="E271">
        <v>1689</v>
      </c>
      <c r="F271">
        <v>1440</v>
      </c>
      <c r="G271">
        <v>1.0444439999999999</v>
      </c>
      <c r="H271">
        <v>301.62497200000001</v>
      </c>
      <c r="I271">
        <v>95452.699800000002</v>
      </c>
      <c r="J271">
        <v>165119.83068000001</v>
      </c>
      <c r="K271">
        <v>100.000463</v>
      </c>
      <c r="L271">
        <v>95452.699800000002</v>
      </c>
      <c r="M271">
        <v>95452.699800000002</v>
      </c>
      <c r="N271">
        <v>115805</v>
      </c>
      <c r="O271">
        <v>3</v>
      </c>
      <c r="P271">
        <v>5.6666670000000003</v>
      </c>
      <c r="Q271">
        <v>3</v>
      </c>
      <c r="R271">
        <v>17</v>
      </c>
      <c r="S271">
        <v>28</v>
      </c>
      <c r="T271">
        <v>95000</v>
      </c>
      <c r="U271" t="str">
        <f t="shared" si="20"/>
        <v>Narrow</v>
      </c>
      <c r="V271" t="str">
        <f t="shared" si="21"/>
        <v>ConfigurationDeBase</v>
      </c>
      <c r="W271">
        <f t="shared" si="19"/>
        <v>0</v>
      </c>
      <c r="X271" t="str">
        <f t="shared" si="22"/>
        <v>40-40-15</v>
      </c>
    </row>
    <row r="272" spans="1:24" x14ac:dyDescent="0.3">
      <c r="A272" t="s">
        <v>122</v>
      </c>
      <c r="B272">
        <v>3</v>
      </c>
      <c r="C272">
        <v>45</v>
      </c>
      <c r="D272">
        <v>1</v>
      </c>
      <c r="E272">
        <v>663</v>
      </c>
      <c r="F272">
        <v>1440</v>
      </c>
      <c r="G272">
        <v>1.1333329999999999</v>
      </c>
      <c r="H272">
        <v>336.17060500000002</v>
      </c>
      <c r="I272">
        <v>70524.41403</v>
      </c>
      <c r="J272">
        <v>165114.21780000001</v>
      </c>
      <c r="K272">
        <v>100.02709400000001</v>
      </c>
      <c r="L272">
        <v>70524.41403</v>
      </c>
      <c r="M272">
        <v>70524.41403</v>
      </c>
      <c r="N272">
        <v>36735</v>
      </c>
      <c r="O272">
        <v>3</v>
      </c>
      <c r="P272">
        <v>8.3333329999999997</v>
      </c>
      <c r="Q272">
        <v>3</v>
      </c>
      <c r="R272">
        <v>25</v>
      </c>
      <c r="S272">
        <v>20</v>
      </c>
      <c r="T272">
        <v>70000</v>
      </c>
      <c r="U272" t="str">
        <f t="shared" si="20"/>
        <v>Narrow</v>
      </c>
      <c r="V272" t="str">
        <f t="shared" si="21"/>
        <v>TpsRep10-20</v>
      </c>
      <c r="W272">
        <f t="shared" si="19"/>
        <v>0</v>
      </c>
      <c r="X272" t="str">
        <f t="shared" si="22"/>
        <v>50-50-15</v>
      </c>
    </row>
    <row r="273" spans="1:24" x14ac:dyDescent="0.3">
      <c r="A273" t="s">
        <v>104</v>
      </c>
      <c r="B273">
        <v>3</v>
      </c>
      <c r="C273">
        <v>60</v>
      </c>
      <c r="D273">
        <v>1</v>
      </c>
      <c r="E273">
        <v>2202</v>
      </c>
      <c r="F273">
        <v>1440</v>
      </c>
      <c r="G273">
        <v>0.78333299999999995</v>
      </c>
      <c r="H273">
        <v>300.09328699999998</v>
      </c>
      <c r="I273">
        <v>148513.85454</v>
      </c>
      <c r="J273">
        <v>258132.97399999999</v>
      </c>
      <c r="K273">
        <v>100.000924</v>
      </c>
      <c r="L273">
        <v>148513.85454</v>
      </c>
      <c r="M273">
        <v>148513.85454</v>
      </c>
      <c r="N273">
        <v>104579</v>
      </c>
      <c r="O273">
        <v>3</v>
      </c>
      <c r="P273">
        <v>6.3333329999999997</v>
      </c>
      <c r="Q273">
        <v>3</v>
      </c>
      <c r="R273">
        <v>19</v>
      </c>
      <c r="S273">
        <v>41</v>
      </c>
      <c r="T273">
        <v>148000</v>
      </c>
      <c r="U273" t="str">
        <f t="shared" si="20"/>
        <v>Narrow</v>
      </c>
      <c r="V273" t="str">
        <f t="shared" si="21"/>
        <v>RedSkills</v>
      </c>
      <c r="W273">
        <f t="shared" si="19"/>
        <v>0</v>
      </c>
      <c r="X273" t="str">
        <f t="shared" si="22"/>
        <v>50-50-20</v>
      </c>
    </row>
    <row r="274" spans="1:24" x14ac:dyDescent="0.3">
      <c r="A274" t="s">
        <v>291</v>
      </c>
      <c r="B274">
        <v>3</v>
      </c>
      <c r="C274">
        <v>45</v>
      </c>
      <c r="D274">
        <v>1</v>
      </c>
      <c r="E274">
        <v>1623</v>
      </c>
      <c r="F274">
        <v>1440</v>
      </c>
      <c r="G274">
        <v>1.155556</v>
      </c>
      <c r="H274">
        <v>306.85006800000002</v>
      </c>
      <c r="I274">
        <v>124511.58349</v>
      </c>
      <c r="J274">
        <v>228121.85380000001</v>
      </c>
      <c r="K274">
        <v>100.00072400000001</v>
      </c>
      <c r="L274">
        <v>124511.58349</v>
      </c>
      <c r="M274">
        <v>124511.58349</v>
      </c>
      <c r="N274">
        <v>87874</v>
      </c>
      <c r="O274">
        <v>3</v>
      </c>
      <c r="P274">
        <v>6</v>
      </c>
      <c r="Q274">
        <v>3</v>
      </c>
      <c r="R274">
        <v>18</v>
      </c>
      <c r="S274">
        <v>27</v>
      </c>
      <c r="T274">
        <v>124000</v>
      </c>
      <c r="U274" t="str">
        <f t="shared" si="20"/>
        <v>Narrow</v>
      </c>
      <c r="V274" t="str">
        <f t="shared" si="21"/>
        <v>ConfigurationDeBase</v>
      </c>
      <c r="W274">
        <f t="shared" si="19"/>
        <v>0</v>
      </c>
      <c r="X274" t="str">
        <f t="shared" si="22"/>
        <v>40-40-15</v>
      </c>
    </row>
    <row r="275" spans="1:24" x14ac:dyDescent="0.3">
      <c r="A275" t="s">
        <v>125</v>
      </c>
      <c r="B275">
        <v>3</v>
      </c>
      <c r="C275">
        <v>45</v>
      </c>
      <c r="D275">
        <v>1</v>
      </c>
      <c r="E275">
        <v>615</v>
      </c>
      <c r="F275">
        <v>1440</v>
      </c>
      <c r="G275">
        <v>1.2</v>
      </c>
      <c r="H275">
        <v>357.94402500000001</v>
      </c>
      <c r="I275">
        <v>90601.954119999995</v>
      </c>
      <c r="J275">
        <v>228139.17827999999</v>
      </c>
      <c r="K275">
        <v>100.00254200000001</v>
      </c>
      <c r="L275">
        <v>90601.954119999995</v>
      </c>
      <c r="M275">
        <v>90610.173662999994</v>
      </c>
      <c r="N275">
        <v>21003</v>
      </c>
      <c r="O275">
        <v>3</v>
      </c>
      <c r="P275">
        <v>9.3333329999999997</v>
      </c>
      <c r="Q275">
        <v>3</v>
      </c>
      <c r="R275">
        <v>28</v>
      </c>
      <c r="S275">
        <v>17</v>
      </c>
      <c r="T275">
        <v>90000</v>
      </c>
      <c r="U275" t="str">
        <f t="shared" si="20"/>
        <v>Narrow</v>
      </c>
      <c r="V275" t="str">
        <f t="shared" si="21"/>
        <v>TpsRep10-20</v>
      </c>
      <c r="W275">
        <f t="shared" si="19"/>
        <v>0</v>
      </c>
      <c r="X275" t="str">
        <f t="shared" si="22"/>
        <v>50-50-15</v>
      </c>
    </row>
    <row r="276" spans="1:24" x14ac:dyDescent="0.3">
      <c r="A276" t="s">
        <v>107</v>
      </c>
      <c r="B276">
        <v>3</v>
      </c>
      <c r="C276">
        <v>60</v>
      </c>
      <c r="D276">
        <v>1</v>
      </c>
      <c r="E276">
        <v>2145</v>
      </c>
      <c r="F276">
        <v>1440</v>
      </c>
      <c r="G276">
        <v>0.81666700000000003</v>
      </c>
      <c r="H276">
        <v>300.16060299999998</v>
      </c>
      <c r="I276">
        <v>198511.88464999999</v>
      </c>
      <c r="J276">
        <v>321149.09428000002</v>
      </c>
      <c r="K276">
        <v>100.00044699999999</v>
      </c>
      <c r="L276">
        <v>198511.88464999999</v>
      </c>
      <c r="M276">
        <v>198511.88464999999</v>
      </c>
      <c r="N276">
        <v>100937</v>
      </c>
      <c r="O276">
        <v>3</v>
      </c>
      <c r="P276">
        <v>7</v>
      </c>
      <c r="Q276">
        <v>3</v>
      </c>
      <c r="R276">
        <v>21</v>
      </c>
      <c r="S276">
        <v>39</v>
      </c>
      <c r="T276">
        <v>198000</v>
      </c>
      <c r="U276" t="str">
        <f t="shared" si="20"/>
        <v>Narrow</v>
      </c>
      <c r="V276" t="str">
        <f t="shared" si="21"/>
        <v>RedSkills</v>
      </c>
      <c r="W276">
        <f t="shared" si="19"/>
        <v>0</v>
      </c>
      <c r="X276" t="str">
        <f t="shared" si="22"/>
        <v>50-50-20</v>
      </c>
    </row>
    <row r="277" spans="1:24" x14ac:dyDescent="0.3">
      <c r="A277" t="s">
        <v>293</v>
      </c>
      <c r="B277">
        <v>3</v>
      </c>
      <c r="C277">
        <v>60</v>
      </c>
      <c r="D277">
        <v>1</v>
      </c>
      <c r="E277">
        <v>2220</v>
      </c>
      <c r="F277">
        <v>1440</v>
      </c>
      <c r="G277">
        <v>1.066667</v>
      </c>
      <c r="H277">
        <v>345.019294</v>
      </c>
      <c r="I277">
        <v>208360.99020999999</v>
      </c>
      <c r="J277">
        <v>311172.79359999998</v>
      </c>
      <c r="K277">
        <v>100.003038</v>
      </c>
      <c r="L277">
        <v>209367.07514999999</v>
      </c>
      <c r="M277">
        <v>209390.562703</v>
      </c>
      <c r="N277">
        <v>61896</v>
      </c>
      <c r="O277">
        <v>3</v>
      </c>
      <c r="P277">
        <v>6</v>
      </c>
      <c r="Q277">
        <v>3</v>
      </c>
      <c r="R277">
        <v>18</v>
      </c>
      <c r="S277">
        <v>42</v>
      </c>
      <c r="T277">
        <v>208000</v>
      </c>
      <c r="U277" t="str">
        <f t="shared" si="20"/>
        <v>Narrow</v>
      </c>
      <c r="V277" t="str">
        <f t="shared" si="21"/>
        <v>ConfigurationDeBase</v>
      </c>
      <c r="W277">
        <f t="shared" si="19"/>
        <v>0</v>
      </c>
      <c r="X277" t="str">
        <f t="shared" si="22"/>
        <v>40-40-20</v>
      </c>
    </row>
    <row r="278" spans="1:24" x14ac:dyDescent="0.3">
      <c r="A278" t="s">
        <v>110</v>
      </c>
      <c r="B278">
        <v>3</v>
      </c>
      <c r="C278">
        <v>75</v>
      </c>
      <c r="D278">
        <v>1</v>
      </c>
      <c r="E278">
        <v>2766</v>
      </c>
      <c r="F278">
        <v>1440</v>
      </c>
      <c r="G278">
        <v>0.78666700000000001</v>
      </c>
      <c r="H278">
        <v>300.94172400000002</v>
      </c>
      <c r="I278">
        <v>279616.67272999999</v>
      </c>
      <c r="J278">
        <v>384249.13140000001</v>
      </c>
      <c r="K278">
        <v>100.01608400000001</v>
      </c>
      <c r="L278">
        <v>279616.67272999999</v>
      </c>
      <c r="M278">
        <v>279946.62380300002</v>
      </c>
      <c r="N278">
        <v>83171</v>
      </c>
      <c r="O278">
        <v>3</v>
      </c>
      <c r="P278">
        <v>6.3333329999999997</v>
      </c>
      <c r="Q278">
        <v>3</v>
      </c>
      <c r="R278">
        <v>19</v>
      </c>
      <c r="S278">
        <v>56</v>
      </c>
      <c r="T278">
        <v>279000</v>
      </c>
      <c r="U278" t="str">
        <f t="shared" si="20"/>
        <v>Narrow</v>
      </c>
      <c r="V278" t="str">
        <f t="shared" si="21"/>
        <v>RedSkills</v>
      </c>
      <c r="W278">
        <f t="shared" si="19"/>
        <v>0</v>
      </c>
      <c r="X278" t="str">
        <f t="shared" si="22"/>
        <v>50-50-25</v>
      </c>
    </row>
    <row r="279" spans="1:24" x14ac:dyDescent="0.3">
      <c r="A279" t="s">
        <v>128</v>
      </c>
      <c r="B279">
        <v>3</v>
      </c>
      <c r="C279">
        <v>60</v>
      </c>
      <c r="D279">
        <v>1</v>
      </c>
      <c r="E279">
        <v>861</v>
      </c>
      <c r="F279">
        <v>1440</v>
      </c>
      <c r="G279">
        <v>1.1166670000000001</v>
      </c>
      <c r="H279">
        <v>327.58088700000002</v>
      </c>
      <c r="I279">
        <v>168663.76728</v>
      </c>
      <c r="J279">
        <v>311287.08980000002</v>
      </c>
      <c r="K279">
        <v>100.016671</v>
      </c>
      <c r="L279">
        <v>168663.76728</v>
      </c>
      <c r="M279">
        <v>169447.477453</v>
      </c>
      <c r="N279">
        <v>20086</v>
      </c>
      <c r="O279">
        <v>3</v>
      </c>
      <c r="P279">
        <v>9.3333329999999997</v>
      </c>
      <c r="Q279">
        <v>3</v>
      </c>
      <c r="R279">
        <v>28</v>
      </c>
      <c r="S279">
        <v>32</v>
      </c>
      <c r="T279">
        <v>168000</v>
      </c>
      <c r="U279" t="str">
        <f t="shared" si="20"/>
        <v>Narrow</v>
      </c>
      <c r="V279" t="str">
        <f t="shared" si="21"/>
        <v>TpsRep10-20</v>
      </c>
      <c r="W279">
        <f t="shared" si="19"/>
        <v>0</v>
      </c>
      <c r="X279" t="str">
        <f t="shared" si="22"/>
        <v>50-50-20</v>
      </c>
    </row>
    <row r="280" spans="1:24" x14ac:dyDescent="0.3">
      <c r="A280" t="s">
        <v>295</v>
      </c>
      <c r="B280">
        <v>3</v>
      </c>
      <c r="C280">
        <v>60</v>
      </c>
      <c r="D280">
        <v>1</v>
      </c>
      <c r="E280">
        <v>2259</v>
      </c>
      <c r="F280">
        <v>1440</v>
      </c>
      <c r="G280">
        <v>1.1000000000000001</v>
      </c>
      <c r="H280">
        <v>313.84114099999999</v>
      </c>
      <c r="I280">
        <v>241486.44931</v>
      </c>
      <c r="J280">
        <v>356135.11092000001</v>
      </c>
      <c r="K280">
        <v>100.003736</v>
      </c>
      <c r="L280">
        <v>241486.44931</v>
      </c>
      <c r="M280">
        <v>241486.44931</v>
      </c>
      <c r="N280">
        <v>62173</v>
      </c>
      <c r="O280">
        <v>3</v>
      </c>
      <c r="P280">
        <v>6</v>
      </c>
      <c r="Q280">
        <v>3</v>
      </c>
      <c r="R280">
        <v>18</v>
      </c>
      <c r="S280">
        <v>42</v>
      </c>
      <c r="T280">
        <v>241000</v>
      </c>
      <c r="U280" t="str">
        <f t="shared" si="20"/>
        <v>Narrow</v>
      </c>
      <c r="V280" t="str">
        <f t="shared" si="21"/>
        <v>ConfigurationDeBase</v>
      </c>
      <c r="W280">
        <f t="shared" si="19"/>
        <v>0</v>
      </c>
      <c r="X280" t="str">
        <f t="shared" si="22"/>
        <v>40-40-20</v>
      </c>
    </row>
    <row r="281" spans="1:24" x14ac:dyDescent="0.3">
      <c r="A281" t="s">
        <v>113</v>
      </c>
      <c r="B281">
        <v>3</v>
      </c>
      <c r="C281">
        <v>75</v>
      </c>
      <c r="D281">
        <v>1</v>
      </c>
      <c r="E281">
        <v>2811</v>
      </c>
      <c r="F281">
        <v>1440</v>
      </c>
      <c r="G281">
        <v>0.82666700000000004</v>
      </c>
      <c r="H281">
        <v>300.72179799999998</v>
      </c>
      <c r="I281">
        <v>314514.98440000002</v>
      </c>
      <c r="J281">
        <v>447189.87579999998</v>
      </c>
      <c r="K281">
        <v>100.000592</v>
      </c>
      <c r="L281">
        <v>314514.98440000002</v>
      </c>
      <c r="M281">
        <v>314514.98440000002</v>
      </c>
      <c r="N281">
        <v>83489</v>
      </c>
      <c r="O281">
        <v>3</v>
      </c>
      <c r="P281">
        <v>6.6666670000000003</v>
      </c>
      <c r="Q281">
        <v>3</v>
      </c>
      <c r="R281">
        <v>20</v>
      </c>
      <c r="S281">
        <v>55</v>
      </c>
      <c r="T281">
        <v>314000</v>
      </c>
      <c r="U281" t="str">
        <f t="shared" si="20"/>
        <v>Narrow</v>
      </c>
      <c r="V281" t="str">
        <f t="shared" si="21"/>
        <v>RedSkills</v>
      </c>
      <c r="W281">
        <f t="shared" si="19"/>
        <v>0</v>
      </c>
      <c r="X281" t="str">
        <f t="shared" si="22"/>
        <v>50-50-25</v>
      </c>
    </row>
    <row r="282" spans="1:24" x14ac:dyDescent="0.3">
      <c r="A282" t="s">
        <v>132</v>
      </c>
      <c r="B282">
        <v>3</v>
      </c>
      <c r="C282">
        <v>60</v>
      </c>
      <c r="D282">
        <v>1</v>
      </c>
      <c r="E282">
        <v>888</v>
      </c>
      <c r="F282">
        <v>1440</v>
      </c>
      <c r="G282">
        <v>1.1666669999999999</v>
      </c>
      <c r="H282">
        <v>322.78792800000002</v>
      </c>
      <c r="I282">
        <v>184736.75482999999</v>
      </c>
      <c r="J282">
        <v>356134.97240000003</v>
      </c>
      <c r="K282">
        <v>100.056275</v>
      </c>
      <c r="L282">
        <v>184736.75482999999</v>
      </c>
      <c r="M282">
        <v>184736.75482999999</v>
      </c>
      <c r="N282">
        <v>22303</v>
      </c>
      <c r="O282">
        <v>3</v>
      </c>
      <c r="P282">
        <v>9.6666670000000003</v>
      </c>
      <c r="Q282">
        <v>3</v>
      </c>
      <c r="R282">
        <v>29</v>
      </c>
      <c r="S282">
        <v>31</v>
      </c>
      <c r="T282">
        <v>184000</v>
      </c>
      <c r="U282" t="str">
        <f t="shared" si="20"/>
        <v>Narrow</v>
      </c>
      <c r="V282" t="str">
        <f t="shared" si="21"/>
        <v>TpsRep10-20</v>
      </c>
      <c r="W282">
        <f t="shared" si="19"/>
        <v>0</v>
      </c>
      <c r="X282" t="str">
        <f t="shared" si="22"/>
        <v>50-50-20</v>
      </c>
    </row>
    <row r="283" spans="1:24" x14ac:dyDescent="0.3">
      <c r="A283" t="s">
        <v>298</v>
      </c>
      <c r="B283">
        <v>3</v>
      </c>
      <c r="C283">
        <v>60</v>
      </c>
      <c r="D283">
        <v>1</v>
      </c>
      <c r="E283">
        <v>2148</v>
      </c>
      <c r="F283">
        <v>1440</v>
      </c>
      <c r="G283">
        <v>1.0833330000000001</v>
      </c>
      <c r="H283">
        <v>327.75041700000003</v>
      </c>
      <c r="I283">
        <v>183544.81299999999</v>
      </c>
      <c r="J283">
        <v>313151.40700000001</v>
      </c>
      <c r="K283">
        <v>100.001144</v>
      </c>
      <c r="L283">
        <v>183544.81299999999</v>
      </c>
      <c r="M283">
        <v>183544.81299999999</v>
      </c>
      <c r="N283">
        <v>55678</v>
      </c>
      <c r="O283">
        <v>3</v>
      </c>
      <c r="P283">
        <v>6.6666670000000003</v>
      </c>
      <c r="Q283">
        <v>3</v>
      </c>
      <c r="R283">
        <v>20</v>
      </c>
      <c r="S283">
        <v>40</v>
      </c>
      <c r="T283">
        <v>183000</v>
      </c>
      <c r="U283" t="str">
        <f t="shared" si="20"/>
        <v>Narrow</v>
      </c>
      <c r="V283" t="str">
        <f t="shared" si="21"/>
        <v>ConfigurationDeBase</v>
      </c>
      <c r="W283">
        <f t="shared" si="19"/>
        <v>0</v>
      </c>
      <c r="X283" t="str">
        <f t="shared" si="22"/>
        <v>40-40-20</v>
      </c>
    </row>
    <row r="284" spans="1:24" x14ac:dyDescent="0.3">
      <c r="A284" t="s">
        <v>116</v>
      </c>
      <c r="B284">
        <v>3</v>
      </c>
      <c r="C284">
        <v>75</v>
      </c>
      <c r="D284">
        <v>1</v>
      </c>
      <c r="E284">
        <v>2694</v>
      </c>
      <c r="F284">
        <v>1440</v>
      </c>
      <c r="G284">
        <v>0.76</v>
      </c>
      <c r="H284">
        <v>300.86204900000001</v>
      </c>
      <c r="I284">
        <v>287593.81485000002</v>
      </c>
      <c r="J284">
        <v>412255.61700000003</v>
      </c>
      <c r="K284">
        <v>100.019847</v>
      </c>
      <c r="L284">
        <v>287593.81485000002</v>
      </c>
      <c r="M284">
        <v>287597.35174999997</v>
      </c>
      <c r="N284">
        <v>90778</v>
      </c>
      <c r="O284">
        <v>3</v>
      </c>
      <c r="P284">
        <v>6</v>
      </c>
      <c r="Q284">
        <v>3</v>
      </c>
      <c r="R284">
        <v>18</v>
      </c>
      <c r="S284">
        <v>57</v>
      </c>
      <c r="T284">
        <v>287000</v>
      </c>
      <c r="U284" t="str">
        <f t="shared" si="20"/>
        <v>Narrow</v>
      </c>
      <c r="V284" t="str">
        <f t="shared" si="21"/>
        <v>RedSkills</v>
      </c>
      <c r="W284">
        <f t="shared" si="19"/>
        <v>0</v>
      </c>
      <c r="X284" t="str">
        <f t="shared" si="22"/>
        <v>50-50-25</v>
      </c>
    </row>
    <row r="285" spans="1:24" x14ac:dyDescent="0.3">
      <c r="A285" t="s">
        <v>135</v>
      </c>
      <c r="B285">
        <v>3</v>
      </c>
      <c r="C285">
        <v>60</v>
      </c>
      <c r="D285">
        <v>1</v>
      </c>
      <c r="E285">
        <v>810</v>
      </c>
      <c r="F285">
        <v>1440</v>
      </c>
      <c r="G285">
        <v>1.1666669999999999</v>
      </c>
      <c r="H285">
        <v>342.10967799999997</v>
      </c>
      <c r="I285">
        <v>152924.28049</v>
      </c>
      <c r="J285">
        <v>313208.95559999999</v>
      </c>
      <c r="K285">
        <v>100.047065</v>
      </c>
      <c r="L285">
        <v>152924.28049</v>
      </c>
      <c r="M285">
        <v>152929.75526999999</v>
      </c>
      <c r="N285">
        <v>17314</v>
      </c>
      <c r="O285">
        <v>3</v>
      </c>
      <c r="P285">
        <v>10.333333</v>
      </c>
      <c r="Q285">
        <v>3</v>
      </c>
      <c r="R285">
        <v>31</v>
      </c>
      <c r="S285">
        <v>29</v>
      </c>
      <c r="T285">
        <v>152000</v>
      </c>
      <c r="U285" t="str">
        <f t="shared" si="20"/>
        <v>Narrow</v>
      </c>
      <c r="V285" t="str">
        <f t="shared" si="21"/>
        <v>TpsRep10-20</v>
      </c>
      <c r="W285">
        <f t="shared" si="19"/>
        <v>0</v>
      </c>
      <c r="X285" t="str">
        <f t="shared" si="22"/>
        <v>50-50-20</v>
      </c>
    </row>
    <row r="286" spans="1:24" x14ac:dyDescent="0.3">
      <c r="A286" t="s">
        <v>300</v>
      </c>
      <c r="B286">
        <v>3</v>
      </c>
      <c r="C286">
        <v>60</v>
      </c>
      <c r="D286">
        <v>1</v>
      </c>
      <c r="E286">
        <v>2202</v>
      </c>
      <c r="F286">
        <v>1440</v>
      </c>
      <c r="G286">
        <v>1.05</v>
      </c>
      <c r="H286">
        <v>308.50037200000003</v>
      </c>
      <c r="I286">
        <v>152449.40007</v>
      </c>
      <c r="J286">
        <v>255119.83068000001</v>
      </c>
      <c r="K286">
        <v>100.000602</v>
      </c>
      <c r="L286">
        <v>153472.46598899999</v>
      </c>
      <c r="M286">
        <v>153472.46598899999</v>
      </c>
      <c r="N286">
        <v>60892</v>
      </c>
      <c r="O286">
        <v>3</v>
      </c>
      <c r="P286">
        <v>6.3333329999999997</v>
      </c>
      <c r="Q286">
        <v>3</v>
      </c>
      <c r="R286">
        <v>19</v>
      </c>
      <c r="S286">
        <v>41</v>
      </c>
      <c r="T286">
        <v>152000</v>
      </c>
      <c r="U286" t="str">
        <f t="shared" si="20"/>
        <v>Narrow</v>
      </c>
      <c r="V286" t="str">
        <f t="shared" si="21"/>
        <v>ConfigurationDeBase</v>
      </c>
      <c r="W286">
        <f t="shared" si="19"/>
        <v>0</v>
      </c>
      <c r="X286" t="str">
        <f t="shared" si="22"/>
        <v>40-40-20</v>
      </c>
    </row>
    <row r="287" spans="1:24" x14ac:dyDescent="0.3">
      <c r="A287" t="s">
        <v>118</v>
      </c>
      <c r="B287">
        <v>3</v>
      </c>
      <c r="C287">
        <v>75</v>
      </c>
      <c r="D287">
        <v>1</v>
      </c>
      <c r="E287">
        <v>2790</v>
      </c>
      <c r="F287">
        <v>1440</v>
      </c>
      <c r="G287">
        <v>0.81333299999999997</v>
      </c>
      <c r="H287">
        <v>301.59313300000002</v>
      </c>
      <c r="I287">
        <v>216558.41688999999</v>
      </c>
      <c r="J287">
        <v>342132.97399999999</v>
      </c>
      <c r="K287">
        <v>100.000975</v>
      </c>
      <c r="L287">
        <v>216585.76649000001</v>
      </c>
      <c r="M287">
        <v>216585.76649000001</v>
      </c>
      <c r="N287">
        <v>71959</v>
      </c>
      <c r="O287">
        <v>3</v>
      </c>
      <c r="P287">
        <v>7</v>
      </c>
      <c r="Q287">
        <v>3</v>
      </c>
      <c r="R287">
        <v>21</v>
      </c>
      <c r="S287">
        <v>54</v>
      </c>
      <c r="T287">
        <v>216000</v>
      </c>
      <c r="U287" t="str">
        <f t="shared" si="20"/>
        <v>Narrow</v>
      </c>
      <c r="V287" t="str">
        <f t="shared" si="21"/>
        <v>RedSkills</v>
      </c>
      <c r="W287">
        <f t="shared" si="19"/>
        <v>0</v>
      </c>
      <c r="X287" t="str">
        <f t="shared" si="22"/>
        <v>50-50-25</v>
      </c>
    </row>
    <row r="288" spans="1:24" x14ac:dyDescent="0.3">
      <c r="A288" t="s">
        <v>140</v>
      </c>
      <c r="B288">
        <v>3</v>
      </c>
      <c r="C288">
        <v>60</v>
      </c>
      <c r="D288">
        <v>1</v>
      </c>
      <c r="E288">
        <v>852</v>
      </c>
      <c r="F288">
        <v>1440</v>
      </c>
      <c r="G288">
        <v>1.1166670000000001</v>
      </c>
      <c r="H288">
        <v>332.066238</v>
      </c>
      <c r="I288">
        <v>106681.8658</v>
      </c>
      <c r="J288">
        <v>255114.21780000001</v>
      </c>
      <c r="K288">
        <v>100.00662</v>
      </c>
      <c r="L288">
        <v>106681.8658</v>
      </c>
      <c r="M288">
        <v>107014.770827</v>
      </c>
      <c r="N288">
        <v>20536</v>
      </c>
      <c r="O288">
        <v>3</v>
      </c>
      <c r="P288">
        <v>11</v>
      </c>
      <c r="Q288">
        <v>3</v>
      </c>
      <c r="R288">
        <v>33</v>
      </c>
      <c r="S288">
        <v>27</v>
      </c>
      <c r="T288">
        <v>106000</v>
      </c>
      <c r="U288" t="str">
        <f t="shared" si="20"/>
        <v>Narrow</v>
      </c>
      <c r="V288" t="str">
        <f t="shared" si="21"/>
        <v>TpsRep10-20</v>
      </c>
      <c r="W288">
        <f t="shared" si="19"/>
        <v>0</v>
      </c>
      <c r="X288" t="str">
        <f t="shared" si="22"/>
        <v>50-50-20</v>
      </c>
    </row>
    <row r="289" spans="1:24" x14ac:dyDescent="0.3">
      <c r="A289" t="s">
        <v>302</v>
      </c>
      <c r="B289">
        <v>3</v>
      </c>
      <c r="C289">
        <v>60</v>
      </c>
      <c r="D289">
        <v>1</v>
      </c>
      <c r="E289">
        <v>2145</v>
      </c>
      <c r="F289">
        <v>1440</v>
      </c>
      <c r="G289">
        <v>1.1333329999999999</v>
      </c>
      <c r="H289">
        <v>333.59398700000003</v>
      </c>
      <c r="I289">
        <v>195492.57597000001</v>
      </c>
      <c r="J289">
        <v>321120.005</v>
      </c>
      <c r="K289">
        <v>100.001552</v>
      </c>
      <c r="L289">
        <v>198473.32008999999</v>
      </c>
      <c r="M289">
        <v>198473.32008999999</v>
      </c>
      <c r="N289">
        <v>51457</v>
      </c>
      <c r="O289">
        <v>3</v>
      </c>
      <c r="P289">
        <v>6.3333329999999997</v>
      </c>
      <c r="Q289">
        <v>3</v>
      </c>
      <c r="R289">
        <v>19</v>
      </c>
      <c r="S289">
        <v>41</v>
      </c>
      <c r="T289">
        <v>195000</v>
      </c>
      <c r="U289" t="str">
        <f t="shared" si="20"/>
        <v>Narrow</v>
      </c>
      <c r="V289" t="str">
        <f t="shared" si="21"/>
        <v>ConfigurationDeBase</v>
      </c>
      <c r="W289">
        <f t="shared" si="19"/>
        <v>0</v>
      </c>
      <c r="X289" t="str">
        <f t="shared" si="22"/>
        <v>40-40-20</v>
      </c>
    </row>
    <row r="290" spans="1:24" x14ac:dyDescent="0.3">
      <c r="A290" t="s">
        <v>121</v>
      </c>
      <c r="B290">
        <v>3</v>
      </c>
      <c r="C290">
        <v>75</v>
      </c>
      <c r="D290">
        <v>1</v>
      </c>
      <c r="E290">
        <v>2673</v>
      </c>
      <c r="F290">
        <v>1440</v>
      </c>
      <c r="G290">
        <v>0.82666700000000004</v>
      </c>
      <c r="H290">
        <v>302.64684499999998</v>
      </c>
      <c r="I290">
        <v>297508.28119000001</v>
      </c>
      <c r="J290">
        <v>432149.09428000002</v>
      </c>
      <c r="K290">
        <v>100.00645799999999</v>
      </c>
      <c r="L290">
        <v>297567.40645000001</v>
      </c>
      <c r="M290">
        <v>298235.24646300002</v>
      </c>
      <c r="N290">
        <v>73870</v>
      </c>
      <c r="O290">
        <v>3</v>
      </c>
      <c r="P290">
        <v>7</v>
      </c>
      <c r="Q290">
        <v>3</v>
      </c>
      <c r="R290">
        <v>21</v>
      </c>
      <c r="S290">
        <v>54</v>
      </c>
      <c r="T290">
        <v>297000</v>
      </c>
      <c r="U290" t="str">
        <f t="shared" si="20"/>
        <v>Narrow</v>
      </c>
      <c r="V290" t="str">
        <f t="shared" si="21"/>
        <v>RedSkills</v>
      </c>
      <c r="W290">
        <f t="shared" si="19"/>
        <v>0</v>
      </c>
      <c r="X290" t="str">
        <f t="shared" si="22"/>
        <v>50-50-25</v>
      </c>
    </row>
    <row r="291" spans="1:24" x14ac:dyDescent="0.3">
      <c r="A291" t="s">
        <v>143</v>
      </c>
      <c r="B291">
        <v>3</v>
      </c>
      <c r="C291">
        <v>60</v>
      </c>
      <c r="D291">
        <v>1</v>
      </c>
      <c r="E291">
        <v>807</v>
      </c>
      <c r="F291">
        <v>1440</v>
      </c>
      <c r="G291">
        <v>1.1666669999999999</v>
      </c>
      <c r="H291">
        <v>342.319795</v>
      </c>
      <c r="I291">
        <v>135651.45431999999</v>
      </c>
      <c r="J291">
        <v>321139.17827999999</v>
      </c>
      <c r="K291">
        <v>100.00954400000001</v>
      </c>
      <c r="L291">
        <v>136629.35829999999</v>
      </c>
      <c r="M291">
        <v>136648.038787</v>
      </c>
      <c r="N291">
        <v>14916</v>
      </c>
      <c r="O291">
        <v>3</v>
      </c>
      <c r="P291">
        <v>10.666667</v>
      </c>
      <c r="Q291">
        <v>3</v>
      </c>
      <c r="R291">
        <v>32</v>
      </c>
      <c r="S291">
        <v>28</v>
      </c>
      <c r="T291">
        <v>135000</v>
      </c>
      <c r="U291" t="str">
        <f t="shared" si="20"/>
        <v>Narrow</v>
      </c>
      <c r="V291" t="str">
        <f t="shared" si="21"/>
        <v>TpsRep10-20</v>
      </c>
      <c r="W291">
        <f t="shared" si="19"/>
        <v>0</v>
      </c>
      <c r="X291" t="str">
        <f t="shared" si="22"/>
        <v>50-50-20</v>
      </c>
    </row>
    <row r="292" spans="1:24" x14ac:dyDescent="0.3">
      <c r="A292" t="s">
        <v>124</v>
      </c>
      <c r="B292">
        <v>3</v>
      </c>
      <c r="C292">
        <v>30</v>
      </c>
      <c r="D292">
        <v>1</v>
      </c>
      <c r="E292">
        <v>1101</v>
      </c>
      <c r="F292">
        <v>1440</v>
      </c>
      <c r="G292">
        <v>0.73333300000000001</v>
      </c>
      <c r="H292">
        <v>300.00228199999998</v>
      </c>
      <c r="I292">
        <v>81386.257190000004</v>
      </c>
      <c r="J292">
        <v>142200.84299999999</v>
      </c>
      <c r="K292">
        <v>100.000215</v>
      </c>
      <c r="L292">
        <v>81386.257190000004</v>
      </c>
      <c r="M292">
        <v>81386.257190000004</v>
      </c>
      <c r="N292">
        <v>323090</v>
      </c>
      <c r="O292">
        <v>3</v>
      </c>
      <c r="P292">
        <v>5</v>
      </c>
      <c r="Q292">
        <v>3</v>
      </c>
      <c r="R292">
        <v>15</v>
      </c>
      <c r="S292">
        <v>15</v>
      </c>
      <c r="T292">
        <v>81000</v>
      </c>
      <c r="U292" t="str">
        <f t="shared" si="20"/>
        <v>Wide</v>
      </c>
      <c r="V292" t="str">
        <f t="shared" si="21"/>
        <v>RedSkills</v>
      </c>
      <c r="W292">
        <f t="shared" si="19"/>
        <v>0</v>
      </c>
      <c r="X292" t="str">
        <f t="shared" si="22"/>
        <v>40-40-10</v>
      </c>
    </row>
    <row r="293" spans="1:24" x14ac:dyDescent="0.3">
      <c r="A293" t="s">
        <v>304</v>
      </c>
      <c r="B293">
        <v>3</v>
      </c>
      <c r="C293">
        <v>75</v>
      </c>
      <c r="D293">
        <v>1</v>
      </c>
      <c r="E293">
        <v>2766</v>
      </c>
      <c r="F293">
        <v>1440</v>
      </c>
      <c r="G293">
        <v>1.1200000000000001</v>
      </c>
      <c r="H293">
        <v>344.035979</v>
      </c>
      <c r="I293">
        <v>251453.12576</v>
      </c>
      <c r="J293">
        <v>384111.21831999999</v>
      </c>
      <c r="K293">
        <v>100.006095</v>
      </c>
      <c r="L293">
        <v>258443.90413000001</v>
      </c>
      <c r="M293">
        <v>258443.90413000001</v>
      </c>
      <c r="N293">
        <v>42995</v>
      </c>
      <c r="O293">
        <v>3</v>
      </c>
      <c r="P293">
        <v>7.3333329999999997</v>
      </c>
      <c r="Q293">
        <v>3</v>
      </c>
      <c r="R293">
        <v>22</v>
      </c>
      <c r="S293">
        <v>53</v>
      </c>
      <c r="T293">
        <v>251000</v>
      </c>
      <c r="U293" t="str">
        <f t="shared" si="20"/>
        <v>Narrow</v>
      </c>
      <c r="V293" t="str">
        <f t="shared" si="21"/>
        <v>ConfigurationDeBase</v>
      </c>
      <c r="W293">
        <f t="shared" si="19"/>
        <v>0</v>
      </c>
      <c r="X293" t="str">
        <f t="shared" si="22"/>
        <v>40-40-25</v>
      </c>
    </row>
    <row r="294" spans="1:24" x14ac:dyDescent="0.3">
      <c r="A294" t="s">
        <v>126</v>
      </c>
      <c r="B294">
        <v>3</v>
      </c>
      <c r="C294">
        <v>30</v>
      </c>
      <c r="D294">
        <v>1</v>
      </c>
      <c r="E294">
        <v>1167</v>
      </c>
      <c r="F294">
        <v>1440</v>
      </c>
      <c r="G294">
        <v>0.63333300000000003</v>
      </c>
      <c r="H294">
        <v>300.03201100000001</v>
      </c>
      <c r="I294">
        <v>111373.87926</v>
      </c>
      <c r="J294">
        <v>173190.76811999999</v>
      </c>
      <c r="K294">
        <v>100.010003</v>
      </c>
      <c r="L294">
        <v>111373.87926</v>
      </c>
      <c r="M294">
        <v>111373.87926</v>
      </c>
      <c r="N294">
        <v>432023</v>
      </c>
      <c r="O294">
        <v>3</v>
      </c>
      <c r="P294">
        <v>4</v>
      </c>
      <c r="Q294">
        <v>3</v>
      </c>
      <c r="R294">
        <v>12</v>
      </c>
      <c r="S294">
        <v>18</v>
      </c>
      <c r="T294">
        <v>111000</v>
      </c>
      <c r="U294" t="str">
        <f t="shared" si="20"/>
        <v>Wide</v>
      </c>
      <c r="V294" t="str">
        <f t="shared" si="21"/>
        <v>RedSkills</v>
      </c>
      <c r="W294">
        <f t="shared" si="19"/>
        <v>0</v>
      </c>
      <c r="X294" t="str">
        <f t="shared" si="22"/>
        <v>40-40-10</v>
      </c>
    </row>
    <row r="295" spans="1:24" x14ac:dyDescent="0.3">
      <c r="A295" t="s">
        <v>306</v>
      </c>
      <c r="B295">
        <v>3</v>
      </c>
      <c r="C295">
        <v>75</v>
      </c>
      <c r="D295">
        <v>1</v>
      </c>
      <c r="E295">
        <v>2811</v>
      </c>
      <c r="F295">
        <v>1440</v>
      </c>
      <c r="G295">
        <v>1.1466670000000001</v>
      </c>
      <c r="H295">
        <v>320.64169800000002</v>
      </c>
      <c r="I295">
        <v>316446.11470999999</v>
      </c>
      <c r="J295">
        <v>447124.40691999998</v>
      </c>
      <c r="K295">
        <v>100.015083</v>
      </c>
      <c r="L295">
        <v>317448.67720999999</v>
      </c>
      <c r="M295">
        <v>317448.67720999999</v>
      </c>
      <c r="N295">
        <v>43289</v>
      </c>
      <c r="O295">
        <v>3</v>
      </c>
      <c r="P295">
        <v>6.6666670000000003</v>
      </c>
      <c r="Q295">
        <v>3</v>
      </c>
      <c r="R295">
        <v>20</v>
      </c>
      <c r="S295">
        <v>55</v>
      </c>
      <c r="T295">
        <v>316000</v>
      </c>
      <c r="U295" t="str">
        <f t="shared" si="20"/>
        <v>Narrow</v>
      </c>
      <c r="V295" t="str">
        <f t="shared" si="21"/>
        <v>ConfigurationDeBase</v>
      </c>
      <c r="W295">
        <f t="shared" si="19"/>
        <v>0</v>
      </c>
      <c r="X295" t="str">
        <f t="shared" si="22"/>
        <v>40-40-25</v>
      </c>
    </row>
    <row r="296" spans="1:24" x14ac:dyDescent="0.3">
      <c r="A296" t="s">
        <v>148</v>
      </c>
      <c r="B296">
        <v>3</v>
      </c>
      <c r="C296">
        <v>75</v>
      </c>
      <c r="D296">
        <v>1</v>
      </c>
      <c r="E296">
        <v>1074</v>
      </c>
      <c r="F296">
        <v>1440</v>
      </c>
      <c r="G296">
        <v>1.1599999999999999</v>
      </c>
      <c r="H296">
        <v>338.12076200000001</v>
      </c>
      <c r="I296">
        <v>214885.02952000001</v>
      </c>
      <c r="J296">
        <v>384249.13140000001</v>
      </c>
      <c r="K296">
        <v>100.010969</v>
      </c>
      <c r="L296">
        <v>214903.78805999999</v>
      </c>
      <c r="M296">
        <v>216574.661353</v>
      </c>
      <c r="N296">
        <v>13444</v>
      </c>
      <c r="O296">
        <v>3</v>
      </c>
      <c r="P296">
        <v>10</v>
      </c>
      <c r="Q296">
        <v>3</v>
      </c>
      <c r="R296">
        <v>30</v>
      </c>
      <c r="S296">
        <v>45</v>
      </c>
      <c r="T296">
        <v>214000</v>
      </c>
      <c r="U296" t="str">
        <f t="shared" si="20"/>
        <v>Narrow</v>
      </c>
      <c r="V296" t="str">
        <f t="shared" si="21"/>
        <v>TpsRep10-20</v>
      </c>
      <c r="W296">
        <f t="shared" si="19"/>
        <v>0</v>
      </c>
      <c r="X296" t="str">
        <f t="shared" si="22"/>
        <v>50-50-25</v>
      </c>
    </row>
    <row r="297" spans="1:24" x14ac:dyDescent="0.3">
      <c r="A297" t="s">
        <v>129</v>
      </c>
      <c r="B297">
        <v>3</v>
      </c>
      <c r="C297">
        <v>30</v>
      </c>
      <c r="D297">
        <v>1</v>
      </c>
      <c r="E297">
        <v>1038</v>
      </c>
      <c r="F297">
        <v>1440</v>
      </c>
      <c r="G297">
        <v>0.66666700000000001</v>
      </c>
      <c r="H297">
        <v>300.02269200000001</v>
      </c>
      <c r="I297">
        <v>86457.684099999999</v>
      </c>
      <c r="J297">
        <v>132255.19020000001</v>
      </c>
      <c r="K297">
        <v>100.006799</v>
      </c>
      <c r="L297">
        <v>86457.684099999999</v>
      </c>
      <c r="M297">
        <v>86457.684099999999</v>
      </c>
      <c r="N297">
        <v>371050</v>
      </c>
      <c r="O297">
        <v>3</v>
      </c>
      <c r="P297">
        <v>4.6666670000000003</v>
      </c>
      <c r="Q297">
        <v>3</v>
      </c>
      <c r="R297">
        <v>14</v>
      </c>
      <c r="S297">
        <v>16</v>
      </c>
      <c r="T297">
        <v>86000</v>
      </c>
      <c r="U297" t="str">
        <f t="shared" si="20"/>
        <v>Wide</v>
      </c>
      <c r="V297" t="str">
        <f t="shared" si="21"/>
        <v>RedSkills</v>
      </c>
      <c r="W297">
        <f t="shared" si="19"/>
        <v>0</v>
      </c>
      <c r="X297" t="str">
        <f t="shared" si="22"/>
        <v>40-40-10</v>
      </c>
    </row>
    <row r="298" spans="1:24" x14ac:dyDescent="0.3">
      <c r="A298" t="s">
        <v>309</v>
      </c>
      <c r="B298">
        <v>3</v>
      </c>
      <c r="C298">
        <v>75</v>
      </c>
      <c r="D298">
        <v>1</v>
      </c>
      <c r="E298">
        <v>2694</v>
      </c>
      <c r="F298">
        <v>1440</v>
      </c>
      <c r="G298">
        <v>1.1066670000000001</v>
      </c>
      <c r="H298">
        <v>328.60159299999998</v>
      </c>
      <c r="I298">
        <v>269519.25813999999</v>
      </c>
      <c r="J298">
        <v>412149.87560000003</v>
      </c>
      <c r="K298">
        <v>100.013153</v>
      </c>
      <c r="L298">
        <v>274476.43557999999</v>
      </c>
      <c r="M298">
        <v>274476.43557999999</v>
      </c>
      <c r="N298">
        <v>40679</v>
      </c>
      <c r="O298">
        <v>3</v>
      </c>
      <c r="P298">
        <v>7.6666670000000003</v>
      </c>
      <c r="Q298">
        <v>3</v>
      </c>
      <c r="R298">
        <v>23</v>
      </c>
      <c r="S298">
        <v>52</v>
      </c>
      <c r="T298">
        <v>269000</v>
      </c>
      <c r="U298" t="str">
        <f t="shared" si="20"/>
        <v>Narrow</v>
      </c>
      <c r="V298" t="str">
        <f t="shared" si="21"/>
        <v>ConfigurationDeBase</v>
      </c>
      <c r="W298">
        <f t="shared" si="19"/>
        <v>0</v>
      </c>
      <c r="X298" t="str">
        <f t="shared" si="22"/>
        <v>40-40-25</v>
      </c>
    </row>
    <row r="299" spans="1:24" x14ac:dyDescent="0.3">
      <c r="A299" t="s">
        <v>151</v>
      </c>
      <c r="B299">
        <v>3</v>
      </c>
      <c r="C299">
        <v>75</v>
      </c>
      <c r="D299">
        <v>1</v>
      </c>
      <c r="E299">
        <v>1104</v>
      </c>
      <c r="F299">
        <v>1440</v>
      </c>
      <c r="G299">
        <v>1.2</v>
      </c>
      <c r="H299">
        <v>332.83143100000001</v>
      </c>
      <c r="I299">
        <v>245620.40648999999</v>
      </c>
      <c r="J299">
        <v>447127.62719999999</v>
      </c>
      <c r="K299">
        <v>100.007187</v>
      </c>
      <c r="L299">
        <v>245620.40648999999</v>
      </c>
      <c r="M299">
        <v>247007.12133699999</v>
      </c>
      <c r="N299">
        <v>13970</v>
      </c>
      <c r="O299">
        <v>3</v>
      </c>
      <c r="P299">
        <v>10.666667</v>
      </c>
      <c r="Q299">
        <v>3</v>
      </c>
      <c r="R299">
        <v>32</v>
      </c>
      <c r="S299">
        <v>43</v>
      </c>
      <c r="T299">
        <v>245000</v>
      </c>
      <c r="U299" t="str">
        <f t="shared" si="20"/>
        <v>Narrow</v>
      </c>
      <c r="V299" t="str">
        <f t="shared" si="21"/>
        <v>TpsRep10-20</v>
      </c>
      <c r="W299">
        <f t="shared" si="19"/>
        <v>0</v>
      </c>
      <c r="X299" t="str">
        <f t="shared" si="22"/>
        <v>50-50-25</v>
      </c>
    </row>
    <row r="300" spans="1:24" x14ac:dyDescent="0.3">
      <c r="A300" t="s">
        <v>131</v>
      </c>
      <c r="B300">
        <v>3</v>
      </c>
      <c r="C300">
        <v>30</v>
      </c>
      <c r="D300">
        <v>1</v>
      </c>
      <c r="E300">
        <v>1140</v>
      </c>
      <c r="F300">
        <v>1440</v>
      </c>
      <c r="G300">
        <v>0.66666700000000001</v>
      </c>
      <c r="H300">
        <v>300.00256899999999</v>
      </c>
      <c r="I300">
        <v>65409.034428999999</v>
      </c>
      <c r="J300">
        <v>100091.37906000001</v>
      </c>
      <c r="K300">
        <v>100.00027900000001</v>
      </c>
      <c r="L300">
        <v>65409.034428999999</v>
      </c>
      <c r="M300">
        <v>65409.034428999999</v>
      </c>
      <c r="N300">
        <v>346154</v>
      </c>
      <c r="O300">
        <v>3</v>
      </c>
      <c r="P300">
        <v>4.3333329999999997</v>
      </c>
      <c r="Q300">
        <v>3</v>
      </c>
      <c r="R300">
        <v>13</v>
      </c>
      <c r="S300">
        <v>17</v>
      </c>
      <c r="T300">
        <v>65000</v>
      </c>
      <c r="U300" t="str">
        <f t="shared" si="20"/>
        <v>Wide</v>
      </c>
      <c r="V300" t="str">
        <f t="shared" si="21"/>
        <v>RedSkills</v>
      </c>
      <c r="W300">
        <f t="shared" si="19"/>
        <v>0</v>
      </c>
      <c r="X300" t="str">
        <f t="shared" si="22"/>
        <v>40-40-10</v>
      </c>
    </row>
    <row r="301" spans="1:24" x14ac:dyDescent="0.3">
      <c r="A301" t="s">
        <v>345</v>
      </c>
      <c r="B301">
        <v>3</v>
      </c>
      <c r="C301">
        <v>75</v>
      </c>
      <c r="D301">
        <v>1</v>
      </c>
      <c r="E301">
        <v>2790</v>
      </c>
      <c r="F301">
        <v>1440</v>
      </c>
      <c r="G301">
        <v>1.1066670000000001</v>
      </c>
      <c r="H301">
        <v>335.11008399999997</v>
      </c>
      <c r="I301">
        <v>204483.13798</v>
      </c>
      <c r="J301">
        <v>339119.83068000001</v>
      </c>
      <c r="K301">
        <v>100.01619599999999</v>
      </c>
      <c r="L301">
        <v>207483.04324</v>
      </c>
      <c r="M301">
        <v>207483.04324</v>
      </c>
      <c r="N301">
        <v>40817</v>
      </c>
      <c r="O301">
        <v>3</v>
      </c>
      <c r="P301">
        <v>7</v>
      </c>
      <c r="Q301">
        <v>3</v>
      </c>
      <c r="R301">
        <v>21</v>
      </c>
      <c r="S301">
        <v>54</v>
      </c>
      <c r="T301">
        <v>204000</v>
      </c>
      <c r="U301" t="str">
        <f t="shared" si="20"/>
        <v>Narrow</v>
      </c>
      <c r="V301" t="str">
        <f t="shared" si="21"/>
        <v>ConfigurationDeBase</v>
      </c>
      <c r="W301">
        <f t="shared" si="19"/>
        <v>0</v>
      </c>
      <c r="X301" t="str">
        <f t="shared" si="22"/>
        <v>40-40-25</v>
      </c>
    </row>
    <row r="302" spans="1:24" x14ac:dyDescent="0.3">
      <c r="A302" t="s">
        <v>154</v>
      </c>
      <c r="B302">
        <v>3</v>
      </c>
      <c r="C302">
        <v>75</v>
      </c>
      <c r="D302">
        <v>1</v>
      </c>
      <c r="E302">
        <v>1020</v>
      </c>
      <c r="F302">
        <v>1440</v>
      </c>
      <c r="G302">
        <v>1.1866669999999999</v>
      </c>
      <c r="H302">
        <v>323.87962599999997</v>
      </c>
      <c r="I302">
        <v>207765.46483000001</v>
      </c>
      <c r="J302">
        <v>412208.95559999999</v>
      </c>
      <c r="K302">
        <v>100.00556</v>
      </c>
      <c r="L302">
        <v>207765.46483000001</v>
      </c>
      <c r="M302">
        <v>207765.46483000001</v>
      </c>
      <c r="N302">
        <v>13524</v>
      </c>
      <c r="O302">
        <v>3</v>
      </c>
      <c r="P302">
        <v>11.666667</v>
      </c>
      <c r="Q302">
        <v>3</v>
      </c>
      <c r="R302">
        <v>35</v>
      </c>
      <c r="S302">
        <v>40</v>
      </c>
      <c r="T302">
        <v>207000</v>
      </c>
      <c r="U302" t="str">
        <f t="shared" si="20"/>
        <v>Narrow</v>
      </c>
      <c r="V302" t="str">
        <f t="shared" si="21"/>
        <v>TpsRep10-20</v>
      </c>
      <c r="W302">
        <f t="shared" si="19"/>
        <v>0</v>
      </c>
      <c r="X302" t="str">
        <f t="shared" si="22"/>
        <v>50-50-25</v>
      </c>
    </row>
    <row r="303" spans="1:24" x14ac:dyDescent="0.3">
      <c r="A303" t="s">
        <v>134</v>
      </c>
      <c r="B303">
        <v>3</v>
      </c>
      <c r="C303">
        <v>30</v>
      </c>
      <c r="D303">
        <v>1</v>
      </c>
      <c r="E303">
        <v>1101</v>
      </c>
      <c r="F303">
        <v>1440</v>
      </c>
      <c r="G303">
        <v>0.73333300000000001</v>
      </c>
      <c r="H303">
        <v>300.003331</v>
      </c>
      <c r="I303">
        <v>84332.568889999995</v>
      </c>
      <c r="J303">
        <v>127102.5015</v>
      </c>
      <c r="K303">
        <v>100.000373</v>
      </c>
      <c r="L303">
        <v>84332.568889999995</v>
      </c>
      <c r="M303">
        <v>84332.568889999995</v>
      </c>
      <c r="N303">
        <v>339567</v>
      </c>
      <c r="O303">
        <v>3</v>
      </c>
      <c r="P303">
        <v>4</v>
      </c>
      <c r="Q303">
        <v>3</v>
      </c>
      <c r="R303">
        <v>12</v>
      </c>
      <c r="S303">
        <v>18</v>
      </c>
      <c r="T303">
        <v>84000</v>
      </c>
      <c r="U303" t="str">
        <f t="shared" si="20"/>
        <v>Wide</v>
      </c>
      <c r="V303" t="str">
        <f t="shared" si="21"/>
        <v>RedSkills</v>
      </c>
      <c r="W303">
        <f t="shared" si="19"/>
        <v>0</v>
      </c>
      <c r="X303" t="str">
        <f t="shared" si="22"/>
        <v>40-40-10</v>
      </c>
    </row>
    <row r="304" spans="1:24" x14ac:dyDescent="0.3">
      <c r="A304" t="s">
        <v>350</v>
      </c>
      <c r="B304">
        <v>3</v>
      </c>
      <c r="C304">
        <v>75</v>
      </c>
      <c r="D304">
        <v>1</v>
      </c>
      <c r="E304">
        <v>2673</v>
      </c>
      <c r="F304">
        <v>1440</v>
      </c>
      <c r="G304">
        <v>1.173333</v>
      </c>
      <c r="H304">
        <v>331.04002700000001</v>
      </c>
      <c r="I304">
        <v>288490.70337</v>
      </c>
      <c r="J304">
        <v>432120.005</v>
      </c>
      <c r="K304">
        <v>100.002825</v>
      </c>
      <c r="L304">
        <v>288498.49476999999</v>
      </c>
      <c r="M304">
        <v>288498.49476999999</v>
      </c>
      <c r="N304">
        <v>37876</v>
      </c>
      <c r="O304">
        <v>3</v>
      </c>
      <c r="P304">
        <v>6.6666670000000003</v>
      </c>
      <c r="Q304">
        <v>3</v>
      </c>
      <c r="R304">
        <v>20</v>
      </c>
      <c r="S304">
        <v>55</v>
      </c>
      <c r="T304">
        <v>288000</v>
      </c>
      <c r="U304" t="str">
        <f t="shared" si="20"/>
        <v>Narrow</v>
      </c>
      <c r="V304" t="str">
        <f t="shared" si="21"/>
        <v>ConfigurationDeBase</v>
      </c>
      <c r="W304">
        <f t="shared" si="19"/>
        <v>0</v>
      </c>
      <c r="X304" t="str">
        <f t="shared" si="22"/>
        <v>40-40-25</v>
      </c>
    </row>
    <row r="305" spans="1:24" x14ac:dyDescent="0.3">
      <c r="A305" t="s">
        <v>158</v>
      </c>
      <c r="B305">
        <v>3</v>
      </c>
      <c r="C305">
        <v>75</v>
      </c>
      <c r="D305">
        <v>1</v>
      </c>
      <c r="E305">
        <v>1089</v>
      </c>
      <c r="F305">
        <v>1440</v>
      </c>
      <c r="G305">
        <v>1.173333</v>
      </c>
      <c r="H305">
        <v>353.53623800000003</v>
      </c>
      <c r="I305">
        <v>140696.56448999999</v>
      </c>
      <c r="J305">
        <v>339106.13959999999</v>
      </c>
      <c r="K305">
        <v>100.00176399999999</v>
      </c>
      <c r="L305">
        <v>140696.56448999999</v>
      </c>
      <c r="M305">
        <v>143023.23453700001</v>
      </c>
      <c r="N305">
        <v>25728</v>
      </c>
      <c r="O305">
        <v>3</v>
      </c>
      <c r="P305">
        <v>12.666667</v>
      </c>
      <c r="Q305">
        <v>3</v>
      </c>
      <c r="R305">
        <v>38</v>
      </c>
      <c r="S305">
        <v>37</v>
      </c>
      <c r="T305">
        <v>140000</v>
      </c>
      <c r="U305" t="str">
        <f t="shared" si="20"/>
        <v>Narrow</v>
      </c>
      <c r="V305" t="str">
        <f t="shared" si="21"/>
        <v>TpsRep10-20</v>
      </c>
      <c r="W305">
        <f t="shared" si="19"/>
        <v>0</v>
      </c>
      <c r="X305" t="str">
        <f t="shared" si="22"/>
        <v>50-50-25</v>
      </c>
    </row>
    <row r="306" spans="1:24" x14ac:dyDescent="0.3">
      <c r="A306" t="s">
        <v>137</v>
      </c>
      <c r="B306">
        <v>3</v>
      </c>
      <c r="C306">
        <v>45</v>
      </c>
      <c r="D306">
        <v>1</v>
      </c>
      <c r="E306">
        <v>1653</v>
      </c>
      <c r="F306">
        <v>1440</v>
      </c>
      <c r="G306">
        <v>0.68888899999999997</v>
      </c>
      <c r="H306">
        <v>300.17747900000001</v>
      </c>
      <c r="I306">
        <v>129467.44653</v>
      </c>
      <c r="J306">
        <v>215172.7936</v>
      </c>
      <c r="K306">
        <v>100.000443</v>
      </c>
      <c r="L306">
        <v>129467.44653</v>
      </c>
      <c r="M306">
        <v>129467.44653</v>
      </c>
      <c r="N306">
        <v>176295</v>
      </c>
      <c r="O306">
        <v>3</v>
      </c>
      <c r="P306">
        <v>6.3333329999999997</v>
      </c>
      <c r="Q306">
        <v>3</v>
      </c>
      <c r="R306">
        <v>19</v>
      </c>
      <c r="S306">
        <v>26</v>
      </c>
      <c r="T306">
        <v>129000</v>
      </c>
      <c r="U306" t="str">
        <f t="shared" si="20"/>
        <v>Wide</v>
      </c>
      <c r="V306" t="str">
        <f t="shared" si="21"/>
        <v>RedSkills</v>
      </c>
      <c r="W306">
        <f t="shared" si="19"/>
        <v>0</v>
      </c>
      <c r="X306" t="str">
        <f t="shared" si="22"/>
        <v>40-40-15</v>
      </c>
    </row>
    <row r="307" spans="1:24" x14ac:dyDescent="0.3">
      <c r="A307" t="s">
        <v>353</v>
      </c>
      <c r="B307">
        <v>3</v>
      </c>
      <c r="C307">
        <v>30</v>
      </c>
      <c r="D307">
        <v>1</v>
      </c>
      <c r="E307">
        <v>1101</v>
      </c>
      <c r="F307">
        <v>1440</v>
      </c>
      <c r="G307">
        <v>1.0333330000000001</v>
      </c>
      <c r="H307">
        <v>300.01792599999999</v>
      </c>
      <c r="I307">
        <v>83504.834537999996</v>
      </c>
      <c r="J307">
        <v>142331.3786</v>
      </c>
      <c r="K307">
        <v>100.00034599999999</v>
      </c>
      <c r="L307">
        <v>83504.834537999996</v>
      </c>
      <c r="M307">
        <v>83504.834537999996</v>
      </c>
      <c r="N307">
        <v>230459</v>
      </c>
      <c r="O307">
        <v>3</v>
      </c>
      <c r="P307">
        <v>4.6666670000000003</v>
      </c>
      <c r="Q307">
        <v>3</v>
      </c>
      <c r="R307">
        <v>14</v>
      </c>
      <c r="S307">
        <v>16</v>
      </c>
      <c r="T307">
        <v>83000</v>
      </c>
      <c r="U307" t="str">
        <f t="shared" si="20"/>
        <v>Narrow</v>
      </c>
      <c r="V307" t="str">
        <f t="shared" si="21"/>
        <v>ConfigurationDeBase</v>
      </c>
      <c r="W307">
        <f t="shared" si="19"/>
        <v>0</v>
      </c>
      <c r="X307" t="str">
        <f t="shared" si="22"/>
        <v>50-50-10</v>
      </c>
    </row>
    <row r="308" spans="1:24" x14ac:dyDescent="0.3">
      <c r="A308" t="s">
        <v>163</v>
      </c>
      <c r="B308">
        <v>3</v>
      </c>
      <c r="C308">
        <v>75</v>
      </c>
      <c r="D308">
        <v>1</v>
      </c>
      <c r="E308">
        <v>1002</v>
      </c>
      <c r="F308">
        <v>1440</v>
      </c>
      <c r="G308">
        <v>1.2</v>
      </c>
      <c r="H308">
        <v>340.91069700000003</v>
      </c>
      <c r="I308">
        <v>208779.68997000001</v>
      </c>
      <c r="J308">
        <v>432139.17827999999</v>
      </c>
      <c r="K308">
        <v>100.001897</v>
      </c>
      <c r="L308">
        <v>208802.39942999999</v>
      </c>
      <c r="M308">
        <v>208802.39942999999</v>
      </c>
      <c r="N308">
        <v>24807</v>
      </c>
      <c r="O308">
        <v>3</v>
      </c>
      <c r="P308">
        <v>12</v>
      </c>
      <c r="Q308">
        <v>3</v>
      </c>
      <c r="R308">
        <v>36</v>
      </c>
      <c r="S308">
        <v>39</v>
      </c>
      <c r="T308">
        <v>208000</v>
      </c>
      <c r="U308" t="str">
        <f t="shared" si="20"/>
        <v>Narrow</v>
      </c>
      <c r="V308" t="str">
        <f t="shared" si="21"/>
        <v>TpsRep10-20</v>
      </c>
      <c r="W308">
        <f t="shared" si="19"/>
        <v>0</v>
      </c>
      <c r="X308" t="str">
        <f t="shared" si="22"/>
        <v>50-50-25</v>
      </c>
    </row>
    <row r="309" spans="1:24" x14ac:dyDescent="0.3">
      <c r="A309" t="s">
        <v>138</v>
      </c>
      <c r="B309">
        <v>3</v>
      </c>
      <c r="C309">
        <v>45</v>
      </c>
      <c r="D309">
        <v>1</v>
      </c>
      <c r="E309">
        <v>1677</v>
      </c>
      <c r="F309">
        <v>1440</v>
      </c>
      <c r="G309">
        <v>0.66666700000000001</v>
      </c>
      <c r="H309">
        <v>300.016819</v>
      </c>
      <c r="I309">
        <v>172539.91612000001</v>
      </c>
      <c r="J309">
        <v>272190.76812000002</v>
      </c>
      <c r="K309">
        <v>100.000559</v>
      </c>
      <c r="L309">
        <v>172539.91612000001</v>
      </c>
      <c r="M309">
        <v>172539.91612000001</v>
      </c>
      <c r="N309">
        <v>202648</v>
      </c>
      <c r="O309">
        <v>3</v>
      </c>
      <c r="P309">
        <v>5.6666670000000003</v>
      </c>
      <c r="Q309">
        <v>3</v>
      </c>
      <c r="R309">
        <v>17</v>
      </c>
      <c r="S309">
        <v>28</v>
      </c>
      <c r="T309">
        <v>172000</v>
      </c>
      <c r="U309" t="str">
        <f t="shared" si="20"/>
        <v>Wide</v>
      </c>
      <c r="V309" t="str">
        <f t="shared" si="21"/>
        <v>RedSkills</v>
      </c>
      <c r="W309">
        <f t="shared" si="19"/>
        <v>0</v>
      </c>
      <c r="X309" t="str">
        <f t="shared" si="22"/>
        <v>40-40-15</v>
      </c>
    </row>
    <row r="310" spans="1:24" x14ac:dyDescent="0.3">
      <c r="A310" t="s">
        <v>354</v>
      </c>
      <c r="B310">
        <v>3</v>
      </c>
      <c r="C310">
        <v>30</v>
      </c>
      <c r="D310">
        <v>1</v>
      </c>
      <c r="E310">
        <v>1167</v>
      </c>
      <c r="F310">
        <v>1440</v>
      </c>
      <c r="G310">
        <v>1.1666669999999999</v>
      </c>
      <c r="H310">
        <v>300.046379</v>
      </c>
      <c r="I310">
        <v>102338.492039</v>
      </c>
      <c r="J310">
        <v>173134.9724</v>
      </c>
      <c r="K310">
        <v>100.00035800000001</v>
      </c>
      <c r="L310">
        <v>102338.492039</v>
      </c>
      <c r="M310">
        <v>102338.492039</v>
      </c>
      <c r="N310">
        <v>248171</v>
      </c>
      <c r="O310">
        <v>3</v>
      </c>
      <c r="P310">
        <v>4.3333329999999997</v>
      </c>
      <c r="Q310">
        <v>3</v>
      </c>
      <c r="R310">
        <v>13</v>
      </c>
      <c r="S310">
        <v>17</v>
      </c>
      <c r="T310">
        <v>102000</v>
      </c>
      <c r="U310" t="str">
        <f t="shared" si="20"/>
        <v>Narrow</v>
      </c>
      <c r="V310" t="str">
        <f t="shared" si="21"/>
        <v>ConfigurationDeBase</v>
      </c>
      <c r="W310">
        <f t="shared" si="19"/>
        <v>0</v>
      </c>
      <c r="X310" t="str">
        <f t="shared" si="22"/>
        <v>50-50-10</v>
      </c>
    </row>
    <row r="311" spans="1:24" x14ac:dyDescent="0.3">
      <c r="A311" t="s">
        <v>165</v>
      </c>
      <c r="B311">
        <v>3</v>
      </c>
      <c r="C311">
        <v>30</v>
      </c>
      <c r="D311">
        <v>1</v>
      </c>
      <c r="E311">
        <v>426</v>
      </c>
      <c r="F311">
        <v>1440</v>
      </c>
      <c r="G311">
        <v>1.066667</v>
      </c>
      <c r="H311">
        <v>320.69237099999998</v>
      </c>
      <c r="I311">
        <v>69354.641480000006</v>
      </c>
      <c r="J311">
        <v>142200.84299999999</v>
      </c>
      <c r="K311">
        <v>100.000613</v>
      </c>
      <c r="L311">
        <v>69354.641480000006</v>
      </c>
      <c r="M311">
        <v>69354.641480000006</v>
      </c>
      <c r="N311">
        <v>130060</v>
      </c>
      <c r="O311">
        <v>3</v>
      </c>
      <c r="P311">
        <v>9</v>
      </c>
      <c r="Q311">
        <v>2</v>
      </c>
      <c r="R311">
        <v>18</v>
      </c>
      <c r="S311">
        <v>12</v>
      </c>
      <c r="T311">
        <v>69000</v>
      </c>
      <c r="U311" t="str">
        <f t="shared" si="20"/>
        <v>Wide</v>
      </c>
      <c r="V311" t="str">
        <f t="shared" si="21"/>
        <v>TpsRep10-20</v>
      </c>
      <c r="W311">
        <f t="shared" si="19"/>
        <v>0</v>
      </c>
      <c r="X311" t="str">
        <f t="shared" si="22"/>
        <v>40-40-10</v>
      </c>
    </row>
    <row r="312" spans="1:24" x14ac:dyDescent="0.3">
      <c r="A312" t="s">
        <v>141</v>
      </c>
      <c r="B312">
        <v>3</v>
      </c>
      <c r="C312">
        <v>45</v>
      </c>
      <c r="D312">
        <v>1</v>
      </c>
      <c r="E312">
        <v>1560</v>
      </c>
      <c r="F312">
        <v>1440</v>
      </c>
      <c r="G312">
        <v>0.66666700000000001</v>
      </c>
      <c r="H312">
        <v>300.10671400000001</v>
      </c>
      <c r="I312">
        <v>139627.01652</v>
      </c>
      <c r="J312">
        <v>226256.80859999999</v>
      </c>
      <c r="K312">
        <v>100.00045</v>
      </c>
      <c r="L312">
        <v>139627.01652</v>
      </c>
      <c r="M312">
        <v>139627.01652</v>
      </c>
      <c r="N312">
        <v>181543</v>
      </c>
      <c r="O312">
        <v>3</v>
      </c>
      <c r="P312">
        <v>6.6666670000000003</v>
      </c>
      <c r="Q312">
        <v>3</v>
      </c>
      <c r="R312">
        <v>20</v>
      </c>
      <c r="S312">
        <v>25</v>
      </c>
      <c r="T312">
        <v>139000</v>
      </c>
      <c r="U312" t="str">
        <f t="shared" si="20"/>
        <v>Wide</v>
      </c>
      <c r="V312" t="str">
        <f t="shared" si="21"/>
        <v>RedSkills</v>
      </c>
      <c r="W312">
        <f t="shared" si="19"/>
        <v>0</v>
      </c>
      <c r="X312" t="str">
        <f t="shared" si="22"/>
        <v>40-40-15</v>
      </c>
    </row>
    <row r="313" spans="1:24" x14ac:dyDescent="0.3">
      <c r="A313" t="s">
        <v>357</v>
      </c>
      <c r="B313">
        <v>3</v>
      </c>
      <c r="C313">
        <v>30</v>
      </c>
      <c r="D313">
        <v>1</v>
      </c>
      <c r="E313">
        <v>1038</v>
      </c>
      <c r="F313">
        <v>1440</v>
      </c>
      <c r="G313">
        <v>1.066667</v>
      </c>
      <c r="H313">
        <v>300.13888700000001</v>
      </c>
      <c r="I313">
        <v>72517.91446</v>
      </c>
      <c r="J313">
        <v>131316.6972</v>
      </c>
      <c r="K313">
        <v>100.00056600000001</v>
      </c>
      <c r="L313">
        <v>72517.91446</v>
      </c>
      <c r="M313">
        <v>72517.91446</v>
      </c>
      <c r="N313">
        <v>220932</v>
      </c>
      <c r="O313">
        <v>3</v>
      </c>
      <c r="P313">
        <v>5</v>
      </c>
      <c r="Q313">
        <v>3</v>
      </c>
      <c r="R313">
        <v>15</v>
      </c>
      <c r="S313">
        <v>15</v>
      </c>
      <c r="T313">
        <v>72000</v>
      </c>
      <c r="U313" t="str">
        <f t="shared" si="20"/>
        <v>Narrow</v>
      </c>
      <c r="V313" t="str">
        <f t="shared" si="21"/>
        <v>ConfigurationDeBase</v>
      </c>
      <c r="W313">
        <f t="shared" si="19"/>
        <v>0</v>
      </c>
      <c r="X313" t="str">
        <f t="shared" si="22"/>
        <v>50-50-10</v>
      </c>
    </row>
    <row r="314" spans="1:24" x14ac:dyDescent="0.3">
      <c r="A314" t="s">
        <v>168</v>
      </c>
      <c r="B314">
        <v>3</v>
      </c>
      <c r="C314">
        <v>30</v>
      </c>
      <c r="D314">
        <v>1</v>
      </c>
      <c r="E314">
        <v>468</v>
      </c>
      <c r="F314">
        <v>1440</v>
      </c>
      <c r="G314">
        <v>1.066667</v>
      </c>
      <c r="H314">
        <v>304.33486900000003</v>
      </c>
      <c r="I314">
        <v>81315.314979999996</v>
      </c>
      <c r="J314">
        <v>173190.76811999999</v>
      </c>
      <c r="K314">
        <v>100.007453</v>
      </c>
      <c r="L314">
        <v>81315.314979999996</v>
      </c>
      <c r="M314">
        <v>81315.314979999996</v>
      </c>
      <c r="N314">
        <v>151286</v>
      </c>
      <c r="O314">
        <v>3</v>
      </c>
      <c r="P314">
        <v>5.6666670000000003</v>
      </c>
      <c r="Q314">
        <v>3</v>
      </c>
      <c r="R314">
        <v>17</v>
      </c>
      <c r="S314">
        <v>13</v>
      </c>
      <c r="T314">
        <v>81000</v>
      </c>
      <c r="U314" t="str">
        <f t="shared" si="20"/>
        <v>Wide</v>
      </c>
      <c r="V314" t="str">
        <f t="shared" si="21"/>
        <v>TpsRep10-20</v>
      </c>
      <c r="W314">
        <f t="shared" si="19"/>
        <v>0</v>
      </c>
      <c r="X314" t="str">
        <f t="shared" si="22"/>
        <v>40-40-10</v>
      </c>
    </row>
    <row r="315" spans="1:24" x14ac:dyDescent="0.3">
      <c r="A315" t="s">
        <v>144</v>
      </c>
      <c r="B315">
        <v>3</v>
      </c>
      <c r="C315">
        <v>45</v>
      </c>
      <c r="D315">
        <v>1</v>
      </c>
      <c r="E315">
        <v>1689</v>
      </c>
      <c r="F315">
        <v>1440</v>
      </c>
      <c r="G315">
        <v>0.64444400000000002</v>
      </c>
      <c r="H315">
        <v>300.014951</v>
      </c>
      <c r="I315">
        <v>102555.68687999999</v>
      </c>
      <c r="J315">
        <v>168181.80987999999</v>
      </c>
      <c r="K315">
        <v>100.00033500000001</v>
      </c>
      <c r="L315">
        <v>102555.68687999999</v>
      </c>
      <c r="M315">
        <v>102555.68687999999</v>
      </c>
      <c r="N315">
        <v>191189</v>
      </c>
      <c r="O315">
        <v>3</v>
      </c>
      <c r="P315">
        <v>5.6666670000000003</v>
      </c>
      <c r="Q315">
        <v>3</v>
      </c>
      <c r="R315">
        <v>17</v>
      </c>
      <c r="S315">
        <v>28</v>
      </c>
      <c r="T315">
        <v>102000</v>
      </c>
      <c r="U315" t="str">
        <f t="shared" si="20"/>
        <v>Wide</v>
      </c>
      <c r="V315" t="str">
        <f t="shared" si="21"/>
        <v>RedSkills</v>
      </c>
      <c r="W315">
        <f t="shared" si="19"/>
        <v>0</v>
      </c>
      <c r="X315" t="str">
        <f t="shared" si="22"/>
        <v>40-40-15</v>
      </c>
    </row>
    <row r="316" spans="1:24" x14ac:dyDescent="0.3">
      <c r="A316" t="s">
        <v>360</v>
      </c>
      <c r="B316">
        <v>3</v>
      </c>
      <c r="C316">
        <v>30</v>
      </c>
      <c r="D316">
        <v>1</v>
      </c>
      <c r="E316">
        <v>1140</v>
      </c>
      <c r="F316">
        <v>1440</v>
      </c>
      <c r="G316">
        <v>1.1333329999999999</v>
      </c>
      <c r="H316">
        <v>300.02887900000002</v>
      </c>
      <c r="I316">
        <v>47400.577980000002</v>
      </c>
      <c r="J316">
        <v>93114.217799999999</v>
      </c>
      <c r="K316">
        <v>100.000332</v>
      </c>
      <c r="L316">
        <v>47400.577980000002</v>
      </c>
      <c r="M316">
        <v>47400.577980000002</v>
      </c>
      <c r="N316">
        <v>236487</v>
      </c>
      <c r="O316">
        <v>3</v>
      </c>
      <c r="P316">
        <v>5</v>
      </c>
      <c r="Q316">
        <v>3</v>
      </c>
      <c r="R316">
        <v>15</v>
      </c>
      <c r="S316">
        <v>15</v>
      </c>
      <c r="T316">
        <v>47000</v>
      </c>
      <c r="U316" t="str">
        <f t="shared" si="20"/>
        <v>Narrow</v>
      </c>
      <c r="V316" t="str">
        <f t="shared" si="21"/>
        <v>ConfigurationDeBase</v>
      </c>
      <c r="W316">
        <f t="shared" si="19"/>
        <v>0</v>
      </c>
      <c r="X316" t="str">
        <f t="shared" si="22"/>
        <v>50-50-10</v>
      </c>
    </row>
    <row r="317" spans="1:24" x14ac:dyDescent="0.3">
      <c r="A317" t="s">
        <v>170</v>
      </c>
      <c r="B317">
        <v>3</v>
      </c>
      <c r="C317">
        <v>30</v>
      </c>
      <c r="D317">
        <v>1</v>
      </c>
      <c r="E317">
        <v>381</v>
      </c>
      <c r="F317">
        <v>1440</v>
      </c>
      <c r="G317">
        <v>0.96666700000000005</v>
      </c>
      <c r="H317">
        <v>328.69819100000001</v>
      </c>
      <c r="I317">
        <v>78385.18045</v>
      </c>
      <c r="J317">
        <v>132255.62100000001</v>
      </c>
      <c r="K317">
        <v>100.001317</v>
      </c>
      <c r="L317">
        <v>78385.18045</v>
      </c>
      <c r="M317">
        <v>78385.18045</v>
      </c>
      <c r="N317">
        <v>133374</v>
      </c>
      <c r="O317">
        <v>3</v>
      </c>
      <c r="P317">
        <v>8</v>
      </c>
      <c r="Q317">
        <v>2</v>
      </c>
      <c r="R317">
        <v>16</v>
      </c>
      <c r="S317">
        <v>14</v>
      </c>
      <c r="T317">
        <v>78000</v>
      </c>
      <c r="U317" t="str">
        <f t="shared" si="20"/>
        <v>Wide</v>
      </c>
      <c r="V317" t="str">
        <f t="shared" si="21"/>
        <v>TpsRep10-20</v>
      </c>
      <c r="W317">
        <f t="shared" si="19"/>
        <v>0</v>
      </c>
      <c r="X317" t="str">
        <f t="shared" si="22"/>
        <v>40-40-10</v>
      </c>
    </row>
    <row r="318" spans="1:24" x14ac:dyDescent="0.3">
      <c r="A318" t="s">
        <v>146</v>
      </c>
      <c r="B318">
        <v>3</v>
      </c>
      <c r="C318">
        <v>45</v>
      </c>
      <c r="D318">
        <v>1</v>
      </c>
      <c r="E318">
        <v>1623</v>
      </c>
      <c r="F318">
        <v>1440</v>
      </c>
      <c r="G318">
        <v>0.73333300000000001</v>
      </c>
      <c r="H318">
        <v>300.05392799999998</v>
      </c>
      <c r="I318">
        <v>131411.55566000001</v>
      </c>
      <c r="J318">
        <v>228179.07180000001</v>
      </c>
      <c r="K318">
        <v>100.000619</v>
      </c>
      <c r="L318">
        <v>131411.55566000001</v>
      </c>
      <c r="M318">
        <v>131411.55566000001</v>
      </c>
      <c r="N318">
        <v>161202</v>
      </c>
      <c r="O318">
        <v>3</v>
      </c>
      <c r="P318">
        <v>6</v>
      </c>
      <c r="Q318">
        <v>3</v>
      </c>
      <c r="R318">
        <v>18</v>
      </c>
      <c r="S318">
        <v>27</v>
      </c>
      <c r="T318">
        <v>131000</v>
      </c>
      <c r="U318" t="str">
        <f t="shared" si="20"/>
        <v>Wide</v>
      </c>
      <c r="V318" t="str">
        <f t="shared" si="21"/>
        <v>RedSkills</v>
      </c>
      <c r="W318">
        <f t="shared" si="19"/>
        <v>0</v>
      </c>
      <c r="X318" t="str">
        <f t="shared" si="22"/>
        <v>40-40-15</v>
      </c>
    </row>
    <row r="319" spans="1:24" x14ac:dyDescent="0.3">
      <c r="A319" t="s">
        <v>362</v>
      </c>
      <c r="B319">
        <v>3</v>
      </c>
      <c r="C319">
        <v>30</v>
      </c>
      <c r="D319">
        <v>1</v>
      </c>
      <c r="E319">
        <v>1101</v>
      </c>
      <c r="F319">
        <v>1440</v>
      </c>
      <c r="G319">
        <v>1.1333329999999999</v>
      </c>
      <c r="H319">
        <v>300.128781</v>
      </c>
      <c r="I319">
        <v>71409.758759999997</v>
      </c>
      <c r="J319">
        <v>126150.77648</v>
      </c>
      <c r="K319">
        <v>100.001143</v>
      </c>
      <c r="L319">
        <v>71409.758759999997</v>
      </c>
      <c r="M319">
        <v>71409.758759999997</v>
      </c>
      <c r="N319">
        <v>223866</v>
      </c>
      <c r="O319">
        <v>3</v>
      </c>
      <c r="P319">
        <v>5</v>
      </c>
      <c r="Q319">
        <v>3</v>
      </c>
      <c r="R319">
        <v>15</v>
      </c>
      <c r="S319">
        <v>15</v>
      </c>
      <c r="T319">
        <v>71000</v>
      </c>
      <c r="U319" t="str">
        <f t="shared" si="20"/>
        <v>Narrow</v>
      </c>
      <c r="V319" t="str">
        <f t="shared" si="21"/>
        <v>ConfigurationDeBase</v>
      </c>
      <c r="W319">
        <f t="shared" si="19"/>
        <v>0</v>
      </c>
      <c r="X319" t="str">
        <f t="shared" si="22"/>
        <v>50-50-10</v>
      </c>
    </row>
    <row r="320" spans="1:24" x14ac:dyDescent="0.3">
      <c r="A320" t="s">
        <v>173</v>
      </c>
      <c r="B320">
        <v>3</v>
      </c>
      <c r="C320">
        <v>30</v>
      </c>
      <c r="D320">
        <v>1</v>
      </c>
      <c r="E320">
        <v>450</v>
      </c>
      <c r="F320">
        <v>1440</v>
      </c>
      <c r="G320">
        <v>1</v>
      </c>
      <c r="H320">
        <v>303.41932400000002</v>
      </c>
      <c r="I320">
        <v>48374.755940000003</v>
      </c>
      <c r="J320">
        <v>93162.497480000005</v>
      </c>
      <c r="K320">
        <v>100.000288</v>
      </c>
      <c r="L320">
        <v>48374.755940000003</v>
      </c>
      <c r="M320">
        <v>48374.755940000003</v>
      </c>
      <c r="N320">
        <v>156483</v>
      </c>
      <c r="O320">
        <v>3</v>
      </c>
      <c r="P320">
        <v>9</v>
      </c>
      <c r="Q320">
        <v>2</v>
      </c>
      <c r="R320">
        <v>18</v>
      </c>
      <c r="S320">
        <v>12</v>
      </c>
      <c r="T320">
        <v>48000</v>
      </c>
      <c r="U320" t="str">
        <f t="shared" si="20"/>
        <v>Wide</v>
      </c>
      <c r="V320" t="str">
        <f t="shared" si="21"/>
        <v>TpsRep10-20</v>
      </c>
      <c r="W320">
        <f t="shared" si="19"/>
        <v>0</v>
      </c>
      <c r="X320" t="str">
        <f t="shared" si="22"/>
        <v>40-40-10</v>
      </c>
    </row>
    <row r="321" spans="1:24" x14ac:dyDescent="0.3">
      <c r="A321" t="s">
        <v>149</v>
      </c>
      <c r="B321">
        <v>3</v>
      </c>
      <c r="C321">
        <v>60</v>
      </c>
      <c r="D321">
        <v>1</v>
      </c>
      <c r="E321">
        <v>2220</v>
      </c>
      <c r="F321">
        <v>1440</v>
      </c>
      <c r="G321">
        <v>0.68333299999999997</v>
      </c>
      <c r="H321">
        <v>302.97972499999997</v>
      </c>
      <c r="I321">
        <v>203498.71844</v>
      </c>
      <c r="J321">
        <v>311172.79359999998</v>
      </c>
      <c r="K321">
        <v>100.00047000000001</v>
      </c>
      <c r="L321">
        <v>203498.71844</v>
      </c>
      <c r="M321">
        <v>203498.90117299999</v>
      </c>
      <c r="N321">
        <v>102752</v>
      </c>
      <c r="O321">
        <v>3</v>
      </c>
      <c r="P321">
        <v>6.6666670000000003</v>
      </c>
      <c r="Q321">
        <v>3</v>
      </c>
      <c r="R321">
        <v>20</v>
      </c>
      <c r="S321">
        <v>40</v>
      </c>
      <c r="T321">
        <v>203000</v>
      </c>
      <c r="U321" t="str">
        <f t="shared" ref="U321:U374" si="23">IF(IFERROR(FIND("Narrow",$A321),0)&gt;0,"Narrow","Wide")</f>
        <v>Wide</v>
      </c>
      <c r="V321" t="str">
        <f t="shared" ref="V321:V374" si="24">LEFT(RIGHT(A321,LEN(A321)-87),FIND("/",RIGHT(A321,LEN(A321)-87))-1)</f>
        <v>RedSkills</v>
      </c>
      <c r="W321">
        <f t="shared" si="19"/>
        <v>0</v>
      </c>
      <c r="X321" t="str">
        <f t="shared" ref="X321:X374" si="25">LEFT(RIGHT(A321,LEN(A321)-89-LEN(U321)-LEN(V321)-6),FIND("/",RIGHT(A321,LEN(A321)-89-LEN(U321)-LEN(V321)-6))-1)</f>
        <v>40-40-20</v>
      </c>
    </row>
    <row r="322" spans="1:24" x14ac:dyDescent="0.3">
      <c r="A322" t="s">
        <v>365</v>
      </c>
      <c r="B322">
        <v>3</v>
      </c>
      <c r="C322">
        <v>45</v>
      </c>
      <c r="D322">
        <v>1</v>
      </c>
      <c r="E322">
        <v>1653</v>
      </c>
      <c r="F322">
        <v>1440</v>
      </c>
      <c r="G322">
        <v>1.0444439999999999</v>
      </c>
      <c r="H322">
        <v>301.81074599999999</v>
      </c>
      <c r="I322">
        <v>138594.48603</v>
      </c>
      <c r="J322">
        <v>215287.08979999999</v>
      </c>
      <c r="K322">
        <v>100.00064999999999</v>
      </c>
      <c r="L322">
        <v>138594.48603</v>
      </c>
      <c r="M322">
        <v>138594.48603</v>
      </c>
      <c r="N322">
        <v>118769</v>
      </c>
      <c r="O322">
        <v>3</v>
      </c>
      <c r="P322">
        <v>5.6666670000000003</v>
      </c>
      <c r="Q322">
        <v>3</v>
      </c>
      <c r="R322">
        <v>17</v>
      </c>
      <c r="S322">
        <v>28</v>
      </c>
      <c r="T322">
        <v>138000</v>
      </c>
      <c r="U322" t="str">
        <f t="shared" si="23"/>
        <v>Narrow</v>
      </c>
      <c r="V322" t="str">
        <f t="shared" si="24"/>
        <v>ConfigurationDeBase</v>
      </c>
      <c r="W322">
        <f t="shared" ref="W322:W385" si="26">COUNTIF($A$2:$A$841,$A322)-1</f>
        <v>0</v>
      </c>
      <c r="X322" t="str">
        <f t="shared" si="25"/>
        <v>50-50-15</v>
      </c>
    </row>
    <row r="323" spans="1:24" x14ac:dyDescent="0.3">
      <c r="A323" t="s">
        <v>175</v>
      </c>
      <c r="B323">
        <v>3</v>
      </c>
      <c r="C323">
        <v>30</v>
      </c>
      <c r="D323">
        <v>1</v>
      </c>
      <c r="E323">
        <v>423</v>
      </c>
      <c r="F323">
        <v>1440</v>
      </c>
      <c r="G323">
        <v>1.066667</v>
      </c>
      <c r="H323">
        <v>319.89971200000002</v>
      </c>
      <c r="I323">
        <v>60327.781139999999</v>
      </c>
      <c r="J323">
        <v>126121.8538</v>
      </c>
      <c r="K323">
        <v>100.00086899999999</v>
      </c>
      <c r="L323">
        <v>60327.781139999999</v>
      </c>
      <c r="M323">
        <v>60327.781139999999</v>
      </c>
      <c r="N323">
        <v>123293</v>
      </c>
      <c r="O323">
        <v>3</v>
      </c>
      <c r="P323">
        <v>5.3333329999999997</v>
      </c>
      <c r="Q323">
        <v>3</v>
      </c>
      <c r="R323">
        <v>16</v>
      </c>
      <c r="S323">
        <v>14</v>
      </c>
      <c r="T323">
        <v>60000</v>
      </c>
      <c r="U323" t="str">
        <f t="shared" si="23"/>
        <v>Wide</v>
      </c>
      <c r="V323" t="str">
        <f t="shared" si="24"/>
        <v>TpsRep10-20</v>
      </c>
      <c r="W323">
        <f t="shared" si="26"/>
        <v>0</v>
      </c>
      <c r="X323" t="str">
        <f t="shared" si="25"/>
        <v>40-40-10</v>
      </c>
    </row>
    <row r="324" spans="1:24" x14ac:dyDescent="0.3">
      <c r="A324" t="s">
        <v>152</v>
      </c>
      <c r="B324">
        <v>3</v>
      </c>
      <c r="C324">
        <v>60</v>
      </c>
      <c r="D324">
        <v>1</v>
      </c>
      <c r="E324">
        <v>2259</v>
      </c>
      <c r="F324">
        <v>1440</v>
      </c>
      <c r="G324">
        <v>0.65</v>
      </c>
      <c r="H324">
        <v>300.243291</v>
      </c>
      <c r="I324">
        <v>240546.64356</v>
      </c>
      <c r="J324">
        <v>356135.11092000001</v>
      </c>
      <c r="K324">
        <v>100.000544</v>
      </c>
      <c r="L324">
        <v>240546.64356</v>
      </c>
      <c r="M324">
        <v>240546.64356</v>
      </c>
      <c r="N324">
        <v>130012</v>
      </c>
      <c r="O324">
        <v>3</v>
      </c>
      <c r="P324">
        <v>6.6666670000000003</v>
      </c>
      <c r="Q324">
        <v>3</v>
      </c>
      <c r="R324">
        <v>20</v>
      </c>
      <c r="S324">
        <v>40</v>
      </c>
      <c r="T324">
        <v>240000</v>
      </c>
      <c r="U324" t="str">
        <f t="shared" si="23"/>
        <v>Wide</v>
      </c>
      <c r="V324" t="str">
        <f t="shared" si="24"/>
        <v>RedSkills</v>
      </c>
      <c r="W324">
        <f t="shared" si="26"/>
        <v>0</v>
      </c>
      <c r="X324" t="str">
        <f t="shared" si="25"/>
        <v>40-40-20</v>
      </c>
    </row>
    <row r="325" spans="1:24" x14ac:dyDescent="0.3">
      <c r="A325" t="s">
        <v>367</v>
      </c>
      <c r="B325">
        <v>3</v>
      </c>
      <c r="C325">
        <v>45</v>
      </c>
      <c r="D325">
        <v>1</v>
      </c>
      <c r="E325">
        <v>1677</v>
      </c>
      <c r="F325">
        <v>1440</v>
      </c>
      <c r="G325">
        <v>1.155556</v>
      </c>
      <c r="H325">
        <v>300.46130399999998</v>
      </c>
      <c r="I325">
        <v>175443.27559999999</v>
      </c>
      <c r="J325">
        <v>272134.97240000003</v>
      </c>
      <c r="K325">
        <v>100.000638</v>
      </c>
      <c r="L325">
        <v>175443.27559999999</v>
      </c>
      <c r="M325">
        <v>175443.27559999999</v>
      </c>
      <c r="N325">
        <v>117534</v>
      </c>
      <c r="O325">
        <v>3</v>
      </c>
      <c r="P325">
        <v>5.3333329999999997</v>
      </c>
      <c r="Q325">
        <v>3</v>
      </c>
      <c r="R325">
        <v>16</v>
      </c>
      <c r="S325">
        <v>29</v>
      </c>
      <c r="T325">
        <v>175000</v>
      </c>
      <c r="U325" t="str">
        <f t="shared" si="23"/>
        <v>Narrow</v>
      </c>
      <c r="V325" t="str">
        <f t="shared" si="24"/>
        <v>ConfigurationDeBase</v>
      </c>
      <c r="W325">
        <f t="shared" si="26"/>
        <v>0</v>
      </c>
      <c r="X325" t="str">
        <f t="shared" si="25"/>
        <v>50-50-15</v>
      </c>
    </row>
    <row r="326" spans="1:24" x14ac:dyDescent="0.3">
      <c r="A326" t="s">
        <v>155</v>
      </c>
      <c r="B326">
        <v>3</v>
      </c>
      <c r="C326">
        <v>60</v>
      </c>
      <c r="D326">
        <v>1</v>
      </c>
      <c r="E326">
        <v>2148</v>
      </c>
      <c r="F326">
        <v>1440</v>
      </c>
      <c r="G326">
        <v>0.68333299999999997</v>
      </c>
      <c r="H326">
        <v>302.170433</v>
      </c>
      <c r="I326">
        <v>197582.13617000001</v>
      </c>
      <c r="J326">
        <v>313167.41440000001</v>
      </c>
      <c r="K326">
        <v>100.000463</v>
      </c>
      <c r="L326">
        <v>198583.16513000001</v>
      </c>
      <c r="M326">
        <v>198587.12459699999</v>
      </c>
      <c r="N326">
        <v>106097</v>
      </c>
      <c r="O326">
        <v>3</v>
      </c>
      <c r="P326">
        <v>6.6666670000000003</v>
      </c>
      <c r="Q326">
        <v>3</v>
      </c>
      <c r="R326">
        <v>20</v>
      </c>
      <c r="S326">
        <v>40</v>
      </c>
      <c r="T326">
        <v>197000</v>
      </c>
      <c r="U326" t="str">
        <f t="shared" si="23"/>
        <v>Wide</v>
      </c>
      <c r="V326" t="str">
        <f t="shared" si="24"/>
        <v>RedSkills</v>
      </c>
      <c r="W326">
        <f t="shared" si="26"/>
        <v>0</v>
      </c>
      <c r="X326" t="str">
        <f t="shared" si="25"/>
        <v>40-40-20</v>
      </c>
    </row>
    <row r="327" spans="1:24" x14ac:dyDescent="0.3">
      <c r="A327" t="s">
        <v>370</v>
      </c>
      <c r="B327">
        <v>3</v>
      </c>
      <c r="C327">
        <v>45</v>
      </c>
      <c r="D327">
        <v>1</v>
      </c>
      <c r="E327">
        <v>1560</v>
      </c>
      <c r="F327">
        <v>1440</v>
      </c>
      <c r="G327">
        <v>1.066667</v>
      </c>
      <c r="H327">
        <v>303.14542</v>
      </c>
      <c r="I327">
        <v>126607.3465</v>
      </c>
      <c r="J327">
        <v>226271.33979999999</v>
      </c>
      <c r="K327">
        <v>100.00099899999999</v>
      </c>
      <c r="L327">
        <v>126607.3465</v>
      </c>
      <c r="M327">
        <v>126607.3465</v>
      </c>
      <c r="N327">
        <v>107028</v>
      </c>
      <c r="O327">
        <v>3</v>
      </c>
      <c r="P327">
        <v>6.6666670000000003</v>
      </c>
      <c r="Q327">
        <v>3</v>
      </c>
      <c r="R327">
        <v>20</v>
      </c>
      <c r="S327">
        <v>25</v>
      </c>
      <c r="T327">
        <v>126000</v>
      </c>
      <c r="U327" t="str">
        <f t="shared" si="23"/>
        <v>Narrow</v>
      </c>
      <c r="V327" t="str">
        <f t="shared" si="24"/>
        <v>ConfigurationDeBase</v>
      </c>
      <c r="W327">
        <f t="shared" si="26"/>
        <v>0</v>
      </c>
      <c r="X327" t="str">
        <f t="shared" si="25"/>
        <v>50-50-15</v>
      </c>
    </row>
    <row r="328" spans="1:24" x14ac:dyDescent="0.3">
      <c r="A328" t="s">
        <v>185</v>
      </c>
      <c r="B328">
        <v>3</v>
      </c>
      <c r="C328">
        <v>45</v>
      </c>
      <c r="D328">
        <v>1</v>
      </c>
      <c r="E328">
        <v>639</v>
      </c>
      <c r="F328">
        <v>1440</v>
      </c>
      <c r="G328">
        <v>1.022222</v>
      </c>
      <c r="H328">
        <v>425.403075</v>
      </c>
      <c r="I328">
        <v>103468.43393</v>
      </c>
      <c r="J328">
        <v>215172.7936</v>
      </c>
      <c r="K328">
        <v>100.00259699999999</v>
      </c>
      <c r="L328">
        <v>103468.43393</v>
      </c>
      <c r="M328">
        <v>103468.43393</v>
      </c>
      <c r="N328">
        <v>53433</v>
      </c>
      <c r="O328">
        <v>3</v>
      </c>
      <c r="P328">
        <v>12.5</v>
      </c>
      <c r="Q328">
        <v>2</v>
      </c>
      <c r="R328">
        <v>25</v>
      </c>
      <c r="S328">
        <v>20</v>
      </c>
      <c r="T328">
        <v>103000</v>
      </c>
      <c r="U328" t="str">
        <f t="shared" si="23"/>
        <v>Wide</v>
      </c>
      <c r="V328" t="str">
        <f t="shared" si="24"/>
        <v>TpsRep10-20</v>
      </c>
      <c r="W328">
        <f t="shared" si="26"/>
        <v>0</v>
      </c>
      <c r="X328" t="str">
        <f t="shared" si="25"/>
        <v>40-40-15</v>
      </c>
    </row>
    <row r="329" spans="1:24" x14ac:dyDescent="0.3">
      <c r="A329" t="s">
        <v>157</v>
      </c>
      <c r="B329">
        <v>3</v>
      </c>
      <c r="C329">
        <v>60</v>
      </c>
      <c r="D329">
        <v>1</v>
      </c>
      <c r="E329">
        <v>2202</v>
      </c>
      <c r="F329">
        <v>1440</v>
      </c>
      <c r="G329">
        <v>0.63333300000000003</v>
      </c>
      <c r="H329">
        <v>300.81304299999999</v>
      </c>
      <c r="I329">
        <v>158549.93859000001</v>
      </c>
      <c r="J329">
        <v>258130.97868</v>
      </c>
      <c r="K329">
        <v>100.000607</v>
      </c>
      <c r="L329">
        <v>158552.72743999999</v>
      </c>
      <c r="M329">
        <v>158552.72743999999</v>
      </c>
      <c r="N329">
        <v>114854</v>
      </c>
      <c r="O329">
        <v>3</v>
      </c>
      <c r="P329">
        <v>6.3333329999999997</v>
      </c>
      <c r="Q329">
        <v>3</v>
      </c>
      <c r="R329">
        <v>19</v>
      </c>
      <c r="S329">
        <v>41</v>
      </c>
      <c r="T329">
        <v>158000</v>
      </c>
      <c r="U329" t="str">
        <f t="shared" si="23"/>
        <v>Wide</v>
      </c>
      <c r="V329" t="str">
        <f t="shared" si="24"/>
        <v>RedSkills</v>
      </c>
      <c r="W329">
        <f t="shared" si="26"/>
        <v>0</v>
      </c>
      <c r="X329" t="str">
        <f t="shared" si="25"/>
        <v>40-40-20</v>
      </c>
    </row>
    <row r="330" spans="1:24" x14ac:dyDescent="0.3">
      <c r="A330" t="s">
        <v>372</v>
      </c>
      <c r="B330">
        <v>3</v>
      </c>
      <c r="C330">
        <v>45</v>
      </c>
      <c r="D330">
        <v>1</v>
      </c>
      <c r="E330">
        <v>1689</v>
      </c>
      <c r="F330">
        <v>1440</v>
      </c>
      <c r="G330">
        <v>1.066667</v>
      </c>
      <c r="H330">
        <v>300.83040899999997</v>
      </c>
      <c r="I330">
        <v>84546.687300000005</v>
      </c>
      <c r="J330">
        <v>165114.21780000001</v>
      </c>
      <c r="K330">
        <v>100.009592</v>
      </c>
      <c r="L330">
        <v>84546.687300000005</v>
      </c>
      <c r="M330">
        <v>84546.687300000005</v>
      </c>
      <c r="N330">
        <v>115252</v>
      </c>
      <c r="O330">
        <v>3</v>
      </c>
      <c r="P330">
        <v>6.3333329999999997</v>
      </c>
      <c r="Q330">
        <v>3</v>
      </c>
      <c r="R330">
        <v>19</v>
      </c>
      <c r="S330">
        <v>26</v>
      </c>
      <c r="T330">
        <v>84000</v>
      </c>
      <c r="U330" t="str">
        <f t="shared" si="23"/>
        <v>Narrow</v>
      </c>
      <c r="V330" t="str">
        <f t="shared" si="24"/>
        <v>ConfigurationDeBase</v>
      </c>
      <c r="W330">
        <f t="shared" si="26"/>
        <v>0</v>
      </c>
      <c r="X330" t="str">
        <f t="shared" si="25"/>
        <v>50-50-15</v>
      </c>
    </row>
    <row r="331" spans="1:24" x14ac:dyDescent="0.3">
      <c r="A331" t="s">
        <v>188</v>
      </c>
      <c r="B331">
        <v>3</v>
      </c>
      <c r="C331">
        <v>45</v>
      </c>
      <c r="D331">
        <v>1</v>
      </c>
      <c r="E331">
        <v>654</v>
      </c>
      <c r="F331">
        <v>1440</v>
      </c>
      <c r="G331">
        <v>1.111111</v>
      </c>
      <c r="H331">
        <v>350.225032</v>
      </c>
      <c r="I331">
        <v>124495.9927</v>
      </c>
      <c r="J331">
        <v>272190.76812000002</v>
      </c>
      <c r="K331">
        <v>100.001074</v>
      </c>
      <c r="L331">
        <v>124495.9927</v>
      </c>
      <c r="M331">
        <v>124495.9927</v>
      </c>
      <c r="N331">
        <v>51662</v>
      </c>
      <c r="O331">
        <v>3</v>
      </c>
      <c r="P331">
        <v>8</v>
      </c>
      <c r="Q331">
        <v>3</v>
      </c>
      <c r="R331">
        <v>24</v>
      </c>
      <c r="S331">
        <v>21</v>
      </c>
      <c r="T331">
        <v>124000</v>
      </c>
      <c r="U331" t="str">
        <f t="shared" si="23"/>
        <v>Wide</v>
      </c>
      <c r="V331" t="str">
        <f t="shared" si="24"/>
        <v>TpsRep10-20</v>
      </c>
      <c r="W331">
        <f t="shared" si="26"/>
        <v>0</v>
      </c>
      <c r="X331" t="str">
        <f t="shared" si="25"/>
        <v>40-40-15</v>
      </c>
    </row>
    <row r="332" spans="1:24" x14ac:dyDescent="0.3">
      <c r="A332" t="s">
        <v>159</v>
      </c>
      <c r="B332">
        <v>3</v>
      </c>
      <c r="C332">
        <v>60</v>
      </c>
      <c r="D332">
        <v>1</v>
      </c>
      <c r="E332">
        <v>2145</v>
      </c>
      <c r="F332">
        <v>1440</v>
      </c>
      <c r="G332">
        <v>0.75</v>
      </c>
      <c r="H332">
        <v>302.354445</v>
      </c>
      <c r="I332">
        <v>190552.74791999999</v>
      </c>
      <c r="J332">
        <v>321179.07179999998</v>
      </c>
      <c r="K332">
        <v>100.000705</v>
      </c>
      <c r="L332">
        <v>190552.74791999999</v>
      </c>
      <c r="M332">
        <v>190552.74791999999</v>
      </c>
      <c r="N332">
        <v>93825</v>
      </c>
      <c r="O332">
        <v>3</v>
      </c>
      <c r="P332">
        <v>6.6666670000000003</v>
      </c>
      <c r="Q332">
        <v>3</v>
      </c>
      <c r="R332">
        <v>20</v>
      </c>
      <c r="S332">
        <v>40</v>
      </c>
      <c r="T332">
        <v>190000</v>
      </c>
      <c r="U332" t="str">
        <f t="shared" si="23"/>
        <v>Wide</v>
      </c>
      <c r="V332" t="str">
        <f t="shared" si="24"/>
        <v>RedSkills</v>
      </c>
      <c r="W332">
        <f t="shared" si="26"/>
        <v>0</v>
      </c>
      <c r="X332" t="str">
        <f t="shared" si="25"/>
        <v>40-40-20</v>
      </c>
    </row>
    <row r="333" spans="1:24" x14ac:dyDescent="0.3">
      <c r="A333" t="s">
        <v>374</v>
      </c>
      <c r="B333">
        <v>3</v>
      </c>
      <c r="C333">
        <v>45</v>
      </c>
      <c r="D333">
        <v>1</v>
      </c>
      <c r="E333">
        <v>1623</v>
      </c>
      <c r="F333">
        <v>1440</v>
      </c>
      <c r="G333">
        <v>1.155556</v>
      </c>
      <c r="H333">
        <v>305.63679500000001</v>
      </c>
      <c r="I333">
        <v>128465.55743</v>
      </c>
      <c r="J333">
        <v>228139.17827999999</v>
      </c>
      <c r="K333">
        <v>100.00079599999999</v>
      </c>
      <c r="L333">
        <v>128465.55743</v>
      </c>
      <c r="M333">
        <v>128466.626697</v>
      </c>
      <c r="N333">
        <v>88359</v>
      </c>
      <c r="O333">
        <v>3</v>
      </c>
      <c r="P333">
        <v>6.3333329999999997</v>
      </c>
      <c r="Q333">
        <v>3</v>
      </c>
      <c r="R333">
        <v>19</v>
      </c>
      <c r="S333">
        <v>26</v>
      </c>
      <c r="T333">
        <v>128000</v>
      </c>
      <c r="U333" t="str">
        <f t="shared" si="23"/>
        <v>Narrow</v>
      </c>
      <c r="V333" t="str">
        <f t="shared" si="24"/>
        <v>ConfigurationDeBase</v>
      </c>
      <c r="W333">
        <f t="shared" si="26"/>
        <v>0</v>
      </c>
      <c r="X333" t="str">
        <f t="shared" si="25"/>
        <v>50-50-15</v>
      </c>
    </row>
    <row r="334" spans="1:24" x14ac:dyDescent="0.3">
      <c r="A334" t="s">
        <v>191</v>
      </c>
      <c r="B334">
        <v>3</v>
      </c>
      <c r="C334">
        <v>45</v>
      </c>
      <c r="D334">
        <v>1</v>
      </c>
      <c r="E334">
        <v>573</v>
      </c>
      <c r="F334">
        <v>1440</v>
      </c>
      <c r="G334">
        <v>1.022222</v>
      </c>
      <c r="H334">
        <v>413.48091099999999</v>
      </c>
      <c r="I334">
        <v>117545.23093999999</v>
      </c>
      <c r="J334">
        <v>226240.80119999999</v>
      </c>
      <c r="K334">
        <v>100.00117</v>
      </c>
      <c r="L334">
        <v>117545.23093999999</v>
      </c>
      <c r="M334">
        <v>117548.64955</v>
      </c>
      <c r="N334">
        <v>51459</v>
      </c>
      <c r="O334">
        <v>3</v>
      </c>
      <c r="P334">
        <v>12.5</v>
      </c>
      <c r="Q334">
        <v>2</v>
      </c>
      <c r="R334">
        <v>25</v>
      </c>
      <c r="S334">
        <v>20</v>
      </c>
      <c r="T334">
        <v>117000</v>
      </c>
      <c r="U334" t="str">
        <f t="shared" si="23"/>
        <v>Wide</v>
      </c>
      <c r="V334" t="str">
        <f t="shared" si="24"/>
        <v>TpsRep10-20</v>
      </c>
      <c r="W334">
        <f t="shared" si="26"/>
        <v>0</v>
      </c>
      <c r="X334" t="str">
        <f t="shared" si="25"/>
        <v>40-40-15</v>
      </c>
    </row>
    <row r="335" spans="1:24" x14ac:dyDescent="0.3">
      <c r="A335" t="s">
        <v>161</v>
      </c>
      <c r="B335">
        <v>3</v>
      </c>
      <c r="C335">
        <v>75</v>
      </c>
      <c r="D335">
        <v>1</v>
      </c>
      <c r="E335">
        <v>2766</v>
      </c>
      <c r="F335">
        <v>1440</v>
      </c>
      <c r="G335">
        <v>0.72</v>
      </c>
      <c r="H335">
        <v>324.21668399999999</v>
      </c>
      <c r="I335">
        <v>247490.00403000001</v>
      </c>
      <c r="J335">
        <v>384111.21831999999</v>
      </c>
      <c r="K335">
        <v>100.00085900000001</v>
      </c>
      <c r="L335">
        <v>251448.81202000001</v>
      </c>
      <c r="M335">
        <v>251793.50762300001</v>
      </c>
      <c r="N335">
        <v>55874</v>
      </c>
      <c r="O335">
        <v>3</v>
      </c>
      <c r="P335">
        <v>7.6666670000000003</v>
      </c>
      <c r="Q335">
        <v>3</v>
      </c>
      <c r="R335">
        <v>23</v>
      </c>
      <c r="S335">
        <v>52</v>
      </c>
      <c r="T335">
        <v>247000</v>
      </c>
      <c r="U335" t="str">
        <f t="shared" si="23"/>
        <v>Wide</v>
      </c>
      <c r="V335" t="str">
        <f t="shared" si="24"/>
        <v>RedSkills</v>
      </c>
      <c r="W335">
        <f t="shared" si="26"/>
        <v>0</v>
      </c>
      <c r="X335" t="str">
        <f t="shared" si="25"/>
        <v>40-40-25</v>
      </c>
    </row>
    <row r="336" spans="1:24" x14ac:dyDescent="0.3">
      <c r="A336" t="s">
        <v>377</v>
      </c>
      <c r="B336">
        <v>3</v>
      </c>
      <c r="C336">
        <v>60</v>
      </c>
      <c r="D336">
        <v>1</v>
      </c>
      <c r="E336">
        <v>2220</v>
      </c>
      <c r="F336">
        <v>1440</v>
      </c>
      <c r="G336">
        <v>1.0333330000000001</v>
      </c>
      <c r="H336">
        <v>319.61787800000002</v>
      </c>
      <c r="I336">
        <v>220644.99540000001</v>
      </c>
      <c r="J336">
        <v>311287.08980000002</v>
      </c>
      <c r="K336">
        <v>100.000794</v>
      </c>
      <c r="L336">
        <v>220682.43656</v>
      </c>
      <c r="M336">
        <v>220682.43656</v>
      </c>
      <c r="N336">
        <v>73761</v>
      </c>
      <c r="O336">
        <v>3</v>
      </c>
      <c r="P336">
        <v>6</v>
      </c>
      <c r="Q336">
        <v>3</v>
      </c>
      <c r="R336">
        <v>18</v>
      </c>
      <c r="S336">
        <v>42</v>
      </c>
      <c r="T336">
        <v>220000</v>
      </c>
      <c r="U336" t="str">
        <f t="shared" si="23"/>
        <v>Narrow</v>
      </c>
      <c r="V336" t="str">
        <f t="shared" si="24"/>
        <v>ConfigurationDeBase</v>
      </c>
      <c r="W336">
        <f t="shared" si="26"/>
        <v>0</v>
      </c>
      <c r="X336" t="str">
        <f t="shared" si="25"/>
        <v>50-50-20</v>
      </c>
    </row>
    <row r="337" spans="1:24" x14ac:dyDescent="0.3">
      <c r="A337" t="s">
        <v>195</v>
      </c>
      <c r="B337">
        <v>3</v>
      </c>
      <c r="C337">
        <v>45</v>
      </c>
      <c r="D337">
        <v>1</v>
      </c>
      <c r="E337">
        <v>663</v>
      </c>
      <c r="F337">
        <v>1440</v>
      </c>
      <c r="G337">
        <v>1</v>
      </c>
      <c r="H337">
        <v>391.00210399999997</v>
      </c>
      <c r="I337">
        <v>83523.063280000002</v>
      </c>
      <c r="J337">
        <v>165119.83068000001</v>
      </c>
      <c r="K337">
        <v>100.001195</v>
      </c>
      <c r="L337">
        <v>83523.063280000002</v>
      </c>
      <c r="M337">
        <v>83523.063280000002</v>
      </c>
      <c r="N337">
        <v>57092</v>
      </c>
      <c r="O337">
        <v>3</v>
      </c>
      <c r="P337">
        <v>12</v>
      </c>
      <c r="Q337">
        <v>2</v>
      </c>
      <c r="R337">
        <v>24</v>
      </c>
      <c r="S337">
        <v>21</v>
      </c>
      <c r="T337">
        <v>83000</v>
      </c>
      <c r="U337" t="str">
        <f t="shared" si="23"/>
        <v>Wide</v>
      </c>
      <c r="V337" t="str">
        <f t="shared" si="24"/>
        <v>TpsRep10-20</v>
      </c>
      <c r="W337">
        <f t="shared" si="26"/>
        <v>0</v>
      </c>
      <c r="X337" t="str">
        <f t="shared" si="25"/>
        <v>40-40-15</v>
      </c>
    </row>
    <row r="338" spans="1:24" x14ac:dyDescent="0.3">
      <c r="A338" t="s">
        <v>164</v>
      </c>
      <c r="B338">
        <v>3</v>
      </c>
      <c r="C338">
        <v>75</v>
      </c>
      <c r="D338">
        <v>1</v>
      </c>
      <c r="E338">
        <v>2811</v>
      </c>
      <c r="F338">
        <v>1440</v>
      </c>
      <c r="G338">
        <v>0.65333300000000005</v>
      </c>
      <c r="H338">
        <v>302.74109199999998</v>
      </c>
      <c r="I338">
        <v>314492.5711</v>
      </c>
      <c r="J338">
        <v>447124.40691999998</v>
      </c>
      <c r="K338">
        <v>100.011122</v>
      </c>
      <c r="L338">
        <v>314492.5711</v>
      </c>
      <c r="M338">
        <v>314492.5711</v>
      </c>
      <c r="N338">
        <v>84597</v>
      </c>
      <c r="O338">
        <v>3</v>
      </c>
      <c r="P338">
        <v>7</v>
      </c>
      <c r="Q338">
        <v>3</v>
      </c>
      <c r="R338">
        <v>21</v>
      </c>
      <c r="S338">
        <v>54</v>
      </c>
      <c r="T338">
        <v>314000</v>
      </c>
      <c r="U338" t="str">
        <f t="shared" si="23"/>
        <v>Wide</v>
      </c>
      <c r="V338" t="str">
        <f t="shared" si="24"/>
        <v>RedSkills</v>
      </c>
      <c r="W338">
        <f t="shared" si="26"/>
        <v>0</v>
      </c>
      <c r="X338" t="str">
        <f t="shared" si="25"/>
        <v>40-40-25</v>
      </c>
    </row>
    <row r="339" spans="1:24" x14ac:dyDescent="0.3">
      <c r="A339" t="s">
        <v>379</v>
      </c>
      <c r="B339">
        <v>3</v>
      </c>
      <c r="C339">
        <v>60</v>
      </c>
      <c r="D339">
        <v>1</v>
      </c>
      <c r="E339">
        <v>2259</v>
      </c>
      <c r="F339">
        <v>1440</v>
      </c>
      <c r="G339">
        <v>1.1000000000000001</v>
      </c>
      <c r="H339">
        <v>303.14074900000003</v>
      </c>
      <c r="I339">
        <v>243489.46319000001</v>
      </c>
      <c r="J339">
        <v>356134.97240000003</v>
      </c>
      <c r="K339">
        <v>100.008464</v>
      </c>
      <c r="L339">
        <v>243489.46319000001</v>
      </c>
      <c r="M339">
        <v>243489.46319000001</v>
      </c>
      <c r="N339">
        <v>74145</v>
      </c>
      <c r="O339">
        <v>3</v>
      </c>
      <c r="P339">
        <v>6</v>
      </c>
      <c r="Q339">
        <v>3</v>
      </c>
      <c r="R339">
        <v>18</v>
      </c>
      <c r="S339">
        <v>42</v>
      </c>
      <c r="T339">
        <v>243000</v>
      </c>
      <c r="U339" t="str">
        <f t="shared" si="23"/>
        <v>Narrow</v>
      </c>
      <c r="V339" t="str">
        <f t="shared" si="24"/>
        <v>ConfigurationDeBase</v>
      </c>
      <c r="W339">
        <f t="shared" si="26"/>
        <v>0</v>
      </c>
      <c r="X339" t="str">
        <f t="shared" si="25"/>
        <v>50-50-20</v>
      </c>
    </row>
    <row r="340" spans="1:24" x14ac:dyDescent="0.3">
      <c r="A340" t="s">
        <v>166</v>
      </c>
      <c r="B340">
        <v>3</v>
      </c>
      <c r="C340">
        <v>75</v>
      </c>
      <c r="D340">
        <v>1</v>
      </c>
      <c r="E340">
        <v>2694</v>
      </c>
      <c r="F340">
        <v>1440</v>
      </c>
      <c r="G340">
        <v>0.70666700000000005</v>
      </c>
      <c r="H340">
        <v>317.41269699999998</v>
      </c>
      <c r="I340">
        <v>271553.67262999999</v>
      </c>
      <c r="J340">
        <v>412149.87560000003</v>
      </c>
      <c r="K340">
        <v>100.001693</v>
      </c>
      <c r="L340">
        <v>273567.01027000003</v>
      </c>
      <c r="M340">
        <v>273860.96464999998</v>
      </c>
      <c r="N340">
        <v>61516</v>
      </c>
      <c r="O340">
        <v>3</v>
      </c>
      <c r="P340">
        <v>7.3333329999999997</v>
      </c>
      <c r="Q340">
        <v>3</v>
      </c>
      <c r="R340">
        <v>22</v>
      </c>
      <c r="S340">
        <v>53</v>
      </c>
      <c r="T340">
        <v>271000</v>
      </c>
      <c r="U340" t="str">
        <f t="shared" si="23"/>
        <v>Wide</v>
      </c>
      <c r="V340" t="str">
        <f t="shared" si="24"/>
        <v>RedSkills</v>
      </c>
      <c r="W340">
        <f t="shared" si="26"/>
        <v>0</v>
      </c>
      <c r="X340" t="str">
        <f t="shared" si="25"/>
        <v>40-40-25</v>
      </c>
    </row>
    <row r="341" spans="1:24" x14ac:dyDescent="0.3">
      <c r="A341" t="s">
        <v>199</v>
      </c>
      <c r="B341">
        <v>3</v>
      </c>
      <c r="C341">
        <v>45</v>
      </c>
      <c r="D341">
        <v>1</v>
      </c>
      <c r="E341">
        <v>615</v>
      </c>
      <c r="F341">
        <v>1440</v>
      </c>
      <c r="G341">
        <v>1.111111</v>
      </c>
      <c r="H341">
        <v>415.36100499999998</v>
      </c>
      <c r="I341">
        <v>99514.352939999997</v>
      </c>
      <c r="J341">
        <v>228121.85380000001</v>
      </c>
      <c r="K341">
        <v>100.00134300000001</v>
      </c>
      <c r="L341">
        <v>99514.937940000003</v>
      </c>
      <c r="M341">
        <v>99515.105909999998</v>
      </c>
      <c r="N341">
        <v>50037</v>
      </c>
      <c r="O341">
        <v>3</v>
      </c>
      <c r="P341">
        <v>8.3333329999999997</v>
      </c>
      <c r="Q341">
        <v>3</v>
      </c>
      <c r="R341">
        <v>25</v>
      </c>
      <c r="S341">
        <v>20</v>
      </c>
      <c r="T341">
        <v>99000</v>
      </c>
      <c r="U341" t="str">
        <f t="shared" si="23"/>
        <v>Wide</v>
      </c>
      <c r="V341" t="str">
        <f t="shared" si="24"/>
        <v>TpsRep10-20</v>
      </c>
      <c r="W341">
        <f t="shared" si="26"/>
        <v>0</v>
      </c>
      <c r="X341" t="str">
        <f t="shared" si="25"/>
        <v>40-40-15</v>
      </c>
    </row>
    <row r="342" spans="1:24" x14ac:dyDescent="0.3">
      <c r="A342" t="s">
        <v>381</v>
      </c>
      <c r="B342">
        <v>3</v>
      </c>
      <c r="C342">
        <v>60</v>
      </c>
      <c r="D342">
        <v>1</v>
      </c>
      <c r="E342">
        <v>2148</v>
      </c>
      <c r="F342">
        <v>1440</v>
      </c>
      <c r="G342">
        <v>1.066667</v>
      </c>
      <c r="H342">
        <v>315.668363</v>
      </c>
      <c r="I342">
        <v>191638.61470999999</v>
      </c>
      <c r="J342">
        <v>313208.95559999999</v>
      </c>
      <c r="K342">
        <v>100.00962</v>
      </c>
      <c r="L342">
        <v>191638.61470999999</v>
      </c>
      <c r="M342">
        <v>191638.61470999999</v>
      </c>
      <c r="N342">
        <v>62947</v>
      </c>
      <c r="O342">
        <v>3</v>
      </c>
      <c r="P342">
        <v>6.6666670000000003</v>
      </c>
      <c r="Q342">
        <v>3</v>
      </c>
      <c r="R342">
        <v>20</v>
      </c>
      <c r="S342">
        <v>40</v>
      </c>
      <c r="T342">
        <v>191000</v>
      </c>
      <c r="U342" t="str">
        <f t="shared" si="23"/>
        <v>Narrow</v>
      </c>
      <c r="V342" t="str">
        <f t="shared" si="24"/>
        <v>ConfigurationDeBase</v>
      </c>
      <c r="W342">
        <f t="shared" si="26"/>
        <v>0</v>
      </c>
      <c r="X342" t="str">
        <f t="shared" si="25"/>
        <v>50-50-20</v>
      </c>
    </row>
    <row r="343" spans="1:24" x14ac:dyDescent="0.3">
      <c r="A343" t="s">
        <v>169</v>
      </c>
      <c r="B343">
        <v>3</v>
      </c>
      <c r="C343">
        <v>75</v>
      </c>
      <c r="D343">
        <v>1</v>
      </c>
      <c r="E343">
        <v>2790</v>
      </c>
      <c r="F343">
        <v>1440</v>
      </c>
      <c r="G343">
        <v>0.66666700000000001</v>
      </c>
      <c r="H343">
        <v>310.00590099999999</v>
      </c>
      <c r="I343">
        <v>208520.03919000001</v>
      </c>
      <c r="J343">
        <v>342130.97868</v>
      </c>
      <c r="K343">
        <v>100.000606</v>
      </c>
      <c r="L343">
        <v>208522.82803999999</v>
      </c>
      <c r="M343">
        <v>208522.82803999999</v>
      </c>
      <c r="N343">
        <v>67748</v>
      </c>
      <c r="O343">
        <v>3</v>
      </c>
      <c r="P343">
        <v>7.3333329999999997</v>
      </c>
      <c r="Q343">
        <v>3</v>
      </c>
      <c r="R343">
        <v>22</v>
      </c>
      <c r="S343">
        <v>53</v>
      </c>
      <c r="T343">
        <v>208000</v>
      </c>
      <c r="U343" t="str">
        <f t="shared" si="23"/>
        <v>Wide</v>
      </c>
      <c r="V343" t="str">
        <f t="shared" si="24"/>
        <v>RedSkills</v>
      </c>
      <c r="W343">
        <f t="shared" si="26"/>
        <v>0</v>
      </c>
      <c r="X343" t="str">
        <f t="shared" si="25"/>
        <v>40-40-25</v>
      </c>
    </row>
    <row r="344" spans="1:24" x14ac:dyDescent="0.3">
      <c r="A344" t="s">
        <v>383</v>
      </c>
      <c r="B344">
        <v>3</v>
      </c>
      <c r="C344">
        <v>60</v>
      </c>
      <c r="D344">
        <v>1</v>
      </c>
      <c r="E344">
        <v>2202</v>
      </c>
      <c r="F344">
        <v>1440</v>
      </c>
      <c r="G344">
        <v>1.066667</v>
      </c>
      <c r="H344">
        <v>309.79685000000001</v>
      </c>
      <c r="I344">
        <v>148513.85454</v>
      </c>
      <c r="J344">
        <v>255114.21780000001</v>
      </c>
      <c r="K344">
        <v>100.002262</v>
      </c>
      <c r="L344">
        <v>148513.85454</v>
      </c>
      <c r="M344">
        <v>148513.85454</v>
      </c>
      <c r="N344">
        <v>67191</v>
      </c>
      <c r="O344">
        <v>3</v>
      </c>
      <c r="P344">
        <v>6.3333329999999997</v>
      </c>
      <c r="Q344">
        <v>3</v>
      </c>
      <c r="R344">
        <v>19</v>
      </c>
      <c r="S344">
        <v>41</v>
      </c>
      <c r="T344">
        <v>148000</v>
      </c>
      <c r="U344" t="str">
        <f t="shared" si="23"/>
        <v>Narrow</v>
      </c>
      <c r="V344" t="str">
        <f t="shared" si="24"/>
        <v>ConfigurationDeBase</v>
      </c>
      <c r="W344">
        <f t="shared" si="26"/>
        <v>0</v>
      </c>
      <c r="X344" t="str">
        <f t="shared" si="25"/>
        <v>50-50-20</v>
      </c>
    </row>
    <row r="345" spans="1:24" x14ac:dyDescent="0.3">
      <c r="A345" t="s">
        <v>202</v>
      </c>
      <c r="B345">
        <v>3</v>
      </c>
      <c r="C345">
        <v>60</v>
      </c>
      <c r="D345">
        <v>1</v>
      </c>
      <c r="E345">
        <v>861</v>
      </c>
      <c r="F345">
        <v>1440</v>
      </c>
      <c r="G345">
        <v>1.016667</v>
      </c>
      <c r="H345">
        <v>375.087109</v>
      </c>
      <c r="I345">
        <v>163569.84013</v>
      </c>
      <c r="J345">
        <v>311172.79359999998</v>
      </c>
      <c r="K345">
        <v>100.001034</v>
      </c>
      <c r="L345">
        <v>163569.84013</v>
      </c>
      <c r="M345">
        <v>163569.84013</v>
      </c>
      <c r="N345">
        <v>34522</v>
      </c>
      <c r="O345">
        <v>3</v>
      </c>
      <c r="P345">
        <v>9.6666670000000003</v>
      </c>
      <c r="Q345">
        <v>3</v>
      </c>
      <c r="R345">
        <v>29</v>
      </c>
      <c r="S345">
        <v>31</v>
      </c>
      <c r="T345">
        <v>163000</v>
      </c>
      <c r="U345" t="str">
        <f t="shared" si="23"/>
        <v>Wide</v>
      </c>
      <c r="V345" t="str">
        <f t="shared" si="24"/>
        <v>TpsRep10-20</v>
      </c>
      <c r="W345">
        <f t="shared" si="26"/>
        <v>0</v>
      </c>
      <c r="X345" t="str">
        <f t="shared" si="25"/>
        <v>40-40-20</v>
      </c>
    </row>
    <row r="346" spans="1:24" x14ac:dyDescent="0.3">
      <c r="A346" t="s">
        <v>171</v>
      </c>
      <c r="B346">
        <v>3</v>
      </c>
      <c r="C346">
        <v>75</v>
      </c>
      <c r="D346">
        <v>1</v>
      </c>
      <c r="E346">
        <v>2673</v>
      </c>
      <c r="F346">
        <v>1440</v>
      </c>
      <c r="G346">
        <v>0.74666699999999997</v>
      </c>
      <c r="H346">
        <v>313.68559099999999</v>
      </c>
      <c r="I346">
        <v>279569.39542999998</v>
      </c>
      <c r="J346">
        <v>432179.07179999998</v>
      </c>
      <c r="K346">
        <v>100.00097599999999</v>
      </c>
      <c r="L346">
        <v>281562.35363000003</v>
      </c>
      <c r="M346">
        <v>281562.35363000003</v>
      </c>
      <c r="N346">
        <v>58505</v>
      </c>
      <c r="O346">
        <v>3</v>
      </c>
      <c r="P346">
        <v>7</v>
      </c>
      <c r="Q346">
        <v>3</v>
      </c>
      <c r="R346">
        <v>21</v>
      </c>
      <c r="S346">
        <v>54</v>
      </c>
      <c r="T346">
        <v>279000</v>
      </c>
      <c r="U346" t="str">
        <f t="shared" si="23"/>
        <v>Wide</v>
      </c>
      <c r="V346" t="str">
        <f t="shared" si="24"/>
        <v>RedSkills</v>
      </c>
      <c r="W346">
        <f t="shared" si="26"/>
        <v>0</v>
      </c>
      <c r="X346" t="str">
        <f t="shared" si="25"/>
        <v>40-40-25</v>
      </c>
    </row>
    <row r="347" spans="1:24" x14ac:dyDescent="0.3">
      <c r="A347" t="s">
        <v>386</v>
      </c>
      <c r="B347">
        <v>3</v>
      </c>
      <c r="C347">
        <v>60</v>
      </c>
      <c r="D347">
        <v>1</v>
      </c>
      <c r="E347">
        <v>2145</v>
      </c>
      <c r="F347">
        <v>1440</v>
      </c>
      <c r="G347">
        <v>1.1333329999999999</v>
      </c>
      <c r="H347">
        <v>322.39831600000002</v>
      </c>
      <c r="I347">
        <v>183520.97455000001</v>
      </c>
      <c r="J347">
        <v>321139.17827999999</v>
      </c>
      <c r="K347">
        <v>100.001093</v>
      </c>
      <c r="L347">
        <v>189489.10475</v>
      </c>
      <c r="M347">
        <v>189489.10475</v>
      </c>
      <c r="N347">
        <v>53829</v>
      </c>
      <c r="O347">
        <v>3</v>
      </c>
      <c r="P347">
        <v>7.3333329999999997</v>
      </c>
      <c r="Q347">
        <v>3</v>
      </c>
      <c r="R347">
        <v>22</v>
      </c>
      <c r="S347">
        <v>38</v>
      </c>
      <c r="T347">
        <v>183000</v>
      </c>
      <c r="U347" t="str">
        <f t="shared" si="23"/>
        <v>Narrow</v>
      </c>
      <c r="V347" t="str">
        <f t="shared" si="24"/>
        <v>ConfigurationDeBase</v>
      </c>
      <c r="W347">
        <f t="shared" si="26"/>
        <v>0</v>
      </c>
      <c r="X347" t="str">
        <f t="shared" si="25"/>
        <v>50-50-20</v>
      </c>
    </row>
    <row r="348" spans="1:24" x14ac:dyDescent="0.3">
      <c r="A348" t="s">
        <v>209</v>
      </c>
      <c r="B348">
        <v>3</v>
      </c>
      <c r="C348">
        <v>60</v>
      </c>
      <c r="D348">
        <v>1</v>
      </c>
      <c r="E348">
        <v>888</v>
      </c>
      <c r="F348">
        <v>1440</v>
      </c>
      <c r="G348">
        <v>1.066667</v>
      </c>
      <c r="H348">
        <v>424.29270400000001</v>
      </c>
      <c r="I348">
        <v>170648.21802</v>
      </c>
      <c r="J348">
        <v>356135.11092000001</v>
      </c>
      <c r="K348">
        <v>100.002448</v>
      </c>
      <c r="L348">
        <v>170648.21802</v>
      </c>
      <c r="M348">
        <v>172614.625187</v>
      </c>
      <c r="N348">
        <v>36394</v>
      </c>
      <c r="O348">
        <v>3</v>
      </c>
      <c r="P348">
        <v>9.6666670000000003</v>
      </c>
      <c r="Q348">
        <v>3</v>
      </c>
      <c r="R348">
        <v>29</v>
      </c>
      <c r="S348">
        <v>31</v>
      </c>
      <c r="T348">
        <v>170000</v>
      </c>
      <c r="U348" t="str">
        <f t="shared" si="23"/>
        <v>Wide</v>
      </c>
      <c r="V348" t="str">
        <f t="shared" si="24"/>
        <v>TpsRep10-20</v>
      </c>
      <c r="W348">
        <f t="shared" si="26"/>
        <v>0</v>
      </c>
      <c r="X348" t="str">
        <f t="shared" si="25"/>
        <v>40-40-20</v>
      </c>
    </row>
    <row r="349" spans="1:24" x14ac:dyDescent="0.3">
      <c r="A349" t="s">
        <v>174</v>
      </c>
      <c r="B349">
        <v>3</v>
      </c>
      <c r="C349">
        <v>30</v>
      </c>
      <c r="D349">
        <v>1</v>
      </c>
      <c r="E349">
        <v>1101</v>
      </c>
      <c r="F349">
        <v>1440</v>
      </c>
      <c r="G349">
        <v>0.73333300000000001</v>
      </c>
      <c r="H349">
        <v>300.030981</v>
      </c>
      <c r="I349">
        <v>86457.904840000003</v>
      </c>
      <c r="J349">
        <v>142331.3786</v>
      </c>
      <c r="K349">
        <v>100.00993699999999</v>
      </c>
      <c r="L349">
        <v>86457.904840000003</v>
      </c>
      <c r="M349">
        <v>86457.904840000003</v>
      </c>
      <c r="N349">
        <v>323181</v>
      </c>
      <c r="O349">
        <v>3</v>
      </c>
      <c r="P349">
        <v>5</v>
      </c>
      <c r="Q349">
        <v>3</v>
      </c>
      <c r="R349">
        <v>15</v>
      </c>
      <c r="S349">
        <v>15</v>
      </c>
      <c r="T349">
        <v>86000</v>
      </c>
      <c r="U349" t="str">
        <f t="shared" si="23"/>
        <v>Wide</v>
      </c>
      <c r="V349" t="str">
        <f t="shared" si="24"/>
        <v>RedSkills</v>
      </c>
      <c r="W349">
        <f t="shared" si="26"/>
        <v>0</v>
      </c>
      <c r="X349" t="str">
        <f t="shared" si="25"/>
        <v>50-50-10</v>
      </c>
    </row>
    <row r="350" spans="1:24" x14ac:dyDescent="0.3">
      <c r="A350" t="s">
        <v>388</v>
      </c>
      <c r="B350">
        <v>3</v>
      </c>
      <c r="C350">
        <v>75</v>
      </c>
      <c r="D350">
        <v>1</v>
      </c>
      <c r="E350">
        <v>2766</v>
      </c>
      <c r="F350">
        <v>1440</v>
      </c>
      <c r="G350">
        <v>1.08</v>
      </c>
      <c r="H350">
        <v>339.10101500000002</v>
      </c>
      <c r="I350">
        <v>278678.04259999999</v>
      </c>
      <c r="J350">
        <v>384249.13140000001</v>
      </c>
      <c r="K350">
        <v>100.001186</v>
      </c>
      <c r="L350">
        <v>279616.67272999999</v>
      </c>
      <c r="M350">
        <v>280301.79246700002</v>
      </c>
      <c r="N350">
        <v>47384</v>
      </c>
      <c r="O350">
        <v>3</v>
      </c>
      <c r="P350">
        <v>6</v>
      </c>
      <c r="Q350">
        <v>3</v>
      </c>
      <c r="R350">
        <v>18</v>
      </c>
      <c r="S350">
        <v>57</v>
      </c>
      <c r="T350">
        <v>278000</v>
      </c>
      <c r="U350" t="str">
        <f t="shared" si="23"/>
        <v>Narrow</v>
      </c>
      <c r="V350" t="str">
        <f t="shared" si="24"/>
        <v>ConfigurationDeBase</v>
      </c>
      <c r="W350">
        <f t="shared" si="26"/>
        <v>0</v>
      </c>
      <c r="X350" t="str">
        <f t="shared" si="25"/>
        <v>50-50-25</v>
      </c>
    </row>
    <row r="351" spans="1:24" x14ac:dyDescent="0.3">
      <c r="A351" t="s">
        <v>176</v>
      </c>
      <c r="B351">
        <v>3</v>
      </c>
      <c r="C351">
        <v>30</v>
      </c>
      <c r="D351">
        <v>1</v>
      </c>
      <c r="E351">
        <v>1167</v>
      </c>
      <c r="F351">
        <v>1440</v>
      </c>
      <c r="G351">
        <v>0.66666700000000001</v>
      </c>
      <c r="H351">
        <v>300.00260400000002</v>
      </c>
      <c r="I351">
        <v>103366.629237</v>
      </c>
      <c r="J351">
        <v>173134.9724</v>
      </c>
      <c r="K351">
        <v>100.00026200000001</v>
      </c>
      <c r="L351">
        <v>103366.629237</v>
      </c>
      <c r="M351">
        <v>103366.629237</v>
      </c>
      <c r="N351">
        <v>392136</v>
      </c>
      <c r="O351">
        <v>3</v>
      </c>
      <c r="P351">
        <v>4.3333329999999997</v>
      </c>
      <c r="Q351">
        <v>3</v>
      </c>
      <c r="R351">
        <v>13</v>
      </c>
      <c r="S351">
        <v>17</v>
      </c>
      <c r="T351">
        <v>103000</v>
      </c>
      <c r="U351" t="str">
        <f t="shared" si="23"/>
        <v>Wide</v>
      </c>
      <c r="V351" t="str">
        <f t="shared" si="24"/>
        <v>RedSkills</v>
      </c>
      <c r="W351">
        <f t="shared" si="26"/>
        <v>0</v>
      </c>
      <c r="X351" t="str">
        <f t="shared" si="25"/>
        <v>50-50-10</v>
      </c>
    </row>
    <row r="352" spans="1:24" x14ac:dyDescent="0.3">
      <c r="A352" t="s">
        <v>215</v>
      </c>
      <c r="B352">
        <v>3</v>
      </c>
      <c r="C352">
        <v>60</v>
      </c>
      <c r="D352">
        <v>1</v>
      </c>
      <c r="E352">
        <v>810</v>
      </c>
      <c r="F352">
        <v>1440</v>
      </c>
      <c r="G352">
        <v>1.016667</v>
      </c>
      <c r="H352">
        <v>451.05140999999998</v>
      </c>
      <c r="I352">
        <v>159663.78763000001</v>
      </c>
      <c r="J352">
        <v>313151.40700000001</v>
      </c>
      <c r="K352">
        <v>100.00297500000001</v>
      </c>
      <c r="L352">
        <v>159663.78763000001</v>
      </c>
      <c r="M352">
        <v>160332.00797000001</v>
      </c>
      <c r="N352">
        <v>42519</v>
      </c>
      <c r="O352">
        <v>3</v>
      </c>
      <c r="P352">
        <v>9.6666670000000003</v>
      </c>
      <c r="Q352">
        <v>3</v>
      </c>
      <c r="R352">
        <v>29</v>
      </c>
      <c r="S352">
        <v>31</v>
      </c>
      <c r="T352">
        <v>159000</v>
      </c>
      <c r="U352" t="str">
        <f t="shared" si="23"/>
        <v>Wide</v>
      </c>
      <c r="V352" t="str">
        <f t="shared" si="24"/>
        <v>TpsRep10-20</v>
      </c>
      <c r="W352">
        <f t="shared" si="26"/>
        <v>0</v>
      </c>
      <c r="X352" t="str">
        <f t="shared" si="25"/>
        <v>40-40-20</v>
      </c>
    </row>
    <row r="353" spans="1:24" x14ac:dyDescent="0.3">
      <c r="A353" t="s">
        <v>391</v>
      </c>
      <c r="B353">
        <v>3</v>
      </c>
      <c r="C353">
        <v>75</v>
      </c>
      <c r="D353">
        <v>1</v>
      </c>
      <c r="E353">
        <v>2811</v>
      </c>
      <c r="F353">
        <v>1440</v>
      </c>
      <c r="G353">
        <v>1.1333329999999999</v>
      </c>
      <c r="H353">
        <v>316.397763</v>
      </c>
      <c r="I353">
        <v>313460.93763</v>
      </c>
      <c r="J353">
        <v>447127.62719999999</v>
      </c>
      <c r="K353">
        <v>100.00136500000001</v>
      </c>
      <c r="L353">
        <v>313460.93763</v>
      </c>
      <c r="M353">
        <v>314812.73074299999</v>
      </c>
      <c r="N353">
        <v>47367</v>
      </c>
      <c r="O353">
        <v>3</v>
      </c>
      <c r="P353">
        <v>6.6666670000000003</v>
      </c>
      <c r="Q353">
        <v>3</v>
      </c>
      <c r="R353">
        <v>20</v>
      </c>
      <c r="S353">
        <v>55</v>
      </c>
      <c r="T353">
        <v>313000</v>
      </c>
      <c r="U353" t="str">
        <f t="shared" si="23"/>
        <v>Narrow</v>
      </c>
      <c r="V353" t="str">
        <f t="shared" si="24"/>
        <v>ConfigurationDeBase</v>
      </c>
      <c r="W353">
        <f t="shared" si="26"/>
        <v>0</v>
      </c>
      <c r="X353" t="str">
        <f t="shared" si="25"/>
        <v>50-50-25</v>
      </c>
    </row>
    <row r="354" spans="1:24" x14ac:dyDescent="0.3">
      <c r="A354" t="s">
        <v>178</v>
      </c>
      <c r="B354">
        <v>3</v>
      </c>
      <c r="C354">
        <v>30</v>
      </c>
      <c r="D354">
        <v>1</v>
      </c>
      <c r="E354">
        <v>1038</v>
      </c>
      <c r="F354">
        <v>1440</v>
      </c>
      <c r="G354">
        <v>0.66666700000000001</v>
      </c>
      <c r="H354">
        <v>300.00807300000002</v>
      </c>
      <c r="I354">
        <v>86514.06942</v>
      </c>
      <c r="J354">
        <v>132279.6116</v>
      </c>
      <c r="K354">
        <v>100.001701</v>
      </c>
      <c r="L354">
        <v>86514.06942</v>
      </c>
      <c r="M354">
        <v>86514.06942</v>
      </c>
      <c r="N354">
        <v>385516</v>
      </c>
      <c r="O354">
        <v>3</v>
      </c>
      <c r="P354">
        <v>4.6666670000000003</v>
      </c>
      <c r="Q354">
        <v>3</v>
      </c>
      <c r="R354">
        <v>14</v>
      </c>
      <c r="S354">
        <v>16</v>
      </c>
      <c r="T354">
        <v>86000</v>
      </c>
      <c r="U354" t="str">
        <f t="shared" si="23"/>
        <v>Wide</v>
      </c>
      <c r="V354" t="str">
        <f t="shared" si="24"/>
        <v>RedSkills</v>
      </c>
      <c r="W354">
        <f t="shared" si="26"/>
        <v>0</v>
      </c>
      <c r="X354" t="str">
        <f t="shared" si="25"/>
        <v>50-50-10</v>
      </c>
    </row>
    <row r="355" spans="1:24" x14ac:dyDescent="0.3">
      <c r="A355" t="s">
        <v>220</v>
      </c>
      <c r="B355">
        <v>3</v>
      </c>
      <c r="C355">
        <v>60</v>
      </c>
      <c r="D355">
        <v>1</v>
      </c>
      <c r="E355">
        <v>852</v>
      </c>
      <c r="F355">
        <v>1440</v>
      </c>
      <c r="G355">
        <v>0.98333300000000001</v>
      </c>
      <c r="H355">
        <v>394.25050299999998</v>
      </c>
      <c r="I355">
        <v>121635.92266</v>
      </c>
      <c r="J355">
        <v>255119.83068000001</v>
      </c>
      <c r="K355">
        <v>100.00252999999999</v>
      </c>
      <c r="L355">
        <v>121647.36103</v>
      </c>
      <c r="M355">
        <v>121647.36103</v>
      </c>
      <c r="N355">
        <v>39613</v>
      </c>
      <c r="O355">
        <v>3</v>
      </c>
      <c r="P355">
        <v>10.333333</v>
      </c>
      <c r="Q355">
        <v>3</v>
      </c>
      <c r="R355">
        <v>31</v>
      </c>
      <c r="S355">
        <v>29</v>
      </c>
      <c r="T355">
        <v>121000</v>
      </c>
      <c r="U355" t="str">
        <f t="shared" si="23"/>
        <v>Wide</v>
      </c>
      <c r="V355" t="str">
        <f t="shared" si="24"/>
        <v>TpsRep10-20</v>
      </c>
      <c r="W355">
        <f t="shared" si="26"/>
        <v>0</v>
      </c>
      <c r="X355" t="str">
        <f t="shared" si="25"/>
        <v>40-40-20</v>
      </c>
    </row>
    <row r="356" spans="1:24" x14ac:dyDescent="0.3">
      <c r="A356" t="s">
        <v>393</v>
      </c>
      <c r="B356">
        <v>3</v>
      </c>
      <c r="C356">
        <v>75</v>
      </c>
      <c r="D356">
        <v>1</v>
      </c>
      <c r="E356">
        <v>2694</v>
      </c>
      <c r="F356">
        <v>1440</v>
      </c>
      <c r="G356">
        <v>1.08</v>
      </c>
      <c r="H356">
        <v>329.107508</v>
      </c>
      <c r="I356">
        <v>280606.79284000001</v>
      </c>
      <c r="J356">
        <v>412208.95559999999</v>
      </c>
      <c r="K356">
        <v>100.00192699999999</v>
      </c>
      <c r="L356">
        <v>289607.19354000001</v>
      </c>
      <c r="M356">
        <v>289607.19354000001</v>
      </c>
      <c r="N356">
        <v>45415</v>
      </c>
      <c r="O356">
        <v>3</v>
      </c>
      <c r="P356">
        <v>6.6666670000000003</v>
      </c>
      <c r="Q356">
        <v>3</v>
      </c>
      <c r="R356">
        <v>20</v>
      </c>
      <c r="S356">
        <v>55</v>
      </c>
      <c r="T356">
        <v>280000</v>
      </c>
      <c r="U356" t="str">
        <f t="shared" si="23"/>
        <v>Narrow</v>
      </c>
      <c r="V356" t="str">
        <f t="shared" si="24"/>
        <v>ConfigurationDeBase</v>
      </c>
      <c r="W356">
        <f t="shared" si="26"/>
        <v>0</v>
      </c>
      <c r="X356" t="str">
        <f t="shared" si="25"/>
        <v>50-50-25</v>
      </c>
    </row>
    <row r="357" spans="1:24" x14ac:dyDescent="0.3">
      <c r="A357" t="s">
        <v>179</v>
      </c>
      <c r="B357">
        <v>3</v>
      </c>
      <c r="C357">
        <v>30</v>
      </c>
      <c r="D357">
        <v>1</v>
      </c>
      <c r="E357">
        <v>1140</v>
      </c>
      <c r="F357">
        <v>1440</v>
      </c>
      <c r="G357">
        <v>0.66666700000000001</v>
      </c>
      <c r="H357">
        <v>300.00178099999999</v>
      </c>
      <c r="I357">
        <v>63409.381589999997</v>
      </c>
      <c r="J357">
        <v>100168.2536</v>
      </c>
      <c r="K357">
        <v>100.000151</v>
      </c>
      <c r="L357">
        <v>63409.381589999997</v>
      </c>
      <c r="M357">
        <v>63409.381589999997</v>
      </c>
      <c r="N357">
        <v>329700</v>
      </c>
      <c r="O357">
        <v>3</v>
      </c>
      <c r="P357">
        <v>4.6666670000000003</v>
      </c>
      <c r="Q357">
        <v>3</v>
      </c>
      <c r="R357">
        <v>14</v>
      </c>
      <c r="S357">
        <v>16</v>
      </c>
      <c r="T357">
        <v>63000</v>
      </c>
      <c r="U357" t="str">
        <f t="shared" si="23"/>
        <v>Wide</v>
      </c>
      <c r="V357" t="str">
        <f t="shared" si="24"/>
        <v>RedSkills</v>
      </c>
      <c r="W357">
        <f t="shared" si="26"/>
        <v>0</v>
      </c>
      <c r="X357" t="str">
        <f t="shared" si="25"/>
        <v>50-50-10</v>
      </c>
    </row>
    <row r="358" spans="1:24" x14ac:dyDescent="0.3">
      <c r="A358" t="s">
        <v>396</v>
      </c>
      <c r="B358">
        <v>3</v>
      </c>
      <c r="C358">
        <v>75</v>
      </c>
      <c r="D358">
        <v>1</v>
      </c>
      <c r="E358">
        <v>2790</v>
      </c>
      <c r="F358">
        <v>1440</v>
      </c>
      <c r="G358">
        <v>1.1200000000000001</v>
      </c>
      <c r="H358">
        <v>322.26809100000003</v>
      </c>
      <c r="I358">
        <v>202457.43612</v>
      </c>
      <c r="J358">
        <v>339106.13959999999</v>
      </c>
      <c r="K358">
        <v>100.019097</v>
      </c>
      <c r="L358">
        <v>203442.48412000001</v>
      </c>
      <c r="M358">
        <v>203442.48412000001</v>
      </c>
      <c r="N358">
        <v>43546</v>
      </c>
      <c r="O358">
        <v>3</v>
      </c>
      <c r="P358">
        <v>7.3333329999999997</v>
      </c>
      <c r="Q358">
        <v>3</v>
      </c>
      <c r="R358">
        <v>22</v>
      </c>
      <c r="S358">
        <v>53</v>
      </c>
      <c r="T358">
        <v>202000</v>
      </c>
      <c r="U358" t="str">
        <f t="shared" si="23"/>
        <v>Narrow</v>
      </c>
      <c r="V358" t="str">
        <f t="shared" si="24"/>
        <v>ConfigurationDeBase</v>
      </c>
      <c r="W358">
        <f t="shared" si="26"/>
        <v>0</v>
      </c>
      <c r="X358" t="str">
        <f t="shared" si="25"/>
        <v>50-50-25</v>
      </c>
    </row>
    <row r="359" spans="1:24" x14ac:dyDescent="0.3">
      <c r="A359" t="s">
        <v>180</v>
      </c>
      <c r="B359">
        <v>3</v>
      </c>
      <c r="C359">
        <v>30</v>
      </c>
      <c r="D359">
        <v>1</v>
      </c>
      <c r="E359">
        <v>1101</v>
      </c>
      <c r="F359">
        <v>1440</v>
      </c>
      <c r="G359">
        <v>0.76666699999999999</v>
      </c>
      <c r="H359">
        <v>300.00294400000001</v>
      </c>
      <c r="I359">
        <v>71375.393649000005</v>
      </c>
      <c r="J359">
        <v>127093.87318</v>
      </c>
      <c r="K359">
        <v>100.000248</v>
      </c>
      <c r="L359">
        <v>71375.393649000005</v>
      </c>
      <c r="M359">
        <v>71375.393649000005</v>
      </c>
      <c r="N359">
        <v>325528</v>
      </c>
      <c r="O359">
        <v>3</v>
      </c>
      <c r="P359">
        <v>4.6666670000000003</v>
      </c>
      <c r="Q359">
        <v>3</v>
      </c>
      <c r="R359">
        <v>14</v>
      </c>
      <c r="S359">
        <v>16</v>
      </c>
      <c r="T359">
        <v>71000</v>
      </c>
      <c r="U359" t="str">
        <f t="shared" si="23"/>
        <v>Wide</v>
      </c>
      <c r="V359" t="str">
        <f t="shared" si="24"/>
        <v>RedSkills</v>
      </c>
      <c r="W359">
        <f t="shared" si="26"/>
        <v>0</v>
      </c>
      <c r="X359" t="str">
        <f t="shared" si="25"/>
        <v>50-50-10</v>
      </c>
    </row>
    <row r="360" spans="1:24" x14ac:dyDescent="0.3">
      <c r="A360" t="s">
        <v>226</v>
      </c>
      <c r="B360">
        <v>3</v>
      </c>
      <c r="C360">
        <v>60</v>
      </c>
      <c r="D360">
        <v>1</v>
      </c>
      <c r="E360">
        <v>807</v>
      </c>
      <c r="F360">
        <v>1440</v>
      </c>
      <c r="G360">
        <v>1.1000000000000001</v>
      </c>
      <c r="H360">
        <v>437.43890099999999</v>
      </c>
      <c r="I360">
        <v>149648.81396</v>
      </c>
      <c r="J360">
        <v>321120.005</v>
      </c>
      <c r="K360">
        <v>100.00317699999999</v>
      </c>
      <c r="L360">
        <v>150608.53192000001</v>
      </c>
      <c r="M360">
        <v>152623.871873</v>
      </c>
      <c r="N360">
        <v>35979</v>
      </c>
      <c r="O360">
        <v>3</v>
      </c>
      <c r="P360">
        <v>10</v>
      </c>
      <c r="Q360">
        <v>3</v>
      </c>
      <c r="R360">
        <v>29</v>
      </c>
      <c r="S360">
        <v>31</v>
      </c>
      <c r="T360">
        <v>149000</v>
      </c>
      <c r="U360" t="str">
        <f t="shared" si="23"/>
        <v>Wide</v>
      </c>
      <c r="V360" t="str">
        <f t="shared" si="24"/>
        <v>TpsRep10-20</v>
      </c>
      <c r="W360">
        <f t="shared" si="26"/>
        <v>0</v>
      </c>
      <c r="X360" t="str">
        <f t="shared" si="25"/>
        <v>40-40-20</v>
      </c>
    </row>
    <row r="361" spans="1:24" x14ac:dyDescent="0.3">
      <c r="A361" t="s">
        <v>398</v>
      </c>
      <c r="B361">
        <v>3</v>
      </c>
      <c r="C361">
        <v>75</v>
      </c>
      <c r="D361">
        <v>1</v>
      </c>
      <c r="E361">
        <v>2673</v>
      </c>
      <c r="F361">
        <v>1440</v>
      </c>
      <c r="G361">
        <v>1.1466670000000001</v>
      </c>
      <c r="H361">
        <v>330.738631</v>
      </c>
      <c r="I361">
        <v>284442.39364999998</v>
      </c>
      <c r="J361">
        <v>432139.17827999999</v>
      </c>
      <c r="K361">
        <v>100.00230500000001</v>
      </c>
      <c r="L361">
        <v>287525.89035</v>
      </c>
      <c r="M361">
        <v>287525.89035</v>
      </c>
      <c r="N361">
        <v>39338</v>
      </c>
      <c r="O361">
        <v>3</v>
      </c>
      <c r="P361">
        <v>7.3333329999999997</v>
      </c>
      <c r="Q361">
        <v>3</v>
      </c>
      <c r="R361">
        <v>22</v>
      </c>
      <c r="S361">
        <v>53</v>
      </c>
      <c r="T361">
        <v>284000</v>
      </c>
      <c r="U361" t="str">
        <f t="shared" si="23"/>
        <v>Narrow</v>
      </c>
      <c r="V361" t="str">
        <f t="shared" si="24"/>
        <v>ConfigurationDeBase</v>
      </c>
      <c r="W361">
        <f t="shared" si="26"/>
        <v>0</v>
      </c>
      <c r="X361" t="str">
        <f t="shared" si="25"/>
        <v>50-50-25</v>
      </c>
    </row>
    <row r="362" spans="1:24" x14ac:dyDescent="0.3">
      <c r="A362" t="s">
        <v>181</v>
      </c>
      <c r="B362">
        <v>3</v>
      </c>
      <c r="C362">
        <v>45</v>
      </c>
      <c r="D362">
        <v>1</v>
      </c>
      <c r="E362">
        <v>1653</v>
      </c>
      <c r="F362">
        <v>1440</v>
      </c>
      <c r="G362">
        <v>0.66666700000000001</v>
      </c>
      <c r="H362">
        <v>300.04165899999998</v>
      </c>
      <c r="I362">
        <v>135656.79694</v>
      </c>
      <c r="J362">
        <v>215287.08979999999</v>
      </c>
      <c r="K362">
        <v>100.00996600000001</v>
      </c>
      <c r="L362">
        <v>135656.79694</v>
      </c>
      <c r="M362">
        <v>135656.79694</v>
      </c>
      <c r="N362">
        <v>205778</v>
      </c>
      <c r="O362">
        <v>3</v>
      </c>
      <c r="P362">
        <v>6</v>
      </c>
      <c r="Q362">
        <v>3</v>
      </c>
      <c r="R362">
        <v>18</v>
      </c>
      <c r="S362">
        <v>27</v>
      </c>
      <c r="T362">
        <v>135000</v>
      </c>
      <c r="U362" t="str">
        <f t="shared" si="23"/>
        <v>Wide</v>
      </c>
      <c r="V362" t="str">
        <f t="shared" si="24"/>
        <v>RedSkills</v>
      </c>
      <c r="W362">
        <f t="shared" si="26"/>
        <v>0</v>
      </c>
      <c r="X362" t="str">
        <f t="shared" si="25"/>
        <v>50-50-15</v>
      </c>
    </row>
    <row r="363" spans="1:24" x14ac:dyDescent="0.3">
      <c r="A363" t="s">
        <v>231</v>
      </c>
      <c r="B363">
        <v>3</v>
      </c>
      <c r="C363">
        <v>75</v>
      </c>
      <c r="D363">
        <v>1</v>
      </c>
      <c r="E363">
        <v>1074</v>
      </c>
      <c r="F363">
        <v>1440</v>
      </c>
      <c r="G363">
        <v>1.0533330000000001</v>
      </c>
      <c r="H363">
        <v>383.88010700000001</v>
      </c>
      <c r="I363">
        <v>205551.5196</v>
      </c>
      <c r="J363">
        <v>384111.21831999999</v>
      </c>
      <c r="K363">
        <v>100.002803</v>
      </c>
      <c r="L363">
        <v>205563.9454</v>
      </c>
      <c r="M363">
        <v>205563.9454</v>
      </c>
      <c r="N363">
        <v>26605</v>
      </c>
      <c r="O363">
        <v>3</v>
      </c>
      <c r="P363">
        <v>11.666667</v>
      </c>
      <c r="Q363">
        <v>3</v>
      </c>
      <c r="R363">
        <v>35</v>
      </c>
      <c r="S363">
        <v>40</v>
      </c>
      <c r="T363">
        <v>205000</v>
      </c>
      <c r="U363" t="str">
        <f t="shared" si="23"/>
        <v>Wide</v>
      </c>
      <c r="V363" t="str">
        <f t="shared" si="24"/>
        <v>TpsRep10-20</v>
      </c>
      <c r="W363">
        <f t="shared" si="26"/>
        <v>0</v>
      </c>
      <c r="X363" t="str">
        <f t="shared" si="25"/>
        <v>40-40-25</v>
      </c>
    </row>
    <row r="364" spans="1:24" x14ac:dyDescent="0.3">
      <c r="A364" t="s">
        <v>411</v>
      </c>
      <c r="B364">
        <v>3</v>
      </c>
      <c r="C364">
        <v>150</v>
      </c>
      <c r="D364">
        <v>1</v>
      </c>
      <c r="E364">
        <v>5421</v>
      </c>
      <c r="F364">
        <v>1440</v>
      </c>
      <c r="G364">
        <v>1.7</v>
      </c>
      <c r="H364">
        <v>306.02448900000002</v>
      </c>
      <c r="I364">
        <v>689463.65433000005</v>
      </c>
      <c r="J364">
        <v>879128.48011999996</v>
      </c>
      <c r="K364">
        <v>100.01496299999999</v>
      </c>
      <c r="L364">
        <v>724553.29527200002</v>
      </c>
      <c r="M364">
        <v>724553.88945100002</v>
      </c>
      <c r="N364">
        <v>13097</v>
      </c>
      <c r="O364">
        <v>3</v>
      </c>
      <c r="P364">
        <v>8.6666670000000003</v>
      </c>
      <c r="Q364">
        <v>3</v>
      </c>
      <c r="R364">
        <v>26</v>
      </c>
      <c r="S364">
        <v>124</v>
      </c>
      <c r="T364">
        <v>689000</v>
      </c>
      <c r="U364" t="str">
        <f t="shared" si="23"/>
        <v>Wide</v>
      </c>
      <c r="V364" t="str">
        <f t="shared" si="24"/>
        <v>AllSkills</v>
      </c>
      <c r="W364">
        <f t="shared" si="26"/>
        <v>0</v>
      </c>
      <c r="X364" t="str">
        <f t="shared" si="25"/>
        <v>50-50-50</v>
      </c>
    </row>
    <row r="365" spans="1:24" x14ac:dyDescent="0.3">
      <c r="A365" t="s">
        <v>182</v>
      </c>
      <c r="B365">
        <v>3</v>
      </c>
      <c r="C365">
        <v>45</v>
      </c>
      <c r="D365">
        <v>1</v>
      </c>
      <c r="E365">
        <v>1677</v>
      </c>
      <c r="F365">
        <v>1440</v>
      </c>
      <c r="G365">
        <v>0.71111100000000005</v>
      </c>
      <c r="H365">
        <v>300.03355399999998</v>
      </c>
      <c r="I365">
        <v>176512.15805</v>
      </c>
      <c r="J365">
        <v>272134.97240000003</v>
      </c>
      <c r="K365">
        <v>100.00612599999999</v>
      </c>
      <c r="L365">
        <v>176512.15805</v>
      </c>
      <c r="M365">
        <v>176512.15805</v>
      </c>
      <c r="N365">
        <v>185818</v>
      </c>
      <c r="O365">
        <v>3</v>
      </c>
      <c r="P365">
        <v>5.3333329999999997</v>
      </c>
      <c r="Q365">
        <v>3</v>
      </c>
      <c r="R365">
        <v>16</v>
      </c>
      <c r="S365">
        <v>29</v>
      </c>
      <c r="T365">
        <v>176000</v>
      </c>
      <c r="U365" t="str">
        <f t="shared" si="23"/>
        <v>Wide</v>
      </c>
      <c r="V365" t="str">
        <f t="shared" si="24"/>
        <v>RedSkills</v>
      </c>
      <c r="W365">
        <f t="shared" si="26"/>
        <v>0</v>
      </c>
      <c r="X365" t="str">
        <f t="shared" si="25"/>
        <v>50-50-15</v>
      </c>
    </row>
    <row r="366" spans="1:24" x14ac:dyDescent="0.3">
      <c r="A366" t="s">
        <v>235</v>
      </c>
      <c r="B366">
        <v>3</v>
      </c>
      <c r="C366">
        <v>75</v>
      </c>
      <c r="D366">
        <v>1</v>
      </c>
      <c r="E366">
        <v>1104</v>
      </c>
      <c r="F366">
        <v>1440</v>
      </c>
      <c r="G366">
        <v>1.08</v>
      </c>
      <c r="H366">
        <v>353.547481</v>
      </c>
      <c r="I366">
        <v>229716.69299000001</v>
      </c>
      <c r="J366">
        <v>447124.40691999998</v>
      </c>
      <c r="K366">
        <v>100.006677</v>
      </c>
      <c r="L366">
        <v>230736.02969</v>
      </c>
      <c r="M366">
        <v>230736.02969</v>
      </c>
      <c r="N366">
        <v>26406</v>
      </c>
      <c r="O366">
        <v>3</v>
      </c>
      <c r="P366">
        <v>11.333333</v>
      </c>
      <c r="Q366">
        <v>3</v>
      </c>
      <c r="R366">
        <v>34</v>
      </c>
      <c r="S366">
        <v>41</v>
      </c>
      <c r="T366">
        <v>229000</v>
      </c>
      <c r="U366" t="str">
        <f t="shared" si="23"/>
        <v>Wide</v>
      </c>
      <c r="V366" t="str">
        <f t="shared" si="24"/>
        <v>TpsRep10-20</v>
      </c>
      <c r="W366">
        <f t="shared" si="26"/>
        <v>0</v>
      </c>
      <c r="X366" t="str">
        <f t="shared" si="25"/>
        <v>40-40-25</v>
      </c>
    </row>
    <row r="367" spans="1:24" x14ac:dyDescent="0.3">
      <c r="A367" t="s">
        <v>413</v>
      </c>
      <c r="B367">
        <v>3</v>
      </c>
      <c r="C367">
        <v>150</v>
      </c>
      <c r="D367">
        <v>1</v>
      </c>
      <c r="E367">
        <v>5655</v>
      </c>
      <c r="F367">
        <v>1440</v>
      </c>
      <c r="G367">
        <v>1.56</v>
      </c>
      <c r="H367">
        <v>319.07755800000001</v>
      </c>
      <c r="I367">
        <v>709392.56371999998</v>
      </c>
      <c r="J367">
        <v>891080.10271999997</v>
      </c>
      <c r="K367">
        <v>100.00275999999999</v>
      </c>
      <c r="L367">
        <v>736457.42041000002</v>
      </c>
      <c r="M367">
        <v>736457.42041000002</v>
      </c>
      <c r="N367">
        <v>14261</v>
      </c>
      <c r="O367">
        <v>3</v>
      </c>
      <c r="P367">
        <v>8.6666670000000003</v>
      </c>
      <c r="Q367">
        <v>3</v>
      </c>
      <c r="R367">
        <v>26</v>
      </c>
      <c r="S367">
        <v>124</v>
      </c>
      <c r="T367">
        <v>709000</v>
      </c>
      <c r="U367" t="str">
        <f t="shared" si="23"/>
        <v>Wide</v>
      </c>
      <c r="V367" t="str">
        <f t="shared" si="24"/>
        <v>AllSkills</v>
      </c>
      <c r="W367">
        <f t="shared" si="26"/>
        <v>0</v>
      </c>
      <c r="X367" t="str">
        <f t="shared" si="25"/>
        <v>50-50-50</v>
      </c>
    </row>
    <row r="368" spans="1:24" x14ac:dyDescent="0.3">
      <c r="A368" t="s">
        <v>184</v>
      </c>
      <c r="B368">
        <v>3</v>
      </c>
      <c r="C368">
        <v>45</v>
      </c>
      <c r="D368">
        <v>1</v>
      </c>
      <c r="E368">
        <v>1560</v>
      </c>
      <c r="F368">
        <v>1440</v>
      </c>
      <c r="G368">
        <v>0.66666700000000001</v>
      </c>
      <c r="H368">
        <v>300.09306400000003</v>
      </c>
      <c r="I368">
        <v>146560.32521899999</v>
      </c>
      <c r="J368">
        <v>226318.59400000001</v>
      </c>
      <c r="K368">
        <v>100.00052599999999</v>
      </c>
      <c r="L368">
        <v>146560.32521899999</v>
      </c>
      <c r="M368">
        <v>146560.32521899999</v>
      </c>
      <c r="N368">
        <v>209557</v>
      </c>
      <c r="O368">
        <v>3</v>
      </c>
      <c r="P368">
        <v>6</v>
      </c>
      <c r="Q368">
        <v>3</v>
      </c>
      <c r="R368">
        <v>18</v>
      </c>
      <c r="S368">
        <v>27</v>
      </c>
      <c r="T368">
        <v>146000</v>
      </c>
      <c r="U368" t="str">
        <f t="shared" si="23"/>
        <v>Wide</v>
      </c>
      <c r="V368" t="str">
        <f t="shared" si="24"/>
        <v>RedSkills</v>
      </c>
      <c r="W368">
        <f t="shared" si="26"/>
        <v>0</v>
      </c>
      <c r="X368" t="str">
        <f t="shared" si="25"/>
        <v>50-50-15</v>
      </c>
    </row>
    <row r="369" spans="1:24" x14ac:dyDescent="0.3">
      <c r="A369" t="s">
        <v>239</v>
      </c>
      <c r="B369">
        <v>3</v>
      </c>
      <c r="C369">
        <v>75</v>
      </c>
      <c r="D369">
        <v>1</v>
      </c>
      <c r="E369">
        <v>1020</v>
      </c>
      <c r="F369">
        <v>1440</v>
      </c>
      <c r="G369">
        <v>1.04</v>
      </c>
      <c r="H369">
        <v>381.25775199999998</v>
      </c>
      <c r="I369">
        <v>219614.24528</v>
      </c>
      <c r="J369">
        <v>412149.87560000003</v>
      </c>
      <c r="K369">
        <v>100.001729</v>
      </c>
      <c r="L369">
        <v>219616.83189</v>
      </c>
      <c r="M369">
        <v>220942.163994</v>
      </c>
      <c r="N369">
        <v>27258</v>
      </c>
      <c r="O369">
        <v>3</v>
      </c>
      <c r="P369">
        <v>11.666667</v>
      </c>
      <c r="Q369">
        <v>3</v>
      </c>
      <c r="R369">
        <v>35</v>
      </c>
      <c r="S369">
        <v>40</v>
      </c>
      <c r="T369">
        <v>219000</v>
      </c>
      <c r="U369" t="str">
        <f t="shared" si="23"/>
        <v>Wide</v>
      </c>
      <c r="V369" t="str">
        <f t="shared" si="24"/>
        <v>TpsRep10-20</v>
      </c>
      <c r="W369">
        <f t="shared" si="26"/>
        <v>0</v>
      </c>
      <c r="X369" t="str">
        <f t="shared" si="25"/>
        <v>40-40-25</v>
      </c>
    </row>
    <row r="370" spans="1:24" x14ac:dyDescent="0.3">
      <c r="A370" t="s">
        <v>186</v>
      </c>
      <c r="B370">
        <v>3</v>
      </c>
      <c r="C370">
        <v>45</v>
      </c>
      <c r="D370">
        <v>1</v>
      </c>
      <c r="E370">
        <v>1689</v>
      </c>
      <c r="F370">
        <v>1440</v>
      </c>
      <c r="G370">
        <v>0.6</v>
      </c>
      <c r="H370">
        <v>300.00653</v>
      </c>
      <c r="I370">
        <v>104501.16903999999</v>
      </c>
      <c r="J370">
        <v>168151.0312</v>
      </c>
      <c r="K370">
        <v>100.000367</v>
      </c>
      <c r="L370">
        <v>104501.16903999999</v>
      </c>
      <c r="M370">
        <v>104501.16903999999</v>
      </c>
      <c r="N370">
        <v>226371</v>
      </c>
      <c r="O370">
        <v>3</v>
      </c>
      <c r="P370">
        <v>5.6666670000000003</v>
      </c>
      <c r="Q370">
        <v>3</v>
      </c>
      <c r="R370">
        <v>17</v>
      </c>
      <c r="S370">
        <v>28</v>
      </c>
      <c r="T370">
        <v>104000</v>
      </c>
      <c r="U370" t="str">
        <f t="shared" si="23"/>
        <v>Wide</v>
      </c>
      <c r="V370" t="str">
        <f t="shared" si="24"/>
        <v>RedSkills</v>
      </c>
      <c r="W370">
        <f t="shared" si="26"/>
        <v>0</v>
      </c>
      <c r="X370" t="str">
        <f t="shared" si="25"/>
        <v>50-50-15</v>
      </c>
    </row>
    <row r="371" spans="1:24" x14ac:dyDescent="0.3">
      <c r="A371" t="s">
        <v>416</v>
      </c>
      <c r="B371">
        <v>3</v>
      </c>
      <c r="C371">
        <v>150</v>
      </c>
      <c r="D371">
        <v>1</v>
      </c>
      <c r="E371">
        <v>5352</v>
      </c>
      <c r="F371">
        <v>1440</v>
      </c>
      <c r="G371">
        <v>1.673333</v>
      </c>
      <c r="H371">
        <v>323.85051800000002</v>
      </c>
      <c r="I371">
        <v>648385.35436</v>
      </c>
      <c r="J371">
        <v>837103.44499999995</v>
      </c>
      <c r="K371">
        <v>100.008415</v>
      </c>
      <c r="L371">
        <v>677503.07545999996</v>
      </c>
      <c r="M371">
        <v>678176.64370699995</v>
      </c>
      <c r="N371">
        <v>12615</v>
      </c>
      <c r="O371">
        <v>3</v>
      </c>
      <c r="P371">
        <v>9.3333329999999997</v>
      </c>
      <c r="Q371">
        <v>3</v>
      </c>
      <c r="R371">
        <v>28</v>
      </c>
      <c r="S371">
        <v>122</v>
      </c>
      <c r="T371">
        <v>648000</v>
      </c>
      <c r="U371" t="str">
        <f t="shared" si="23"/>
        <v>Wide</v>
      </c>
      <c r="V371" t="str">
        <f t="shared" si="24"/>
        <v>AllSkills</v>
      </c>
      <c r="W371">
        <f t="shared" si="26"/>
        <v>0</v>
      </c>
      <c r="X371" t="str">
        <f t="shared" si="25"/>
        <v>50-50-50</v>
      </c>
    </row>
    <row r="372" spans="1:24" x14ac:dyDescent="0.3">
      <c r="A372" t="s">
        <v>189</v>
      </c>
      <c r="B372">
        <v>3</v>
      </c>
      <c r="C372">
        <v>45</v>
      </c>
      <c r="D372">
        <v>1</v>
      </c>
      <c r="E372">
        <v>1623</v>
      </c>
      <c r="F372">
        <v>1440</v>
      </c>
      <c r="G372">
        <v>0.77777799999999997</v>
      </c>
      <c r="H372">
        <v>300.06025399999999</v>
      </c>
      <c r="I372">
        <v>130413.86675</v>
      </c>
      <c r="J372">
        <v>228149.09427999999</v>
      </c>
      <c r="K372">
        <v>100.00045299999999</v>
      </c>
      <c r="L372">
        <v>130413.86675</v>
      </c>
      <c r="M372">
        <v>130413.86675</v>
      </c>
      <c r="N372">
        <v>149821</v>
      </c>
      <c r="O372">
        <v>3</v>
      </c>
      <c r="P372">
        <v>6</v>
      </c>
      <c r="Q372">
        <v>3</v>
      </c>
      <c r="R372">
        <v>18</v>
      </c>
      <c r="S372">
        <v>27</v>
      </c>
      <c r="T372">
        <v>130000</v>
      </c>
      <c r="U372" t="str">
        <f t="shared" si="23"/>
        <v>Wide</v>
      </c>
      <c r="V372" t="str">
        <f t="shared" si="24"/>
        <v>RedSkills</v>
      </c>
      <c r="W372">
        <f t="shared" si="26"/>
        <v>0</v>
      </c>
      <c r="X372" t="str">
        <f t="shared" si="25"/>
        <v>50-50-15</v>
      </c>
    </row>
    <row r="373" spans="1:24" x14ac:dyDescent="0.3">
      <c r="A373" t="s">
        <v>243</v>
      </c>
      <c r="B373">
        <v>3</v>
      </c>
      <c r="C373">
        <v>75</v>
      </c>
      <c r="D373">
        <v>1</v>
      </c>
      <c r="E373">
        <v>1089</v>
      </c>
      <c r="F373">
        <v>1440</v>
      </c>
      <c r="G373">
        <v>1.0533330000000001</v>
      </c>
      <c r="H373">
        <v>344.54006299999998</v>
      </c>
      <c r="I373">
        <v>161582.60057000001</v>
      </c>
      <c r="J373">
        <v>339119.83068000001</v>
      </c>
      <c r="K373">
        <v>100.00215900000001</v>
      </c>
      <c r="L373">
        <v>161645.04707999999</v>
      </c>
      <c r="M373">
        <v>161645.04707999999</v>
      </c>
      <c r="N373">
        <v>25121</v>
      </c>
      <c r="O373">
        <v>3</v>
      </c>
      <c r="P373">
        <v>12</v>
      </c>
      <c r="Q373">
        <v>3</v>
      </c>
      <c r="R373">
        <v>36</v>
      </c>
      <c r="S373">
        <v>39</v>
      </c>
      <c r="T373">
        <v>161000</v>
      </c>
      <c r="U373" t="str">
        <f t="shared" si="23"/>
        <v>Wide</v>
      </c>
      <c r="V373" t="str">
        <f t="shared" si="24"/>
        <v>TpsRep10-20</v>
      </c>
      <c r="W373">
        <f t="shared" si="26"/>
        <v>0</v>
      </c>
      <c r="X373" t="str">
        <f t="shared" si="25"/>
        <v>40-40-25</v>
      </c>
    </row>
    <row r="374" spans="1:24" x14ac:dyDescent="0.3">
      <c r="A374" t="s">
        <v>419</v>
      </c>
      <c r="B374">
        <v>3</v>
      </c>
      <c r="C374">
        <v>150</v>
      </c>
      <c r="D374">
        <v>1</v>
      </c>
      <c r="E374">
        <v>5550</v>
      </c>
      <c r="F374">
        <v>1440</v>
      </c>
      <c r="G374">
        <v>1.68</v>
      </c>
      <c r="H374">
        <v>314.20791700000001</v>
      </c>
      <c r="I374">
        <v>579436.78491000005</v>
      </c>
      <c r="J374">
        <v>759080.98493999999</v>
      </c>
      <c r="K374">
        <v>100.004412</v>
      </c>
      <c r="L374">
        <v>613482.41590000002</v>
      </c>
      <c r="M374">
        <v>613482.41590000002</v>
      </c>
      <c r="N374">
        <v>11853</v>
      </c>
      <c r="O374">
        <v>3</v>
      </c>
      <c r="P374">
        <v>8.6666670000000003</v>
      </c>
      <c r="Q374">
        <v>3</v>
      </c>
      <c r="R374">
        <v>26</v>
      </c>
      <c r="S374">
        <v>124</v>
      </c>
      <c r="T374">
        <v>579000</v>
      </c>
      <c r="U374" t="str">
        <f t="shared" si="23"/>
        <v>Wide</v>
      </c>
      <c r="V374" t="str">
        <f t="shared" si="24"/>
        <v>AllSkills</v>
      </c>
      <c r="W374">
        <f t="shared" si="26"/>
        <v>0</v>
      </c>
      <c r="X374" t="str">
        <f t="shared" si="25"/>
        <v>50-50-50</v>
      </c>
    </row>
    <row r="375" spans="1:24" x14ac:dyDescent="0.3">
      <c r="A375" t="s">
        <v>420</v>
      </c>
      <c r="B375">
        <v>3</v>
      </c>
      <c r="C375">
        <v>150</v>
      </c>
      <c r="D375">
        <v>1</v>
      </c>
      <c r="E375">
        <v>5382</v>
      </c>
      <c r="F375">
        <v>1440</v>
      </c>
      <c r="G375">
        <v>1.773333</v>
      </c>
      <c r="H375">
        <v>326.08882399999999</v>
      </c>
      <c r="I375">
        <v>692399.06206000003</v>
      </c>
      <c r="J375">
        <v>891134.43928000005</v>
      </c>
      <c r="K375">
        <v>100.00830000000001</v>
      </c>
      <c r="L375">
        <v>708456.01393000002</v>
      </c>
      <c r="M375">
        <v>710805.60667999997</v>
      </c>
      <c r="N375">
        <v>13910</v>
      </c>
      <c r="O375">
        <v>3</v>
      </c>
      <c r="P375">
        <v>9.3333329999999997</v>
      </c>
      <c r="Q375">
        <v>3</v>
      </c>
      <c r="R375">
        <v>28</v>
      </c>
      <c r="S375">
        <v>122</v>
      </c>
      <c r="T375">
        <v>692000</v>
      </c>
      <c r="U375" t="str">
        <f t="shared" ref="U375:U406" si="27">IF(IFERROR(FIND("Narrow",$A375),0)&gt;0,"Narrow","Wide")</f>
        <v>Wide</v>
      </c>
      <c r="V375" t="str">
        <f t="shared" ref="V375:V406" si="28">LEFT(RIGHT(A375,LEN(A375)-87),FIND("/",RIGHT(A375,LEN(A375)-87))-1)</f>
        <v>AllSkills</v>
      </c>
      <c r="W375">
        <f t="shared" si="26"/>
        <v>0</v>
      </c>
      <c r="X375" t="str">
        <f t="shared" ref="X375:X406" si="29">LEFT(RIGHT(A375,LEN(A375)-89-LEN(U375)-LEN(V375)-6),FIND("/",RIGHT(A375,LEN(A375)-89-LEN(U375)-LEN(V375)-6))-1)</f>
        <v>50-50-50</v>
      </c>
    </row>
    <row r="376" spans="1:24" x14ac:dyDescent="0.3">
      <c r="A376" t="s">
        <v>248</v>
      </c>
      <c r="B376">
        <v>3</v>
      </c>
      <c r="C376">
        <v>75</v>
      </c>
      <c r="D376">
        <v>1</v>
      </c>
      <c r="E376">
        <v>1002</v>
      </c>
      <c r="F376">
        <v>1440</v>
      </c>
      <c r="G376">
        <v>1.1333329999999999</v>
      </c>
      <c r="H376">
        <v>375.27891099999999</v>
      </c>
      <c r="I376">
        <v>212766.62685</v>
      </c>
      <c r="J376">
        <v>432120.005</v>
      </c>
      <c r="K376">
        <v>100.002894</v>
      </c>
      <c r="L376">
        <v>213784.85634</v>
      </c>
      <c r="M376">
        <v>215739.66171300001</v>
      </c>
      <c r="N376">
        <v>26320</v>
      </c>
      <c r="O376">
        <v>3</v>
      </c>
      <c r="P376">
        <v>12</v>
      </c>
      <c r="Q376">
        <v>3</v>
      </c>
      <c r="R376">
        <v>36</v>
      </c>
      <c r="S376">
        <v>39</v>
      </c>
      <c r="T376">
        <v>212000</v>
      </c>
      <c r="U376" t="str">
        <f t="shared" si="27"/>
        <v>Wide</v>
      </c>
      <c r="V376" t="str">
        <f t="shared" si="28"/>
        <v>TpsRep10-20</v>
      </c>
      <c r="W376">
        <f t="shared" si="26"/>
        <v>0</v>
      </c>
      <c r="X376" t="str">
        <f t="shared" si="29"/>
        <v>40-40-25</v>
      </c>
    </row>
    <row r="377" spans="1:24" x14ac:dyDescent="0.3">
      <c r="A377" t="s">
        <v>190</v>
      </c>
      <c r="B377">
        <v>3</v>
      </c>
      <c r="C377">
        <v>60</v>
      </c>
      <c r="D377">
        <v>1</v>
      </c>
      <c r="E377">
        <v>2220</v>
      </c>
      <c r="F377">
        <v>1440</v>
      </c>
      <c r="G377">
        <v>0.68333299999999997</v>
      </c>
      <c r="H377">
        <v>300.53962999999999</v>
      </c>
      <c r="I377">
        <v>216688.24009000001</v>
      </c>
      <c r="J377">
        <v>311287.08980000002</v>
      </c>
      <c r="K377">
        <v>100.01167100000001</v>
      </c>
      <c r="L377">
        <v>216688.24009000001</v>
      </c>
      <c r="M377">
        <v>216688.24009000001</v>
      </c>
      <c r="N377">
        <v>116572</v>
      </c>
      <c r="O377">
        <v>3</v>
      </c>
      <c r="P377">
        <v>6.3333329999999997</v>
      </c>
      <c r="Q377">
        <v>3</v>
      </c>
      <c r="R377">
        <v>19</v>
      </c>
      <c r="S377">
        <v>41</v>
      </c>
      <c r="T377">
        <v>216000</v>
      </c>
      <c r="U377" t="str">
        <f t="shared" si="27"/>
        <v>Wide</v>
      </c>
      <c r="V377" t="str">
        <f t="shared" si="28"/>
        <v>RedSkills</v>
      </c>
      <c r="W377">
        <f t="shared" si="26"/>
        <v>0</v>
      </c>
      <c r="X377" t="str">
        <f t="shared" si="29"/>
        <v>50-50-20</v>
      </c>
    </row>
    <row r="378" spans="1:24" x14ac:dyDescent="0.3">
      <c r="A378" t="s">
        <v>192</v>
      </c>
      <c r="B378">
        <v>3</v>
      </c>
      <c r="C378">
        <v>60</v>
      </c>
      <c r="D378">
        <v>1</v>
      </c>
      <c r="E378">
        <v>2259</v>
      </c>
      <c r="F378">
        <v>1440</v>
      </c>
      <c r="G378">
        <v>0.68333299999999997</v>
      </c>
      <c r="H378">
        <v>300.125651</v>
      </c>
      <c r="I378">
        <v>239561.75607999999</v>
      </c>
      <c r="J378">
        <v>356134.97240000003</v>
      </c>
      <c r="K378">
        <v>100.00052100000001</v>
      </c>
      <c r="L378">
        <v>239561.75607999999</v>
      </c>
      <c r="M378">
        <v>239561.75607999999</v>
      </c>
      <c r="N378">
        <v>126478</v>
      </c>
      <c r="O378">
        <v>3</v>
      </c>
      <c r="P378">
        <v>6</v>
      </c>
      <c r="Q378">
        <v>3</v>
      </c>
      <c r="R378">
        <v>18</v>
      </c>
      <c r="S378">
        <v>42</v>
      </c>
      <c r="T378">
        <v>239000</v>
      </c>
      <c r="U378" t="str">
        <f t="shared" si="27"/>
        <v>Wide</v>
      </c>
      <c r="V378" t="str">
        <f t="shared" si="28"/>
        <v>RedSkills</v>
      </c>
      <c r="W378">
        <f t="shared" si="26"/>
        <v>0</v>
      </c>
      <c r="X378" t="str">
        <f t="shared" si="29"/>
        <v>50-50-20</v>
      </c>
    </row>
    <row r="379" spans="1:24" x14ac:dyDescent="0.3">
      <c r="A379" t="s">
        <v>249</v>
      </c>
      <c r="B379">
        <v>3</v>
      </c>
      <c r="C379">
        <v>30</v>
      </c>
      <c r="D379">
        <v>1</v>
      </c>
      <c r="E379">
        <v>426</v>
      </c>
      <c r="F379">
        <v>1440</v>
      </c>
      <c r="G379">
        <v>1.066667</v>
      </c>
      <c r="H379">
        <v>303.741963</v>
      </c>
      <c r="I379">
        <v>73481.503540000005</v>
      </c>
      <c r="J379">
        <v>142331.3786</v>
      </c>
      <c r="K379">
        <v>100.000371</v>
      </c>
      <c r="L379">
        <v>73481.503540000005</v>
      </c>
      <c r="M379">
        <v>73481.503540000005</v>
      </c>
      <c r="N379">
        <v>158046</v>
      </c>
      <c r="O379">
        <v>3</v>
      </c>
      <c r="P379">
        <v>5.6666670000000003</v>
      </c>
      <c r="Q379">
        <v>3</v>
      </c>
      <c r="R379">
        <v>17</v>
      </c>
      <c r="S379">
        <v>13</v>
      </c>
      <c r="T379">
        <v>73000</v>
      </c>
      <c r="U379" t="str">
        <f t="shared" si="27"/>
        <v>Wide</v>
      </c>
      <c r="V379" t="str">
        <f t="shared" si="28"/>
        <v>TpsRep10-20</v>
      </c>
      <c r="W379">
        <f t="shared" si="26"/>
        <v>0</v>
      </c>
      <c r="X379" t="str">
        <f t="shared" si="29"/>
        <v>50-50-10</v>
      </c>
    </row>
    <row r="380" spans="1:24" x14ac:dyDescent="0.3">
      <c r="A380" t="s">
        <v>194</v>
      </c>
      <c r="B380">
        <v>3</v>
      </c>
      <c r="C380">
        <v>60</v>
      </c>
      <c r="D380">
        <v>1</v>
      </c>
      <c r="E380">
        <v>2148</v>
      </c>
      <c r="F380">
        <v>1440</v>
      </c>
      <c r="G380">
        <v>0.66666700000000001</v>
      </c>
      <c r="H380">
        <v>300.64381900000001</v>
      </c>
      <c r="I380">
        <v>214625.47685000001</v>
      </c>
      <c r="J380">
        <v>313256.20980000001</v>
      </c>
      <c r="K380">
        <v>100.00067199999999</v>
      </c>
      <c r="L380">
        <v>214625.47685000001</v>
      </c>
      <c r="M380">
        <v>214625.47685000001</v>
      </c>
      <c r="N380">
        <v>130622</v>
      </c>
      <c r="O380">
        <v>3</v>
      </c>
      <c r="P380">
        <v>6</v>
      </c>
      <c r="Q380">
        <v>3</v>
      </c>
      <c r="R380">
        <v>18</v>
      </c>
      <c r="S380">
        <v>42</v>
      </c>
      <c r="T380">
        <v>214000</v>
      </c>
      <c r="U380" t="str">
        <f t="shared" si="27"/>
        <v>Wide</v>
      </c>
      <c r="V380" t="str">
        <f t="shared" si="28"/>
        <v>RedSkills</v>
      </c>
      <c r="W380">
        <f t="shared" si="26"/>
        <v>0</v>
      </c>
      <c r="X380" t="str">
        <f t="shared" si="29"/>
        <v>50-50-20</v>
      </c>
    </row>
    <row r="381" spans="1:24" x14ac:dyDescent="0.3">
      <c r="A381" t="s">
        <v>252</v>
      </c>
      <c r="B381">
        <v>3</v>
      </c>
      <c r="C381">
        <v>30</v>
      </c>
      <c r="D381">
        <v>1</v>
      </c>
      <c r="E381">
        <v>468</v>
      </c>
      <c r="F381">
        <v>1440</v>
      </c>
      <c r="G381">
        <v>1.066667</v>
      </c>
      <c r="H381">
        <v>300.212468</v>
      </c>
      <c r="I381">
        <v>89336.370427000002</v>
      </c>
      <c r="J381">
        <v>173134.9724</v>
      </c>
      <c r="K381">
        <v>100.006879</v>
      </c>
      <c r="L381">
        <v>89336.370427000002</v>
      </c>
      <c r="M381">
        <v>89336.370427000002</v>
      </c>
      <c r="N381">
        <v>192679</v>
      </c>
      <c r="O381">
        <v>3</v>
      </c>
      <c r="P381">
        <v>5.6666670000000003</v>
      </c>
      <c r="Q381">
        <v>3</v>
      </c>
      <c r="R381">
        <v>17</v>
      </c>
      <c r="S381">
        <v>13</v>
      </c>
      <c r="T381">
        <v>89000</v>
      </c>
      <c r="U381" t="str">
        <f t="shared" si="27"/>
        <v>Wide</v>
      </c>
      <c r="V381" t="str">
        <f t="shared" si="28"/>
        <v>TpsRep10-20</v>
      </c>
      <c r="W381">
        <f t="shared" si="26"/>
        <v>0</v>
      </c>
      <c r="X381" t="str">
        <f t="shared" si="29"/>
        <v>50-50-10</v>
      </c>
    </row>
    <row r="382" spans="1:24" x14ac:dyDescent="0.3">
      <c r="A382" t="s">
        <v>196</v>
      </c>
      <c r="B382">
        <v>3</v>
      </c>
      <c r="C382">
        <v>60</v>
      </c>
      <c r="D382">
        <v>1</v>
      </c>
      <c r="E382">
        <v>2202</v>
      </c>
      <c r="F382">
        <v>1440</v>
      </c>
      <c r="G382">
        <v>0.6</v>
      </c>
      <c r="H382">
        <v>300.30103000000003</v>
      </c>
      <c r="I382">
        <v>154485.21111</v>
      </c>
      <c r="J382">
        <v>258151.0312</v>
      </c>
      <c r="K382">
        <v>100.000653</v>
      </c>
      <c r="L382">
        <v>154485.21111</v>
      </c>
      <c r="M382">
        <v>154485.21111</v>
      </c>
      <c r="N382">
        <v>131917</v>
      </c>
      <c r="O382">
        <v>3</v>
      </c>
      <c r="P382">
        <v>6.6666670000000003</v>
      </c>
      <c r="Q382">
        <v>3</v>
      </c>
      <c r="R382">
        <v>20</v>
      </c>
      <c r="S382">
        <v>40</v>
      </c>
      <c r="T382">
        <v>154000</v>
      </c>
      <c r="U382" t="str">
        <f t="shared" si="27"/>
        <v>Wide</v>
      </c>
      <c r="V382" t="str">
        <f t="shared" si="28"/>
        <v>RedSkills</v>
      </c>
      <c r="W382">
        <f t="shared" si="26"/>
        <v>0</v>
      </c>
      <c r="X382" t="str">
        <f t="shared" si="29"/>
        <v>50-50-20</v>
      </c>
    </row>
    <row r="383" spans="1:24" x14ac:dyDescent="0.3">
      <c r="A383" t="s">
        <v>253</v>
      </c>
      <c r="B383">
        <v>3</v>
      </c>
      <c r="C383">
        <v>30</v>
      </c>
      <c r="D383">
        <v>1</v>
      </c>
      <c r="E383">
        <v>381</v>
      </c>
      <c r="F383">
        <v>1440</v>
      </c>
      <c r="G383">
        <v>0.96666700000000005</v>
      </c>
      <c r="H383">
        <v>323.62286599999999</v>
      </c>
      <c r="I383">
        <v>76377.417019999993</v>
      </c>
      <c r="J383">
        <v>132280.8034</v>
      </c>
      <c r="K383">
        <v>100.00084200000001</v>
      </c>
      <c r="L383">
        <v>76377.417019999993</v>
      </c>
      <c r="M383">
        <v>76377.417019999993</v>
      </c>
      <c r="N383">
        <v>144631</v>
      </c>
      <c r="O383">
        <v>3</v>
      </c>
      <c r="P383">
        <v>8</v>
      </c>
      <c r="Q383">
        <v>2</v>
      </c>
      <c r="R383">
        <v>16</v>
      </c>
      <c r="S383">
        <v>14</v>
      </c>
      <c r="T383">
        <v>76000</v>
      </c>
      <c r="U383" t="str">
        <f t="shared" si="27"/>
        <v>Wide</v>
      </c>
      <c r="V383" t="str">
        <f t="shared" si="28"/>
        <v>TpsRep10-20</v>
      </c>
      <c r="W383">
        <f t="shared" si="26"/>
        <v>0</v>
      </c>
      <c r="X383" t="str">
        <f t="shared" si="29"/>
        <v>50-50-10</v>
      </c>
    </row>
    <row r="384" spans="1:24" x14ac:dyDescent="0.3">
      <c r="A384" t="s">
        <v>198</v>
      </c>
      <c r="B384">
        <v>3</v>
      </c>
      <c r="C384">
        <v>60</v>
      </c>
      <c r="D384">
        <v>1</v>
      </c>
      <c r="E384">
        <v>2145</v>
      </c>
      <c r="F384">
        <v>1440</v>
      </c>
      <c r="G384">
        <v>0.78333299999999995</v>
      </c>
      <c r="H384">
        <v>303.17348199999998</v>
      </c>
      <c r="I384">
        <v>175513.71504000001</v>
      </c>
      <c r="J384">
        <v>321149.09428000002</v>
      </c>
      <c r="K384">
        <v>100.007116</v>
      </c>
      <c r="L384">
        <v>175514.36444</v>
      </c>
      <c r="M384">
        <v>176174.05718999999</v>
      </c>
      <c r="N384">
        <v>83988</v>
      </c>
      <c r="O384">
        <v>3</v>
      </c>
      <c r="P384">
        <v>7.3333329999999997</v>
      </c>
      <c r="Q384">
        <v>3</v>
      </c>
      <c r="R384">
        <v>22</v>
      </c>
      <c r="S384">
        <v>38</v>
      </c>
      <c r="T384">
        <v>175000</v>
      </c>
      <c r="U384" t="str">
        <f t="shared" si="27"/>
        <v>Wide</v>
      </c>
      <c r="V384" t="str">
        <f t="shared" si="28"/>
        <v>RedSkills</v>
      </c>
      <c r="W384">
        <f t="shared" si="26"/>
        <v>0</v>
      </c>
      <c r="X384" t="str">
        <f t="shared" si="29"/>
        <v>50-50-20</v>
      </c>
    </row>
    <row r="385" spans="1:24" x14ac:dyDescent="0.3">
      <c r="A385" t="s">
        <v>255</v>
      </c>
      <c r="B385">
        <v>3</v>
      </c>
      <c r="C385">
        <v>30</v>
      </c>
      <c r="D385">
        <v>1</v>
      </c>
      <c r="E385">
        <v>450</v>
      </c>
      <c r="F385">
        <v>1440</v>
      </c>
      <c r="G385">
        <v>1.066667</v>
      </c>
      <c r="H385">
        <v>303.23548199999999</v>
      </c>
      <c r="I385">
        <v>43466.347650000003</v>
      </c>
      <c r="J385">
        <v>93114.217799999999</v>
      </c>
      <c r="K385">
        <v>100.000373</v>
      </c>
      <c r="L385">
        <v>43466.347650000003</v>
      </c>
      <c r="M385">
        <v>43466.347650000003</v>
      </c>
      <c r="N385">
        <v>165433</v>
      </c>
      <c r="O385">
        <v>3</v>
      </c>
      <c r="P385">
        <v>6</v>
      </c>
      <c r="Q385">
        <v>3</v>
      </c>
      <c r="R385">
        <v>18</v>
      </c>
      <c r="S385">
        <v>12</v>
      </c>
      <c r="T385">
        <v>43000</v>
      </c>
      <c r="U385" t="str">
        <f t="shared" si="27"/>
        <v>Wide</v>
      </c>
      <c r="V385" t="str">
        <f t="shared" si="28"/>
        <v>TpsRep10-20</v>
      </c>
      <c r="W385">
        <f t="shared" si="26"/>
        <v>0</v>
      </c>
      <c r="X385" t="str">
        <f t="shared" si="29"/>
        <v>50-50-10</v>
      </c>
    </row>
    <row r="386" spans="1:24" x14ac:dyDescent="0.3">
      <c r="A386" t="s">
        <v>200</v>
      </c>
      <c r="B386">
        <v>3</v>
      </c>
      <c r="C386">
        <v>75</v>
      </c>
      <c r="D386">
        <v>1</v>
      </c>
      <c r="E386">
        <v>2766</v>
      </c>
      <c r="F386">
        <v>1440</v>
      </c>
      <c r="G386">
        <v>0.72</v>
      </c>
      <c r="H386">
        <v>305.67071399999998</v>
      </c>
      <c r="I386">
        <v>274669.20209999999</v>
      </c>
      <c r="J386">
        <v>384249.13140000001</v>
      </c>
      <c r="K386">
        <v>100.001216</v>
      </c>
      <c r="L386">
        <v>274681.83620000002</v>
      </c>
      <c r="M386">
        <v>275336.58734700002</v>
      </c>
      <c r="N386">
        <v>70616</v>
      </c>
      <c r="O386">
        <v>3</v>
      </c>
      <c r="P386">
        <v>6.3333329999999997</v>
      </c>
      <c r="Q386">
        <v>3</v>
      </c>
      <c r="R386">
        <v>19</v>
      </c>
      <c r="S386">
        <v>56</v>
      </c>
      <c r="T386">
        <v>274000</v>
      </c>
      <c r="U386" t="str">
        <f t="shared" si="27"/>
        <v>Wide</v>
      </c>
      <c r="V386" t="str">
        <f t="shared" si="28"/>
        <v>RedSkills</v>
      </c>
      <c r="W386">
        <f t="shared" ref="W386:W406" si="30">COUNTIF($A$2:$A$841,$A386)-1</f>
        <v>0</v>
      </c>
      <c r="X386" t="str">
        <f t="shared" si="29"/>
        <v>50-50-25</v>
      </c>
    </row>
    <row r="387" spans="1:24" x14ac:dyDescent="0.3">
      <c r="A387" t="s">
        <v>258</v>
      </c>
      <c r="B387">
        <v>3</v>
      </c>
      <c r="C387">
        <v>30</v>
      </c>
      <c r="D387">
        <v>1</v>
      </c>
      <c r="E387">
        <v>423</v>
      </c>
      <c r="F387">
        <v>1440</v>
      </c>
      <c r="G387">
        <v>1.0333330000000001</v>
      </c>
      <c r="H387">
        <v>315.39852200000001</v>
      </c>
      <c r="I387">
        <v>63359.901810000003</v>
      </c>
      <c r="J387">
        <v>126150.77648</v>
      </c>
      <c r="K387">
        <v>100.00059</v>
      </c>
      <c r="L387">
        <v>63359.901810000003</v>
      </c>
      <c r="M387">
        <v>63359.901810000003</v>
      </c>
      <c r="N387">
        <v>138366</v>
      </c>
      <c r="O387">
        <v>3</v>
      </c>
      <c r="P387">
        <v>6</v>
      </c>
      <c r="Q387">
        <v>3</v>
      </c>
      <c r="R387">
        <v>18</v>
      </c>
      <c r="S387">
        <v>12</v>
      </c>
      <c r="T387">
        <v>63000</v>
      </c>
      <c r="U387" t="str">
        <f t="shared" si="27"/>
        <v>Wide</v>
      </c>
      <c r="V387" t="str">
        <f t="shared" si="28"/>
        <v>TpsRep10-20</v>
      </c>
      <c r="W387">
        <f t="shared" si="30"/>
        <v>0</v>
      </c>
      <c r="X387" t="str">
        <f t="shared" si="29"/>
        <v>50-50-10</v>
      </c>
    </row>
    <row r="388" spans="1:24" x14ac:dyDescent="0.3">
      <c r="A388" t="s">
        <v>201</v>
      </c>
      <c r="B388">
        <v>3</v>
      </c>
      <c r="C388">
        <v>75</v>
      </c>
      <c r="D388">
        <v>1</v>
      </c>
      <c r="E388">
        <v>2811</v>
      </c>
      <c r="F388">
        <v>1440</v>
      </c>
      <c r="G388">
        <v>0.65333300000000005</v>
      </c>
      <c r="H388">
        <v>301.727643</v>
      </c>
      <c r="I388">
        <v>323590.53492000001</v>
      </c>
      <c r="J388">
        <v>447189.87579999998</v>
      </c>
      <c r="K388">
        <v>100.005579</v>
      </c>
      <c r="L388">
        <v>323590.53492000001</v>
      </c>
      <c r="M388">
        <v>325238.09737999999</v>
      </c>
      <c r="N388">
        <v>85273</v>
      </c>
      <c r="O388">
        <v>3</v>
      </c>
      <c r="P388">
        <v>6.6666670000000003</v>
      </c>
      <c r="Q388">
        <v>3</v>
      </c>
      <c r="R388">
        <v>20</v>
      </c>
      <c r="S388">
        <v>55</v>
      </c>
      <c r="T388">
        <v>323000</v>
      </c>
      <c r="U388" t="str">
        <f t="shared" si="27"/>
        <v>Wide</v>
      </c>
      <c r="V388" t="str">
        <f t="shared" si="28"/>
        <v>RedSkills</v>
      </c>
      <c r="W388">
        <f t="shared" si="30"/>
        <v>0</v>
      </c>
      <c r="X388" t="str">
        <f t="shared" si="29"/>
        <v>50-50-25</v>
      </c>
    </row>
    <row r="389" spans="1:24" x14ac:dyDescent="0.3">
      <c r="A389" t="s">
        <v>261</v>
      </c>
      <c r="B389">
        <v>3</v>
      </c>
      <c r="C389">
        <v>45</v>
      </c>
      <c r="D389">
        <v>1</v>
      </c>
      <c r="E389">
        <v>639</v>
      </c>
      <c r="F389">
        <v>1440</v>
      </c>
      <c r="G389">
        <v>1.022222</v>
      </c>
      <c r="H389">
        <v>379.01212399999997</v>
      </c>
      <c r="I389">
        <v>111657.82414</v>
      </c>
      <c r="J389">
        <v>215287.08979999999</v>
      </c>
      <c r="K389">
        <v>100.006175</v>
      </c>
      <c r="L389">
        <v>111657.82414</v>
      </c>
      <c r="M389">
        <v>111657.82414</v>
      </c>
      <c r="N389">
        <v>60381</v>
      </c>
      <c r="O389">
        <v>3</v>
      </c>
      <c r="P389">
        <v>7.6666670000000003</v>
      </c>
      <c r="Q389">
        <v>3</v>
      </c>
      <c r="R389">
        <v>23</v>
      </c>
      <c r="S389">
        <v>22</v>
      </c>
      <c r="T389">
        <v>111000</v>
      </c>
      <c r="U389" t="str">
        <f t="shared" si="27"/>
        <v>Wide</v>
      </c>
      <c r="V389" t="str">
        <f t="shared" si="28"/>
        <v>TpsRep10-20</v>
      </c>
      <c r="W389">
        <f t="shared" si="30"/>
        <v>0</v>
      </c>
      <c r="X389" t="str">
        <f t="shared" si="29"/>
        <v>50-50-15</v>
      </c>
    </row>
    <row r="390" spans="1:24" x14ac:dyDescent="0.3">
      <c r="A390" t="s">
        <v>203</v>
      </c>
      <c r="B390">
        <v>3</v>
      </c>
      <c r="C390">
        <v>75</v>
      </c>
      <c r="D390">
        <v>1</v>
      </c>
      <c r="E390">
        <v>2694</v>
      </c>
      <c r="F390">
        <v>1440</v>
      </c>
      <c r="G390">
        <v>0.69333299999999998</v>
      </c>
      <c r="H390">
        <v>306.89767000000001</v>
      </c>
      <c r="I390">
        <v>286543.81190999999</v>
      </c>
      <c r="J390">
        <v>412255.61700000003</v>
      </c>
      <c r="K390">
        <v>100.00090899999999</v>
      </c>
      <c r="L390">
        <v>286543.81190999999</v>
      </c>
      <c r="M390">
        <v>286543.81190999999</v>
      </c>
      <c r="N390">
        <v>72704</v>
      </c>
      <c r="O390">
        <v>3</v>
      </c>
      <c r="P390">
        <v>7.3333329999999997</v>
      </c>
      <c r="Q390">
        <v>3</v>
      </c>
      <c r="R390">
        <v>22</v>
      </c>
      <c r="S390">
        <v>53</v>
      </c>
      <c r="T390">
        <v>286000</v>
      </c>
      <c r="U390" t="str">
        <f t="shared" si="27"/>
        <v>Wide</v>
      </c>
      <c r="V390" t="str">
        <f t="shared" si="28"/>
        <v>RedSkills</v>
      </c>
      <c r="W390">
        <f t="shared" si="30"/>
        <v>0</v>
      </c>
      <c r="X390" t="str">
        <f t="shared" si="29"/>
        <v>50-50-25</v>
      </c>
    </row>
    <row r="391" spans="1:24" x14ac:dyDescent="0.3">
      <c r="A391" t="s">
        <v>264</v>
      </c>
      <c r="B391">
        <v>3</v>
      </c>
      <c r="C391">
        <v>45</v>
      </c>
      <c r="D391">
        <v>1</v>
      </c>
      <c r="E391">
        <v>654</v>
      </c>
      <c r="F391">
        <v>1440</v>
      </c>
      <c r="G391">
        <v>1.088889</v>
      </c>
      <c r="H391">
        <v>336.72370999999998</v>
      </c>
      <c r="I391">
        <v>126701.11996</v>
      </c>
      <c r="J391">
        <v>272134.97240000003</v>
      </c>
      <c r="K391">
        <v>100.000739</v>
      </c>
      <c r="L391">
        <v>126701.11996</v>
      </c>
      <c r="M391">
        <v>126701.11996</v>
      </c>
      <c r="N391">
        <v>75278</v>
      </c>
      <c r="O391">
        <v>3</v>
      </c>
      <c r="P391">
        <v>8</v>
      </c>
      <c r="Q391">
        <v>3</v>
      </c>
      <c r="R391">
        <v>24</v>
      </c>
      <c r="S391">
        <v>21</v>
      </c>
      <c r="T391">
        <v>126000</v>
      </c>
      <c r="U391" t="str">
        <f t="shared" si="27"/>
        <v>Wide</v>
      </c>
      <c r="V391" t="str">
        <f t="shared" si="28"/>
        <v>TpsRep10-20</v>
      </c>
      <c r="W391">
        <f t="shared" si="30"/>
        <v>0</v>
      </c>
      <c r="X391" t="str">
        <f t="shared" si="29"/>
        <v>50-50-15</v>
      </c>
    </row>
    <row r="392" spans="1:24" x14ac:dyDescent="0.3">
      <c r="A392" t="s">
        <v>205</v>
      </c>
      <c r="B392">
        <v>3</v>
      </c>
      <c r="C392">
        <v>75</v>
      </c>
      <c r="D392">
        <v>1</v>
      </c>
      <c r="E392">
        <v>2790</v>
      </c>
      <c r="F392">
        <v>1440</v>
      </c>
      <c r="G392">
        <v>0.64</v>
      </c>
      <c r="H392">
        <v>305.22964300000001</v>
      </c>
      <c r="I392">
        <v>212499.93567000001</v>
      </c>
      <c r="J392">
        <v>342151.03120000003</v>
      </c>
      <c r="K392">
        <v>100.000759</v>
      </c>
      <c r="L392">
        <v>214507.99513</v>
      </c>
      <c r="M392">
        <v>215168.37500999999</v>
      </c>
      <c r="N392">
        <v>76334</v>
      </c>
      <c r="O392">
        <v>3</v>
      </c>
      <c r="P392">
        <v>7.3333329999999997</v>
      </c>
      <c r="Q392">
        <v>3</v>
      </c>
      <c r="R392">
        <v>22</v>
      </c>
      <c r="S392">
        <v>53</v>
      </c>
      <c r="T392">
        <v>212000</v>
      </c>
      <c r="U392" t="str">
        <f t="shared" si="27"/>
        <v>Wide</v>
      </c>
      <c r="V392" t="str">
        <f t="shared" si="28"/>
        <v>RedSkills</v>
      </c>
      <c r="W392">
        <f t="shared" si="30"/>
        <v>0</v>
      </c>
      <c r="X392" t="str">
        <f t="shared" si="29"/>
        <v>50-50-25</v>
      </c>
    </row>
    <row r="393" spans="1:24" x14ac:dyDescent="0.3">
      <c r="A393" t="s">
        <v>268</v>
      </c>
      <c r="B393">
        <v>3</v>
      </c>
      <c r="C393">
        <v>45</v>
      </c>
      <c r="D393">
        <v>1</v>
      </c>
      <c r="E393">
        <v>573</v>
      </c>
      <c r="F393">
        <v>1440</v>
      </c>
      <c r="G393">
        <v>1</v>
      </c>
      <c r="H393">
        <v>395.659516</v>
      </c>
      <c r="I393">
        <v>119497.48439899999</v>
      </c>
      <c r="J393">
        <v>226271.33979999999</v>
      </c>
      <c r="K393">
        <v>100.001856</v>
      </c>
      <c r="L393">
        <v>119497.48439899999</v>
      </c>
      <c r="M393">
        <v>119497.48439899999</v>
      </c>
      <c r="N393">
        <v>56893</v>
      </c>
      <c r="O393">
        <v>3</v>
      </c>
      <c r="P393">
        <v>11.5</v>
      </c>
      <c r="Q393">
        <v>2</v>
      </c>
      <c r="R393">
        <v>23</v>
      </c>
      <c r="S393">
        <v>22</v>
      </c>
      <c r="T393">
        <v>119000</v>
      </c>
      <c r="U393" t="str">
        <f t="shared" si="27"/>
        <v>Wide</v>
      </c>
      <c r="V393" t="str">
        <f t="shared" si="28"/>
        <v>TpsRep10-20</v>
      </c>
      <c r="W393">
        <f t="shared" si="30"/>
        <v>0</v>
      </c>
      <c r="X393" t="str">
        <f t="shared" si="29"/>
        <v>50-50-15</v>
      </c>
    </row>
    <row r="394" spans="1:24" x14ac:dyDescent="0.3">
      <c r="A394" t="s">
        <v>207</v>
      </c>
      <c r="B394">
        <v>3</v>
      </c>
      <c r="C394">
        <v>75</v>
      </c>
      <c r="D394">
        <v>1</v>
      </c>
      <c r="E394">
        <v>2673</v>
      </c>
      <c r="F394">
        <v>1440</v>
      </c>
      <c r="G394">
        <v>0.78666700000000001</v>
      </c>
      <c r="H394">
        <v>316.53222099999999</v>
      </c>
      <c r="I394">
        <v>270583.55364</v>
      </c>
      <c r="J394">
        <v>432149.09428000002</v>
      </c>
      <c r="K394">
        <v>100.001135</v>
      </c>
      <c r="L394">
        <v>274542.66294000001</v>
      </c>
      <c r="M394">
        <v>274542.66294000001</v>
      </c>
      <c r="N394">
        <v>56211</v>
      </c>
      <c r="O394">
        <v>3</v>
      </c>
      <c r="P394">
        <v>7.3333329999999997</v>
      </c>
      <c r="Q394">
        <v>3</v>
      </c>
      <c r="R394">
        <v>22</v>
      </c>
      <c r="S394">
        <v>53</v>
      </c>
      <c r="T394">
        <v>270000</v>
      </c>
      <c r="U394" t="str">
        <f t="shared" si="27"/>
        <v>Wide</v>
      </c>
      <c r="V394" t="str">
        <f t="shared" si="28"/>
        <v>RedSkills</v>
      </c>
      <c r="W394">
        <f t="shared" si="30"/>
        <v>0</v>
      </c>
      <c r="X394" t="str">
        <f t="shared" si="29"/>
        <v>50-50-25</v>
      </c>
    </row>
    <row r="395" spans="1:24" x14ac:dyDescent="0.3">
      <c r="A395" t="s">
        <v>271</v>
      </c>
      <c r="B395">
        <v>3</v>
      </c>
      <c r="C395">
        <v>45</v>
      </c>
      <c r="D395">
        <v>1</v>
      </c>
      <c r="E395">
        <v>663</v>
      </c>
      <c r="F395">
        <v>1440</v>
      </c>
      <c r="G395">
        <v>1.0444439999999999</v>
      </c>
      <c r="H395">
        <v>358.90606000000002</v>
      </c>
      <c r="I395">
        <v>81475.93518</v>
      </c>
      <c r="J395">
        <v>165114.21780000001</v>
      </c>
      <c r="K395">
        <v>100.000871</v>
      </c>
      <c r="L395">
        <v>81475.93518</v>
      </c>
      <c r="M395">
        <v>81475.93518</v>
      </c>
      <c r="N395">
        <v>66690</v>
      </c>
      <c r="O395">
        <v>3</v>
      </c>
      <c r="P395">
        <v>7.6666670000000003</v>
      </c>
      <c r="Q395">
        <v>3</v>
      </c>
      <c r="R395">
        <v>23</v>
      </c>
      <c r="S395">
        <v>22</v>
      </c>
      <c r="T395">
        <v>81000</v>
      </c>
      <c r="U395" t="str">
        <f t="shared" si="27"/>
        <v>Wide</v>
      </c>
      <c r="V395" t="str">
        <f t="shared" si="28"/>
        <v>TpsRep10-20</v>
      </c>
      <c r="W395">
        <f t="shared" si="30"/>
        <v>0</v>
      </c>
      <c r="X395" t="str">
        <f t="shared" si="29"/>
        <v>50-50-15</v>
      </c>
    </row>
    <row r="396" spans="1:24" x14ac:dyDescent="0.3">
      <c r="A396" t="s">
        <v>276</v>
      </c>
      <c r="B396">
        <v>3</v>
      </c>
      <c r="C396">
        <v>45</v>
      </c>
      <c r="D396">
        <v>1</v>
      </c>
      <c r="E396">
        <v>615</v>
      </c>
      <c r="F396">
        <v>1440</v>
      </c>
      <c r="G396">
        <v>1.066667</v>
      </c>
      <c r="H396">
        <v>408.119416</v>
      </c>
      <c r="I396">
        <v>98481.435859999998</v>
      </c>
      <c r="J396">
        <v>228139.17827999999</v>
      </c>
      <c r="K396">
        <v>100.001633</v>
      </c>
      <c r="L396">
        <v>98481.435859999998</v>
      </c>
      <c r="M396">
        <v>98481.435859999998</v>
      </c>
      <c r="N396">
        <v>52648</v>
      </c>
      <c r="O396">
        <v>3</v>
      </c>
      <c r="P396">
        <v>9</v>
      </c>
      <c r="Q396">
        <v>3</v>
      </c>
      <c r="R396">
        <v>27</v>
      </c>
      <c r="S396">
        <v>18</v>
      </c>
      <c r="T396">
        <v>98000</v>
      </c>
      <c r="U396" t="str">
        <f t="shared" si="27"/>
        <v>Wide</v>
      </c>
      <c r="V396" t="str">
        <f t="shared" si="28"/>
        <v>TpsRep10-20</v>
      </c>
      <c r="W396">
        <f t="shared" si="30"/>
        <v>0</v>
      </c>
      <c r="X396" t="str">
        <f t="shared" si="29"/>
        <v>50-50-15</v>
      </c>
    </row>
    <row r="397" spans="1:24" x14ac:dyDescent="0.3">
      <c r="A397" t="s">
        <v>282</v>
      </c>
      <c r="B397">
        <v>3</v>
      </c>
      <c r="C397">
        <v>60</v>
      </c>
      <c r="D397">
        <v>1</v>
      </c>
      <c r="E397">
        <v>861</v>
      </c>
      <c r="F397">
        <v>1440</v>
      </c>
      <c r="G397">
        <v>1.016667</v>
      </c>
      <c r="H397">
        <v>369.60897999999997</v>
      </c>
      <c r="I397">
        <v>166850.26467</v>
      </c>
      <c r="J397">
        <v>311287.08980000002</v>
      </c>
      <c r="K397">
        <v>100.001859</v>
      </c>
      <c r="L397">
        <v>166850.26467</v>
      </c>
      <c r="M397">
        <v>167524.16086999999</v>
      </c>
      <c r="N397">
        <v>40049</v>
      </c>
      <c r="O397">
        <v>3</v>
      </c>
      <c r="P397">
        <v>9.6666670000000003</v>
      </c>
      <c r="Q397">
        <v>3</v>
      </c>
      <c r="R397">
        <v>29</v>
      </c>
      <c r="S397">
        <v>31</v>
      </c>
      <c r="T397">
        <v>166000</v>
      </c>
      <c r="U397" t="str">
        <f t="shared" si="27"/>
        <v>Wide</v>
      </c>
      <c r="V397" t="str">
        <f t="shared" si="28"/>
        <v>TpsRep10-20</v>
      </c>
      <c r="W397">
        <f t="shared" si="30"/>
        <v>0</v>
      </c>
      <c r="X397" t="str">
        <f t="shared" si="29"/>
        <v>50-50-20</v>
      </c>
    </row>
    <row r="398" spans="1:24" x14ac:dyDescent="0.3">
      <c r="A398" t="s">
        <v>287</v>
      </c>
      <c r="B398">
        <v>3</v>
      </c>
      <c r="C398">
        <v>60</v>
      </c>
      <c r="D398">
        <v>1</v>
      </c>
      <c r="E398">
        <v>888</v>
      </c>
      <c r="F398">
        <v>1440</v>
      </c>
      <c r="G398">
        <v>1.0333330000000001</v>
      </c>
      <c r="H398">
        <v>352.15920499999999</v>
      </c>
      <c r="I398">
        <v>179835.24565</v>
      </c>
      <c r="J398">
        <v>356134.97240000003</v>
      </c>
      <c r="K398">
        <v>100.00169200000001</v>
      </c>
      <c r="L398">
        <v>179835.24565</v>
      </c>
      <c r="M398">
        <v>179835.24565</v>
      </c>
      <c r="N398">
        <v>43350</v>
      </c>
      <c r="O398">
        <v>3</v>
      </c>
      <c r="P398">
        <v>9.6666670000000003</v>
      </c>
      <c r="Q398">
        <v>3</v>
      </c>
      <c r="R398">
        <v>29</v>
      </c>
      <c r="S398">
        <v>31</v>
      </c>
      <c r="T398">
        <v>179000</v>
      </c>
      <c r="U398" t="str">
        <f t="shared" si="27"/>
        <v>Wide</v>
      </c>
      <c r="V398" t="str">
        <f t="shared" si="28"/>
        <v>TpsRep10-20</v>
      </c>
      <c r="W398">
        <f t="shared" si="30"/>
        <v>0</v>
      </c>
      <c r="X398" t="str">
        <f t="shared" si="29"/>
        <v>50-50-20</v>
      </c>
    </row>
    <row r="399" spans="1:24" x14ac:dyDescent="0.3">
      <c r="A399" t="s">
        <v>292</v>
      </c>
      <c r="B399">
        <v>3</v>
      </c>
      <c r="C399">
        <v>60</v>
      </c>
      <c r="D399">
        <v>1</v>
      </c>
      <c r="E399">
        <v>810</v>
      </c>
      <c r="F399">
        <v>1440</v>
      </c>
      <c r="G399">
        <v>1</v>
      </c>
      <c r="H399">
        <v>372.967331</v>
      </c>
      <c r="I399">
        <v>159687.91063999999</v>
      </c>
      <c r="J399">
        <v>313208.95559999999</v>
      </c>
      <c r="K399">
        <v>100.002093</v>
      </c>
      <c r="L399">
        <v>159687.91063999999</v>
      </c>
      <c r="M399">
        <v>160679.60342</v>
      </c>
      <c r="N399">
        <v>39408</v>
      </c>
      <c r="O399">
        <v>3</v>
      </c>
      <c r="P399">
        <v>9.3333329999999997</v>
      </c>
      <c r="Q399">
        <v>3</v>
      </c>
      <c r="R399">
        <v>28</v>
      </c>
      <c r="S399">
        <v>32</v>
      </c>
      <c r="T399">
        <v>159000</v>
      </c>
      <c r="U399" t="str">
        <f t="shared" si="27"/>
        <v>Wide</v>
      </c>
      <c r="V399" t="str">
        <f t="shared" si="28"/>
        <v>TpsRep10-20</v>
      </c>
      <c r="W399">
        <f t="shared" si="30"/>
        <v>0</v>
      </c>
      <c r="X399" t="str">
        <f t="shared" si="29"/>
        <v>50-50-20</v>
      </c>
    </row>
    <row r="400" spans="1:24" x14ac:dyDescent="0.3">
      <c r="A400" t="s">
        <v>297</v>
      </c>
      <c r="B400">
        <v>3</v>
      </c>
      <c r="C400">
        <v>60</v>
      </c>
      <c r="D400">
        <v>1</v>
      </c>
      <c r="E400">
        <v>852</v>
      </c>
      <c r="F400">
        <v>1440</v>
      </c>
      <c r="G400">
        <v>1</v>
      </c>
      <c r="H400">
        <v>352.44230599999997</v>
      </c>
      <c r="I400">
        <v>120559.20495</v>
      </c>
      <c r="J400">
        <v>255114.21780000001</v>
      </c>
      <c r="K400">
        <v>100.00142099999999</v>
      </c>
      <c r="L400">
        <v>120559.20495</v>
      </c>
      <c r="M400">
        <v>121213.861743</v>
      </c>
      <c r="N400">
        <v>40671</v>
      </c>
      <c r="O400">
        <v>3</v>
      </c>
      <c r="P400">
        <v>10</v>
      </c>
      <c r="Q400">
        <v>3</v>
      </c>
      <c r="R400">
        <v>30</v>
      </c>
      <c r="S400">
        <v>30</v>
      </c>
      <c r="T400">
        <v>120000</v>
      </c>
      <c r="U400" t="str">
        <f t="shared" si="27"/>
        <v>Wide</v>
      </c>
      <c r="V400" t="str">
        <f t="shared" si="28"/>
        <v>TpsRep10-20</v>
      </c>
      <c r="W400">
        <f t="shared" si="30"/>
        <v>0</v>
      </c>
      <c r="X400" t="str">
        <f t="shared" si="29"/>
        <v>50-50-20</v>
      </c>
    </row>
    <row r="401" spans="1:24" x14ac:dyDescent="0.3">
      <c r="A401" t="s">
        <v>303</v>
      </c>
      <c r="B401">
        <v>3</v>
      </c>
      <c r="C401">
        <v>60</v>
      </c>
      <c r="D401">
        <v>1</v>
      </c>
      <c r="E401">
        <v>807</v>
      </c>
      <c r="F401">
        <v>1440</v>
      </c>
      <c r="G401">
        <v>1.066667</v>
      </c>
      <c r="H401">
        <v>356.70477899999997</v>
      </c>
      <c r="I401">
        <v>134551.23931</v>
      </c>
      <c r="J401">
        <v>321139.17827999999</v>
      </c>
      <c r="K401">
        <v>100.001311</v>
      </c>
      <c r="L401">
        <v>134566.08434999999</v>
      </c>
      <c r="M401">
        <v>134566.08434999999</v>
      </c>
      <c r="N401">
        <v>33667</v>
      </c>
      <c r="O401">
        <v>3</v>
      </c>
      <c r="P401">
        <v>11.333333</v>
      </c>
      <c r="Q401">
        <v>3</v>
      </c>
      <c r="R401">
        <v>34</v>
      </c>
      <c r="S401">
        <v>26</v>
      </c>
      <c r="T401">
        <v>134000</v>
      </c>
      <c r="U401" t="str">
        <f t="shared" si="27"/>
        <v>Wide</v>
      </c>
      <c r="V401" t="str">
        <f t="shared" si="28"/>
        <v>TpsRep10-20</v>
      </c>
      <c r="W401">
        <f t="shared" si="30"/>
        <v>0</v>
      </c>
      <c r="X401" t="str">
        <f t="shared" si="29"/>
        <v>50-50-20</v>
      </c>
    </row>
    <row r="402" spans="1:24" x14ac:dyDescent="0.3">
      <c r="A402" t="s">
        <v>390</v>
      </c>
      <c r="B402">
        <v>3</v>
      </c>
      <c r="C402">
        <v>75</v>
      </c>
      <c r="D402">
        <v>1</v>
      </c>
      <c r="E402">
        <v>1074</v>
      </c>
      <c r="F402">
        <v>1440</v>
      </c>
      <c r="G402">
        <v>1.066667</v>
      </c>
      <c r="H402">
        <v>352.48183699999998</v>
      </c>
      <c r="I402">
        <v>207952.10501999999</v>
      </c>
      <c r="J402">
        <v>384249.13140000001</v>
      </c>
      <c r="K402">
        <v>100.001617</v>
      </c>
      <c r="L402">
        <v>212889.05961</v>
      </c>
      <c r="M402">
        <v>212889.05961</v>
      </c>
      <c r="N402">
        <v>28163</v>
      </c>
      <c r="O402">
        <v>3</v>
      </c>
      <c r="P402">
        <v>10.666667</v>
      </c>
      <c r="Q402">
        <v>3</v>
      </c>
      <c r="R402">
        <v>32</v>
      </c>
      <c r="S402">
        <v>43</v>
      </c>
      <c r="T402">
        <v>207000</v>
      </c>
      <c r="U402" t="str">
        <f t="shared" si="27"/>
        <v>Wide</v>
      </c>
      <c r="V402" t="str">
        <f t="shared" si="28"/>
        <v>TpsRep10-20</v>
      </c>
      <c r="W402">
        <f t="shared" si="30"/>
        <v>0</v>
      </c>
      <c r="X402" t="str">
        <f t="shared" si="29"/>
        <v>50-50-25</v>
      </c>
    </row>
    <row r="403" spans="1:24" x14ac:dyDescent="0.3">
      <c r="A403" t="s">
        <v>395</v>
      </c>
      <c r="B403">
        <v>3</v>
      </c>
      <c r="C403">
        <v>75</v>
      </c>
      <c r="D403">
        <v>1</v>
      </c>
      <c r="E403">
        <v>1104</v>
      </c>
      <c r="F403">
        <v>1440</v>
      </c>
      <c r="G403">
        <v>1.026667</v>
      </c>
      <c r="H403">
        <v>346.465757</v>
      </c>
      <c r="I403">
        <v>247687.86893999999</v>
      </c>
      <c r="J403">
        <v>447127.62719999999</v>
      </c>
      <c r="K403">
        <v>100.015873</v>
      </c>
      <c r="L403">
        <v>248595.38196999999</v>
      </c>
      <c r="M403">
        <v>248595.38196999999</v>
      </c>
      <c r="N403">
        <v>30840</v>
      </c>
      <c r="O403">
        <v>3</v>
      </c>
      <c r="P403">
        <v>10.333333</v>
      </c>
      <c r="Q403">
        <v>3</v>
      </c>
      <c r="R403">
        <v>31</v>
      </c>
      <c r="S403">
        <v>44</v>
      </c>
      <c r="T403">
        <v>247000</v>
      </c>
      <c r="U403" t="str">
        <f t="shared" si="27"/>
        <v>Wide</v>
      </c>
      <c r="V403" t="str">
        <f t="shared" si="28"/>
        <v>TpsRep10-20</v>
      </c>
      <c r="W403">
        <f t="shared" si="30"/>
        <v>0</v>
      </c>
      <c r="X403" t="str">
        <f t="shared" si="29"/>
        <v>50-50-25</v>
      </c>
    </row>
    <row r="404" spans="1:24" x14ac:dyDescent="0.3">
      <c r="A404" t="s">
        <v>402</v>
      </c>
      <c r="B404">
        <v>3</v>
      </c>
      <c r="C404">
        <v>75</v>
      </c>
      <c r="D404">
        <v>1</v>
      </c>
      <c r="E404">
        <v>1020</v>
      </c>
      <c r="F404">
        <v>1440</v>
      </c>
      <c r="G404">
        <v>1.026667</v>
      </c>
      <c r="H404">
        <v>359.07744700000001</v>
      </c>
      <c r="I404">
        <v>221780.37497</v>
      </c>
      <c r="J404">
        <v>412208.95559999999</v>
      </c>
      <c r="K404">
        <v>100.00460200000001</v>
      </c>
      <c r="L404">
        <v>221781.46176999999</v>
      </c>
      <c r="M404">
        <v>221783.39317</v>
      </c>
      <c r="N404">
        <v>27500</v>
      </c>
      <c r="O404">
        <v>3</v>
      </c>
      <c r="P404">
        <v>11.333333</v>
      </c>
      <c r="Q404">
        <v>3</v>
      </c>
      <c r="R404">
        <v>34</v>
      </c>
      <c r="S404">
        <v>41</v>
      </c>
      <c r="T404">
        <v>221000</v>
      </c>
      <c r="U404" t="str">
        <f t="shared" si="27"/>
        <v>Wide</v>
      </c>
      <c r="V404" t="str">
        <f t="shared" si="28"/>
        <v>TpsRep10-20</v>
      </c>
      <c r="W404">
        <f t="shared" si="30"/>
        <v>0</v>
      </c>
      <c r="X404" t="str">
        <f t="shared" si="29"/>
        <v>50-50-25</v>
      </c>
    </row>
    <row r="405" spans="1:24" x14ac:dyDescent="0.3">
      <c r="A405" t="s">
        <v>421</v>
      </c>
      <c r="B405">
        <v>3</v>
      </c>
      <c r="C405">
        <v>75</v>
      </c>
      <c r="D405">
        <v>1</v>
      </c>
      <c r="E405">
        <v>1089</v>
      </c>
      <c r="F405">
        <v>1440</v>
      </c>
      <c r="G405">
        <v>1.0533330000000001</v>
      </c>
      <c r="H405">
        <v>350.81280800000002</v>
      </c>
      <c r="I405">
        <v>156609.99939000001</v>
      </c>
      <c r="J405">
        <v>339106.13959999999</v>
      </c>
      <c r="K405">
        <v>100.002163</v>
      </c>
      <c r="L405">
        <v>158592.98253000001</v>
      </c>
      <c r="M405">
        <v>158592.98253000001</v>
      </c>
      <c r="N405">
        <v>28669</v>
      </c>
      <c r="O405">
        <v>3</v>
      </c>
      <c r="P405">
        <v>12</v>
      </c>
      <c r="Q405">
        <v>3</v>
      </c>
      <c r="R405">
        <v>36</v>
      </c>
      <c r="S405">
        <v>39</v>
      </c>
      <c r="T405">
        <v>156000</v>
      </c>
      <c r="U405" t="str">
        <f t="shared" si="27"/>
        <v>Wide</v>
      </c>
      <c r="V405" t="str">
        <f t="shared" si="28"/>
        <v>TpsRep10-20</v>
      </c>
      <c r="W405">
        <f t="shared" si="30"/>
        <v>0</v>
      </c>
      <c r="X405" t="str">
        <f t="shared" si="29"/>
        <v>50-50-25</v>
      </c>
    </row>
    <row r="406" spans="1:24" x14ac:dyDescent="0.3">
      <c r="A406" t="s">
        <v>422</v>
      </c>
      <c r="B406">
        <v>3</v>
      </c>
      <c r="C406">
        <v>75</v>
      </c>
      <c r="D406">
        <v>1</v>
      </c>
      <c r="E406">
        <v>1002</v>
      </c>
      <c r="F406">
        <v>1440</v>
      </c>
      <c r="G406">
        <v>1.1066670000000001</v>
      </c>
      <c r="H406">
        <v>342.549845</v>
      </c>
      <c r="I406">
        <v>209746.59891</v>
      </c>
      <c r="J406">
        <v>432139.17827999999</v>
      </c>
      <c r="K406">
        <v>100.01230700000001</v>
      </c>
      <c r="L406">
        <v>213653.23720999999</v>
      </c>
      <c r="M406">
        <v>213653.23720999999</v>
      </c>
      <c r="N406">
        <v>23737</v>
      </c>
      <c r="O406">
        <v>3</v>
      </c>
      <c r="P406">
        <v>11.666667</v>
      </c>
      <c r="Q406">
        <v>3</v>
      </c>
      <c r="R406">
        <v>35</v>
      </c>
      <c r="S406">
        <v>40</v>
      </c>
      <c r="T406">
        <v>209000</v>
      </c>
      <c r="U406" t="str">
        <f t="shared" si="27"/>
        <v>Wide</v>
      </c>
      <c r="V406" t="str">
        <f t="shared" si="28"/>
        <v>TpsRep10-20</v>
      </c>
      <c r="W406">
        <f t="shared" si="30"/>
        <v>0</v>
      </c>
      <c r="X406" t="str">
        <f t="shared" si="29"/>
        <v>50-50-25</v>
      </c>
    </row>
  </sheetData>
  <autoFilter ref="A1:X406" xr:uid="{D16341D1-5735-4235-91A7-84640F2DC3FF}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B437BC-1A1B-4D06-9FFF-0F6316142A5F}">
  <dimension ref="A1:Y1186"/>
  <sheetViews>
    <sheetView workbookViewId="0"/>
  </sheetViews>
  <sheetFormatPr defaultRowHeight="14.4" x14ac:dyDescent="0.3"/>
  <cols>
    <col min="1" max="1" width="30.109375" customWidth="1"/>
  </cols>
  <sheetData>
    <row r="1" spans="1:25" x14ac:dyDescent="0.3">
      <c r="A1" t="s">
        <v>0</v>
      </c>
      <c r="B1" t="s">
        <v>1</v>
      </c>
      <c r="C1" t="s">
        <v>2</v>
      </c>
      <c r="D1" t="s">
        <v>3</v>
      </c>
      <c r="E1" t="s">
        <v>423</v>
      </c>
      <c r="F1" t="s">
        <v>424</v>
      </c>
      <c r="G1" t="s">
        <v>425</v>
      </c>
      <c r="H1" t="s">
        <v>426</v>
      </c>
      <c r="I1" t="s">
        <v>427</v>
      </c>
      <c r="J1" t="s">
        <v>428</v>
      </c>
      <c r="K1" t="s">
        <v>429</v>
      </c>
      <c r="L1" t="s">
        <v>430</v>
      </c>
      <c r="M1" t="s">
        <v>431</v>
      </c>
      <c r="N1" t="s">
        <v>432</v>
      </c>
      <c r="O1" t="s">
        <v>433</v>
      </c>
      <c r="P1" t="s">
        <v>8</v>
      </c>
      <c r="Q1" t="s">
        <v>9</v>
      </c>
      <c r="R1" t="s">
        <v>434</v>
      </c>
      <c r="S1" t="s">
        <v>435</v>
      </c>
      <c r="T1" t="s">
        <v>12</v>
      </c>
      <c r="V1" t="s">
        <v>13</v>
      </c>
      <c r="W1" t="s">
        <v>14</v>
      </c>
      <c r="X1" t="s">
        <v>15</v>
      </c>
    </row>
    <row r="2" spans="1:25" x14ac:dyDescent="0.3">
      <c r="A2" t="s">
        <v>211</v>
      </c>
      <c r="B2">
        <v>3</v>
      </c>
      <c r="C2">
        <v>30</v>
      </c>
      <c r="D2">
        <v>1</v>
      </c>
      <c r="E2">
        <v>1101</v>
      </c>
      <c r="F2">
        <v>1440</v>
      </c>
      <c r="G2">
        <v>1.0333330000000001</v>
      </c>
      <c r="H2">
        <v>300.448151</v>
      </c>
      <c r="I2">
        <v>81386.257190000004</v>
      </c>
      <c r="J2">
        <v>142200.84299999999</v>
      </c>
      <c r="K2">
        <v>100.00053200000001</v>
      </c>
      <c r="L2">
        <v>81386.257190000004</v>
      </c>
      <c r="M2">
        <v>81386.257190000004</v>
      </c>
      <c r="N2">
        <v>226518</v>
      </c>
      <c r="O2">
        <v>3</v>
      </c>
      <c r="P2">
        <v>5</v>
      </c>
      <c r="Q2">
        <v>3</v>
      </c>
      <c r="R2">
        <v>15</v>
      </c>
      <c r="S2">
        <v>15</v>
      </c>
      <c r="T2">
        <v>81000</v>
      </c>
      <c r="U2" t="str">
        <f t="shared" ref="U2:U65" si="0">IF(IFERROR(FIND("Narrow",$A2),0)&gt;0,"Narrow","Wide")</f>
        <v>Wide</v>
      </c>
      <c r="V2" t="str">
        <f>IF(Y2="Data50-100-200","ConfigurationDeBase",LEFT(RIGHT($A2,LEN($A2)-87),FIND("/",RIGHT($A2,LEN($A2)-87))-1))</f>
        <v>ConfigurationDeBase</v>
      </c>
      <c r="W2">
        <f t="shared" ref="W2:W65" si="1">COUNTIF($A$2:$A$4854,$A2)-1</f>
        <v>0</v>
      </c>
      <c r="X2" t="str">
        <f t="shared" ref="X2:X65" si="2">LEFT(RIGHT($A2,LEN($A2)-89-LEN(V2)-LEN(U2)-6),FIND("/",RIGHT($A2,LEN($A2)-89-LEN(V2)-LEN(U2)-6))-1)</f>
        <v>40-40-10</v>
      </c>
      <c r="Y2" t="str">
        <f t="shared" ref="Y2:Y65" si="3">LEFT(RIGHT($A2,LEN($A2)-FIND("trsp_2021",$A2)-9),FIND("/",RIGHT($A2,LEN($A2)-FIND("trsp_2021",$A2)-9))-1)</f>
        <v>Data10-25</v>
      </c>
    </row>
    <row r="3" spans="1:25" x14ac:dyDescent="0.3">
      <c r="A3" t="s">
        <v>400</v>
      </c>
      <c r="B3">
        <v>4</v>
      </c>
      <c r="C3">
        <v>30</v>
      </c>
      <c r="D3">
        <v>1</v>
      </c>
      <c r="E3">
        <v>1101</v>
      </c>
      <c r="F3">
        <v>1920</v>
      </c>
      <c r="G3">
        <v>1.2</v>
      </c>
      <c r="H3">
        <v>300.07084600000002</v>
      </c>
      <c r="I3">
        <v>67481.148140000005</v>
      </c>
      <c r="J3">
        <v>132223.51060000001</v>
      </c>
      <c r="K3">
        <v>100.000558</v>
      </c>
      <c r="L3">
        <v>67481.148140000005</v>
      </c>
      <c r="M3">
        <v>67481.148140000005</v>
      </c>
      <c r="N3">
        <v>200129</v>
      </c>
      <c r="O3">
        <v>3</v>
      </c>
      <c r="P3">
        <v>4.25</v>
      </c>
      <c r="Q3">
        <v>4</v>
      </c>
      <c r="R3">
        <v>17</v>
      </c>
      <c r="S3">
        <v>13</v>
      </c>
      <c r="T3">
        <v>67000</v>
      </c>
      <c r="U3" t="str">
        <f t="shared" si="0"/>
        <v>Narrow</v>
      </c>
      <c r="V3" t="str">
        <f t="shared" ref="V3:V66" si="4">IF(Y3="Data50-100-200","ConfigurationDeBase",LEFT(RIGHT($A3,LEN($A3)-87),FIND("/",RIGHT($A3,LEN($A3)-87))-1))</f>
        <v>nbrTech</v>
      </c>
      <c r="W3">
        <f t="shared" si="1"/>
        <v>0</v>
      </c>
      <c r="X3" t="str">
        <f t="shared" si="2"/>
        <v>50-50-10</v>
      </c>
      <c r="Y3" t="str">
        <f t="shared" si="3"/>
        <v>Data10-25</v>
      </c>
    </row>
    <row r="4" spans="1:25" x14ac:dyDescent="0.3">
      <c r="A4" t="s">
        <v>18</v>
      </c>
      <c r="B4">
        <v>3</v>
      </c>
      <c r="C4">
        <v>30</v>
      </c>
      <c r="D4">
        <v>1</v>
      </c>
      <c r="E4">
        <v>1101</v>
      </c>
      <c r="F4">
        <v>1440</v>
      </c>
      <c r="G4">
        <v>1.8333330000000001</v>
      </c>
      <c r="H4">
        <v>304.99941200000001</v>
      </c>
      <c r="I4">
        <v>59393.961280000003</v>
      </c>
      <c r="J4">
        <v>138145.15351999999</v>
      </c>
      <c r="K4">
        <v>100.00031199999999</v>
      </c>
      <c r="L4">
        <v>59393.961280000003</v>
      </c>
      <c r="M4">
        <v>59393.961280000003</v>
      </c>
      <c r="N4">
        <v>94968</v>
      </c>
      <c r="O4">
        <v>3</v>
      </c>
      <c r="P4">
        <v>6.3333329999999997</v>
      </c>
      <c r="Q4">
        <v>3</v>
      </c>
      <c r="R4">
        <v>19</v>
      </c>
      <c r="S4">
        <v>11</v>
      </c>
      <c r="T4">
        <v>59000</v>
      </c>
      <c r="U4" t="str">
        <f t="shared" si="0"/>
        <v>Narrow</v>
      </c>
      <c r="V4" t="str">
        <f t="shared" si="4"/>
        <v>AllSkills</v>
      </c>
      <c r="W4">
        <f t="shared" si="1"/>
        <v>0</v>
      </c>
      <c r="X4" t="str">
        <f t="shared" si="2"/>
        <v>40-40-10</v>
      </c>
      <c r="Y4" t="str">
        <f t="shared" si="3"/>
        <v>Data10-25</v>
      </c>
    </row>
    <row r="5" spans="1:25" x14ac:dyDescent="0.3">
      <c r="A5" t="s">
        <v>212</v>
      </c>
      <c r="B5">
        <v>3</v>
      </c>
      <c r="C5">
        <v>30</v>
      </c>
      <c r="D5">
        <v>1</v>
      </c>
      <c r="E5">
        <v>1167</v>
      </c>
      <c r="F5">
        <v>1440</v>
      </c>
      <c r="G5">
        <v>0.93333299999999997</v>
      </c>
      <c r="H5">
        <v>300.04914300000002</v>
      </c>
      <c r="I5">
        <v>103380.12903</v>
      </c>
      <c r="J5">
        <v>173190.76811999999</v>
      </c>
      <c r="K5">
        <v>100.000401</v>
      </c>
      <c r="L5">
        <v>103380.12903</v>
      </c>
      <c r="M5">
        <v>103380.12903</v>
      </c>
      <c r="N5">
        <v>289871</v>
      </c>
      <c r="O5">
        <v>3</v>
      </c>
      <c r="P5">
        <v>4.3333329999999997</v>
      </c>
      <c r="Q5">
        <v>3</v>
      </c>
      <c r="R5">
        <v>13</v>
      </c>
      <c r="S5">
        <v>17</v>
      </c>
      <c r="T5">
        <v>103000</v>
      </c>
      <c r="U5" t="str">
        <f t="shared" si="0"/>
        <v>Wide</v>
      </c>
      <c r="V5" t="str">
        <f t="shared" si="4"/>
        <v>ConfigurationDeBase</v>
      </c>
      <c r="W5">
        <f t="shared" si="1"/>
        <v>0</v>
      </c>
      <c r="X5" t="str">
        <f t="shared" si="2"/>
        <v>40-40-10</v>
      </c>
      <c r="Y5" t="str">
        <f t="shared" si="3"/>
        <v>Data10-25</v>
      </c>
    </row>
    <row r="6" spans="1:25" x14ac:dyDescent="0.3">
      <c r="A6" t="s">
        <v>403</v>
      </c>
      <c r="B6">
        <v>4</v>
      </c>
      <c r="C6">
        <v>30</v>
      </c>
      <c r="D6">
        <v>1</v>
      </c>
      <c r="E6">
        <v>1167</v>
      </c>
      <c r="F6">
        <v>1920</v>
      </c>
      <c r="G6">
        <v>1.3</v>
      </c>
      <c r="H6">
        <v>300.10507799999999</v>
      </c>
      <c r="I6">
        <v>87534.720029999997</v>
      </c>
      <c r="J6">
        <v>163330.799</v>
      </c>
      <c r="K6">
        <v>100.00216</v>
      </c>
      <c r="L6">
        <v>87534.720029999997</v>
      </c>
      <c r="M6">
        <v>87534.720029999997</v>
      </c>
      <c r="N6">
        <v>193413</v>
      </c>
      <c r="O6">
        <v>3</v>
      </c>
      <c r="P6">
        <v>3.75</v>
      </c>
      <c r="Q6">
        <v>4</v>
      </c>
      <c r="R6">
        <v>15</v>
      </c>
      <c r="S6">
        <v>15</v>
      </c>
      <c r="T6">
        <v>87000</v>
      </c>
      <c r="U6" t="str">
        <f t="shared" si="0"/>
        <v>Narrow</v>
      </c>
      <c r="V6" t="str">
        <f t="shared" si="4"/>
        <v>nbrTech</v>
      </c>
      <c r="W6">
        <f t="shared" si="1"/>
        <v>0</v>
      </c>
      <c r="X6" t="str">
        <f t="shared" si="2"/>
        <v>50-50-10</v>
      </c>
      <c r="Y6" t="str">
        <f t="shared" si="3"/>
        <v>Data10-25</v>
      </c>
    </row>
    <row r="7" spans="1:25" x14ac:dyDescent="0.3">
      <c r="A7" t="s">
        <v>21</v>
      </c>
      <c r="B7">
        <v>3</v>
      </c>
      <c r="C7">
        <v>30</v>
      </c>
      <c r="D7">
        <v>1</v>
      </c>
      <c r="E7">
        <v>1167</v>
      </c>
      <c r="F7">
        <v>1440</v>
      </c>
      <c r="G7">
        <v>1.9</v>
      </c>
      <c r="H7">
        <v>300.37160499999999</v>
      </c>
      <c r="I7">
        <v>77303.610709999994</v>
      </c>
      <c r="J7">
        <v>171132.31672</v>
      </c>
      <c r="K7">
        <v>100.000624</v>
      </c>
      <c r="L7">
        <v>77303.610709999994</v>
      </c>
      <c r="M7">
        <v>77303.610709999994</v>
      </c>
      <c r="N7">
        <v>112069</v>
      </c>
      <c r="O7">
        <v>3</v>
      </c>
      <c r="P7">
        <v>5.3333329999999997</v>
      </c>
      <c r="Q7">
        <v>3</v>
      </c>
      <c r="R7">
        <v>16</v>
      </c>
      <c r="S7">
        <v>14</v>
      </c>
      <c r="T7">
        <v>77000</v>
      </c>
      <c r="U7" t="str">
        <f t="shared" si="0"/>
        <v>Narrow</v>
      </c>
      <c r="V7" t="str">
        <f t="shared" si="4"/>
        <v>AllSkills</v>
      </c>
      <c r="W7">
        <f t="shared" si="1"/>
        <v>0</v>
      </c>
      <c r="X7" t="str">
        <f t="shared" si="2"/>
        <v>40-40-10</v>
      </c>
      <c r="Y7" t="str">
        <f t="shared" si="3"/>
        <v>Data10-25</v>
      </c>
    </row>
    <row r="8" spans="1:25" x14ac:dyDescent="0.3">
      <c r="A8" t="s">
        <v>214</v>
      </c>
      <c r="B8">
        <v>3</v>
      </c>
      <c r="C8">
        <v>30</v>
      </c>
      <c r="D8">
        <v>1</v>
      </c>
      <c r="E8">
        <v>1038</v>
      </c>
      <c r="F8">
        <v>1440</v>
      </c>
      <c r="G8">
        <v>0.93333299999999997</v>
      </c>
      <c r="H8">
        <v>300.90066999999999</v>
      </c>
      <c r="I8">
        <v>86449.619640000004</v>
      </c>
      <c r="J8">
        <v>132255.62100000001</v>
      </c>
      <c r="K8">
        <v>100.000428</v>
      </c>
      <c r="L8">
        <v>86449.619640000004</v>
      </c>
      <c r="M8">
        <v>86449.619640000004</v>
      </c>
      <c r="N8">
        <v>243466</v>
      </c>
      <c r="O8">
        <v>3</v>
      </c>
      <c r="P8">
        <v>4.6666670000000003</v>
      </c>
      <c r="Q8">
        <v>3</v>
      </c>
      <c r="R8">
        <v>14</v>
      </c>
      <c r="S8">
        <v>16</v>
      </c>
      <c r="T8">
        <v>86000</v>
      </c>
      <c r="U8" t="str">
        <f t="shared" si="0"/>
        <v>Wide</v>
      </c>
      <c r="V8" t="str">
        <f t="shared" si="4"/>
        <v>ConfigurationDeBase</v>
      </c>
      <c r="W8">
        <f t="shared" si="1"/>
        <v>0</v>
      </c>
      <c r="X8" t="str">
        <f t="shared" si="2"/>
        <v>40-40-10</v>
      </c>
      <c r="Y8" t="str">
        <f t="shared" si="3"/>
        <v>Data10-25</v>
      </c>
    </row>
    <row r="9" spans="1:25" x14ac:dyDescent="0.3">
      <c r="A9" t="s">
        <v>405</v>
      </c>
      <c r="B9">
        <v>4</v>
      </c>
      <c r="C9">
        <v>30</v>
      </c>
      <c r="D9">
        <v>1</v>
      </c>
      <c r="E9">
        <v>1038</v>
      </c>
      <c r="F9">
        <v>1920</v>
      </c>
      <c r="G9">
        <v>1.233333</v>
      </c>
      <c r="H9">
        <v>300.17712599999999</v>
      </c>
      <c r="I9">
        <v>63521.963779999998</v>
      </c>
      <c r="J9">
        <v>127288.55160000001</v>
      </c>
      <c r="K9">
        <v>100.00058799999999</v>
      </c>
      <c r="L9">
        <v>63521.963779999998</v>
      </c>
      <c r="M9">
        <v>63521.963779999998</v>
      </c>
      <c r="N9">
        <v>183677</v>
      </c>
      <c r="O9">
        <v>3</v>
      </c>
      <c r="P9">
        <v>4.5</v>
      </c>
      <c r="Q9">
        <v>4</v>
      </c>
      <c r="R9">
        <v>18</v>
      </c>
      <c r="S9">
        <v>12</v>
      </c>
      <c r="T9">
        <v>63000</v>
      </c>
      <c r="U9" t="str">
        <f t="shared" si="0"/>
        <v>Narrow</v>
      </c>
      <c r="V9" t="str">
        <f t="shared" si="4"/>
        <v>nbrTech</v>
      </c>
      <c r="W9">
        <f t="shared" si="1"/>
        <v>0</v>
      </c>
      <c r="X9" t="str">
        <f t="shared" si="2"/>
        <v>50-50-10</v>
      </c>
      <c r="Y9" t="str">
        <f t="shared" si="3"/>
        <v>Data10-25</v>
      </c>
    </row>
    <row r="10" spans="1:25" x14ac:dyDescent="0.3">
      <c r="A10" t="s">
        <v>24</v>
      </c>
      <c r="B10">
        <v>3</v>
      </c>
      <c r="C10">
        <v>30</v>
      </c>
      <c r="D10">
        <v>1</v>
      </c>
      <c r="E10">
        <v>1038</v>
      </c>
      <c r="F10">
        <v>1440</v>
      </c>
      <c r="G10">
        <v>1.9</v>
      </c>
      <c r="H10">
        <v>302.15733</v>
      </c>
      <c r="I10">
        <v>56457.273719999997</v>
      </c>
      <c r="J10">
        <v>130220.42419999999</v>
      </c>
      <c r="K10">
        <v>100.000557</v>
      </c>
      <c r="L10">
        <v>56457.273719999997</v>
      </c>
      <c r="M10">
        <v>56457.273719999997</v>
      </c>
      <c r="N10">
        <v>103101</v>
      </c>
      <c r="O10">
        <v>3</v>
      </c>
      <c r="P10">
        <v>6.3333329999999997</v>
      </c>
      <c r="Q10">
        <v>3</v>
      </c>
      <c r="R10">
        <v>19</v>
      </c>
      <c r="S10">
        <v>11</v>
      </c>
      <c r="T10">
        <v>56000</v>
      </c>
      <c r="U10" t="str">
        <f t="shared" si="0"/>
        <v>Narrow</v>
      </c>
      <c r="V10" t="str">
        <f t="shared" si="4"/>
        <v>AllSkills</v>
      </c>
      <c r="W10">
        <f t="shared" si="1"/>
        <v>0</v>
      </c>
      <c r="X10" t="str">
        <f t="shared" si="2"/>
        <v>40-40-10</v>
      </c>
      <c r="Y10" t="str">
        <f t="shared" si="3"/>
        <v>Data10-25</v>
      </c>
    </row>
    <row r="11" spans="1:25" x14ac:dyDescent="0.3">
      <c r="A11" t="s">
        <v>217</v>
      </c>
      <c r="B11">
        <v>3</v>
      </c>
      <c r="C11">
        <v>30</v>
      </c>
      <c r="D11">
        <v>1</v>
      </c>
      <c r="E11">
        <v>1140</v>
      </c>
      <c r="F11">
        <v>1440</v>
      </c>
      <c r="G11">
        <v>0.93333299999999997</v>
      </c>
      <c r="H11">
        <v>300.08972399999999</v>
      </c>
      <c r="I11">
        <v>65375.904718999998</v>
      </c>
      <c r="J11">
        <v>93162.497480000005</v>
      </c>
      <c r="K11">
        <v>100.00035800000001</v>
      </c>
      <c r="L11">
        <v>65375.904718999998</v>
      </c>
      <c r="M11">
        <v>65375.904718999998</v>
      </c>
      <c r="N11">
        <v>258571</v>
      </c>
      <c r="O11">
        <v>3</v>
      </c>
      <c r="P11">
        <v>4.3333329999999997</v>
      </c>
      <c r="Q11">
        <v>3</v>
      </c>
      <c r="R11">
        <v>13</v>
      </c>
      <c r="S11">
        <v>17</v>
      </c>
      <c r="T11">
        <v>65000</v>
      </c>
      <c r="U11" t="str">
        <f t="shared" si="0"/>
        <v>Wide</v>
      </c>
      <c r="V11" t="str">
        <f t="shared" si="4"/>
        <v>ConfigurationDeBase</v>
      </c>
      <c r="W11">
        <f t="shared" si="1"/>
        <v>0</v>
      </c>
      <c r="X11" t="str">
        <f t="shared" si="2"/>
        <v>40-40-10</v>
      </c>
      <c r="Y11" t="str">
        <f t="shared" si="3"/>
        <v>Data10-25</v>
      </c>
    </row>
    <row r="12" spans="1:25" x14ac:dyDescent="0.3">
      <c r="A12" t="s">
        <v>407</v>
      </c>
      <c r="B12">
        <v>4</v>
      </c>
      <c r="C12">
        <v>30</v>
      </c>
      <c r="D12">
        <v>1</v>
      </c>
      <c r="E12">
        <v>1140</v>
      </c>
      <c r="F12">
        <v>1920</v>
      </c>
      <c r="G12">
        <v>1.233333</v>
      </c>
      <c r="H12">
        <v>300.06484</v>
      </c>
      <c r="I12">
        <v>45503.357680000001</v>
      </c>
      <c r="J12">
        <v>90209.373999999996</v>
      </c>
      <c r="K12">
        <v>100.007486</v>
      </c>
      <c r="L12">
        <v>45503.357680000001</v>
      </c>
      <c r="M12">
        <v>45503.357680000001</v>
      </c>
      <c r="N12">
        <v>210997</v>
      </c>
      <c r="O12">
        <v>3</v>
      </c>
      <c r="P12">
        <v>4.25</v>
      </c>
      <c r="Q12">
        <v>4</v>
      </c>
      <c r="R12">
        <v>17</v>
      </c>
      <c r="S12">
        <v>13</v>
      </c>
      <c r="T12">
        <v>45000</v>
      </c>
      <c r="U12" t="str">
        <f t="shared" si="0"/>
        <v>Narrow</v>
      </c>
      <c r="V12" t="str">
        <f t="shared" si="4"/>
        <v>nbrTech</v>
      </c>
      <c r="W12">
        <f t="shared" si="1"/>
        <v>0</v>
      </c>
      <c r="X12" t="str">
        <f t="shared" si="2"/>
        <v>50-50-10</v>
      </c>
      <c r="Y12" t="str">
        <f t="shared" si="3"/>
        <v>Data10-25</v>
      </c>
    </row>
    <row r="13" spans="1:25" x14ac:dyDescent="0.3">
      <c r="A13" t="s">
        <v>27</v>
      </c>
      <c r="B13">
        <v>3</v>
      </c>
      <c r="C13">
        <v>30</v>
      </c>
      <c r="D13">
        <v>1</v>
      </c>
      <c r="E13">
        <v>1140</v>
      </c>
      <c r="F13">
        <v>1440</v>
      </c>
      <c r="G13">
        <v>1.8666670000000001</v>
      </c>
      <c r="H13">
        <v>301.64509700000002</v>
      </c>
      <c r="I13">
        <v>44363.952299999997</v>
      </c>
      <c r="J13">
        <v>93162.497480000005</v>
      </c>
      <c r="K13">
        <v>100.000668</v>
      </c>
      <c r="L13">
        <v>44363.952299999997</v>
      </c>
      <c r="M13">
        <v>44363.952299999997</v>
      </c>
      <c r="N13">
        <v>105141</v>
      </c>
      <c r="O13">
        <v>3</v>
      </c>
      <c r="P13">
        <v>5.6666670000000003</v>
      </c>
      <c r="Q13">
        <v>3</v>
      </c>
      <c r="R13">
        <v>17</v>
      </c>
      <c r="S13">
        <v>13</v>
      </c>
      <c r="T13">
        <v>44000</v>
      </c>
      <c r="U13" t="str">
        <f t="shared" si="0"/>
        <v>Narrow</v>
      </c>
      <c r="V13" t="str">
        <f t="shared" si="4"/>
        <v>AllSkills</v>
      </c>
      <c r="W13">
        <f t="shared" si="1"/>
        <v>0</v>
      </c>
      <c r="X13" t="str">
        <f t="shared" si="2"/>
        <v>40-40-10</v>
      </c>
      <c r="Y13" t="str">
        <f t="shared" si="3"/>
        <v>Data10-25</v>
      </c>
    </row>
    <row r="14" spans="1:25" x14ac:dyDescent="0.3">
      <c r="A14" t="s">
        <v>219</v>
      </c>
      <c r="B14">
        <v>3</v>
      </c>
      <c r="C14">
        <v>30</v>
      </c>
      <c r="D14">
        <v>1</v>
      </c>
      <c r="E14">
        <v>1101</v>
      </c>
      <c r="F14">
        <v>1440</v>
      </c>
      <c r="G14">
        <v>1</v>
      </c>
      <c r="H14">
        <v>300.139252</v>
      </c>
      <c r="I14">
        <v>84241.347389999995</v>
      </c>
      <c r="J14">
        <v>126121.8538</v>
      </c>
      <c r="K14">
        <v>100.01118700000001</v>
      </c>
      <c r="L14">
        <v>84241.347389999995</v>
      </c>
      <c r="M14">
        <v>84241.347389999995</v>
      </c>
      <c r="N14">
        <v>221384</v>
      </c>
      <c r="O14">
        <v>3</v>
      </c>
      <c r="P14">
        <v>4</v>
      </c>
      <c r="Q14">
        <v>3</v>
      </c>
      <c r="R14">
        <v>12</v>
      </c>
      <c r="S14">
        <v>18</v>
      </c>
      <c r="T14">
        <v>84000</v>
      </c>
      <c r="U14" t="str">
        <f t="shared" si="0"/>
        <v>Wide</v>
      </c>
      <c r="V14" t="str">
        <f t="shared" si="4"/>
        <v>ConfigurationDeBase</v>
      </c>
      <c r="W14">
        <f t="shared" si="1"/>
        <v>0</v>
      </c>
      <c r="X14" t="str">
        <f t="shared" si="2"/>
        <v>40-40-10</v>
      </c>
      <c r="Y14" t="str">
        <f t="shared" si="3"/>
        <v>Data10-25</v>
      </c>
    </row>
    <row r="15" spans="1:25" x14ac:dyDescent="0.3">
      <c r="A15" t="s">
        <v>409</v>
      </c>
      <c r="B15">
        <v>4</v>
      </c>
      <c r="C15">
        <v>30</v>
      </c>
      <c r="D15">
        <v>1</v>
      </c>
      <c r="E15">
        <v>1101</v>
      </c>
      <c r="F15">
        <v>1920</v>
      </c>
      <c r="G15">
        <v>1.266667</v>
      </c>
      <c r="H15">
        <v>300.354061</v>
      </c>
      <c r="I15">
        <v>68435.863079999996</v>
      </c>
      <c r="J15">
        <v>122200.82429999999</v>
      </c>
      <c r="K15">
        <v>100.00085300000001</v>
      </c>
      <c r="L15">
        <v>68435.863079999996</v>
      </c>
      <c r="M15">
        <v>68435.863079999996</v>
      </c>
      <c r="N15">
        <v>181562</v>
      </c>
      <c r="O15">
        <v>3</v>
      </c>
      <c r="P15">
        <v>4</v>
      </c>
      <c r="Q15">
        <v>4</v>
      </c>
      <c r="R15">
        <v>16</v>
      </c>
      <c r="S15">
        <v>14</v>
      </c>
      <c r="T15">
        <v>68000</v>
      </c>
      <c r="U15" t="str">
        <f t="shared" si="0"/>
        <v>Narrow</v>
      </c>
      <c r="V15" t="str">
        <f t="shared" si="4"/>
        <v>nbrTech</v>
      </c>
      <c r="W15">
        <f t="shared" si="1"/>
        <v>0</v>
      </c>
      <c r="X15" t="str">
        <f t="shared" si="2"/>
        <v>50-50-10</v>
      </c>
      <c r="Y15" t="str">
        <f t="shared" si="3"/>
        <v>Data10-25</v>
      </c>
    </row>
    <row r="16" spans="1:25" x14ac:dyDescent="0.3">
      <c r="A16" t="s">
        <v>30</v>
      </c>
      <c r="B16">
        <v>3</v>
      </c>
      <c r="C16">
        <v>30</v>
      </c>
      <c r="D16">
        <v>1</v>
      </c>
      <c r="E16">
        <v>1101</v>
      </c>
      <c r="F16">
        <v>1440</v>
      </c>
      <c r="G16">
        <v>1.9</v>
      </c>
      <c r="H16">
        <v>300.56976500000002</v>
      </c>
      <c r="I16">
        <v>53393.184419999998</v>
      </c>
      <c r="J16">
        <v>126121.8538</v>
      </c>
      <c r="K16">
        <v>100.000516</v>
      </c>
      <c r="L16">
        <v>53393.184419999998</v>
      </c>
      <c r="M16">
        <v>53393.184419999998</v>
      </c>
      <c r="N16">
        <v>109800</v>
      </c>
      <c r="O16">
        <v>3</v>
      </c>
      <c r="P16">
        <v>6.3333329999999997</v>
      </c>
      <c r="Q16">
        <v>3</v>
      </c>
      <c r="R16">
        <v>19</v>
      </c>
      <c r="S16">
        <v>11</v>
      </c>
      <c r="T16">
        <v>53000</v>
      </c>
      <c r="U16" t="str">
        <f t="shared" si="0"/>
        <v>Narrow</v>
      </c>
      <c r="V16" t="str">
        <f t="shared" si="4"/>
        <v>AllSkills</v>
      </c>
      <c r="W16">
        <f t="shared" si="1"/>
        <v>0</v>
      </c>
      <c r="X16" t="str">
        <f t="shared" si="2"/>
        <v>40-40-10</v>
      </c>
      <c r="Y16" t="str">
        <f t="shared" si="3"/>
        <v>Data10-25</v>
      </c>
    </row>
    <row r="17" spans="1:25" x14ac:dyDescent="0.3">
      <c r="A17" t="s">
        <v>389</v>
      </c>
      <c r="B17">
        <v>4</v>
      </c>
      <c r="C17">
        <v>45</v>
      </c>
      <c r="D17">
        <v>1</v>
      </c>
      <c r="E17">
        <v>1653</v>
      </c>
      <c r="F17">
        <v>1920</v>
      </c>
      <c r="G17">
        <v>1.2</v>
      </c>
      <c r="H17">
        <v>302.29651999999999</v>
      </c>
      <c r="I17">
        <v>111637.415399</v>
      </c>
      <c r="J17">
        <v>205313.18659999999</v>
      </c>
      <c r="K17">
        <v>100.000618</v>
      </c>
      <c r="L17">
        <v>111637.415399</v>
      </c>
      <c r="M17">
        <v>111637.415399</v>
      </c>
      <c r="N17">
        <v>89152</v>
      </c>
      <c r="O17">
        <v>3</v>
      </c>
      <c r="P17">
        <v>5.25</v>
      </c>
      <c r="Q17">
        <v>4</v>
      </c>
      <c r="R17">
        <v>21</v>
      </c>
      <c r="S17">
        <v>24</v>
      </c>
      <c r="T17">
        <v>111000</v>
      </c>
      <c r="U17" t="str">
        <f t="shared" si="0"/>
        <v>Narrow</v>
      </c>
      <c r="V17" t="str">
        <f t="shared" si="4"/>
        <v>nbrTech</v>
      </c>
      <c r="W17">
        <f t="shared" si="1"/>
        <v>0</v>
      </c>
      <c r="X17" t="str">
        <f t="shared" si="2"/>
        <v>50-50-15</v>
      </c>
      <c r="Y17" t="str">
        <f t="shared" si="3"/>
        <v>Data10-25</v>
      </c>
    </row>
    <row r="18" spans="1:25" x14ac:dyDescent="0.3">
      <c r="A18" t="s">
        <v>221</v>
      </c>
      <c r="B18">
        <v>3</v>
      </c>
      <c r="C18">
        <v>45</v>
      </c>
      <c r="D18">
        <v>1</v>
      </c>
      <c r="E18">
        <v>1653</v>
      </c>
      <c r="F18">
        <v>1440</v>
      </c>
      <c r="G18">
        <v>0.97777800000000004</v>
      </c>
      <c r="H18">
        <v>331.77365700000001</v>
      </c>
      <c r="I18">
        <v>120557.65624</v>
      </c>
      <c r="J18">
        <v>215172.7936</v>
      </c>
      <c r="K18">
        <v>100.00228300000001</v>
      </c>
      <c r="L18">
        <v>120557.65624</v>
      </c>
      <c r="M18">
        <v>120557.65624</v>
      </c>
      <c r="N18">
        <v>94817</v>
      </c>
      <c r="O18">
        <v>3</v>
      </c>
      <c r="P18">
        <v>6.6666670000000003</v>
      </c>
      <c r="Q18">
        <v>3</v>
      </c>
      <c r="R18">
        <v>20</v>
      </c>
      <c r="S18">
        <v>25</v>
      </c>
      <c r="T18">
        <v>120000</v>
      </c>
      <c r="U18" t="str">
        <f t="shared" si="0"/>
        <v>Wide</v>
      </c>
      <c r="V18" t="str">
        <f t="shared" si="4"/>
        <v>ConfigurationDeBase</v>
      </c>
      <c r="W18">
        <f t="shared" si="1"/>
        <v>0</v>
      </c>
      <c r="X18" t="str">
        <f t="shared" si="2"/>
        <v>40-40-15</v>
      </c>
      <c r="Y18" t="str">
        <f t="shared" si="3"/>
        <v>Data10-25</v>
      </c>
    </row>
    <row r="19" spans="1:25" x14ac:dyDescent="0.3">
      <c r="A19" t="s">
        <v>33</v>
      </c>
      <c r="B19">
        <v>3</v>
      </c>
      <c r="C19">
        <v>45</v>
      </c>
      <c r="D19">
        <v>1</v>
      </c>
      <c r="E19">
        <v>1653</v>
      </c>
      <c r="F19">
        <v>1440</v>
      </c>
      <c r="G19">
        <v>1.844444</v>
      </c>
      <c r="H19">
        <v>333.71981399999999</v>
      </c>
      <c r="I19">
        <v>99471.319010000007</v>
      </c>
      <c r="J19">
        <v>213145.15351999999</v>
      </c>
      <c r="K19">
        <v>100.001758</v>
      </c>
      <c r="L19">
        <v>99475.752299999993</v>
      </c>
      <c r="M19">
        <v>99475.752299999993</v>
      </c>
      <c r="N19">
        <v>36606</v>
      </c>
      <c r="O19">
        <v>3</v>
      </c>
      <c r="P19">
        <v>7.6666670000000003</v>
      </c>
      <c r="Q19">
        <v>3</v>
      </c>
      <c r="R19">
        <v>23</v>
      </c>
      <c r="S19">
        <v>22</v>
      </c>
      <c r="T19">
        <v>99000</v>
      </c>
      <c r="U19" t="str">
        <f t="shared" si="0"/>
        <v>Narrow</v>
      </c>
      <c r="V19" t="str">
        <f t="shared" si="4"/>
        <v>AllSkills</v>
      </c>
      <c r="W19">
        <f t="shared" si="1"/>
        <v>0</v>
      </c>
      <c r="X19" t="str">
        <f t="shared" si="2"/>
        <v>40-40-15</v>
      </c>
      <c r="Y19" t="str">
        <f t="shared" si="3"/>
        <v>Data10-25</v>
      </c>
    </row>
    <row r="20" spans="1:25" x14ac:dyDescent="0.3">
      <c r="A20" t="s">
        <v>392</v>
      </c>
      <c r="B20">
        <v>4</v>
      </c>
      <c r="C20">
        <v>45</v>
      </c>
      <c r="D20">
        <v>1</v>
      </c>
      <c r="E20">
        <v>1677</v>
      </c>
      <c r="F20">
        <v>1920</v>
      </c>
      <c r="G20">
        <v>1.288889</v>
      </c>
      <c r="H20">
        <v>301.518505</v>
      </c>
      <c r="I20">
        <v>156758.51957</v>
      </c>
      <c r="J20">
        <v>262330.799</v>
      </c>
      <c r="K20">
        <v>100.001276</v>
      </c>
      <c r="L20">
        <v>156758.51957</v>
      </c>
      <c r="M20">
        <v>156758.51957</v>
      </c>
      <c r="N20">
        <v>88183</v>
      </c>
      <c r="O20">
        <v>3</v>
      </c>
      <c r="P20">
        <v>5</v>
      </c>
      <c r="Q20">
        <v>4</v>
      </c>
      <c r="R20">
        <v>20</v>
      </c>
      <c r="S20">
        <v>25</v>
      </c>
      <c r="T20">
        <v>156000</v>
      </c>
      <c r="U20" t="str">
        <f t="shared" si="0"/>
        <v>Narrow</v>
      </c>
      <c r="V20" t="str">
        <f t="shared" si="4"/>
        <v>nbrTech</v>
      </c>
      <c r="W20">
        <f t="shared" si="1"/>
        <v>0</v>
      </c>
      <c r="X20" t="str">
        <f t="shared" si="2"/>
        <v>50-50-15</v>
      </c>
      <c r="Y20" t="str">
        <f t="shared" si="3"/>
        <v>Data10-25</v>
      </c>
    </row>
    <row r="21" spans="1:25" x14ac:dyDescent="0.3">
      <c r="A21" t="s">
        <v>223</v>
      </c>
      <c r="B21">
        <v>3</v>
      </c>
      <c r="C21">
        <v>45</v>
      </c>
      <c r="D21">
        <v>1</v>
      </c>
      <c r="E21">
        <v>1677</v>
      </c>
      <c r="F21">
        <v>1440</v>
      </c>
      <c r="G21">
        <v>0.97777800000000004</v>
      </c>
      <c r="H21">
        <v>302.98758400000003</v>
      </c>
      <c r="I21">
        <v>163406.21168000001</v>
      </c>
      <c r="J21">
        <v>272190.76812000002</v>
      </c>
      <c r="K21">
        <v>100.011064</v>
      </c>
      <c r="L21">
        <v>163406.21168000001</v>
      </c>
      <c r="M21">
        <v>163406.21168000001</v>
      </c>
      <c r="N21">
        <v>127114</v>
      </c>
      <c r="O21">
        <v>3</v>
      </c>
      <c r="P21">
        <v>6</v>
      </c>
      <c r="Q21">
        <v>3</v>
      </c>
      <c r="R21">
        <v>18</v>
      </c>
      <c r="S21">
        <v>27</v>
      </c>
      <c r="T21">
        <v>163000</v>
      </c>
      <c r="U21" t="str">
        <f t="shared" si="0"/>
        <v>Wide</v>
      </c>
      <c r="V21" t="str">
        <f t="shared" si="4"/>
        <v>ConfigurationDeBase</v>
      </c>
      <c r="W21">
        <f t="shared" si="1"/>
        <v>0</v>
      </c>
      <c r="X21" t="str">
        <f t="shared" si="2"/>
        <v>40-40-15</v>
      </c>
      <c r="Y21" t="str">
        <f t="shared" si="3"/>
        <v>Data10-25</v>
      </c>
    </row>
    <row r="22" spans="1:25" x14ac:dyDescent="0.3">
      <c r="A22" t="s">
        <v>36</v>
      </c>
      <c r="B22">
        <v>3</v>
      </c>
      <c r="C22">
        <v>45</v>
      </c>
      <c r="D22">
        <v>1</v>
      </c>
      <c r="E22">
        <v>1677</v>
      </c>
      <c r="F22">
        <v>1440</v>
      </c>
      <c r="G22">
        <v>1.933333</v>
      </c>
      <c r="H22">
        <v>310.22943400000003</v>
      </c>
      <c r="I22">
        <v>144415.79016</v>
      </c>
      <c r="J22">
        <v>270132.31672</v>
      </c>
      <c r="K22">
        <v>100.001268</v>
      </c>
      <c r="L22">
        <v>144422.83575999999</v>
      </c>
      <c r="M22">
        <v>144451.65427299999</v>
      </c>
      <c r="N22">
        <v>48871</v>
      </c>
      <c r="O22">
        <v>3</v>
      </c>
      <c r="P22">
        <v>6.6666670000000003</v>
      </c>
      <c r="Q22">
        <v>3</v>
      </c>
      <c r="R22">
        <v>20</v>
      </c>
      <c r="S22">
        <v>25</v>
      </c>
      <c r="T22">
        <v>144000</v>
      </c>
      <c r="U22" t="str">
        <f t="shared" si="0"/>
        <v>Narrow</v>
      </c>
      <c r="V22" t="str">
        <f t="shared" si="4"/>
        <v>AllSkills</v>
      </c>
      <c r="W22">
        <f t="shared" si="1"/>
        <v>0</v>
      </c>
      <c r="X22" t="str">
        <f t="shared" si="2"/>
        <v>40-40-15</v>
      </c>
      <c r="Y22" t="str">
        <f t="shared" si="3"/>
        <v>Data10-25</v>
      </c>
    </row>
    <row r="23" spans="1:25" x14ac:dyDescent="0.3">
      <c r="A23" t="s">
        <v>394</v>
      </c>
      <c r="B23">
        <v>4</v>
      </c>
      <c r="C23">
        <v>45</v>
      </c>
      <c r="D23">
        <v>1</v>
      </c>
      <c r="E23">
        <v>1560</v>
      </c>
      <c r="F23">
        <v>1920</v>
      </c>
      <c r="G23">
        <v>1.2</v>
      </c>
      <c r="H23">
        <v>303.50786799999997</v>
      </c>
      <c r="I23">
        <v>119730.10814</v>
      </c>
      <c r="J23">
        <v>219306.61619999999</v>
      </c>
      <c r="K23">
        <v>100.000664</v>
      </c>
      <c r="L23">
        <v>119730.10814</v>
      </c>
      <c r="M23">
        <v>119730.10814</v>
      </c>
      <c r="N23">
        <v>83459</v>
      </c>
      <c r="O23">
        <v>3</v>
      </c>
      <c r="P23">
        <v>5.75</v>
      </c>
      <c r="Q23">
        <v>4</v>
      </c>
      <c r="R23">
        <v>23</v>
      </c>
      <c r="S23">
        <v>22</v>
      </c>
      <c r="T23">
        <v>119000</v>
      </c>
      <c r="U23" t="str">
        <f t="shared" si="0"/>
        <v>Narrow</v>
      </c>
      <c r="V23" t="str">
        <f t="shared" si="4"/>
        <v>nbrTech</v>
      </c>
      <c r="W23">
        <f t="shared" si="1"/>
        <v>0</v>
      </c>
      <c r="X23" t="str">
        <f t="shared" si="2"/>
        <v>50-50-15</v>
      </c>
      <c r="Y23" t="str">
        <f t="shared" si="3"/>
        <v>Data10-25</v>
      </c>
    </row>
    <row r="24" spans="1:25" x14ac:dyDescent="0.3">
      <c r="A24" t="s">
        <v>225</v>
      </c>
      <c r="B24">
        <v>3</v>
      </c>
      <c r="C24">
        <v>45</v>
      </c>
      <c r="D24">
        <v>1</v>
      </c>
      <c r="E24">
        <v>1560</v>
      </c>
      <c r="F24">
        <v>1440</v>
      </c>
      <c r="G24">
        <v>0.97777800000000004</v>
      </c>
      <c r="H24">
        <v>370.26069799999999</v>
      </c>
      <c r="I24">
        <v>132548.27280000001</v>
      </c>
      <c r="J24">
        <v>228239.18280000001</v>
      </c>
      <c r="K24">
        <v>100.00991</v>
      </c>
      <c r="L24">
        <v>132548.27280000001</v>
      </c>
      <c r="M24">
        <v>132548.27280000001</v>
      </c>
      <c r="N24">
        <v>85173</v>
      </c>
      <c r="O24">
        <v>3</v>
      </c>
      <c r="P24">
        <v>6.6666670000000003</v>
      </c>
      <c r="Q24">
        <v>3</v>
      </c>
      <c r="R24">
        <v>20</v>
      </c>
      <c r="S24">
        <v>25</v>
      </c>
      <c r="T24">
        <v>132000</v>
      </c>
      <c r="U24" t="str">
        <f t="shared" si="0"/>
        <v>Wide</v>
      </c>
      <c r="V24" t="str">
        <f t="shared" si="4"/>
        <v>ConfigurationDeBase</v>
      </c>
      <c r="W24">
        <f t="shared" si="1"/>
        <v>0</v>
      </c>
      <c r="X24" t="str">
        <f t="shared" si="2"/>
        <v>40-40-15</v>
      </c>
      <c r="Y24" t="str">
        <f t="shared" si="3"/>
        <v>Data10-25</v>
      </c>
    </row>
    <row r="25" spans="1:25" x14ac:dyDescent="0.3">
      <c r="A25" t="s">
        <v>39</v>
      </c>
      <c r="B25">
        <v>3</v>
      </c>
      <c r="C25">
        <v>45</v>
      </c>
      <c r="D25">
        <v>1</v>
      </c>
      <c r="E25">
        <v>1560</v>
      </c>
      <c r="F25">
        <v>1440</v>
      </c>
      <c r="G25">
        <v>1.888889</v>
      </c>
      <c r="H25">
        <v>319.09176500000001</v>
      </c>
      <c r="I25">
        <v>97514.007360000003</v>
      </c>
      <c r="J25">
        <v>225154.2838</v>
      </c>
      <c r="K25">
        <v>100.00804100000001</v>
      </c>
      <c r="L25">
        <v>100452.43403999999</v>
      </c>
      <c r="M25">
        <v>100452.43403999999</v>
      </c>
      <c r="N25">
        <v>41730</v>
      </c>
      <c r="O25">
        <v>3</v>
      </c>
      <c r="P25">
        <v>8</v>
      </c>
      <c r="Q25">
        <v>3</v>
      </c>
      <c r="R25">
        <v>24</v>
      </c>
      <c r="S25">
        <v>21</v>
      </c>
      <c r="T25">
        <v>97000</v>
      </c>
      <c r="U25" t="str">
        <f t="shared" si="0"/>
        <v>Narrow</v>
      </c>
      <c r="V25" t="str">
        <f t="shared" si="4"/>
        <v>AllSkills</v>
      </c>
      <c r="W25">
        <f t="shared" si="1"/>
        <v>0</v>
      </c>
      <c r="X25" t="str">
        <f t="shared" si="2"/>
        <v>40-40-15</v>
      </c>
      <c r="Y25" t="str">
        <f t="shared" si="3"/>
        <v>Data10-25</v>
      </c>
    </row>
    <row r="26" spans="1:25" x14ac:dyDescent="0.3">
      <c r="A26" t="s">
        <v>397</v>
      </c>
      <c r="B26">
        <v>4</v>
      </c>
      <c r="C26">
        <v>45</v>
      </c>
      <c r="D26">
        <v>1</v>
      </c>
      <c r="E26">
        <v>1689</v>
      </c>
      <c r="F26">
        <v>1920</v>
      </c>
      <c r="G26">
        <v>1.177778</v>
      </c>
      <c r="H26">
        <v>302.09065399999997</v>
      </c>
      <c r="I26">
        <v>79613.11868</v>
      </c>
      <c r="J26">
        <v>158158.6072</v>
      </c>
      <c r="K26">
        <v>100.009991</v>
      </c>
      <c r="L26">
        <v>79613.11868</v>
      </c>
      <c r="M26">
        <v>79613.11868</v>
      </c>
      <c r="N26">
        <v>88475</v>
      </c>
      <c r="O26">
        <v>3</v>
      </c>
      <c r="P26">
        <v>5.5</v>
      </c>
      <c r="Q26">
        <v>4</v>
      </c>
      <c r="R26">
        <v>22</v>
      </c>
      <c r="S26">
        <v>23</v>
      </c>
      <c r="T26">
        <v>79000</v>
      </c>
      <c r="U26" t="str">
        <f t="shared" si="0"/>
        <v>Narrow</v>
      </c>
      <c r="V26" t="str">
        <f t="shared" si="4"/>
        <v>nbrTech</v>
      </c>
      <c r="W26">
        <f t="shared" si="1"/>
        <v>0</v>
      </c>
      <c r="X26" t="str">
        <f t="shared" si="2"/>
        <v>50-50-15</v>
      </c>
      <c r="Y26" t="str">
        <f t="shared" si="3"/>
        <v>Data10-25</v>
      </c>
    </row>
    <row r="27" spans="1:25" x14ac:dyDescent="0.3">
      <c r="A27" t="s">
        <v>228</v>
      </c>
      <c r="B27">
        <v>3</v>
      </c>
      <c r="C27">
        <v>45</v>
      </c>
      <c r="D27">
        <v>1</v>
      </c>
      <c r="E27">
        <v>1689</v>
      </c>
      <c r="F27">
        <v>1440</v>
      </c>
      <c r="G27">
        <v>0.911111</v>
      </c>
      <c r="H27">
        <v>309.80386299999998</v>
      </c>
      <c r="I27">
        <v>102475.21602000001</v>
      </c>
      <c r="J27">
        <v>165119.83068000001</v>
      </c>
      <c r="K27">
        <v>100.005723</v>
      </c>
      <c r="L27">
        <v>102475.21602000001</v>
      </c>
      <c r="M27">
        <v>102475.21602000001</v>
      </c>
      <c r="N27">
        <v>116405</v>
      </c>
      <c r="O27">
        <v>3</v>
      </c>
      <c r="P27">
        <v>5.6666670000000003</v>
      </c>
      <c r="Q27">
        <v>3</v>
      </c>
      <c r="R27">
        <v>17</v>
      </c>
      <c r="S27">
        <v>28</v>
      </c>
      <c r="T27">
        <v>102000</v>
      </c>
      <c r="U27" t="str">
        <f t="shared" si="0"/>
        <v>Wide</v>
      </c>
      <c r="V27" t="str">
        <f t="shared" si="4"/>
        <v>ConfigurationDeBase</v>
      </c>
      <c r="W27">
        <f t="shared" si="1"/>
        <v>0</v>
      </c>
      <c r="X27" t="str">
        <f t="shared" si="2"/>
        <v>40-40-15</v>
      </c>
      <c r="Y27" t="str">
        <f t="shared" si="3"/>
        <v>Data10-25</v>
      </c>
    </row>
    <row r="28" spans="1:25" x14ac:dyDescent="0.3">
      <c r="A28" t="s">
        <v>42</v>
      </c>
      <c r="B28">
        <v>3</v>
      </c>
      <c r="C28">
        <v>45</v>
      </c>
      <c r="D28">
        <v>1</v>
      </c>
      <c r="E28">
        <v>1689</v>
      </c>
      <c r="F28">
        <v>1440</v>
      </c>
      <c r="G28">
        <v>1.822222</v>
      </c>
      <c r="H28">
        <v>322.31633499999998</v>
      </c>
      <c r="I28">
        <v>80578.511110000007</v>
      </c>
      <c r="J28">
        <v>165074.37607999999</v>
      </c>
      <c r="K28">
        <v>100.00203</v>
      </c>
      <c r="L28">
        <v>82519.655509999997</v>
      </c>
      <c r="M28">
        <v>82519.655509999997</v>
      </c>
      <c r="N28">
        <v>45384</v>
      </c>
      <c r="O28">
        <v>3</v>
      </c>
      <c r="P28">
        <v>7</v>
      </c>
      <c r="Q28">
        <v>3</v>
      </c>
      <c r="R28">
        <v>21</v>
      </c>
      <c r="S28">
        <v>24</v>
      </c>
      <c r="T28">
        <v>80000</v>
      </c>
      <c r="U28" t="str">
        <f t="shared" si="0"/>
        <v>Narrow</v>
      </c>
      <c r="V28" t="str">
        <f t="shared" si="4"/>
        <v>AllSkills</v>
      </c>
      <c r="W28">
        <f t="shared" si="1"/>
        <v>0</v>
      </c>
      <c r="X28" t="str">
        <f t="shared" si="2"/>
        <v>40-40-15</v>
      </c>
      <c r="Y28" t="str">
        <f t="shared" si="3"/>
        <v>Data10-25</v>
      </c>
    </row>
    <row r="29" spans="1:25" x14ac:dyDescent="0.3">
      <c r="A29" t="s">
        <v>399</v>
      </c>
      <c r="B29">
        <v>4</v>
      </c>
      <c r="C29">
        <v>45</v>
      </c>
      <c r="D29">
        <v>1</v>
      </c>
      <c r="E29">
        <v>1623</v>
      </c>
      <c r="F29">
        <v>1920</v>
      </c>
      <c r="G29">
        <v>1.288889</v>
      </c>
      <c r="H29">
        <v>307.21491200000003</v>
      </c>
      <c r="I29">
        <v>113531.43553</v>
      </c>
      <c r="J29">
        <v>220188.41727999999</v>
      </c>
      <c r="K29">
        <v>100.011821</v>
      </c>
      <c r="L29">
        <v>113531.43553</v>
      </c>
      <c r="M29">
        <v>113531.43553</v>
      </c>
      <c r="N29">
        <v>72613</v>
      </c>
      <c r="O29">
        <v>3</v>
      </c>
      <c r="P29">
        <v>5.75</v>
      </c>
      <c r="Q29">
        <v>4</v>
      </c>
      <c r="R29">
        <v>23</v>
      </c>
      <c r="S29">
        <v>22</v>
      </c>
      <c r="T29">
        <v>113000</v>
      </c>
      <c r="U29" t="str">
        <f t="shared" si="0"/>
        <v>Narrow</v>
      </c>
      <c r="V29" t="str">
        <f t="shared" si="4"/>
        <v>nbrTech</v>
      </c>
      <c r="W29">
        <f t="shared" si="1"/>
        <v>0</v>
      </c>
      <c r="X29" t="str">
        <f t="shared" si="2"/>
        <v>50-50-15</v>
      </c>
      <c r="Y29" t="str">
        <f t="shared" si="3"/>
        <v>Data10-25</v>
      </c>
    </row>
    <row r="30" spans="1:25" x14ac:dyDescent="0.3">
      <c r="A30" t="s">
        <v>229</v>
      </c>
      <c r="B30">
        <v>3</v>
      </c>
      <c r="C30">
        <v>45</v>
      </c>
      <c r="D30">
        <v>1</v>
      </c>
      <c r="E30">
        <v>1623</v>
      </c>
      <c r="F30">
        <v>1440</v>
      </c>
      <c r="G30">
        <v>1.0444439999999999</v>
      </c>
      <c r="H30">
        <v>329.14276699999999</v>
      </c>
      <c r="I30">
        <v>130405.21704</v>
      </c>
      <c r="J30">
        <v>228121.85380000001</v>
      </c>
      <c r="K30">
        <v>100.000654</v>
      </c>
      <c r="L30">
        <v>130407.10776</v>
      </c>
      <c r="M30">
        <v>130426.935627</v>
      </c>
      <c r="N30">
        <v>86243</v>
      </c>
      <c r="O30">
        <v>3</v>
      </c>
      <c r="P30">
        <v>6</v>
      </c>
      <c r="Q30">
        <v>3</v>
      </c>
      <c r="R30">
        <v>18</v>
      </c>
      <c r="S30">
        <v>27</v>
      </c>
      <c r="T30">
        <v>130000</v>
      </c>
      <c r="U30" t="str">
        <f t="shared" si="0"/>
        <v>Wide</v>
      </c>
      <c r="V30" t="str">
        <f t="shared" si="4"/>
        <v>ConfigurationDeBase</v>
      </c>
      <c r="W30">
        <f t="shared" si="1"/>
        <v>0</v>
      </c>
      <c r="X30" t="str">
        <f t="shared" si="2"/>
        <v>40-40-15</v>
      </c>
      <c r="Y30" t="str">
        <f t="shared" si="3"/>
        <v>Data10-25</v>
      </c>
    </row>
    <row r="31" spans="1:25" x14ac:dyDescent="0.3">
      <c r="A31" t="s">
        <v>45</v>
      </c>
      <c r="B31">
        <v>3</v>
      </c>
      <c r="C31">
        <v>45</v>
      </c>
      <c r="D31">
        <v>1</v>
      </c>
      <c r="E31">
        <v>1623</v>
      </c>
      <c r="F31">
        <v>1440</v>
      </c>
      <c r="G31">
        <v>1.933333</v>
      </c>
      <c r="H31">
        <v>318.10887200000002</v>
      </c>
      <c r="I31">
        <v>99382.901700000002</v>
      </c>
      <c r="J31">
        <v>228121.85380000001</v>
      </c>
      <c r="K31">
        <v>100.001096</v>
      </c>
      <c r="L31">
        <v>101372.28537</v>
      </c>
      <c r="M31">
        <v>101372.28537</v>
      </c>
      <c r="N31">
        <v>42600</v>
      </c>
      <c r="O31">
        <v>3</v>
      </c>
      <c r="P31">
        <v>7</v>
      </c>
      <c r="Q31">
        <v>3</v>
      </c>
      <c r="R31">
        <v>21</v>
      </c>
      <c r="S31">
        <v>24</v>
      </c>
      <c r="T31">
        <v>99000</v>
      </c>
      <c r="U31" t="str">
        <f t="shared" si="0"/>
        <v>Narrow</v>
      </c>
      <c r="V31" t="str">
        <f t="shared" si="4"/>
        <v>AllSkills</v>
      </c>
      <c r="W31">
        <f t="shared" si="1"/>
        <v>0</v>
      </c>
      <c r="X31" t="str">
        <f t="shared" si="2"/>
        <v>40-40-15</v>
      </c>
      <c r="Y31" t="str">
        <f t="shared" si="3"/>
        <v>Data10-25</v>
      </c>
    </row>
    <row r="32" spans="1:25" x14ac:dyDescent="0.3">
      <c r="A32" t="s">
        <v>401</v>
      </c>
      <c r="B32">
        <v>4</v>
      </c>
      <c r="C32">
        <v>60</v>
      </c>
      <c r="D32">
        <v>1</v>
      </c>
      <c r="E32">
        <v>2220</v>
      </c>
      <c r="F32">
        <v>1920</v>
      </c>
      <c r="G32">
        <v>1.2166669999999999</v>
      </c>
      <c r="H32">
        <v>322.44474500000001</v>
      </c>
      <c r="I32">
        <v>178740.38187000001</v>
      </c>
      <c r="J32">
        <v>301313.18660000002</v>
      </c>
      <c r="K32">
        <v>100.00138699999999</v>
      </c>
      <c r="L32">
        <v>181723.07187000001</v>
      </c>
      <c r="M32">
        <v>181723.07187000001</v>
      </c>
      <c r="N32">
        <v>56434</v>
      </c>
      <c r="O32">
        <v>3</v>
      </c>
      <c r="P32">
        <v>6</v>
      </c>
      <c r="Q32">
        <v>4</v>
      </c>
      <c r="R32">
        <v>24</v>
      </c>
      <c r="S32">
        <v>36</v>
      </c>
      <c r="T32">
        <v>178000</v>
      </c>
      <c r="U32" t="str">
        <f t="shared" si="0"/>
        <v>Narrow</v>
      </c>
      <c r="V32" t="str">
        <f t="shared" si="4"/>
        <v>nbrTech</v>
      </c>
      <c r="W32">
        <f t="shared" si="1"/>
        <v>0</v>
      </c>
      <c r="X32" t="str">
        <f t="shared" si="2"/>
        <v>50-50-20</v>
      </c>
      <c r="Y32" t="str">
        <f t="shared" si="3"/>
        <v>Data10-25</v>
      </c>
    </row>
    <row r="33" spans="1:25" x14ac:dyDescent="0.3">
      <c r="A33" t="s">
        <v>232</v>
      </c>
      <c r="B33">
        <v>3</v>
      </c>
      <c r="C33">
        <v>60</v>
      </c>
      <c r="D33">
        <v>1</v>
      </c>
      <c r="E33">
        <v>2220</v>
      </c>
      <c r="F33">
        <v>1440</v>
      </c>
      <c r="G33">
        <v>0.96666700000000005</v>
      </c>
      <c r="H33">
        <v>369.44056899999998</v>
      </c>
      <c r="I33">
        <v>196479.11517999999</v>
      </c>
      <c r="J33">
        <v>311172.79359999998</v>
      </c>
      <c r="K33">
        <v>100.00117400000001</v>
      </c>
      <c r="L33">
        <v>199551.97928999999</v>
      </c>
      <c r="M33">
        <v>199551.97928999999</v>
      </c>
      <c r="N33">
        <v>55289</v>
      </c>
      <c r="O33">
        <v>3</v>
      </c>
      <c r="P33">
        <v>7.3333329999999997</v>
      </c>
      <c r="Q33">
        <v>3</v>
      </c>
      <c r="R33">
        <v>22</v>
      </c>
      <c r="S33">
        <v>38</v>
      </c>
      <c r="T33">
        <v>196000</v>
      </c>
      <c r="U33" t="str">
        <f t="shared" si="0"/>
        <v>Wide</v>
      </c>
      <c r="V33" t="str">
        <f t="shared" si="4"/>
        <v>ConfigurationDeBase</v>
      </c>
      <c r="W33">
        <f t="shared" si="1"/>
        <v>0</v>
      </c>
      <c r="X33" t="str">
        <f t="shared" si="2"/>
        <v>40-40-20</v>
      </c>
      <c r="Y33" t="str">
        <f t="shared" si="3"/>
        <v>Data10-25</v>
      </c>
    </row>
    <row r="34" spans="1:25" x14ac:dyDescent="0.3">
      <c r="A34" t="s">
        <v>404</v>
      </c>
      <c r="B34">
        <v>4</v>
      </c>
      <c r="C34">
        <v>60</v>
      </c>
      <c r="D34">
        <v>1</v>
      </c>
      <c r="E34">
        <v>2259</v>
      </c>
      <c r="F34">
        <v>1920</v>
      </c>
      <c r="G34">
        <v>1.2833330000000001</v>
      </c>
      <c r="H34">
        <v>321.10817800000001</v>
      </c>
      <c r="I34">
        <v>218708.95834000001</v>
      </c>
      <c r="J34">
        <v>346320.33</v>
      </c>
      <c r="K34">
        <v>100.00205200000001</v>
      </c>
      <c r="L34">
        <v>221810.73699</v>
      </c>
      <c r="M34">
        <v>222335.976177</v>
      </c>
      <c r="N34">
        <v>55402</v>
      </c>
      <c r="O34">
        <v>3</v>
      </c>
      <c r="P34">
        <v>5.75</v>
      </c>
      <c r="Q34">
        <v>4</v>
      </c>
      <c r="R34">
        <v>23</v>
      </c>
      <c r="S34">
        <v>37</v>
      </c>
      <c r="T34">
        <v>218000</v>
      </c>
      <c r="U34" t="str">
        <f t="shared" si="0"/>
        <v>Narrow</v>
      </c>
      <c r="V34" t="str">
        <f t="shared" si="4"/>
        <v>nbrTech</v>
      </c>
      <c r="W34">
        <f t="shared" si="1"/>
        <v>0</v>
      </c>
      <c r="X34" t="str">
        <f t="shared" si="2"/>
        <v>50-50-20</v>
      </c>
      <c r="Y34" t="str">
        <f t="shared" si="3"/>
        <v>Data10-25</v>
      </c>
    </row>
    <row r="35" spans="1:25" x14ac:dyDescent="0.3">
      <c r="A35" t="s">
        <v>47</v>
      </c>
      <c r="B35">
        <v>3</v>
      </c>
      <c r="C35">
        <v>60</v>
      </c>
      <c r="D35">
        <v>1</v>
      </c>
      <c r="E35">
        <v>2220</v>
      </c>
      <c r="F35">
        <v>1440</v>
      </c>
      <c r="G35">
        <v>1.8833329999999999</v>
      </c>
      <c r="H35">
        <v>373.52221100000003</v>
      </c>
      <c r="I35">
        <v>163443.58577999999</v>
      </c>
      <c r="J35">
        <v>309140.28191999998</v>
      </c>
      <c r="K35">
        <v>100.00734199999999</v>
      </c>
      <c r="L35">
        <v>170444.39163999999</v>
      </c>
      <c r="M35">
        <v>170482.67539700001</v>
      </c>
      <c r="N35">
        <v>14205</v>
      </c>
      <c r="O35">
        <v>3</v>
      </c>
      <c r="P35">
        <v>8.3333329999999997</v>
      </c>
      <c r="Q35">
        <v>3</v>
      </c>
      <c r="R35">
        <v>25</v>
      </c>
      <c r="S35">
        <v>35</v>
      </c>
      <c r="T35">
        <v>163000</v>
      </c>
      <c r="U35" t="str">
        <f t="shared" si="0"/>
        <v>Narrow</v>
      </c>
      <c r="V35" t="str">
        <f t="shared" si="4"/>
        <v>AllSkills</v>
      </c>
      <c r="W35">
        <f t="shared" si="1"/>
        <v>0</v>
      </c>
      <c r="X35" t="str">
        <f t="shared" si="2"/>
        <v>40-40-20</v>
      </c>
      <c r="Y35" t="str">
        <f t="shared" si="3"/>
        <v>Data10-25</v>
      </c>
    </row>
    <row r="36" spans="1:25" x14ac:dyDescent="0.3">
      <c r="A36" t="s">
        <v>234</v>
      </c>
      <c r="B36">
        <v>3</v>
      </c>
      <c r="C36">
        <v>60</v>
      </c>
      <c r="D36">
        <v>1</v>
      </c>
      <c r="E36">
        <v>2259</v>
      </c>
      <c r="F36">
        <v>1440</v>
      </c>
      <c r="G36">
        <v>0.93333299999999997</v>
      </c>
      <c r="H36">
        <v>330.64967899999999</v>
      </c>
      <c r="I36">
        <v>231519.63987000001</v>
      </c>
      <c r="J36">
        <v>356135.11092000001</v>
      </c>
      <c r="K36">
        <v>100.000776</v>
      </c>
      <c r="L36">
        <v>233509.61223</v>
      </c>
      <c r="M36">
        <v>233509.61223</v>
      </c>
      <c r="N36">
        <v>72218</v>
      </c>
      <c r="O36">
        <v>3</v>
      </c>
      <c r="P36">
        <v>6.6666670000000003</v>
      </c>
      <c r="Q36">
        <v>3</v>
      </c>
      <c r="R36">
        <v>20</v>
      </c>
      <c r="S36">
        <v>40</v>
      </c>
      <c r="T36">
        <v>231000</v>
      </c>
      <c r="U36" t="str">
        <f t="shared" si="0"/>
        <v>Wide</v>
      </c>
      <c r="V36" t="str">
        <f t="shared" si="4"/>
        <v>ConfigurationDeBase</v>
      </c>
      <c r="W36">
        <f t="shared" si="1"/>
        <v>0</v>
      </c>
      <c r="X36" t="str">
        <f t="shared" si="2"/>
        <v>40-40-20</v>
      </c>
      <c r="Y36" t="str">
        <f t="shared" si="3"/>
        <v>Data10-25</v>
      </c>
    </row>
    <row r="37" spans="1:25" x14ac:dyDescent="0.3">
      <c r="A37" t="s">
        <v>406</v>
      </c>
      <c r="B37">
        <v>4</v>
      </c>
      <c r="C37">
        <v>60</v>
      </c>
      <c r="D37">
        <v>1</v>
      </c>
      <c r="E37">
        <v>2148</v>
      </c>
      <c r="F37">
        <v>1920</v>
      </c>
      <c r="G37">
        <v>1.233333</v>
      </c>
      <c r="H37">
        <v>318.69364400000001</v>
      </c>
      <c r="I37">
        <v>175764.02884000001</v>
      </c>
      <c r="J37">
        <v>306255.4816</v>
      </c>
      <c r="K37">
        <v>100.001379</v>
      </c>
      <c r="L37">
        <v>178742.40964</v>
      </c>
      <c r="M37">
        <v>179078.52812</v>
      </c>
      <c r="N37">
        <v>54251</v>
      </c>
      <c r="O37">
        <v>3</v>
      </c>
      <c r="P37">
        <v>6</v>
      </c>
      <c r="Q37">
        <v>4</v>
      </c>
      <c r="R37">
        <v>24</v>
      </c>
      <c r="S37">
        <v>36</v>
      </c>
      <c r="T37">
        <v>175000</v>
      </c>
      <c r="U37" t="str">
        <f t="shared" si="0"/>
        <v>Narrow</v>
      </c>
      <c r="V37" t="str">
        <f t="shared" si="4"/>
        <v>nbrTech</v>
      </c>
      <c r="W37">
        <f t="shared" si="1"/>
        <v>0</v>
      </c>
      <c r="X37" t="str">
        <f t="shared" si="2"/>
        <v>50-50-20</v>
      </c>
      <c r="Y37" t="str">
        <f t="shared" si="3"/>
        <v>Data10-25</v>
      </c>
    </row>
    <row r="38" spans="1:25" x14ac:dyDescent="0.3">
      <c r="A38" t="s">
        <v>50</v>
      </c>
      <c r="B38">
        <v>3</v>
      </c>
      <c r="C38">
        <v>60</v>
      </c>
      <c r="D38">
        <v>1</v>
      </c>
      <c r="E38">
        <v>2259</v>
      </c>
      <c r="F38">
        <v>1440</v>
      </c>
      <c r="G38">
        <v>1.933333</v>
      </c>
      <c r="H38">
        <v>333.97714300000001</v>
      </c>
      <c r="I38">
        <v>207419.50792</v>
      </c>
      <c r="J38">
        <v>354132.31672</v>
      </c>
      <c r="K38">
        <v>100.00615999999999</v>
      </c>
      <c r="L38">
        <v>219461.75179000001</v>
      </c>
      <c r="M38">
        <v>219461.75179000001</v>
      </c>
      <c r="N38">
        <v>15105</v>
      </c>
      <c r="O38">
        <v>3</v>
      </c>
      <c r="P38">
        <v>7.3333329999999997</v>
      </c>
      <c r="Q38">
        <v>3</v>
      </c>
      <c r="R38">
        <v>22</v>
      </c>
      <c r="S38">
        <v>38</v>
      </c>
      <c r="T38">
        <v>207000</v>
      </c>
      <c r="U38" t="str">
        <f t="shared" si="0"/>
        <v>Narrow</v>
      </c>
      <c r="V38" t="str">
        <f t="shared" si="4"/>
        <v>AllSkills</v>
      </c>
      <c r="W38">
        <f t="shared" si="1"/>
        <v>0</v>
      </c>
      <c r="X38" t="str">
        <f t="shared" si="2"/>
        <v>40-40-20</v>
      </c>
      <c r="Y38" t="str">
        <f t="shared" si="3"/>
        <v>Data10-25</v>
      </c>
    </row>
    <row r="39" spans="1:25" x14ac:dyDescent="0.3">
      <c r="A39" t="s">
        <v>236</v>
      </c>
      <c r="B39">
        <v>3</v>
      </c>
      <c r="C39">
        <v>60</v>
      </c>
      <c r="D39">
        <v>1</v>
      </c>
      <c r="E39">
        <v>2148</v>
      </c>
      <c r="F39">
        <v>1440</v>
      </c>
      <c r="G39">
        <v>0.98333300000000001</v>
      </c>
      <c r="H39">
        <v>348.10988800000001</v>
      </c>
      <c r="I39">
        <v>188550.97560000001</v>
      </c>
      <c r="J39">
        <v>313151.40700000001</v>
      </c>
      <c r="K39">
        <v>100.001436</v>
      </c>
      <c r="L39">
        <v>188550.97560000001</v>
      </c>
      <c r="M39">
        <v>188550.97560000001</v>
      </c>
      <c r="N39">
        <v>58077</v>
      </c>
      <c r="O39">
        <v>3</v>
      </c>
      <c r="P39">
        <v>7.3333329999999997</v>
      </c>
      <c r="Q39">
        <v>3</v>
      </c>
      <c r="R39">
        <v>22</v>
      </c>
      <c r="S39">
        <v>38</v>
      </c>
      <c r="T39">
        <v>188000</v>
      </c>
      <c r="U39" t="str">
        <f t="shared" si="0"/>
        <v>Wide</v>
      </c>
      <c r="V39" t="str">
        <f t="shared" si="4"/>
        <v>ConfigurationDeBase</v>
      </c>
      <c r="W39">
        <f t="shared" si="1"/>
        <v>0</v>
      </c>
      <c r="X39" t="str">
        <f t="shared" si="2"/>
        <v>40-40-20</v>
      </c>
      <c r="Y39" t="str">
        <f t="shared" si="3"/>
        <v>Data10-25</v>
      </c>
    </row>
    <row r="40" spans="1:25" x14ac:dyDescent="0.3">
      <c r="A40" t="s">
        <v>408</v>
      </c>
      <c r="B40">
        <v>4</v>
      </c>
      <c r="C40">
        <v>60</v>
      </c>
      <c r="D40">
        <v>1</v>
      </c>
      <c r="E40">
        <v>2202</v>
      </c>
      <c r="F40">
        <v>1920</v>
      </c>
      <c r="G40">
        <v>1.2</v>
      </c>
      <c r="H40">
        <v>317.04827</v>
      </c>
      <c r="I40">
        <v>127788.21021999999</v>
      </c>
      <c r="J40">
        <v>248135.35279999999</v>
      </c>
      <c r="K40">
        <v>100.00188199999999</v>
      </c>
      <c r="L40">
        <v>127794.00582000001</v>
      </c>
      <c r="M40">
        <v>127794.00582000001</v>
      </c>
      <c r="N40">
        <v>58157</v>
      </c>
      <c r="O40">
        <v>3</v>
      </c>
      <c r="P40">
        <v>6.25</v>
      </c>
      <c r="Q40">
        <v>4</v>
      </c>
      <c r="R40">
        <v>25</v>
      </c>
      <c r="S40">
        <v>35</v>
      </c>
      <c r="T40">
        <v>127000</v>
      </c>
      <c r="U40" t="str">
        <f t="shared" si="0"/>
        <v>Narrow</v>
      </c>
      <c r="V40" t="str">
        <f t="shared" si="4"/>
        <v>nbrTech</v>
      </c>
      <c r="W40">
        <f t="shared" si="1"/>
        <v>0</v>
      </c>
      <c r="X40" t="str">
        <f t="shared" si="2"/>
        <v>50-50-20</v>
      </c>
      <c r="Y40" t="str">
        <f t="shared" si="3"/>
        <v>Data10-25</v>
      </c>
    </row>
    <row r="41" spans="1:25" x14ac:dyDescent="0.3">
      <c r="A41" t="s">
        <v>54</v>
      </c>
      <c r="B41">
        <v>3</v>
      </c>
      <c r="C41">
        <v>60</v>
      </c>
      <c r="D41">
        <v>1</v>
      </c>
      <c r="E41">
        <v>2148</v>
      </c>
      <c r="F41">
        <v>1440</v>
      </c>
      <c r="G41">
        <v>1.9166669999999999</v>
      </c>
      <c r="H41">
        <v>320.78522800000002</v>
      </c>
      <c r="I41">
        <v>155425.94078999999</v>
      </c>
      <c r="J41">
        <v>312149.02340000001</v>
      </c>
      <c r="K41">
        <v>100.00719700000001</v>
      </c>
      <c r="L41">
        <v>163384.79109000001</v>
      </c>
      <c r="M41">
        <v>163384.79109000001</v>
      </c>
      <c r="N41">
        <v>15616</v>
      </c>
      <c r="O41">
        <v>3</v>
      </c>
      <c r="P41">
        <v>8.3333329999999997</v>
      </c>
      <c r="Q41">
        <v>3</v>
      </c>
      <c r="R41">
        <v>25</v>
      </c>
      <c r="S41">
        <v>35</v>
      </c>
      <c r="T41">
        <v>155000</v>
      </c>
      <c r="U41" t="str">
        <f t="shared" si="0"/>
        <v>Narrow</v>
      </c>
      <c r="V41" t="str">
        <f t="shared" si="4"/>
        <v>AllSkills</v>
      </c>
      <c r="W41">
        <f t="shared" si="1"/>
        <v>0</v>
      </c>
      <c r="X41" t="str">
        <f t="shared" si="2"/>
        <v>40-40-20</v>
      </c>
      <c r="Y41" t="str">
        <f t="shared" si="3"/>
        <v>Data10-25</v>
      </c>
    </row>
    <row r="42" spans="1:25" x14ac:dyDescent="0.3">
      <c r="A42" t="s">
        <v>238</v>
      </c>
      <c r="B42">
        <v>3</v>
      </c>
      <c r="C42">
        <v>60</v>
      </c>
      <c r="D42">
        <v>1</v>
      </c>
      <c r="E42">
        <v>2202</v>
      </c>
      <c r="F42">
        <v>1440</v>
      </c>
      <c r="G42">
        <v>0.88333300000000003</v>
      </c>
      <c r="H42">
        <v>372.74614500000001</v>
      </c>
      <c r="I42">
        <v>152538.64585</v>
      </c>
      <c r="J42">
        <v>255119.83068000001</v>
      </c>
      <c r="K42">
        <v>100.001411</v>
      </c>
      <c r="L42">
        <v>152542.04475999999</v>
      </c>
      <c r="M42">
        <v>153876.91931999999</v>
      </c>
      <c r="N42">
        <v>62508</v>
      </c>
      <c r="O42">
        <v>3</v>
      </c>
      <c r="P42">
        <v>6.6666670000000003</v>
      </c>
      <c r="Q42">
        <v>3</v>
      </c>
      <c r="R42">
        <v>20</v>
      </c>
      <c r="S42">
        <v>40</v>
      </c>
      <c r="T42">
        <v>152000</v>
      </c>
      <c r="U42" t="str">
        <f t="shared" si="0"/>
        <v>Wide</v>
      </c>
      <c r="V42" t="str">
        <f t="shared" si="4"/>
        <v>ConfigurationDeBase</v>
      </c>
      <c r="W42">
        <f t="shared" si="1"/>
        <v>0</v>
      </c>
      <c r="X42" t="str">
        <f t="shared" si="2"/>
        <v>40-40-20</v>
      </c>
      <c r="Y42" t="str">
        <f t="shared" si="3"/>
        <v>Data10-25</v>
      </c>
    </row>
    <row r="43" spans="1:25" x14ac:dyDescent="0.3">
      <c r="A43" t="s">
        <v>410</v>
      </c>
      <c r="B43">
        <v>4</v>
      </c>
      <c r="C43">
        <v>60</v>
      </c>
      <c r="D43">
        <v>1</v>
      </c>
      <c r="E43">
        <v>2145</v>
      </c>
      <c r="F43">
        <v>1920</v>
      </c>
      <c r="G43">
        <v>1.3</v>
      </c>
      <c r="H43">
        <v>329.63466599999998</v>
      </c>
      <c r="I43">
        <v>157689.40044999999</v>
      </c>
      <c r="J43">
        <v>313188.41727999999</v>
      </c>
      <c r="K43">
        <v>100.001526</v>
      </c>
      <c r="L43">
        <v>165663.94419000001</v>
      </c>
      <c r="M43">
        <v>165663.94419000001</v>
      </c>
      <c r="N43">
        <v>49601</v>
      </c>
      <c r="O43">
        <v>3</v>
      </c>
      <c r="P43">
        <v>6.5</v>
      </c>
      <c r="Q43">
        <v>4</v>
      </c>
      <c r="R43">
        <v>26</v>
      </c>
      <c r="S43">
        <v>34</v>
      </c>
      <c r="T43">
        <v>157000</v>
      </c>
      <c r="U43" t="str">
        <f t="shared" si="0"/>
        <v>Narrow</v>
      </c>
      <c r="V43" t="str">
        <f t="shared" si="4"/>
        <v>nbrTech</v>
      </c>
      <c r="W43">
        <f t="shared" si="1"/>
        <v>0</v>
      </c>
      <c r="X43" t="str">
        <f t="shared" si="2"/>
        <v>50-50-20</v>
      </c>
      <c r="Y43" t="str">
        <f t="shared" si="3"/>
        <v>Data10-25</v>
      </c>
    </row>
    <row r="44" spans="1:25" x14ac:dyDescent="0.3">
      <c r="A44" t="s">
        <v>57</v>
      </c>
      <c r="B44">
        <v>3</v>
      </c>
      <c r="C44">
        <v>60</v>
      </c>
      <c r="D44">
        <v>1</v>
      </c>
      <c r="E44">
        <v>2202</v>
      </c>
      <c r="F44">
        <v>1440</v>
      </c>
      <c r="G44">
        <v>1.85</v>
      </c>
      <c r="H44">
        <v>354.08418</v>
      </c>
      <c r="I44">
        <v>136526.42389999999</v>
      </c>
      <c r="J44">
        <v>255074.37607999999</v>
      </c>
      <c r="K44">
        <v>100.005505</v>
      </c>
      <c r="L44">
        <v>142503.58257</v>
      </c>
      <c r="M44">
        <v>142503.58257</v>
      </c>
      <c r="N44">
        <v>16190</v>
      </c>
      <c r="O44">
        <v>3</v>
      </c>
      <c r="P44">
        <v>7.6666670000000003</v>
      </c>
      <c r="Q44">
        <v>3</v>
      </c>
      <c r="R44">
        <v>23</v>
      </c>
      <c r="S44">
        <v>37</v>
      </c>
      <c r="T44">
        <v>136000</v>
      </c>
      <c r="U44" t="str">
        <f t="shared" si="0"/>
        <v>Narrow</v>
      </c>
      <c r="V44" t="str">
        <f t="shared" si="4"/>
        <v>AllSkills</v>
      </c>
      <c r="W44">
        <f t="shared" si="1"/>
        <v>0</v>
      </c>
      <c r="X44" t="str">
        <f t="shared" si="2"/>
        <v>40-40-20</v>
      </c>
      <c r="Y44" t="str">
        <f t="shared" si="3"/>
        <v>Data10-25</v>
      </c>
    </row>
    <row r="45" spans="1:25" x14ac:dyDescent="0.3">
      <c r="A45" t="s">
        <v>240</v>
      </c>
      <c r="B45">
        <v>3</v>
      </c>
      <c r="C45">
        <v>60</v>
      </c>
      <c r="D45">
        <v>1</v>
      </c>
      <c r="E45">
        <v>2145</v>
      </c>
      <c r="F45">
        <v>1440</v>
      </c>
      <c r="G45">
        <v>1.05</v>
      </c>
      <c r="H45">
        <v>353.19729100000001</v>
      </c>
      <c r="I45">
        <v>190552.74791999999</v>
      </c>
      <c r="J45">
        <v>321120.005</v>
      </c>
      <c r="K45">
        <v>100.000803</v>
      </c>
      <c r="L45">
        <v>200521.00054000001</v>
      </c>
      <c r="M45">
        <v>200521.00054000001</v>
      </c>
      <c r="N45">
        <v>50932</v>
      </c>
      <c r="O45">
        <v>3</v>
      </c>
      <c r="P45">
        <v>6.6666670000000003</v>
      </c>
      <c r="Q45">
        <v>3</v>
      </c>
      <c r="R45">
        <v>20</v>
      </c>
      <c r="S45">
        <v>40</v>
      </c>
      <c r="T45">
        <v>190000</v>
      </c>
      <c r="U45" t="str">
        <f t="shared" si="0"/>
        <v>Wide</v>
      </c>
      <c r="V45" t="str">
        <f t="shared" si="4"/>
        <v>ConfigurationDeBase</v>
      </c>
      <c r="W45">
        <f t="shared" si="1"/>
        <v>0</v>
      </c>
      <c r="X45" t="str">
        <f t="shared" si="2"/>
        <v>40-40-20</v>
      </c>
      <c r="Y45" t="str">
        <f t="shared" si="3"/>
        <v>Data10-25</v>
      </c>
    </row>
    <row r="46" spans="1:25" x14ac:dyDescent="0.3">
      <c r="A46" t="s">
        <v>412</v>
      </c>
      <c r="B46">
        <v>4</v>
      </c>
      <c r="C46">
        <v>75</v>
      </c>
      <c r="D46">
        <v>1</v>
      </c>
      <c r="E46">
        <v>2766</v>
      </c>
      <c r="F46">
        <v>1920</v>
      </c>
      <c r="G46">
        <v>1.253333</v>
      </c>
      <c r="H46">
        <v>329.20067999999998</v>
      </c>
      <c r="I46">
        <v>229809.93518</v>
      </c>
      <c r="J46">
        <v>374258.34220000001</v>
      </c>
      <c r="K46">
        <v>100.001189</v>
      </c>
      <c r="L46">
        <v>235759.44978</v>
      </c>
      <c r="M46">
        <v>235800.25353300001</v>
      </c>
      <c r="N46">
        <v>41357</v>
      </c>
      <c r="O46">
        <v>3</v>
      </c>
      <c r="P46">
        <v>6</v>
      </c>
      <c r="Q46">
        <v>4</v>
      </c>
      <c r="R46">
        <v>24</v>
      </c>
      <c r="S46">
        <v>51</v>
      </c>
      <c r="T46">
        <v>229000</v>
      </c>
      <c r="U46" t="str">
        <f t="shared" si="0"/>
        <v>Narrow</v>
      </c>
      <c r="V46" t="str">
        <f t="shared" si="4"/>
        <v>nbrTech</v>
      </c>
      <c r="W46">
        <f t="shared" si="1"/>
        <v>0</v>
      </c>
      <c r="X46" t="str">
        <f t="shared" si="2"/>
        <v>50-50-25</v>
      </c>
      <c r="Y46" t="str">
        <f t="shared" si="3"/>
        <v>Data10-25</v>
      </c>
    </row>
    <row r="47" spans="1:25" x14ac:dyDescent="0.3">
      <c r="A47" t="s">
        <v>60</v>
      </c>
      <c r="B47">
        <v>3</v>
      </c>
      <c r="C47">
        <v>60</v>
      </c>
      <c r="D47">
        <v>1</v>
      </c>
      <c r="E47">
        <v>2145</v>
      </c>
      <c r="F47">
        <v>1440</v>
      </c>
      <c r="G47">
        <v>1.95</v>
      </c>
      <c r="H47">
        <v>341.20921600000003</v>
      </c>
      <c r="I47">
        <v>159526.21225000001</v>
      </c>
      <c r="J47">
        <v>321120.005</v>
      </c>
      <c r="K47">
        <v>100.00461900000001</v>
      </c>
      <c r="L47">
        <v>168530.90322000001</v>
      </c>
      <c r="M47">
        <v>168530.90322000001</v>
      </c>
      <c r="N47">
        <v>17753</v>
      </c>
      <c r="O47">
        <v>3</v>
      </c>
      <c r="P47">
        <v>7.6666670000000003</v>
      </c>
      <c r="Q47">
        <v>3</v>
      </c>
      <c r="R47">
        <v>23</v>
      </c>
      <c r="S47">
        <v>37</v>
      </c>
      <c r="T47">
        <v>159000</v>
      </c>
      <c r="U47" t="str">
        <f t="shared" si="0"/>
        <v>Narrow</v>
      </c>
      <c r="V47" t="str">
        <f t="shared" si="4"/>
        <v>AllSkills</v>
      </c>
      <c r="W47">
        <f t="shared" si="1"/>
        <v>0</v>
      </c>
      <c r="X47" t="str">
        <f t="shared" si="2"/>
        <v>40-40-20</v>
      </c>
      <c r="Y47" t="str">
        <f t="shared" si="3"/>
        <v>Data10-25</v>
      </c>
    </row>
    <row r="48" spans="1:25" x14ac:dyDescent="0.3">
      <c r="A48" t="s">
        <v>242</v>
      </c>
      <c r="B48">
        <v>3</v>
      </c>
      <c r="C48">
        <v>75</v>
      </c>
      <c r="D48">
        <v>1</v>
      </c>
      <c r="E48">
        <v>2766</v>
      </c>
      <c r="F48">
        <v>1440</v>
      </c>
      <c r="G48">
        <v>1.013333</v>
      </c>
      <c r="H48">
        <v>355.91901000000001</v>
      </c>
      <c r="I48">
        <v>247506.27492</v>
      </c>
      <c r="J48">
        <v>384111.21831999999</v>
      </c>
      <c r="K48">
        <v>100.000969</v>
      </c>
      <c r="L48">
        <v>252456.84628</v>
      </c>
      <c r="M48">
        <v>252456.84628</v>
      </c>
      <c r="N48">
        <v>40429</v>
      </c>
      <c r="O48">
        <v>3</v>
      </c>
      <c r="P48">
        <v>7.6666670000000003</v>
      </c>
      <c r="Q48">
        <v>3</v>
      </c>
      <c r="R48">
        <v>23</v>
      </c>
      <c r="S48">
        <v>52</v>
      </c>
      <c r="T48">
        <v>247000</v>
      </c>
      <c r="U48" t="str">
        <f t="shared" si="0"/>
        <v>Wide</v>
      </c>
      <c r="V48" t="str">
        <f t="shared" si="4"/>
        <v>ConfigurationDeBase</v>
      </c>
      <c r="W48">
        <f t="shared" si="1"/>
        <v>0</v>
      </c>
      <c r="X48" t="str">
        <f t="shared" si="2"/>
        <v>40-40-25</v>
      </c>
      <c r="Y48" t="str">
        <f t="shared" si="3"/>
        <v>Data10-25</v>
      </c>
    </row>
    <row r="49" spans="1:25" x14ac:dyDescent="0.3">
      <c r="A49" t="s">
        <v>414</v>
      </c>
      <c r="B49">
        <v>4</v>
      </c>
      <c r="C49">
        <v>75</v>
      </c>
      <c r="D49">
        <v>1</v>
      </c>
      <c r="E49">
        <v>2811</v>
      </c>
      <c r="F49">
        <v>1920</v>
      </c>
      <c r="G49">
        <v>1.306667</v>
      </c>
      <c r="H49">
        <v>323.13039300000003</v>
      </c>
      <c r="I49">
        <v>279641.43998000002</v>
      </c>
      <c r="J49">
        <v>437266.52240000002</v>
      </c>
      <c r="K49">
        <v>100.00161300000001</v>
      </c>
      <c r="L49">
        <v>280689.17971</v>
      </c>
      <c r="M49">
        <v>280689.17971</v>
      </c>
      <c r="N49">
        <v>40515</v>
      </c>
      <c r="O49">
        <v>3</v>
      </c>
      <c r="P49">
        <v>6.5</v>
      </c>
      <c r="Q49">
        <v>4</v>
      </c>
      <c r="R49">
        <v>26</v>
      </c>
      <c r="S49">
        <v>49</v>
      </c>
      <c r="T49">
        <v>279000</v>
      </c>
      <c r="U49" t="str">
        <f t="shared" si="0"/>
        <v>Narrow</v>
      </c>
      <c r="V49" t="str">
        <f t="shared" si="4"/>
        <v>nbrTech</v>
      </c>
      <c r="W49">
        <f t="shared" si="1"/>
        <v>0</v>
      </c>
      <c r="X49" t="str">
        <f t="shared" si="2"/>
        <v>50-50-25</v>
      </c>
      <c r="Y49" t="str">
        <f t="shared" si="3"/>
        <v>Data10-25</v>
      </c>
    </row>
    <row r="50" spans="1:25" x14ac:dyDescent="0.3">
      <c r="A50" t="s">
        <v>63</v>
      </c>
      <c r="B50">
        <v>3</v>
      </c>
      <c r="C50">
        <v>75</v>
      </c>
      <c r="D50">
        <v>1</v>
      </c>
      <c r="E50">
        <v>2766</v>
      </c>
      <c r="F50">
        <v>1440</v>
      </c>
      <c r="G50">
        <v>1.9066669999999999</v>
      </c>
      <c r="H50">
        <v>322.78385500000002</v>
      </c>
      <c r="I50">
        <v>219372.21674</v>
      </c>
      <c r="J50">
        <v>384111.21831999999</v>
      </c>
      <c r="K50">
        <v>100.003434</v>
      </c>
      <c r="L50">
        <v>236448.22102999999</v>
      </c>
      <c r="M50">
        <v>236769.33172300001</v>
      </c>
      <c r="N50">
        <v>11388</v>
      </c>
      <c r="O50">
        <v>3</v>
      </c>
      <c r="P50">
        <v>8.6666670000000003</v>
      </c>
      <c r="Q50">
        <v>3</v>
      </c>
      <c r="R50">
        <v>26</v>
      </c>
      <c r="S50">
        <v>49</v>
      </c>
      <c r="T50">
        <v>219000</v>
      </c>
      <c r="U50" t="str">
        <f t="shared" si="0"/>
        <v>Narrow</v>
      </c>
      <c r="V50" t="str">
        <f t="shared" si="4"/>
        <v>AllSkills</v>
      </c>
      <c r="W50">
        <f t="shared" si="1"/>
        <v>0</v>
      </c>
      <c r="X50" t="str">
        <f t="shared" si="2"/>
        <v>40-40-25</v>
      </c>
      <c r="Y50" t="str">
        <f t="shared" si="3"/>
        <v>Data10-25</v>
      </c>
    </row>
    <row r="51" spans="1:25" x14ac:dyDescent="0.3">
      <c r="A51" t="s">
        <v>245</v>
      </c>
      <c r="B51">
        <v>3</v>
      </c>
      <c r="C51">
        <v>75</v>
      </c>
      <c r="D51">
        <v>1</v>
      </c>
      <c r="E51">
        <v>2811</v>
      </c>
      <c r="F51">
        <v>1440</v>
      </c>
      <c r="G51">
        <v>0.93333299999999997</v>
      </c>
      <c r="H51">
        <v>341.780058</v>
      </c>
      <c r="I51">
        <v>310460.39286999998</v>
      </c>
      <c r="J51">
        <v>447124.40691999998</v>
      </c>
      <c r="K51">
        <v>100.001289</v>
      </c>
      <c r="L51">
        <v>310475.60197000002</v>
      </c>
      <c r="M51">
        <v>310476.88543700002</v>
      </c>
      <c r="N51">
        <v>50022</v>
      </c>
      <c r="O51">
        <v>3</v>
      </c>
      <c r="P51">
        <v>7</v>
      </c>
      <c r="Q51">
        <v>3</v>
      </c>
      <c r="R51">
        <v>21</v>
      </c>
      <c r="S51">
        <v>54</v>
      </c>
      <c r="T51">
        <v>310000</v>
      </c>
      <c r="U51" t="str">
        <f t="shared" si="0"/>
        <v>Wide</v>
      </c>
      <c r="V51" t="str">
        <f t="shared" si="4"/>
        <v>ConfigurationDeBase</v>
      </c>
      <c r="W51">
        <f t="shared" si="1"/>
        <v>0</v>
      </c>
      <c r="X51" t="str">
        <f t="shared" si="2"/>
        <v>40-40-25</v>
      </c>
      <c r="Y51" t="str">
        <f t="shared" si="3"/>
        <v>Data10-25</v>
      </c>
    </row>
    <row r="52" spans="1:25" x14ac:dyDescent="0.3">
      <c r="A52" t="s">
        <v>415</v>
      </c>
      <c r="B52">
        <v>4</v>
      </c>
      <c r="C52">
        <v>75</v>
      </c>
      <c r="D52">
        <v>1</v>
      </c>
      <c r="E52">
        <v>2694</v>
      </c>
      <c r="F52">
        <v>1920</v>
      </c>
      <c r="G52">
        <v>1.213333</v>
      </c>
      <c r="H52">
        <v>331.06457399999999</v>
      </c>
      <c r="I52">
        <v>259737.45043999999</v>
      </c>
      <c r="J52">
        <v>405255.4816</v>
      </c>
      <c r="K52">
        <v>100.001606</v>
      </c>
      <c r="L52">
        <v>262716.70574</v>
      </c>
      <c r="M52">
        <v>262716.70574</v>
      </c>
      <c r="N52">
        <v>40874</v>
      </c>
      <c r="O52">
        <v>3</v>
      </c>
      <c r="P52">
        <v>6.25</v>
      </c>
      <c r="Q52">
        <v>4</v>
      </c>
      <c r="R52">
        <v>25</v>
      </c>
      <c r="S52">
        <v>50</v>
      </c>
      <c r="T52">
        <v>259000</v>
      </c>
      <c r="U52" t="str">
        <f t="shared" si="0"/>
        <v>Narrow</v>
      </c>
      <c r="V52" t="str">
        <f t="shared" si="4"/>
        <v>nbrTech</v>
      </c>
      <c r="W52">
        <f t="shared" si="1"/>
        <v>0</v>
      </c>
      <c r="X52" t="str">
        <f t="shared" si="2"/>
        <v>50-50-25</v>
      </c>
      <c r="Y52" t="str">
        <f t="shared" si="3"/>
        <v>Data10-25</v>
      </c>
    </row>
    <row r="53" spans="1:25" x14ac:dyDescent="0.3">
      <c r="A53" t="s">
        <v>65</v>
      </c>
      <c r="B53">
        <v>3</v>
      </c>
      <c r="C53">
        <v>75</v>
      </c>
      <c r="D53">
        <v>1</v>
      </c>
      <c r="E53">
        <v>2811</v>
      </c>
      <c r="F53">
        <v>1440</v>
      </c>
      <c r="G53">
        <v>1.9466669999999999</v>
      </c>
      <c r="H53">
        <v>334.41245800000002</v>
      </c>
      <c r="I53">
        <v>296436.32848000003</v>
      </c>
      <c r="J53">
        <v>447124.40691999998</v>
      </c>
      <c r="K53">
        <v>100.00522599999999</v>
      </c>
      <c r="L53">
        <v>302520.01588000002</v>
      </c>
      <c r="M53">
        <v>302520.01588000002</v>
      </c>
      <c r="N53">
        <v>13164</v>
      </c>
      <c r="O53">
        <v>3</v>
      </c>
      <c r="P53">
        <v>7.3333329999999997</v>
      </c>
      <c r="Q53">
        <v>3</v>
      </c>
      <c r="R53">
        <v>22</v>
      </c>
      <c r="S53">
        <v>53</v>
      </c>
      <c r="T53">
        <v>296000</v>
      </c>
      <c r="U53" t="str">
        <f t="shared" si="0"/>
        <v>Narrow</v>
      </c>
      <c r="V53" t="str">
        <f t="shared" si="4"/>
        <v>AllSkills</v>
      </c>
      <c r="W53">
        <f t="shared" si="1"/>
        <v>0</v>
      </c>
      <c r="X53" t="str">
        <f t="shared" si="2"/>
        <v>40-40-25</v>
      </c>
      <c r="Y53" t="str">
        <f t="shared" si="3"/>
        <v>Data10-25</v>
      </c>
    </row>
    <row r="54" spans="1:25" x14ac:dyDescent="0.3">
      <c r="A54" t="s">
        <v>247</v>
      </c>
      <c r="B54">
        <v>3</v>
      </c>
      <c r="C54">
        <v>75</v>
      </c>
      <c r="D54">
        <v>1</v>
      </c>
      <c r="E54">
        <v>2694</v>
      </c>
      <c r="F54">
        <v>1440</v>
      </c>
      <c r="G54">
        <v>1.013333</v>
      </c>
      <c r="H54">
        <v>346.75516699999997</v>
      </c>
      <c r="I54">
        <v>268575.82763000001</v>
      </c>
      <c r="J54">
        <v>412149.87560000003</v>
      </c>
      <c r="K54">
        <v>100.00157400000001</v>
      </c>
      <c r="L54">
        <v>271528.68410000001</v>
      </c>
      <c r="M54">
        <v>271528.68410000001</v>
      </c>
      <c r="N54">
        <v>38350</v>
      </c>
      <c r="O54">
        <v>3</v>
      </c>
      <c r="P54">
        <v>7.6666670000000003</v>
      </c>
      <c r="Q54">
        <v>3</v>
      </c>
      <c r="R54">
        <v>23</v>
      </c>
      <c r="S54">
        <v>52</v>
      </c>
      <c r="T54">
        <v>268000</v>
      </c>
      <c r="U54" t="str">
        <f t="shared" si="0"/>
        <v>Wide</v>
      </c>
      <c r="V54" t="str">
        <f t="shared" si="4"/>
        <v>ConfigurationDeBase</v>
      </c>
      <c r="W54">
        <f t="shared" si="1"/>
        <v>0</v>
      </c>
      <c r="X54" t="str">
        <f t="shared" si="2"/>
        <v>40-40-25</v>
      </c>
      <c r="Y54" t="str">
        <f t="shared" si="3"/>
        <v>Data10-25</v>
      </c>
    </row>
    <row r="55" spans="1:25" x14ac:dyDescent="0.3">
      <c r="A55" t="s">
        <v>417</v>
      </c>
      <c r="B55">
        <v>4</v>
      </c>
      <c r="C55">
        <v>75</v>
      </c>
      <c r="D55">
        <v>1</v>
      </c>
      <c r="E55">
        <v>2790</v>
      </c>
      <c r="F55">
        <v>1920</v>
      </c>
      <c r="G55">
        <v>1.253333</v>
      </c>
      <c r="H55">
        <v>330.94747799999999</v>
      </c>
      <c r="I55">
        <v>177635.01303</v>
      </c>
      <c r="J55">
        <v>332127.2746</v>
      </c>
      <c r="K55">
        <v>100.00626099999999</v>
      </c>
      <c r="L55">
        <v>177673.85053</v>
      </c>
      <c r="M55">
        <v>177673.85053</v>
      </c>
      <c r="N55">
        <v>39489</v>
      </c>
      <c r="O55">
        <v>3</v>
      </c>
      <c r="P55">
        <v>6.75</v>
      </c>
      <c r="Q55">
        <v>4</v>
      </c>
      <c r="R55">
        <v>27</v>
      </c>
      <c r="S55">
        <v>48</v>
      </c>
      <c r="T55">
        <v>177000</v>
      </c>
      <c r="U55" t="str">
        <f t="shared" si="0"/>
        <v>Narrow</v>
      </c>
      <c r="V55" t="str">
        <f t="shared" si="4"/>
        <v>nbrTech</v>
      </c>
      <c r="W55">
        <f t="shared" si="1"/>
        <v>0</v>
      </c>
      <c r="X55" t="str">
        <f t="shared" si="2"/>
        <v>50-50-25</v>
      </c>
      <c r="Y55" t="str">
        <f t="shared" si="3"/>
        <v>Data10-25</v>
      </c>
    </row>
    <row r="56" spans="1:25" x14ac:dyDescent="0.3">
      <c r="A56" t="s">
        <v>69</v>
      </c>
      <c r="B56">
        <v>3</v>
      </c>
      <c r="C56">
        <v>75</v>
      </c>
      <c r="D56">
        <v>1</v>
      </c>
      <c r="E56">
        <v>2694</v>
      </c>
      <c r="F56">
        <v>1440</v>
      </c>
      <c r="G56">
        <v>1.88</v>
      </c>
      <c r="H56">
        <v>325.64134000000001</v>
      </c>
      <c r="I56">
        <v>232424.4258</v>
      </c>
      <c r="J56">
        <v>411147.49200000003</v>
      </c>
      <c r="K56">
        <v>100.00390899999999</v>
      </c>
      <c r="L56">
        <v>244415.09912999999</v>
      </c>
      <c r="M56">
        <v>244415.09912999999</v>
      </c>
      <c r="N56">
        <v>12397</v>
      </c>
      <c r="O56">
        <v>3</v>
      </c>
      <c r="P56">
        <v>9</v>
      </c>
      <c r="Q56">
        <v>3</v>
      </c>
      <c r="R56">
        <v>27</v>
      </c>
      <c r="S56">
        <v>48</v>
      </c>
      <c r="T56">
        <v>232000</v>
      </c>
      <c r="U56" t="str">
        <f t="shared" si="0"/>
        <v>Narrow</v>
      </c>
      <c r="V56" t="str">
        <f t="shared" si="4"/>
        <v>AllSkills</v>
      </c>
      <c r="W56">
        <f t="shared" si="1"/>
        <v>0</v>
      </c>
      <c r="X56" t="str">
        <f t="shared" si="2"/>
        <v>40-40-25</v>
      </c>
      <c r="Y56" t="str">
        <f t="shared" si="3"/>
        <v>Data10-25</v>
      </c>
    </row>
    <row r="57" spans="1:25" x14ac:dyDescent="0.3">
      <c r="A57" t="s">
        <v>250</v>
      </c>
      <c r="B57">
        <v>3</v>
      </c>
      <c r="C57">
        <v>75</v>
      </c>
      <c r="D57">
        <v>1</v>
      </c>
      <c r="E57">
        <v>2790</v>
      </c>
      <c r="F57">
        <v>1440</v>
      </c>
      <c r="G57">
        <v>0.94666700000000004</v>
      </c>
      <c r="H57">
        <v>351.64057000000003</v>
      </c>
      <c r="I57">
        <v>198495.95149000001</v>
      </c>
      <c r="J57">
        <v>339119.83068000001</v>
      </c>
      <c r="K57">
        <v>100.00135899999999</v>
      </c>
      <c r="L57">
        <v>204538.56753</v>
      </c>
      <c r="M57">
        <v>205182.19597299999</v>
      </c>
      <c r="N57">
        <v>40755</v>
      </c>
      <c r="O57">
        <v>3</v>
      </c>
      <c r="P57">
        <v>7.6666670000000003</v>
      </c>
      <c r="Q57">
        <v>3</v>
      </c>
      <c r="R57">
        <v>23</v>
      </c>
      <c r="S57">
        <v>52</v>
      </c>
      <c r="T57">
        <v>198000</v>
      </c>
      <c r="U57" t="str">
        <f t="shared" si="0"/>
        <v>Wide</v>
      </c>
      <c r="V57" t="str">
        <f t="shared" si="4"/>
        <v>ConfigurationDeBase</v>
      </c>
      <c r="W57">
        <f t="shared" si="1"/>
        <v>0</v>
      </c>
      <c r="X57" t="str">
        <f t="shared" si="2"/>
        <v>40-40-25</v>
      </c>
      <c r="Y57" t="str">
        <f t="shared" si="3"/>
        <v>Data10-25</v>
      </c>
    </row>
    <row r="58" spans="1:25" x14ac:dyDescent="0.3">
      <c r="A58" t="s">
        <v>418</v>
      </c>
      <c r="B58">
        <v>4</v>
      </c>
      <c r="C58">
        <v>75</v>
      </c>
      <c r="D58">
        <v>1</v>
      </c>
      <c r="E58">
        <v>2673</v>
      </c>
      <c r="F58">
        <v>1920</v>
      </c>
      <c r="G58">
        <v>1.32</v>
      </c>
      <c r="H58">
        <v>327.75341500000002</v>
      </c>
      <c r="I58">
        <v>245641.77708</v>
      </c>
      <c r="J58">
        <v>424185.53210000001</v>
      </c>
      <c r="K58">
        <v>100.00096000000001</v>
      </c>
      <c r="L58">
        <v>259648.65530000001</v>
      </c>
      <c r="M58">
        <v>259648.65530000001</v>
      </c>
      <c r="N58">
        <v>35430</v>
      </c>
      <c r="O58">
        <v>3</v>
      </c>
      <c r="P58">
        <v>6.75</v>
      </c>
      <c r="Q58">
        <v>4</v>
      </c>
      <c r="R58">
        <v>27</v>
      </c>
      <c r="S58">
        <v>48</v>
      </c>
      <c r="T58">
        <v>245000</v>
      </c>
      <c r="U58" t="str">
        <f t="shared" si="0"/>
        <v>Narrow</v>
      </c>
      <c r="V58" t="str">
        <f t="shared" si="4"/>
        <v>nbrTech</v>
      </c>
      <c r="W58">
        <f t="shared" si="1"/>
        <v>0</v>
      </c>
      <c r="X58" t="str">
        <f t="shared" si="2"/>
        <v>50-50-25</v>
      </c>
      <c r="Y58" t="str">
        <f t="shared" si="3"/>
        <v>Data10-25</v>
      </c>
    </row>
    <row r="59" spans="1:25" x14ac:dyDescent="0.3">
      <c r="A59" t="s">
        <v>254</v>
      </c>
      <c r="B59">
        <v>3</v>
      </c>
      <c r="C59">
        <v>75</v>
      </c>
      <c r="D59">
        <v>1</v>
      </c>
      <c r="E59">
        <v>2673</v>
      </c>
      <c r="F59">
        <v>1440</v>
      </c>
      <c r="G59">
        <v>1.0533330000000001</v>
      </c>
      <c r="H59">
        <v>335.31751800000001</v>
      </c>
      <c r="I59">
        <v>281557.61741000001</v>
      </c>
      <c r="J59">
        <v>432120.005</v>
      </c>
      <c r="K59">
        <v>100.00160099999999</v>
      </c>
      <c r="L59">
        <v>286544.65860999998</v>
      </c>
      <c r="M59">
        <v>286544.65860999998</v>
      </c>
      <c r="N59">
        <v>38969</v>
      </c>
      <c r="O59">
        <v>3</v>
      </c>
      <c r="P59">
        <v>7.3333329999999997</v>
      </c>
      <c r="Q59">
        <v>3</v>
      </c>
      <c r="R59">
        <v>22</v>
      </c>
      <c r="S59">
        <v>53</v>
      </c>
      <c r="T59">
        <v>281000</v>
      </c>
      <c r="U59" t="str">
        <f t="shared" si="0"/>
        <v>Wide</v>
      </c>
      <c r="V59" t="str">
        <f t="shared" si="4"/>
        <v>ConfigurationDeBase</v>
      </c>
      <c r="W59">
        <f t="shared" si="1"/>
        <v>0</v>
      </c>
      <c r="X59" t="str">
        <f t="shared" si="2"/>
        <v>40-40-25</v>
      </c>
      <c r="Y59" t="str">
        <f t="shared" si="3"/>
        <v>Data10-25</v>
      </c>
    </row>
    <row r="60" spans="1:25" x14ac:dyDescent="0.3">
      <c r="A60" t="s">
        <v>71</v>
      </c>
      <c r="B60">
        <v>3</v>
      </c>
      <c r="C60">
        <v>75</v>
      </c>
      <c r="D60">
        <v>1</v>
      </c>
      <c r="E60">
        <v>2790</v>
      </c>
      <c r="F60">
        <v>1440</v>
      </c>
      <c r="G60">
        <v>1.88</v>
      </c>
      <c r="H60">
        <v>340.17906499999998</v>
      </c>
      <c r="I60">
        <v>200438.98621</v>
      </c>
      <c r="J60">
        <v>339074.37608000002</v>
      </c>
      <c r="K60">
        <v>100.00577</v>
      </c>
      <c r="L60">
        <v>211437.11840000001</v>
      </c>
      <c r="M60">
        <v>211437.11840000001</v>
      </c>
      <c r="N60">
        <v>11924</v>
      </c>
      <c r="O60">
        <v>3</v>
      </c>
      <c r="P60">
        <v>7.6666670000000003</v>
      </c>
      <c r="Q60">
        <v>3</v>
      </c>
      <c r="R60">
        <v>23</v>
      </c>
      <c r="S60">
        <v>52</v>
      </c>
      <c r="T60">
        <v>200000</v>
      </c>
      <c r="U60" t="str">
        <f t="shared" si="0"/>
        <v>Narrow</v>
      </c>
      <c r="V60" t="str">
        <f t="shared" si="4"/>
        <v>AllSkills</v>
      </c>
      <c r="W60">
        <f t="shared" si="1"/>
        <v>0</v>
      </c>
      <c r="X60" t="str">
        <f t="shared" si="2"/>
        <v>40-40-25</v>
      </c>
      <c r="Y60" t="str">
        <f t="shared" si="3"/>
        <v>Data10-25</v>
      </c>
    </row>
    <row r="61" spans="1:25" x14ac:dyDescent="0.3">
      <c r="A61" t="s">
        <v>328</v>
      </c>
      <c r="B61">
        <v>4</v>
      </c>
      <c r="C61">
        <v>30</v>
      </c>
      <c r="D61">
        <v>1</v>
      </c>
      <c r="E61">
        <v>1101</v>
      </c>
      <c r="F61">
        <v>1920</v>
      </c>
      <c r="G61">
        <v>1.1666669999999999</v>
      </c>
      <c r="H61">
        <v>300.73280699999998</v>
      </c>
      <c r="I61">
        <v>73429.335179999995</v>
      </c>
      <c r="J61">
        <v>132207.57532</v>
      </c>
      <c r="K61">
        <v>100.000485</v>
      </c>
      <c r="L61">
        <v>73429.335179999995</v>
      </c>
      <c r="M61">
        <v>73429.335179999995</v>
      </c>
      <c r="N61">
        <v>206786</v>
      </c>
      <c r="O61">
        <v>3</v>
      </c>
      <c r="P61">
        <v>4.25</v>
      </c>
      <c r="Q61">
        <v>4</v>
      </c>
      <c r="R61">
        <v>17</v>
      </c>
      <c r="S61">
        <v>13</v>
      </c>
      <c r="T61">
        <v>73000</v>
      </c>
      <c r="U61" t="str">
        <f t="shared" si="0"/>
        <v>Wide</v>
      </c>
      <c r="V61" t="str">
        <f t="shared" si="4"/>
        <v>nbrTech</v>
      </c>
      <c r="W61">
        <f t="shared" si="1"/>
        <v>0</v>
      </c>
      <c r="X61" t="str">
        <f t="shared" si="2"/>
        <v>40-40-10</v>
      </c>
      <c r="Y61" t="str">
        <f t="shared" si="3"/>
        <v>Data10-25</v>
      </c>
    </row>
    <row r="62" spans="1:25" x14ac:dyDescent="0.3">
      <c r="A62" t="s">
        <v>330</v>
      </c>
      <c r="B62">
        <v>4</v>
      </c>
      <c r="C62">
        <v>30</v>
      </c>
      <c r="D62">
        <v>1</v>
      </c>
      <c r="E62">
        <v>1167</v>
      </c>
      <c r="F62">
        <v>1920</v>
      </c>
      <c r="G62">
        <v>1</v>
      </c>
      <c r="H62">
        <v>300.21011700000003</v>
      </c>
      <c r="I62">
        <v>98496.348549999995</v>
      </c>
      <c r="J62">
        <v>163326.64986</v>
      </c>
      <c r="K62">
        <v>100.00039</v>
      </c>
      <c r="L62">
        <v>98496.348549999995</v>
      </c>
      <c r="M62">
        <v>98496.348549999995</v>
      </c>
      <c r="N62">
        <v>266866</v>
      </c>
      <c r="O62">
        <v>3</v>
      </c>
      <c r="P62">
        <v>3.75</v>
      </c>
      <c r="Q62">
        <v>4</v>
      </c>
      <c r="R62">
        <v>15</v>
      </c>
      <c r="S62">
        <v>15</v>
      </c>
      <c r="T62">
        <v>98000</v>
      </c>
      <c r="U62" t="str">
        <f t="shared" si="0"/>
        <v>Wide</v>
      </c>
      <c r="V62" t="str">
        <f t="shared" si="4"/>
        <v>nbrTech</v>
      </c>
      <c r="W62">
        <f t="shared" si="1"/>
        <v>0</v>
      </c>
      <c r="X62" t="str">
        <f t="shared" si="2"/>
        <v>40-40-10</v>
      </c>
      <c r="Y62" t="str">
        <f t="shared" si="3"/>
        <v>Data10-25</v>
      </c>
    </row>
    <row r="63" spans="1:25" x14ac:dyDescent="0.3">
      <c r="A63" t="s">
        <v>74</v>
      </c>
      <c r="B63">
        <v>3</v>
      </c>
      <c r="C63">
        <v>75</v>
      </c>
      <c r="D63">
        <v>1</v>
      </c>
      <c r="E63">
        <v>2673</v>
      </c>
      <c r="F63">
        <v>1440</v>
      </c>
      <c r="G63">
        <v>1.96</v>
      </c>
      <c r="H63">
        <v>327.93880200000001</v>
      </c>
      <c r="I63">
        <v>246466.66988</v>
      </c>
      <c r="J63">
        <v>432093.03200000001</v>
      </c>
      <c r="K63">
        <v>100.010137</v>
      </c>
      <c r="L63">
        <v>265453.93686000002</v>
      </c>
      <c r="M63">
        <v>265453.93686000002</v>
      </c>
      <c r="N63">
        <v>11646</v>
      </c>
      <c r="O63">
        <v>3</v>
      </c>
      <c r="P63">
        <v>8.3333329999999997</v>
      </c>
      <c r="Q63">
        <v>3</v>
      </c>
      <c r="R63">
        <v>25</v>
      </c>
      <c r="S63">
        <v>50</v>
      </c>
      <c r="T63">
        <v>246000</v>
      </c>
      <c r="U63" t="str">
        <f t="shared" si="0"/>
        <v>Narrow</v>
      </c>
      <c r="V63" t="str">
        <f t="shared" si="4"/>
        <v>AllSkills</v>
      </c>
      <c r="W63">
        <f t="shared" si="1"/>
        <v>0</v>
      </c>
      <c r="X63" t="str">
        <f t="shared" si="2"/>
        <v>40-40-25</v>
      </c>
      <c r="Y63" t="str">
        <f t="shared" si="3"/>
        <v>Data10-25</v>
      </c>
    </row>
    <row r="64" spans="1:25" x14ac:dyDescent="0.3">
      <c r="A64" t="s">
        <v>257</v>
      </c>
      <c r="B64">
        <v>3</v>
      </c>
      <c r="C64">
        <v>30</v>
      </c>
      <c r="D64">
        <v>1</v>
      </c>
      <c r="E64">
        <v>1101</v>
      </c>
      <c r="F64">
        <v>1440</v>
      </c>
      <c r="G64">
        <v>1.0333330000000001</v>
      </c>
      <c r="H64">
        <v>300.10287499999998</v>
      </c>
      <c r="I64">
        <v>86445.005539999998</v>
      </c>
      <c r="J64">
        <v>142331.3786</v>
      </c>
      <c r="K64">
        <v>100.000344</v>
      </c>
      <c r="L64">
        <v>86445.005539999998</v>
      </c>
      <c r="M64">
        <v>86445.005539999998</v>
      </c>
      <c r="N64">
        <v>204980</v>
      </c>
      <c r="O64">
        <v>3</v>
      </c>
      <c r="P64">
        <v>5</v>
      </c>
      <c r="Q64">
        <v>3</v>
      </c>
      <c r="R64">
        <v>15</v>
      </c>
      <c r="S64">
        <v>15</v>
      </c>
      <c r="T64">
        <v>86000</v>
      </c>
      <c r="U64" t="str">
        <f t="shared" si="0"/>
        <v>Wide</v>
      </c>
      <c r="V64" t="str">
        <f t="shared" si="4"/>
        <v>ConfigurationDeBase</v>
      </c>
      <c r="W64">
        <f t="shared" si="1"/>
        <v>0</v>
      </c>
      <c r="X64" t="str">
        <f t="shared" si="2"/>
        <v>50-50-10</v>
      </c>
      <c r="Y64" t="str">
        <f t="shared" si="3"/>
        <v>Data10-25</v>
      </c>
    </row>
    <row r="65" spans="1:25" x14ac:dyDescent="0.3">
      <c r="A65" t="s">
        <v>333</v>
      </c>
      <c r="B65">
        <v>4</v>
      </c>
      <c r="C65">
        <v>30</v>
      </c>
      <c r="D65">
        <v>1</v>
      </c>
      <c r="E65">
        <v>1038</v>
      </c>
      <c r="F65">
        <v>1920</v>
      </c>
      <c r="G65">
        <v>1.066667</v>
      </c>
      <c r="H65">
        <v>301.55635000000001</v>
      </c>
      <c r="I65">
        <v>78370.693700000003</v>
      </c>
      <c r="J65">
        <v>128270.674</v>
      </c>
      <c r="K65">
        <v>100.0005</v>
      </c>
      <c r="L65">
        <v>78370.693700000003</v>
      </c>
      <c r="M65">
        <v>78370.693700000003</v>
      </c>
      <c r="N65">
        <v>212575</v>
      </c>
      <c r="O65">
        <v>3</v>
      </c>
      <c r="P65">
        <v>5.3333329999999997</v>
      </c>
      <c r="Q65">
        <v>3</v>
      </c>
      <c r="R65">
        <v>16</v>
      </c>
      <c r="S65">
        <v>14</v>
      </c>
      <c r="T65">
        <v>78000</v>
      </c>
      <c r="U65" t="str">
        <f t="shared" si="0"/>
        <v>Wide</v>
      </c>
      <c r="V65" t="str">
        <f t="shared" si="4"/>
        <v>nbrTech</v>
      </c>
      <c r="W65">
        <f t="shared" si="1"/>
        <v>0</v>
      </c>
      <c r="X65" t="str">
        <f t="shared" si="2"/>
        <v>40-40-10</v>
      </c>
      <c r="Y65" t="str">
        <f t="shared" si="3"/>
        <v>Data10-25</v>
      </c>
    </row>
    <row r="66" spans="1:25" x14ac:dyDescent="0.3">
      <c r="A66" t="s">
        <v>259</v>
      </c>
      <c r="B66">
        <v>3</v>
      </c>
      <c r="C66">
        <v>30</v>
      </c>
      <c r="D66">
        <v>1</v>
      </c>
      <c r="E66">
        <v>1167</v>
      </c>
      <c r="F66">
        <v>1440</v>
      </c>
      <c r="G66">
        <v>0.93333299999999997</v>
      </c>
      <c r="H66">
        <v>300.01234599999998</v>
      </c>
      <c r="I66">
        <v>103328.927778</v>
      </c>
      <c r="J66">
        <v>173134.9724</v>
      </c>
      <c r="K66">
        <v>100.001452</v>
      </c>
      <c r="L66">
        <v>103328.927778</v>
      </c>
      <c r="M66">
        <v>103328.927778</v>
      </c>
      <c r="N66">
        <v>267661</v>
      </c>
      <c r="O66">
        <v>3</v>
      </c>
      <c r="P66">
        <v>4.3333329999999997</v>
      </c>
      <c r="Q66">
        <v>3</v>
      </c>
      <c r="R66">
        <v>13</v>
      </c>
      <c r="S66">
        <v>17</v>
      </c>
      <c r="T66">
        <v>103000</v>
      </c>
      <c r="U66" t="str">
        <f t="shared" ref="U66:U129" si="5">IF(IFERROR(FIND("Narrow",$A66),0)&gt;0,"Narrow","Wide")</f>
        <v>Wide</v>
      </c>
      <c r="V66" t="str">
        <f t="shared" si="4"/>
        <v>ConfigurationDeBase</v>
      </c>
      <c r="W66">
        <f t="shared" ref="W66:W129" si="6">COUNTIF($A$2:$A$4854,$A66)-1</f>
        <v>0</v>
      </c>
      <c r="X66" t="str">
        <f t="shared" ref="X66:X129" si="7">LEFT(RIGHT($A66,LEN($A66)-89-LEN(V66)-LEN(U66)-6),FIND("/",RIGHT($A66,LEN($A66)-89-LEN(V66)-LEN(U66)-6))-1)</f>
        <v>50-50-10</v>
      </c>
      <c r="Y66" t="str">
        <f t="shared" ref="Y66:Y129" si="8">LEFT(RIGHT($A66,LEN($A66)-FIND("trsp_2021",$A66)-9),FIND("/",RIGHT($A66,LEN($A66)-FIND("trsp_2021",$A66)-9))-1)</f>
        <v>Data10-25</v>
      </c>
    </row>
    <row r="67" spans="1:25" x14ac:dyDescent="0.3">
      <c r="A67" t="s">
        <v>76</v>
      </c>
      <c r="B67">
        <v>3</v>
      </c>
      <c r="C67">
        <v>30</v>
      </c>
      <c r="D67">
        <v>1</v>
      </c>
      <c r="E67">
        <v>1101</v>
      </c>
      <c r="F67">
        <v>1440</v>
      </c>
      <c r="G67">
        <v>1.8</v>
      </c>
      <c r="H67">
        <v>300.96751999999998</v>
      </c>
      <c r="I67">
        <v>59400.96574</v>
      </c>
      <c r="J67">
        <v>138167.99971999999</v>
      </c>
      <c r="K67">
        <v>100.013065</v>
      </c>
      <c r="L67">
        <v>59400.96574</v>
      </c>
      <c r="M67">
        <v>59400.96574</v>
      </c>
      <c r="N67">
        <v>71357</v>
      </c>
      <c r="O67">
        <v>3</v>
      </c>
      <c r="P67">
        <v>6.3333329999999997</v>
      </c>
      <c r="Q67">
        <v>3</v>
      </c>
      <c r="R67">
        <v>19</v>
      </c>
      <c r="S67">
        <v>11</v>
      </c>
      <c r="T67">
        <v>59000</v>
      </c>
      <c r="U67" t="str">
        <f t="shared" si="5"/>
        <v>Narrow</v>
      </c>
      <c r="V67" t="str">
        <f t="shared" ref="V67:V130" si="9">IF(Y67="Data50-100-200","ConfigurationDeBase",LEFT(RIGHT($A67,LEN($A67)-87),FIND("/",RIGHT($A67,LEN($A67)-87))-1))</f>
        <v>AllSkills</v>
      </c>
      <c r="W67">
        <f t="shared" si="6"/>
        <v>0</v>
      </c>
      <c r="X67" t="str">
        <f t="shared" si="7"/>
        <v>50-50-10</v>
      </c>
      <c r="Y67" t="str">
        <f t="shared" si="8"/>
        <v>Data10-25</v>
      </c>
    </row>
    <row r="68" spans="1:25" x14ac:dyDescent="0.3">
      <c r="A68" t="s">
        <v>335</v>
      </c>
      <c r="B68">
        <v>4</v>
      </c>
      <c r="C68">
        <v>30</v>
      </c>
      <c r="D68">
        <v>1</v>
      </c>
      <c r="E68">
        <v>1140</v>
      </c>
      <c r="F68">
        <v>1920</v>
      </c>
      <c r="G68">
        <v>1.1000000000000001</v>
      </c>
      <c r="H68">
        <v>300.55580400000002</v>
      </c>
      <c r="I68">
        <v>58331.966890000003</v>
      </c>
      <c r="J68">
        <v>90155.776920000004</v>
      </c>
      <c r="K68">
        <v>100.00058199999999</v>
      </c>
      <c r="L68">
        <v>58331.966890000003</v>
      </c>
      <c r="M68">
        <v>58331.966890000003</v>
      </c>
      <c r="N68">
        <v>212272</v>
      </c>
      <c r="O68">
        <v>3</v>
      </c>
      <c r="P68">
        <v>4.25</v>
      </c>
      <c r="Q68">
        <v>4</v>
      </c>
      <c r="R68">
        <v>17</v>
      </c>
      <c r="S68">
        <v>13</v>
      </c>
      <c r="T68">
        <v>58000</v>
      </c>
      <c r="U68" t="str">
        <f t="shared" si="5"/>
        <v>Wide</v>
      </c>
      <c r="V68" t="str">
        <f t="shared" si="9"/>
        <v>nbrTech</v>
      </c>
      <c r="W68">
        <f t="shared" si="6"/>
        <v>0</v>
      </c>
      <c r="X68" t="str">
        <f t="shared" si="7"/>
        <v>40-40-10</v>
      </c>
      <c r="Y68" t="str">
        <f t="shared" si="8"/>
        <v>Data10-25</v>
      </c>
    </row>
    <row r="69" spans="1:25" x14ac:dyDescent="0.3">
      <c r="A69" t="s">
        <v>260</v>
      </c>
      <c r="B69">
        <v>3</v>
      </c>
      <c r="C69">
        <v>30</v>
      </c>
      <c r="D69">
        <v>1</v>
      </c>
      <c r="E69">
        <v>1038</v>
      </c>
      <c r="F69">
        <v>1440</v>
      </c>
      <c r="G69">
        <v>0.93333299999999997</v>
      </c>
      <c r="H69">
        <v>300.59872899999999</v>
      </c>
      <c r="I69">
        <v>86514.06942</v>
      </c>
      <c r="J69">
        <v>132280.8034</v>
      </c>
      <c r="K69">
        <v>100.000531</v>
      </c>
      <c r="L69">
        <v>86514.06942</v>
      </c>
      <c r="M69">
        <v>86514.06942</v>
      </c>
      <c r="N69">
        <v>218307</v>
      </c>
      <c r="O69">
        <v>3</v>
      </c>
      <c r="P69">
        <v>4.6666670000000003</v>
      </c>
      <c r="Q69">
        <v>3</v>
      </c>
      <c r="R69">
        <v>14</v>
      </c>
      <c r="S69">
        <v>16</v>
      </c>
      <c r="T69">
        <v>86000</v>
      </c>
      <c r="U69" t="str">
        <f t="shared" si="5"/>
        <v>Wide</v>
      </c>
      <c r="V69" t="str">
        <f t="shared" si="9"/>
        <v>ConfigurationDeBase</v>
      </c>
      <c r="W69">
        <f t="shared" si="6"/>
        <v>0</v>
      </c>
      <c r="X69" t="str">
        <f t="shared" si="7"/>
        <v>50-50-10</v>
      </c>
      <c r="Y69" t="str">
        <f t="shared" si="8"/>
        <v>Data10-25</v>
      </c>
    </row>
    <row r="70" spans="1:25" x14ac:dyDescent="0.3">
      <c r="A70" t="s">
        <v>80</v>
      </c>
      <c r="B70">
        <v>3</v>
      </c>
      <c r="C70">
        <v>30</v>
      </c>
      <c r="D70">
        <v>1</v>
      </c>
      <c r="E70">
        <v>1167</v>
      </c>
      <c r="F70">
        <v>1440</v>
      </c>
      <c r="G70">
        <v>1.9666669999999999</v>
      </c>
      <c r="H70">
        <v>300.86356899999998</v>
      </c>
      <c r="I70">
        <v>77399.996979999996</v>
      </c>
      <c r="J70">
        <v>171159.38860000001</v>
      </c>
      <c r="K70">
        <v>100.015828</v>
      </c>
      <c r="L70">
        <v>77399.996979999996</v>
      </c>
      <c r="M70">
        <v>77399.996979999996</v>
      </c>
      <c r="N70">
        <v>62662</v>
      </c>
      <c r="O70">
        <v>3</v>
      </c>
      <c r="P70">
        <v>5.6666670000000003</v>
      </c>
      <c r="Q70">
        <v>3</v>
      </c>
      <c r="R70">
        <v>17</v>
      </c>
      <c r="S70">
        <v>13</v>
      </c>
      <c r="T70">
        <v>77000</v>
      </c>
      <c r="U70" t="str">
        <f t="shared" si="5"/>
        <v>Narrow</v>
      </c>
      <c r="V70" t="str">
        <f t="shared" si="9"/>
        <v>AllSkills</v>
      </c>
      <c r="W70">
        <f t="shared" si="6"/>
        <v>0</v>
      </c>
      <c r="X70" t="str">
        <f t="shared" si="7"/>
        <v>50-50-10</v>
      </c>
      <c r="Y70" t="str">
        <f t="shared" si="8"/>
        <v>Data10-25</v>
      </c>
    </row>
    <row r="71" spans="1:25" x14ac:dyDescent="0.3">
      <c r="A71" t="s">
        <v>338</v>
      </c>
      <c r="B71">
        <v>4</v>
      </c>
      <c r="C71">
        <v>30</v>
      </c>
      <c r="D71">
        <v>1</v>
      </c>
      <c r="E71">
        <v>1101</v>
      </c>
      <c r="F71">
        <v>1920</v>
      </c>
      <c r="G71">
        <v>1.1666669999999999</v>
      </c>
      <c r="H71">
        <v>300.21191199999998</v>
      </c>
      <c r="I71">
        <v>69412.267760000002</v>
      </c>
      <c r="J71">
        <v>122168.02486</v>
      </c>
      <c r="K71">
        <v>100.000468</v>
      </c>
      <c r="L71">
        <v>69412.267760000002</v>
      </c>
      <c r="M71">
        <v>69412.267760000002</v>
      </c>
      <c r="N71">
        <v>248636</v>
      </c>
      <c r="O71">
        <v>3</v>
      </c>
      <c r="P71">
        <v>4</v>
      </c>
      <c r="Q71">
        <v>4</v>
      </c>
      <c r="R71">
        <v>16</v>
      </c>
      <c r="S71">
        <v>14</v>
      </c>
      <c r="T71">
        <v>69000</v>
      </c>
      <c r="U71" t="str">
        <f t="shared" si="5"/>
        <v>Wide</v>
      </c>
      <c r="V71" t="str">
        <f t="shared" si="9"/>
        <v>nbrTech</v>
      </c>
      <c r="W71">
        <f t="shared" si="6"/>
        <v>0</v>
      </c>
      <c r="X71" t="str">
        <f t="shared" si="7"/>
        <v>40-40-10</v>
      </c>
      <c r="Y71" t="str">
        <f t="shared" si="8"/>
        <v>Data10-25</v>
      </c>
    </row>
    <row r="72" spans="1:25" x14ac:dyDescent="0.3">
      <c r="A72" t="s">
        <v>263</v>
      </c>
      <c r="B72">
        <v>3</v>
      </c>
      <c r="C72">
        <v>30</v>
      </c>
      <c r="D72">
        <v>1</v>
      </c>
      <c r="E72">
        <v>1140</v>
      </c>
      <c r="F72">
        <v>1440</v>
      </c>
      <c r="G72">
        <v>0.9</v>
      </c>
      <c r="H72">
        <v>300.04758199999998</v>
      </c>
      <c r="I72">
        <v>63409.381589999997</v>
      </c>
      <c r="J72">
        <v>93200.722999999998</v>
      </c>
      <c r="K72">
        <v>100.00031300000001</v>
      </c>
      <c r="L72">
        <v>63409.381589999997</v>
      </c>
      <c r="M72">
        <v>63409.381589999997</v>
      </c>
      <c r="N72">
        <v>238823</v>
      </c>
      <c r="O72">
        <v>3</v>
      </c>
      <c r="P72">
        <v>4.6666670000000003</v>
      </c>
      <c r="Q72">
        <v>3</v>
      </c>
      <c r="R72">
        <v>14</v>
      </c>
      <c r="S72">
        <v>16</v>
      </c>
      <c r="T72">
        <v>63000</v>
      </c>
      <c r="U72" t="str">
        <f t="shared" si="5"/>
        <v>Wide</v>
      </c>
      <c r="V72" t="str">
        <f t="shared" si="9"/>
        <v>ConfigurationDeBase</v>
      </c>
      <c r="W72">
        <f t="shared" si="6"/>
        <v>0</v>
      </c>
      <c r="X72" t="str">
        <f t="shared" si="7"/>
        <v>50-50-10</v>
      </c>
      <c r="Y72" t="str">
        <f t="shared" si="8"/>
        <v>Data10-25</v>
      </c>
    </row>
    <row r="73" spans="1:25" x14ac:dyDescent="0.3">
      <c r="A73" t="s">
        <v>82</v>
      </c>
      <c r="B73">
        <v>3</v>
      </c>
      <c r="C73">
        <v>30</v>
      </c>
      <c r="D73">
        <v>1</v>
      </c>
      <c r="E73">
        <v>1038</v>
      </c>
      <c r="F73">
        <v>1440</v>
      </c>
      <c r="G73">
        <v>1.8333330000000001</v>
      </c>
      <c r="H73">
        <v>301.50311499999998</v>
      </c>
      <c r="I73">
        <v>54370.639519999997</v>
      </c>
      <c r="J73">
        <v>130164.15519999999</v>
      </c>
      <c r="K73">
        <v>100.000446</v>
      </c>
      <c r="L73">
        <v>54370.639519999997</v>
      </c>
      <c r="M73">
        <v>54370.639519999997</v>
      </c>
      <c r="N73">
        <v>85855</v>
      </c>
      <c r="O73">
        <v>3</v>
      </c>
      <c r="P73">
        <v>6.3333329999999997</v>
      </c>
      <c r="Q73">
        <v>3</v>
      </c>
      <c r="R73">
        <v>19</v>
      </c>
      <c r="S73">
        <v>11</v>
      </c>
      <c r="T73">
        <v>54000</v>
      </c>
      <c r="U73" t="str">
        <f t="shared" si="5"/>
        <v>Narrow</v>
      </c>
      <c r="V73" t="str">
        <f t="shared" si="9"/>
        <v>AllSkills</v>
      </c>
      <c r="W73">
        <f t="shared" si="6"/>
        <v>0</v>
      </c>
      <c r="X73" t="str">
        <f t="shared" si="7"/>
        <v>50-50-10</v>
      </c>
      <c r="Y73" t="str">
        <f t="shared" si="8"/>
        <v>Data10-25</v>
      </c>
    </row>
    <row r="74" spans="1:25" x14ac:dyDescent="0.3">
      <c r="A74" t="s">
        <v>265</v>
      </c>
      <c r="B74">
        <v>3</v>
      </c>
      <c r="C74">
        <v>30</v>
      </c>
      <c r="D74">
        <v>1</v>
      </c>
      <c r="E74">
        <v>1101</v>
      </c>
      <c r="F74">
        <v>1440</v>
      </c>
      <c r="G74">
        <v>1.0333330000000001</v>
      </c>
      <c r="H74">
        <v>301.52639099999999</v>
      </c>
      <c r="I74">
        <v>71375.393649999998</v>
      </c>
      <c r="J74">
        <v>126150.77648</v>
      </c>
      <c r="K74">
        <v>100.00054799999999</v>
      </c>
      <c r="L74">
        <v>71375.393649999998</v>
      </c>
      <c r="M74">
        <v>71375.393649999998</v>
      </c>
      <c r="N74">
        <v>195855</v>
      </c>
      <c r="O74">
        <v>3</v>
      </c>
      <c r="P74">
        <v>4.6666670000000003</v>
      </c>
      <c r="Q74">
        <v>3</v>
      </c>
      <c r="R74">
        <v>14</v>
      </c>
      <c r="S74">
        <v>16</v>
      </c>
      <c r="T74">
        <v>71000</v>
      </c>
      <c r="U74" t="str">
        <f t="shared" si="5"/>
        <v>Wide</v>
      </c>
      <c r="V74" t="str">
        <f t="shared" si="9"/>
        <v>ConfigurationDeBase</v>
      </c>
      <c r="W74">
        <f t="shared" si="6"/>
        <v>0</v>
      </c>
      <c r="X74" t="str">
        <f t="shared" si="7"/>
        <v>50-50-10</v>
      </c>
      <c r="Y74" t="str">
        <f t="shared" si="8"/>
        <v>Data10-25</v>
      </c>
    </row>
    <row r="75" spans="1:25" x14ac:dyDescent="0.3">
      <c r="A75" t="s">
        <v>341</v>
      </c>
      <c r="B75">
        <v>4</v>
      </c>
      <c r="C75">
        <v>45</v>
      </c>
      <c r="D75">
        <v>1</v>
      </c>
      <c r="E75">
        <v>1653</v>
      </c>
      <c r="F75">
        <v>1920</v>
      </c>
      <c r="G75">
        <v>1.111111</v>
      </c>
      <c r="H75">
        <v>330.05296299999998</v>
      </c>
      <c r="I75">
        <v>108637.99137</v>
      </c>
      <c r="J75">
        <v>205235.98311999999</v>
      </c>
      <c r="K75">
        <v>100.00109</v>
      </c>
      <c r="L75">
        <v>108637.99137</v>
      </c>
      <c r="M75">
        <v>108637.99137</v>
      </c>
      <c r="N75">
        <v>84527</v>
      </c>
      <c r="O75">
        <v>3</v>
      </c>
      <c r="P75">
        <v>6</v>
      </c>
      <c r="Q75">
        <v>4</v>
      </c>
      <c r="R75">
        <v>24</v>
      </c>
      <c r="S75">
        <v>21</v>
      </c>
      <c r="T75">
        <v>108000</v>
      </c>
      <c r="U75" t="str">
        <f t="shared" si="5"/>
        <v>Wide</v>
      </c>
      <c r="V75" t="str">
        <f t="shared" si="9"/>
        <v>nbrTech</v>
      </c>
      <c r="W75">
        <f t="shared" si="6"/>
        <v>0</v>
      </c>
      <c r="X75" t="str">
        <f t="shared" si="7"/>
        <v>40-40-15</v>
      </c>
      <c r="Y75" t="str">
        <f t="shared" si="8"/>
        <v>Data10-25</v>
      </c>
    </row>
    <row r="76" spans="1:25" x14ac:dyDescent="0.3">
      <c r="A76" t="s">
        <v>85</v>
      </c>
      <c r="B76">
        <v>3</v>
      </c>
      <c r="C76">
        <v>30</v>
      </c>
      <c r="D76">
        <v>1</v>
      </c>
      <c r="E76">
        <v>1140</v>
      </c>
      <c r="F76">
        <v>1440</v>
      </c>
      <c r="G76">
        <v>1.8666670000000001</v>
      </c>
      <c r="H76">
        <v>300.79101700000001</v>
      </c>
      <c r="I76">
        <v>45444.821920000002</v>
      </c>
      <c r="J76">
        <v>93114.217799999999</v>
      </c>
      <c r="K76">
        <v>100.000725</v>
      </c>
      <c r="L76">
        <v>45444.821920000002</v>
      </c>
      <c r="M76">
        <v>45444.821920000002</v>
      </c>
      <c r="N76">
        <v>100643</v>
      </c>
      <c r="O76">
        <v>3</v>
      </c>
      <c r="P76">
        <v>5.6666670000000003</v>
      </c>
      <c r="Q76">
        <v>3</v>
      </c>
      <c r="R76">
        <v>17</v>
      </c>
      <c r="S76">
        <v>13</v>
      </c>
      <c r="T76">
        <v>45000</v>
      </c>
      <c r="U76" t="str">
        <f t="shared" si="5"/>
        <v>Narrow</v>
      </c>
      <c r="V76" t="str">
        <f t="shared" si="9"/>
        <v>AllSkills</v>
      </c>
      <c r="W76">
        <f t="shared" si="6"/>
        <v>0</v>
      </c>
      <c r="X76" t="str">
        <f t="shared" si="7"/>
        <v>50-50-10</v>
      </c>
      <c r="Y76" t="str">
        <f t="shared" si="8"/>
        <v>Data10-25</v>
      </c>
    </row>
    <row r="77" spans="1:25" x14ac:dyDescent="0.3">
      <c r="A77" t="s">
        <v>344</v>
      </c>
      <c r="B77">
        <v>4</v>
      </c>
      <c r="C77">
        <v>45</v>
      </c>
      <c r="D77">
        <v>1</v>
      </c>
      <c r="E77">
        <v>1677</v>
      </c>
      <c r="F77">
        <v>1920</v>
      </c>
      <c r="G77">
        <v>1.088889</v>
      </c>
      <c r="H77">
        <v>306.16184500000003</v>
      </c>
      <c r="I77">
        <v>146633.07032999999</v>
      </c>
      <c r="J77">
        <v>262326.64986</v>
      </c>
      <c r="K77">
        <v>100.03121</v>
      </c>
      <c r="L77">
        <v>146633.07032999999</v>
      </c>
      <c r="M77">
        <v>146633.07032999999</v>
      </c>
      <c r="N77">
        <v>105291</v>
      </c>
      <c r="O77">
        <v>3</v>
      </c>
      <c r="P77">
        <v>5.5</v>
      </c>
      <c r="Q77">
        <v>4</v>
      </c>
      <c r="R77">
        <v>22</v>
      </c>
      <c r="S77">
        <v>23</v>
      </c>
      <c r="T77">
        <v>146000</v>
      </c>
      <c r="U77" t="str">
        <f t="shared" si="5"/>
        <v>Wide</v>
      </c>
      <c r="V77" t="str">
        <f t="shared" si="9"/>
        <v>nbrTech</v>
      </c>
      <c r="W77">
        <f t="shared" si="6"/>
        <v>0</v>
      </c>
      <c r="X77" t="str">
        <f t="shared" si="7"/>
        <v>40-40-15</v>
      </c>
      <c r="Y77" t="str">
        <f t="shared" si="8"/>
        <v>Data10-25</v>
      </c>
    </row>
    <row r="78" spans="1:25" x14ac:dyDescent="0.3">
      <c r="A78" t="s">
        <v>267</v>
      </c>
      <c r="B78">
        <v>3</v>
      </c>
      <c r="C78">
        <v>45</v>
      </c>
      <c r="D78">
        <v>1</v>
      </c>
      <c r="E78">
        <v>1653</v>
      </c>
      <c r="F78">
        <v>1440</v>
      </c>
      <c r="G78">
        <v>0.97777800000000004</v>
      </c>
      <c r="H78">
        <v>311.77704699999998</v>
      </c>
      <c r="I78">
        <v>133674.65062</v>
      </c>
      <c r="J78">
        <v>215287.08979999999</v>
      </c>
      <c r="K78">
        <v>100.000863</v>
      </c>
      <c r="L78">
        <v>133674.65062</v>
      </c>
      <c r="M78">
        <v>133674.65062</v>
      </c>
      <c r="N78">
        <v>101911</v>
      </c>
      <c r="O78">
        <v>3</v>
      </c>
      <c r="P78">
        <v>6</v>
      </c>
      <c r="Q78">
        <v>3</v>
      </c>
      <c r="R78">
        <v>18</v>
      </c>
      <c r="S78">
        <v>27</v>
      </c>
      <c r="T78">
        <v>133000</v>
      </c>
      <c r="U78" t="str">
        <f t="shared" si="5"/>
        <v>Wide</v>
      </c>
      <c r="V78" t="str">
        <f t="shared" si="9"/>
        <v>ConfigurationDeBase</v>
      </c>
      <c r="W78">
        <f t="shared" si="6"/>
        <v>0</v>
      </c>
      <c r="X78" t="str">
        <f t="shared" si="7"/>
        <v>50-50-15</v>
      </c>
      <c r="Y78" t="str">
        <f t="shared" si="8"/>
        <v>Data10-25</v>
      </c>
    </row>
    <row r="79" spans="1:25" x14ac:dyDescent="0.3">
      <c r="A79" t="s">
        <v>87</v>
      </c>
      <c r="B79">
        <v>3</v>
      </c>
      <c r="C79">
        <v>30</v>
      </c>
      <c r="D79">
        <v>1</v>
      </c>
      <c r="E79">
        <v>1101</v>
      </c>
      <c r="F79">
        <v>1440</v>
      </c>
      <c r="G79">
        <v>1.9</v>
      </c>
      <c r="H79">
        <v>302.804416</v>
      </c>
      <c r="I79">
        <v>52457.82501</v>
      </c>
      <c r="J79">
        <v>126150.77648</v>
      </c>
      <c r="K79">
        <v>100.001032</v>
      </c>
      <c r="L79">
        <v>52457.82501</v>
      </c>
      <c r="M79">
        <v>52457.82501</v>
      </c>
      <c r="N79">
        <v>55108</v>
      </c>
      <c r="O79">
        <v>3</v>
      </c>
      <c r="P79">
        <v>6.6666670000000003</v>
      </c>
      <c r="Q79">
        <v>3</v>
      </c>
      <c r="R79">
        <v>20</v>
      </c>
      <c r="S79">
        <v>10</v>
      </c>
      <c r="T79">
        <v>52000</v>
      </c>
      <c r="U79" t="str">
        <f t="shared" si="5"/>
        <v>Narrow</v>
      </c>
      <c r="V79" t="str">
        <f t="shared" si="9"/>
        <v>AllSkills</v>
      </c>
      <c r="W79">
        <f t="shared" si="6"/>
        <v>0</v>
      </c>
      <c r="X79" t="str">
        <f t="shared" si="7"/>
        <v>50-50-10</v>
      </c>
      <c r="Y79" t="str">
        <f t="shared" si="8"/>
        <v>Data10-25</v>
      </c>
    </row>
    <row r="80" spans="1:25" x14ac:dyDescent="0.3">
      <c r="A80" t="s">
        <v>270</v>
      </c>
      <c r="B80">
        <v>3</v>
      </c>
      <c r="C80">
        <v>45</v>
      </c>
      <c r="D80">
        <v>1</v>
      </c>
      <c r="E80">
        <v>1677</v>
      </c>
      <c r="F80">
        <v>1440</v>
      </c>
      <c r="G80">
        <v>1</v>
      </c>
      <c r="H80">
        <v>300.519023</v>
      </c>
      <c r="I80">
        <v>169508.38686999999</v>
      </c>
      <c r="J80">
        <v>272134.97240000003</v>
      </c>
      <c r="K80">
        <v>100.003051</v>
      </c>
      <c r="L80">
        <v>169508.38686999999</v>
      </c>
      <c r="M80">
        <v>169508.38686999999</v>
      </c>
      <c r="N80">
        <v>111810</v>
      </c>
      <c r="O80">
        <v>3</v>
      </c>
      <c r="P80">
        <v>5.6666670000000003</v>
      </c>
      <c r="Q80">
        <v>3</v>
      </c>
      <c r="R80">
        <v>17</v>
      </c>
      <c r="S80">
        <v>28</v>
      </c>
      <c r="T80">
        <v>169000</v>
      </c>
      <c r="U80" t="str">
        <f t="shared" si="5"/>
        <v>Wide</v>
      </c>
      <c r="V80" t="str">
        <f t="shared" si="9"/>
        <v>ConfigurationDeBase</v>
      </c>
      <c r="W80">
        <f t="shared" si="6"/>
        <v>0</v>
      </c>
      <c r="X80" t="str">
        <f t="shared" si="7"/>
        <v>50-50-15</v>
      </c>
      <c r="Y80" t="str">
        <f t="shared" si="8"/>
        <v>Data10-25</v>
      </c>
    </row>
    <row r="81" spans="1:25" x14ac:dyDescent="0.3">
      <c r="A81" t="s">
        <v>347</v>
      </c>
      <c r="B81">
        <v>4</v>
      </c>
      <c r="C81">
        <v>45</v>
      </c>
      <c r="D81">
        <v>1</v>
      </c>
      <c r="E81">
        <v>1560</v>
      </c>
      <c r="F81">
        <v>1920</v>
      </c>
      <c r="G81">
        <v>1.111111</v>
      </c>
      <c r="H81">
        <v>363.89765799999998</v>
      </c>
      <c r="I81">
        <v>120766.78264999999</v>
      </c>
      <c r="J81">
        <v>219267.88579999999</v>
      </c>
      <c r="K81">
        <v>100.001221</v>
      </c>
      <c r="L81">
        <v>120766.78264999999</v>
      </c>
      <c r="M81">
        <v>120766.78264999999</v>
      </c>
      <c r="N81">
        <v>69743</v>
      </c>
      <c r="O81">
        <v>3</v>
      </c>
      <c r="P81">
        <v>6</v>
      </c>
      <c r="Q81">
        <v>4</v>
      </c>
      <c r="R81">
        <v>24</v>
      </c>
      <c r="S81">
        <v>21</v>
      </c>
      <c r="T81">
        <v>120000</v>
      </c>
      <c r="U81" t="str">
        <f t="shared" si="5"/>
        <v>Wide</v>
      </c>
      <c r="V81" t="str">
        <f t="shared" si="9"/>
        <v>nbrTech</v>
      </c>
      <c r="W81">
        <f t="shared" si="6"/>
        <v>0</v>
      </c>
      <c r="X81" t="str">
        <f t="shared" si="7"/>
        <v>40-40-15</v>
      </c>
      <c r="Y81" t="str">
        <f t="shared" si="8"/>
        <v>Data10-25</v>
      </c>
    </row>
    <row r="82" spans="1:25" x14ac:dyDescent="0.3">
      <c r="A82" t="s">
        <v>90</v>
      </c>
      <c r="B82">
        <v>3</v>
      </c>
      <c r="C82">
        <v>45</v>
      </c>
      <c r="D82">
        <v>1</v>
      </c>
      <c r="E82">
        <v>1653</v>
      </c>
      <c r="F82">
        <v>1440</v>
      </c>
      <c r="G82">
        <v>1.8</v>
      </c>
      <c r="H82">
        <v>308.79389500000002</v>
      </c>
      <c r="I82">
        <v>105536.44633000001</v>
      </c>
      <c r="J82">
        <v>213167.99971999999</v>
      </c>
      <c r="K82">
        <v>100.00220899999999</v>
      </c>
      <c r="L82">
        <v>109467.05249</v>
      </c>
      <c r="M82">
        <v>109467.05249</v>
      </c>
      <c r="N82">
        <v>26379</v>
      </c>
      <c r="O82">
        <v>3</v>
      </c>
      <c r="P82">
        <v>7.3333329999999997</v>
      </c>
      <c r="Q82">
        <v>3</v>
      </c>
      <c r="R82">
        <v>22</v>
      </c>
      <c r="S82">
        <v>23</v>
      </c>
      <c r="T82">
        <v>105000</v>
      </c>
      <c r="U82" t="str">
        <f t="shared" si="5"/>
        <v>Narrow</v>
      </c>
      <c r="V82" t="str">
        <f t="shared" si="9"/>
        <v>AllSkills</v>
      </c>
      <c r="W82">
        <f t="shared" si="6"/>
        <v>0</v>
      </c>
      <c r="X82" t="str">
        <f t="shared" si="7"/>
        <v>50-50-15</v>
      </c>
      <c r="Y82" t="str">
        <f t="shared" si="8"/>
        <v>Data10-25</v>
      </c>
    </row>
    <row r="83" spans="1:25" x14ac:dyDescent="0.3">
      <c r="A83" t="s">
        <v>273</v>
      </c>
      <c r="B83">
        <v>3</v>
      </c>
      <c r="C83">
        <v>45</v>
      </c>
      <c r="D83">
        <v>1</v>
      </c>
      <c r="E83">
        <v>1560</v>
      </c>
      <c r="F83">
        <v>1440</v>
      </c>
      <c r="G83">
        <v>0.97777800000000004</v>
      </c>
      <c r="H83">
        <v>321.25749300000001</v>
      </c>
      <c r="I83">
        <v>136570.56471999999</v>
      </c>
      <c r="J83">
        <v>228201.18479999999</v>
      </c>
      <c r="K83">
        <v>100.001025</v>
      </c>
      <c r="L83">
        <v>136570.56471999999</v>
      </c>
      <c r="M83">
        <v>136570.56471999999</v>
      </c>
      <c r="N83">
        <v>92946</v>
      </c>
      <c r="O83">
        <v>3</v>
      </c>
      <c r="P83">
        <v>6.3333329999999997</v>
      </c>
      <c r="Q83">
        <v>3</v>
      </c>
      <c r="R83">
        <v>19</v>
      </c>
      <c r="S83">
        <v>26</v>
      </c>
      <c r="T83">
        <v>136000</v>
      </c>
      <c r="U83" t="str">
        <f t="shared" si="5"/>
        <v>Wide</v>
      </c>
      <c r="V83" t="str">
        <f t="shared" si="9"/>
        <v>ConfigurationDeBase</v>
      </c>
      <c r="W83">
        <f t="shared" si="6"/>
        <v>0</v>
      </c>
      <c r="X83" t="str">
        <f t="shared" si="7"/>
        <v>50-50-15</v>
      </c>
      <c r="Y83" t="str">
        <f t="shared" si="8"/>
        <v>Data10-25</v>
      </c>
    </row>
    <row r="84" spans="1:25" x14ac:dyDescent="0.3">
      <c r="A84" t="s">
        <v>349</v>
      </c>
      <c r="B84">
        <v>4</v>
      </c>
      <c r="C84">
        <v>45</v>
      </c>
      <c r="D84">
        <v>1</v>
      </c>
      <c r="E84">
        <v>1689</v>
      </c>
      <c r="F84">
        <v>1920</v>
      </c>
      <c r="G84">
        <v>1.066667</v>
      </c>
      <c r="H84">
        <v>311.70761599999997</v>
      </c>
      <c r="I84">
        <v>93567.828510000007</v>
      </c>
      <c r="J84">
        <v>158164.78068</v>
      </c>
      <c r="K84">
        <v>100.000441</v>
      </c>
      <c r="L84">
        <v>93567.828510000007</v>
      </c>
      <c r="M84">
        <v>93567.828510000007</v>
      </c>
      <c r="N84">
        <v>91623</v>
      </c>
      <c r="O84">
        <v>3</v>
      </c>
      <c r="P84">
        <v>5.75</v>
      </c>
      <c r="Q84">
        <v>4</v>
      </c>
      <c r="R84">
        <v>23</v>
      </c>
      <c r="S84">
        <v>22</v>
      </c>
      <c r="T84">
        <v>93000</v>
      </c>
      <c r="U84" t="str">
        <f t="shared" si="5"/>
        <v>Wide</v>
      </c>
      <c r="V84" t="str">
        <f t="shared" si="9"/>
        <v>nbrTech</v>
      </c>
      <c r="W84">
        <f t="shared" si="6"/>
        <v>0</v>
      </c>
      <c r="X84" t="str">
        <f t="shared" si="7"/>
        <v>40-40-15</v>
      </c>
      <c r="Y84" t="str">
        <f t="shared" si="8"/>
        <v>Data10-25</v>
      </c>
    </row>
    <row r="85" spans="1:25" x14ac:dyDescent="0.3">
      <c r="A85" t="s">
        <v>92</v>
      </c>
      <c r="B85">
        <v>3</v>
      </c>
      <c r="C85">
        <v>45</v>
      </c>
      <c r="D85">
        <v>1</v>
      </c>
      <c r="E85">
        <v>1677</v>
      </c>
      <c r="F85">
        <v>1440</v>
      </c>
      <c r="G85">
        <v>1.9555560000000001</v>
      </c>
      <c r="H85">
        <v>303.03492499999999</v>
      </c>
      <c r="I85">
        <v>150446.19954</v>
      </c>
      <c r="J85">
        <v>270159.38860000001</v>
      </c>
      <c r="K85">
        <v>100.003468</v>
      </c>
      <c r="L85">
        <v>152451.44352</v>
      </c>
      <c r="M85">
        <v>152451.44352</v>
      </c>
      <c r="N85">
        <v>28825</v>
      </c>
      <c r="O85">
        <v>3</v>
      </c>
      <c r="P85">
        <v>6.3333329999999997</v>
      </c>
      <c r="Q85">
        <v>3</v>
      </c>
      <c r="R85">
        <v>19</v>
      </c>
      <c r="S85">
        <v>26</v>
      </c>
      <c r="T85">
        <v>150000</v>
      </c>
      <c r="U85" t="str">
        <f t="shared" si="5"/>
        <v>Narrow</v>
      </c>
      <c r="V85" t="str">
        <f t="shared" si="9"/>
        <v>AllSkills</v>
      </c>
      <c r="W85">
        <f t="shared" si="6"/>
        <v>0</v>
      </c>
      <c r="X85" t="str">
        <f t="shared" si="7"/>
        <v>50-50-15</v>
      </c>
      <c r="Y85" t="str">
        <f t="shared" si="8"/>
        <v>Data10-25</v>
      </c>
    </row>
    <row r="86" spans="1:25" x14ac:dyDescent="0.3">
      <c r="A86" t="s">
        <v>275</v>
      </c>
      <c r="B86">
        <v>3</v>
      </c>
      <c r="C86">
        <v>45</v>
      </c>
      <c r="D86">
        <v>1</v>
      </c>
      <c r="E86">
        <v>1689</v>
      </c>
      <c r="F86">
        <v>1440</v>
      </c>
      <c r="G86">
        <v>0.84444399999999997</v>
      </c>
      <c r="H86">
        <v>301.395847</v>
      </c>
      <c r="I86">
        <v>104501.16903999999</v>
      </c>
      <c r="J86">
        <v>165132.27499999999</v>
      </c>
      <c r="K86">
        <v>100.014813</v>
      </c>
      <c r="L86">
        <v>104501.16903999999</v>
      </c>
      <c r="M86">
        <v>104501.16903999999</v>
      </c>
      <c r="N86">
        <v>128847</v>
      </c>
      <c r="O86">
        <v>3</v>
      </c>
      <c r="P86">
        <v>5.6666670000000003</v>
      </c>
      <c r="Q86">
        <v>3</v>
      </c>
      <c r="R86">
        <v>17</v>
      </c>
      <c r="S86">
        <v>28</v>
      </c>
      <c r="T86">
        <v>104000</v>
      </c>
      <c r="U86" t="str">
        <f t="shared" si="5"/>
        <v>Wide</v>
      </c>
      <c r="V86" t="str">
        <f t="shared" si="9"/>
        <v>ConfigurationDeBase</v>
      </c>
      <c r="W86">
        <f t="shared" si="6"/>
        <v>0</v>
      </c>
      <c r="X86" t="str">
        <f t="shared" si="7"/>
        <v>50-50-15</v>
      </c>
      <c r="Y86" t="str">
        <f t="shared" si="8"/>
        <v>Data10-25</v>
      </c>
    </row>
    <row r="87" spans="1:25" x14ac:dyDescent="0.3">
      <c r="A87" t="s">
        <v>352</v>
      </c>
      <c r="B87">
        <v>4</v>
      </c>
      <c r="C87">
        <v>45</v>
      </c>
      <c r="D87">
        <v>1</v>
      </c>
      <c r="E87">
        <v>1623</v>
      </c>
      <c r="F87">
        <v>1920</v>
      </c>
      <c r="G87">
        <v>1.2</v>
      </c>
      <c r="H87">
        <v>320.659449</v>
      </c>
      <c r="I87">
        <v>113633.29698</v>
      </c>
      <c r="J87">
        <v>220232.67739999999</v>
      </c>
      <c r="K87">
        <v>100.016372</v>
      </c>
      <c r="L87">
        <v>113652.59139</v>
      </c>
      <c r="M87">
        <v>113652.59139</v>
      </c>
      <c r="N87">
        <v>78467</v>
      </c>
      <c r="O87">
        <v>3</v>
      </c>
      <c r="P87">
        <v>5.5</v>
      </c>
      <c r="Q87">
        <v>4</v>
      </c>
      <c r="R87">
        <v>22</v>
      </c>
      <c r="S87">
        <v>23</v>
      </c>
      <c r="T87">
        <v>113000</v>
      </c>
      <c r="U87" t="str">
        <f t="shared" si="5"/>
        <v>Wide</v>
      </c>
      <c r="V87" t="str">
        <f t="shared" si="9"/>
        <v>nbrTech</v>
      </c>
      <c r="W87">
        <f t="shared" si="6"/>
        <v>0</v>
      </c>
      <c r="X87" t="str">
        <f t="shared" si="7"/>
        <v>40-40-15</v>
      </c>
      <c r="Y87" t="str">
        <f t="shared" si="8"/>
        <v>Data10-25</v>
      </c>
    </row>
    <row r="88" spans="1:25" x14ac:dyDescent="0.3">
      <c r="A88" t="s">
        <v>95</v>
      </c>
      <c r="B88">
        <v>3</v>
      </c>
      <c r="C88">
        <v>45</v>
      </c>
      <c r="D88">
        <v>1</v>
      </c>
      <c r="E88">
        <v>1560</v>
      </c>
      <c r="F88">
        <v>1440</v>
      </c>
      <c r="G88">
        <v>1.8</v>
      </c>
      <c r="H88">
        <v>310.143753</v>
      </c>
      <c r="I88">
        <v>103565.2153</v>
      </c>
      <c r="J88">
        <v>225164.04579999999</v>
      </c>
      <c r="K88">
        <v>100.003269</v>
      </c>
      <c r="L88">
        <v>104536.32068999999</v>
      </c>
      <c r="M88">
        <v>104536.32068999999</v>
      </c>
      <c r="N88">
        <v>25236</v>
      </c>
      <c r="O88">
        <v>3</v>
      </c>
      <c r="P88">
        <v>7.6666670000000003</v>
      </c>
      <c r="Q88">
        <v>3</v>
      </c>
      <c r="R88">
        <v>23</v>
      </c>
      <c r="S88">
        <v>22</v>
      </c>
      <c r="T88">
        <v>103000</v>
      </c>
      <c r="U88" t="str">
        <f t="shared" si="5"/>
        <v>Narrow</v>
      </c>
      <c r="V88" t="str">
        <f t="shared" si="9"/>
        <v>AllSkills</v>
      </c>
      <c r="W88">
        <f t="shared" si="6"/>
        <v>0</v>
      </c>
      <c r="X88" t="str">
        <f t="shared" si="7"/>
        <v>50-50-15</v>
      </c>
      <c r="Y88" t="str">
        <f t="shared" si="8"/>
        <v>Data10-25</v>
      </c>
    </row>
    <row r="89" spans="1:25" x14ac:dyDescent="0.3">
      <c r="A89" t="s">
        <v>278</v>
      </c>
      <c r="B89">
        <v>3</v>
      </c>
      <c r="C89">
        <v>45</v>
      </c>
      <c r="D89">
        <v>1</v>
      </c>
      <c r="E89">
        <v>1623</v>
      </c>
      <c r="F89">
        <v>1440</v>
      </c>
      <c r="G89">
        <v>1.0444439999999999</v>
      </c>
      <c r="H89">
        <v>325.79425199999997</v>
      </c>
      <c r="I89">
        <v>126443.00303000001</v>
      </c>
      <c r="J89">
        <v>228139.17827999999</v>
      </c>
      <c r="K89">
        <v>100.006924</v>
      </c>
      <c r="L89">
        <v>126443.00303000001</v>
      </c>
      <c r="M89">
        <v>126443.00303000001</v>
      </c>
      <c r="N89">
        <v>76144</v>
      </c>
      <c r="O89">
        <v>3</v>
      </c>
      <c r="P89">
        <v>6.3333329999999997</v>
      </c>
      <c r="Q89">
        <v>3</v>
      </c>
      <c r="R89">
        <v>19</v>
      </c>
      <c r="S89">
        <v>26</v>
      </c>
      <c r="T89">
        <v>126000</v>
      </c>
      <c r="U89" t="str">
        <f t="shared" si="5"/>
        <v>Wide</v>
      </c>
      <c r="V89" t="str">
        <f t="shared" si="9"/>
        <v>ConfigurationDeBase</v>
      </c>
      <c r="W89">
        <f t="shared" si="6"/>
        <v>0</v>
      </c>
      <c r="X89" t="str">
        <f t="shared" si="7"/>
        <v>50-50-15</v>
      </c>
      <c r="Y89" t="str">
        <f t="shared" si="8"/>
        <v>Data10-25</v>
      </c>
    </row>
    <row r="90" spans="1:25" x14ac:dyDescent="0.3">
      <c r="A90" t="s">
        <v>356</v>
      </c>
      <c r="B90">
        <v>4</v>
      </c>
      <c r="C90">
        <v>60</v>
      </c>
      <c r="D90">
        <v>1</v>
      </c>
      <c r="E90">
        <v>2220</v>
      </c>
      <c r="F90">
        <v>1920</v>
      </c>
      <c r="G90">
        <v>1.1166670000000001</v>
      </c>
      <c r="H90">
        <v>380.30826000000002</v>
      </c>
      <c r="I90">
        <v>171682.88464999999</v>
      </c>
      <c r="J90">
        <v>301235.98311999999</v>
      </c>
      <c r="K90">
        <v>100.00139799999999</v>
      </c>
      <c r="L90">
        <v>171682.88464999999</v>
      </c>
      <c r="M90">
        <v>172348.50066300001</v>
      </c>
      <c r="N90">
        <v>50335</v>
      </c>
      <c r="O90">
        <v>3</v>
      </c>
      <c r="P90">
        <v>7</v>
      </c>
      <c r="Q90">
        <v>4</v>
      </c>
      <c r="R90">
        <v>28</v>
      </c>
      <c r="S90">
        <v>32</v>
      </c>
      <c r="T90">
        <v>171000</v>
      </c>
      <c r="U90" t="str">
        <f t="shared" si="5"/>
        <v>Wide</v>
      </c>
      <c r="V90" t="str">
        <f t="shared" si="9"/>
        <v>nbrTech</v>
      </c>
      <c r="W90">
        <f t="shared" si="6"/>
        <v>0</v>
      </c>
      <c r="X90" t="str">
        <f t="shared" si="7"/>
        <v>40-40-20</v>
      </c>
      <c r="Y90" t="str">
        <f t="shared" si="8"/>
        <v>Data10-25</v>
      </c>
    </row>
    <row r="91" spans="1:25" x14ac:dyDescent="0.3">
      <c r="A91" t="s">
        <v>98</v>
      </c>
      <c r="B91">
        <v>3</v>
      </c>
      <c r="C91">
        <v>45</v>
      </c>
      <c r="D91">
        <v>1</v>
      </c>
      <c r="E91">
        <v>1689</v>
      </c>
      <c r="F91">
        <v>1440</v>
      </c>
      <c r="G91">
        <v>1.8</v>
      </c>
      <c r="H91">
        <v>318.197881</v>
      </c>
      <c r="I91">
        <v>79488.305999999997</v>
      </c>
      <c r="J91">
        <v>165089.06314000001</v>
      </c>
      <c r="K91">
        <v>100.00519</v>
      </c>
      <c r="L91">
        <v>80446.519910000003</v>
      </c>
      <c r="M91">
        <v>80446.519910000003</v>
      </c>
      <c r="N91">
        <v>26262</v>
      </c>
      <c r="O91">
        <v>3</v>
      </c>
      <c r="P91">
        <v>6.6666670000000003</v>
      </c>
      <c r="Q91">
        <v>3</v>
      </c>
      <c r="R91">
        <v>20</v>
      </c>
      <c r="S91">
        <v>25</v>
      </c>
      <c r="T91">
        <v>79000</v>
      </c>
      <c r="U91" t="str">
        <f t="shared" si="5"/>
        <v>Narrow</v>
      </c>
      <c r="V91" t="str">
        <f t="shared" si="9"/>
        <v>AllSkills</v>
      </c>
      <c r="W91">
        <f t="shared" si="6"/>
        <v>0</v>
      </c>
      <c r="X91" t="str">
        <f t="shared" si="7"/>
        <v>50-50-15</v>
      </c>
      <c r="Y91" t="str">
        <f t="shared" si="8"/>
        <v>Data10-25</v>
      </c>
    </row>
    <row r="92" spans="1:25" x14ac:dyDescent="0.3">
      <c r="A92" t="s">
        <v>280</v>
      </c>
      <c r="B92">
        <v>3</v>
      </c>
      <c r="C92">
        <v>60</v>
      </c>
      <c r="D92">
        <v>1</v>
      </c>
      <c r="E92">
        <v>2220</v>
      </c>
      <c r="F92">
        <v>1440</v>
      </c>
      <c r="G92">
        <v>0.96666700000000005</v>
      </c>
      <c r="H92">
        <v>348.85764999999998</v>
      </c>
      <c r="I92">
        <v>210659.44201</v>
      </c>
      <c r="J92">
        <v>311287.08980000002</v>
      </c>
      <c r="K92">
        <v>100.02229699999999</v>
      </c>
      <c r="L92">
        <v>212653.01921999999</v>
      </c>
      <c r="M92">
        <v>213655.0226</v>
      </c>
      <c r="N92">
        <v>58508</v>
      </c>
      <c r="O92">
        <v>3</v>
      </c>
      <c r="P92">
        <v>6.3333329999999997</v>
      </c>
      <c r="Q92">
        <v>3</v>
      </c>
      <c r="R92">
        <v>19</v>
      </c>
      <c r="S92">
        <v>41</v>
      </c>
      <c r="T92">
        <v>210000</v>
      </c>
      <c r="U92" t="str">
        <f t="shared" si="5"/>
        <v>Wide</v>
      </c>
      <c r="V92" t="str">
        <f t="shared" si="9"/>
        <v>ConfigurationDeBase</v>
      </c>
      <c r="W92">
        <f t="shared" si="6"/>
        <v>0</v>
      </c>
      <c r="X92" t="str">
        <f t="shared" si="7"/>
        <v>50-50-20</v>
      </c>
      <c r="Y92" t="str">
        <f t="shared" si="8"/>
        <v>Data10-25</v>
      </c>
    </row>
    <row r="93" spans="1:25" x14ac:dyDescent="0.3">
      <c r="A93" t="s">
        <v>359</v>
      </c>
      <c r="B93">
        <v>4</v>
      </c>
      <c r="C93">
        <v>60</v>
      </c>
      <c r="D93">
        <v>1</v>
      </c>
      <c r="E93">
        <v>2259</v>
      </c>
      <c r="F93">
        <v>1920</v>
      </c>
      <c r="G93">
        <v>1.066667</v>
      </c>
      <c r="H93">
        <v>331.60887500000001</v>
      </c>
      <c r="I93">
        <v>201629.35321999999</v>
      </c>
      <c r="J93">
        <v>346269.00646</v>
      </c>
      <c r="K93">
        <v>100.001155</v>
      </c>
      <c r="L93">
        <v>203697.82803</v>
      </c>
      <c r="M93">
        <v>203697.82803</v>
      </c>
      <c r="N93">
        <v>59334</v>
      </c>
      <c r="O93">
        <v>3</v>
      </c>
      <c r="P93">
        <v>6.25</v>
      </c>
      <c r="Q93">
        <v>4</v>
      </c>
      <c r="R93">
        <v>25</v>
      </c>
      <c r="S93">
        <v>35</v>
      </c>
      <c r="T93">
        <v>201000</v>
      </c>
      <c r="U93" t="str">
        <f t="shared" si="5"/>
        <v>Wide</v>
      </c>
      <c r="V93" t="str">
        <f t="shared" si="9"/>
        <v>nbrTech</v>
      </c>
      <c r="W93">
        <f t="shared" si="6"/>
        <v>0</v>
      </c>
      <c r="X93" t="str">
        <f t="shared" si="7"/>
        <v>40-40-20</v>
      </c>
      <c r="Y93" t="str">
        <f t="shared" si="8"/>
        <v>Data10-25</v>
      </c>
    </row>
    <row r="94" spans="1:25" x14ac:dyDescent="0.3">
      <c r="A94" t="s">
        <v>101</v>
      </c>
      <c r="B94">
        <v>3</v>
      </c>
      <c r="C94">
        <v>45</v>
      </c>
      <c r="D94">
        <v>1</v>
      </c>
      <c r="E94">
        <v>1623</v>
      </c>
      <c r="F94">
        <v>1440</v>
      </c>
      <c r="G94">
        <v>1.9555560000000001</v>
      </c>
      <c r="H94">
        <v>329.26314600000001</v>
      </c>
      <c r="I94">
        <v>92447.288109999994</v>
      </c>
      <c r="J94">
        <v>228139.17827999999</v>
      </c>
      <c r="K94">
        <v>100.00569</v>
      </c>
      <c r="L94">
        <v>93417.999720000007</v>
      </c>
      <c r="M94">
        <v>93417.999720000007</v>
      </c>
      <c r="N94">
        <v>20456</v>
      </c>
      <c r="O94">
        <v>3</v>
      </c>
      <c r="P94">
        <v>7.6666670000000003</v>
      </c>
      <c r="Q94">
        <v>3</v>
      </c>
      <c r="R94">
        <v>23</v>
      </c>
      <c r="S94">
        <v>22</v>
      </c>
      <c r="T94">
        <v>92000</v>
      </c>
      <c r="U94" t="str">
        <f t="shared" si="5"/>
        <v>Narrow</v>
      </c>
      <c r="V94" t="str">
        <f t="shared" si="9"/>
        <v>AllSkills</v>
      </c>
      <c r="W94">
        <f t="shared" si="6"/>
        <v>0</v>
      </c>
      <c r="X94" t="str">
        <f t="shared" si="7"/>
        <v>50-50-15</v>
      </c>
      <c r="Y94" t="str">
        <f t="shared" si="8"/>
        <v>Data10-25</v>
      </c>
    </row>
    <row r="95" spans="1:25" x14ac:dyDescent="0.3">
      <c r="A95" t="s">
        <v>283</v>
      </c>
      <c r="B95">
        <v>3</v>
      </c>
      <c r="C95">
        <v>60</v>
      </c>
      <c r="D95">
        <v>1</v>
      </c>
      <c r="E95">
        <v>2259</v>
      </c>
      <c r="F95">
        <v>1440</v>
      </c>
      <c r="G95">
        <v>0.95</v>
      </c>
      <c r="H95">
        <v>307.573803</v>
      </c>
      <c r="I95">
        <v>237512.03343000001</v>
      </c>
      <c r="J95">
        <v>356134.97240000003</v>
      </c>
      <c r="K95">
        <v>100.010007</v>
      </c>
      <c r="L95">
        <v>237519.18096999999</v>
      </c>
      <c r="M95">
        <v>237519.18096999999</v>
      </c>
      <c r="N95">
        <v>76618</v>
      </c>
      <c r="O95">
        <v>3</v>
      </c>
      <c r="P95">
        <v>6.3333329999999997</v>
      </c>
      <c r="Q95">
        <v>3</v>
      </c>
      <c r="R95">
        <v>19</v>
      </c>
      <c r="S95">
        <v>41</v>
      </c>
      <c r="T95">
        <v>237000</v>
      </c>
      <c r="U95" t="str">
        <f t="shared" si="5"/>
        <v>Wide</v>
      </c>
      <c r="V95" t="str">
        <f t="shared" si="9"/>
        <v>ConfigurationDeBase</v>
      </c>
      <c r="W95">
        <f t="shared" si="6"/>
        <v>0</v>
      </c>
      <c r="X95" t="str">
        <f t="shared" si="7"/>
        <v>50-50-20</v>
      </c>
      <c r="Y95" t="str">
        <f t="shared" si="8"/>
        <v>Data10-25</v>
      </c>
    </row>
    <row r="96" spans="1:25" x14ac:dyDescent="0.3">
      <c r="A96" t="s">
        <v>363</v>
      </c>
      <c r="B96">
        <v>4</v>
      </c>
      <c r="C96">
        <v>60</v>
      </c>
      <c r="D96">
        <v>1</v>
      </c>
      <c r="E96">
        <v>2148</v>
      </c>
      <c r="F96">
        <v>1920</v>
      </c>
      <c r="G96">
        <v>1.1333329999999999</v>
      </c>
      <c r="H96">
        <v>384.10308500000002</v>
      </c>
      <c r="I96">
        <v>172754.6292</v>
      </c>
      <c r="J96">
        <v>306228.1936</v>
      </c>
      <c r="K96">
        <v>100.00129</v>
      </c>
      <c r="L96">
        <v>173719.90624000001</v>
      </c>
      <c r="M96">
        <v>174037.15564700001</v>
      </c>
      <c r="N96">
        <v>47492</v>
      </c>
      <c r="O96">
        <v>3</v>
      </c>
      <c r="P96">
        <v>7.25</v>
      </c>
      <c r="Q96">
        <v>4</v>
      </c>
      <c r="R96">
        <v>29</v>
      </c>
      <c r="S96">
        <v>31</v>
      </c>
      <c r="T96">
        <v>172000</v>
      </c>
      <c r="U96" t="str">
        <f t="shared" si="5"/>
        <v>Wide</v>
      </c>
      <c r="V96" t="str">
        <f t="shared" si="9"/>
        <v>nbrTech</v>
      </c>
      <c r="W96">
        <f t="shared" si="6"/>
        <v>0</v>
      </c>
      <c r="X96" t="str">
        <f t="shared" si="7"/>
        <v>40-40-20</v>
      </c>
      <c r="Y96" t="str">
        <f t="shared" si="8"/>
        <v>Data10-25</v>
      </c>
    </row>
    <row r="97" spans="1:25" x14ac:dyDescent="0.3">
      <c r="A97" t="s">
        <v>285</v>
      </c>
      <c r="B97">
        <v>3</v>
      </c>
      <c r="C97">
        <v>60</v>
      </c>
      <c r="D97">
        <v>1</v>
      </c>
      <c r="E97">
        <v>2148</v>
      </c>
      <c r="F97">
        <v>1440</v>
      </c>
      <c r="G97">
        <v>0.96666700000000005</v>
      </c>
      <c r="H97">
        <v>343.57006899999999</v>
      </c>
      <c r="I97">
        <v>200585.7034</v>
      </c>
      <c r="J97">
        <v>313208.95559999999</v>
      </c>
      <c r="K97">
        <v>100.00350899999999</v>
      </c>
      <c r="L97">
        <v>200585.7034</v>
      </c>
      <c r="M97">
        <v>201258.391133</v>
      </c>
      <c r="N97">
        <v>54205</v>
      </c>
      <c r="O97">
        <v>3</v>
      </c>
      <c r="P97">
        <v>7</v>
      </c>
      <c r="Q97">
        <v>3</v>
      </c>
      <c r="R97">
        <v>21</v>
      </c>
      <c r="S97">
        <v>39</v>
      </c>
      <c r="T97">
        <v>200000</v>
      </c>
      <c r="U97" t="str">
        <f t="shared" si="5"/>
        <v>Wide</v>
      </c>
      <c r="V97" t="str">
        <f t="shared" si="9"/>
        <v>ConfigurationDeBase</v>
      </c>
      <c r="W97">
        <f t="shared" si="6"/>
        <v>0</v>
      </c>
      <c r="X97" t="str">
        <f t="shared" si="7"/>
        <v>50-50-20</v>
      </c>
      <c r="Y97" t="str">
        <f t="shared" si="8"/>
        <v>Data10-25</v>
      </c>
    </row>
    <row r="98" spans="1:25" x14ac:dyDescent="0.3">
      <c r="A98" t="s">
        <v>105</v>
      </c>
      <c r="B98">
        <v>3</v>
      </c>
      <c r="C98">
        <v>60</v>
      </c>
      <c r="D98">
        <v>1</v>
      </c>
      <c r="E98">
        <v>2220</v>
      </c>
      <c r="F98">
        <v>1440</v>
      </c>
      <c r="G98">
        <v>1.8333330000000001</v>
      </c>
      <c r="H98">
        <v>321.36776200000003</v>
      </c>
      <c r="I98">
        <v>175494.01517999999</v>
      </c>
      <c r="J98">
        <v>309151.65052000002</v>
      </c>
      <c r="K98">
        <v>100.003235</v>
      </c>
      <c r="L98">
        <v>180499.80249</v>
      </c>
      <c r="M98">
        <v>181484.48848999999</v>
      </c>
      <c r="N98">
        <v>15297</v>
      </c>
      <c r="O98">
        <v>3</v>
      </c>
      <c r="P98">
        <v>8</v>
      </c>
      <c r="Q98">
        <v>3</v>
      </c>
      <c r="R98">
        <v>24</v>
      </c>
      <c r="S98">
        <v>36</v>
      </c>
      <c r="T98">
        <v>175000</v>
      </c>
      <c r="U98" t="str">
        <f t="shared" si="5"/>
        <v>Narrow</v>
      </c>
      <c r="V98" t="str">
        <f t="shared" si="9"/>
        <v>AllSkills</v>
      </c>
      <c r="W98">
        <f t="shared" si="6"/>
        <v>0</v>
      </c>
      <c r="X98" t="str">
        <f t="shared" si="7"/>
        <v>50-50-20</v>
      </c>
      <c r="Y98" t="str">
        <f t="shared" si="8"/>
        <v>Data10-25</v>
      </c>
    </row>
    <row r="99" spans="1:25" x14ac:dyDescent="0.3">
      <c r="A99" t="s">
        <v>366</v>
      </c>
      <c r="B99">
        <v>4</v>
      </c>
      <c r="C99">
        <v>60</v>
      </c>
      <c r="D99">
        <v>1</v>
      </c>
      <c r="E99">
        <v>2202</v>
      </c>
      <c r="F99">
        <v>1920</v>
      </c>
      <c r="G99">
        <v>1.066667</v>
      </c>
      <c r="H99">
        <v>373.49665399999998</v>
      </c>
      <c r="I99">
        <v>135648.09696</v>
      </c>
      <c r="J99">
        <v>248119.88948000001</v>
      </c>
      <c r="K99">
        <v>100.001617</v>
      </c>
      <c r="L99">
        <v>135656.20722000001</v>
      </c>
      <c r="M99">
        <v>135656.20722000001</v>
      </c>
      <c r="N99">
        <v>55079</v>
      </c>
      <c r="O99">
        <v>3</v>
      </c>
      <c r="P99">
        <v>6.75</v>
      </c>
      <c r="Q99">
        <v>4</v>
      </c>
      <c r="R99">
        <v>27</v>
      </c>
      <c r="S99">
        <v>33</v>
      </c>
      <c r="T99">
        <v>135000</v>
      </c>
      <c r="U99" t="str">
        <f t="shared" si="5"/>
        <v>Wide</v>
      </c>
      <c r="V99" t="str">
        <f t="shared" si="9"/>
        <v>nbrTech</v>
      </c>
      <c r="W99">
        <f t="shared" si="6"/>
        <v>0</v>
      </c>
      <c r="X99" t="str">
        <f t="shared" si="7"/>
        <v>40-40-20</v>
      </c>
      <c r="Y99" t="str">
        <f t="shared" si="8"/>
        <v>Data10-25</v>
      </c>
    </row>
    <row r="100" spans="1:25" x14ac:dyDescent="0.3">
      <c r="A100" t="s">
        <v>288</v>
      </c>
      <c r="B100">
        <v>3</v>
      </c>
      <c r="C100">
        <v>60</v>
      </c>
      <c r="D100">
        <v>1</v>
      </c>
      <c r="E100">
        <v>2202</v>
      </c>
      <c r="F100">
        <v>1440</v>
      </c>
      <c r="G100">
        <v>0.83333299999999999</v>
      </c>
      <c r="H100">
        <v>321.026794</v>
      </c>
      <c r="I100">
        <v>154485.21111</v>
      </c>
      <c r="J100">
        <v>255132.27499999999</v>
      </c>
      <c r="K100">
        <v>100.000995</v>
      </c>
      <c r="L100">
        <v>154487.65640000001</v>
      </c>
      <c r="M100">
        <v>154487.65640000001</v>
      </c>
      <c r="N100">
        <v>74509</v>
      </c>
      <c r="O100">
        <v>3</v>
      </c>
      <c r="P100">
        <v>6.6666670000000003</v>
      </c>
      <c r="Q100">
        <v>3</v>
      </c>
      <c r="R100">
        <v>20</v>
      </c>
      <c r="S100">
        <v>40</v>
      </c>
      <c r="T100">
        <v>154000</v>
      </c>
      <c r="U100" t="str">
        <f t="shared" si="5"/>
        <v>Wide</v>
      </c>
      <c r="V100" t="str">
        <f t="shared" si="9"/>
        <v>ConfigurationDeBase</v>
      </c>
      <c r="W100">
        <f t="shared" si="6"/>
        <v>0</v>
      </c>
      <c r="X100" t="str">
        <f t="shared" si="7"/>
        <v>50-50-20</v>
      </c>
      <c r="Y100" t="str">
        <f t="shared" si="8"/>
        <v>Data10-25</v>
      </c>
    </row>
    <row r="101" spans="1:25" x14ac:dyDescent="0.3">
      <c r="A101" t="s">
        <v>108</v>
      </c>
      <c r="B101">
        <v>3</v>
      </c>
      <c r="C101">
        <v>60</v>
      </c>
      <c r="D101">
        <v>1</v>
      </c>
      <c r="E101">
        <v>2259</v>
      </c>
      <c r="F101">
        <v>1440</v>
      </c>
      <c r="G101">
        <v>1.933333</v>
      </c>
      <c r="H101">
        <v>320.94403699999998</v>
      </c>
      <c r="I101">
        <v>216440.50107999999</v>
      </c>
      <c r="J101">
        <v>354159.38860000001</v>
      </c>
      <c r="K101">
        <v>100.00569900000001</v>
      </c>
      <c r="L101">
        <v>218450.40539</v>
      </c>
      <c r="M101">
        <v>218450.40539</v>
      </c>
      <c r="N101">
        <v>16314</v>
      </c>
      <c r="O101">
        <v>3</v>
      </c>
      <c r="P101">
        <v>7.3333329999999997</v>
      </c>
      <c r="Q101">
        <v>3</v>
      </c>
      <c r="R101">
        <v>22</v>
      </c>
      <c r="S101">
        <v>38</v>
      </c>
      <c r="T101">
        <v>216000</v>
      </c>
      <c r="U101" t="str">
        <f t="shared" si="5"/>
        <v>Narrow</v>
      </c>
      <c r="V101" t="str">
        <f t="shared" si="9"/>
        <v>AllSkills</v>
      </c>
      <c r="W101">
        <f t="shared" si="6"/>
        <v>0</v>
      </c>
      <c r="X101" t="str">
        <f t="shared" si="7"/>
        <v>50-50-20</v>
      </c>
      <c r="Y101" t="str">
        <f t="shared" si="8"/>
        <v>Data10-25</v>
      </c>
    </row>
    <row r="102" spans="1:25" x14ac:dyDescent="0.3">
      <c r="A102" t="s">
        <v>369</v>
      </c>
      <c r="B102">
        <v>4</v>
      </c>
      <c r="C102">
        <v>60</v>
      </c>
      <c r="D102">
        <v>1</v>
      </c>
      <c r="E102">
        <v>2145</v>
      </c>
      <c r="F102">
        <v>1920</v>
      </c>
      <c r="G102">
        <v>1.233333</v>
      </c>
      <c r="H102">
        <v>341.231019</v>
      </c>
      <c r="I102">
        <v>167683.30009</v>
      </c>
      <c r="J102">
        <v>313211.07380000001</v>
      </c>
      <c r="K102">
        <v>100.00108299999999</v>
      </c>
      <c r="L102">
        <v>174745.64949000001</v>
      </c>
      <c r="M102">
        <v>174745.64949000001</v>
      </c>
      <c r="N102">
        <v>48842</v>
      </c>
      <c r="O102">
        <v>3</v>
      </c>
      <c r="P102">
        <v>6.5</v>
      </c>
      <c r="Q102">
        <v>4</v>
      </c>
      <c r="R102">
        <v>26</v>
      </c>
      <c r="S102">
        <v>34</v>
      </c>
      <c r="T102">
        <v>167000</v>
      </c>
      <c r="U102" t="str">
        <f t="shared" si="5"/>
        <v>Wide</v>
      </c>
      <c r="V102" t="str">
        <f t="shared" si="9"/>
        <v>nbrTech</v>
      </c>
      <c r="W102">
        <f t="shared" si="6"/>
        <v>0</v>
      </c>
      <c r="X102" t="str">
        <f t="shared" si="7"/>
        <v>40-40-20</v>
      </c>
      <c r="Y102" t="str">
        <f t="shared" si="8"/>
        <v>Data10-25</v>
      </c>
    </row>
    <row r="103" spans="1:25" x14ac:dyDescent="0.3">
      <c r="A103" t="s">
        <v>290</v>
      </c>
      <c r="B103">
        <v>3</v>
      </c>
      <c r="C103">
        <v>60</v>
      </c>
      <c r="D103">
        <v>1</v>
      </c>
      <c r="E103">
        <v>2145</v>
      </c>
      <c r="F103">
        <v>1440</v>
      </c>
      <c r="G103">
        <v>1.05</v>
      </c>
      <c r="H103">
        <v>339.52545700000002</v>
      </c>
      <c r="I103">
        <v>175513.71504000001</v>
      </c>
      <c r="J103">
        <v>321139.17827999999</v>
      </c>
      <c r="K103">
        <v>100.001772</v>
      </c>
      <c r="L103">
        <v>179497.17087999999</v>
      </c>
      <c r="M103">
        <v>179497.17087999999</v>
      </c>
      <c r="N103">
        <v>48135</v>
      </c>
      <c r="O103">
        <v>3</v>
      </c>
      <c r="P103">
        <v>7.3333329999999997</v>
      </c>
      <c r="Q103">
        <v>3</v>
      </c>
      <c r="R103">
        <v>22</v>
      </c>
      <c r="S103">
        <v>38</v>
      </c>
      <c r="T103">
        <v>175000</v>
      </c>
      <c r="U103" t="str">
        <f t="shared" si="5"/>
        <v>Wide</v>
      </c>
      <c r="V103" t="str">
        <f t="shared" si="9"/>
        <v>ConfigurationDeBase</v>
      </c>
      <c r="W103">
        <f t="shared" si="6"/>
        <v>0</v>
      </c>
      <c r="X103" t="str">
        <f t="shared" si="7"/>
        <v>50-50-20</v>
      </c>
      <c r="Y103" t="str">
        <f t="shared" si="8"/>
        <v>Data10-25</v>
      </c>
    </row>
    <row r="104" spans="1:25" x14ac:dyDescent="0.3">
      <c r="A104" t="s">
        <v>111</v>
      </c>
      <c r="B104">
        <v>3</v>
      </c>
      <c r="C104">
        <v>60</v>
      </c>
      <c r="D104">
        <v>1</v>
      </c>
      <c r="E104">
        <v>2148</v>
      </c>
      <c r="F104">
        <v>1440</v>
      </c>
      <c r="G104">
        <v>1.85</v>
      </c>
      <c r="H104">
        <v>335.190496</v>
      </c>
      <c r="I104">
        <v>168461.28524</v>
      </c>
      <c r="J104">
        <v>312164.04580000002</v>
      </c>
      <c r="K104">
        <v>100.015388</v>
      </c>
      <c r="L104">
        <v>178504.29663999999</v>
      </c>
      <c r="M104">
        <v>178504.29663999999</v>
      </c>
      <c r="N104">
        <v>15762</v>
      </c>
      <c r="O104">
        <v>3</v>
      </c>
      <c r="P104">
        <v>8</v>
      </c>
      <c r="Q104">
        <v>3</v>
      </c>
      <c r="R104">
        <v>24</v>
      </c>
      <c r="S104">
        <v>36</v>
      </c>
      <c r="T104">
        <v>168000</v>
      </c>
      <c r="U104" t="str">
        <f t="shared" si="5"/>
        <v>Narrow</v>
      </c>
      <c r="V104" t="str">
        <f t="shared" si="9"/>
        <v>AllSkills</v>
      </c>
      <c r="W104">
        <f t="shared" si="6"/>
        <v>0</v>
      </c>
      <c r="X104" t="str">
        <f t="shared" si="7"/>
        <v>50-50-20</v>
      </c>
      <c r="Y104" t="str">
        <f t="shared" si="8"/>
        <v>Data10-25</v>
      </c>
    </row>
    <row r="105" spans="1:25" x14ac:dyDescent="0.3">
      <c r="A105" t="s">
        <v>373</v>
      </c>
      <c r="B105">
        <v>4</v>
      </c>
      <c r="C105">
        <v>75</v>
      </c>
      <c r="D105">
        <v>1</v>
      </c>
      <c r="E105">
        <v>2766</v>
      </c>
      <c r="F105">
        <v>1920</v>
      </c>
      <c r="G105">
        <v>1.1599999999999999</v>
      </c>
      <c r="H105">
        <v>345.23375700000003</v>
      </c>
      <c r="I105">
        <v>212716.45439</v>
      </c>
      <c r="J105">
        <v>374187.25792</v>
      </c>
      <c r="K105">
        <v>100.002865</v>
      </c>
      <c r="L105">
        <v>221689.29845999999</v>
      </c>
      <c r="M105">
        <v>221689.29845999999</v>
      </c>
      <c r="N105">
        <v>37285</v>
      </c>
      <c r="O105">
        <v>3</v>
      </c>
      <c r="P105">
        <v>7.75</v>
      </c>
      <c r="Q105">
        <v>4</v>
      </c>
      <c r="R105">
        <v>31</v>
      </c>
      <c r="S105">
        <v>44</v>
      </c>
      <c r="T105">
        <v>212000</v>
      </c>
      <c r="U105" t="str">
        <f t="shared" si="5"/>
        <v>Wide</v>
      </c>
      <c r="V105" t="str">
        <f t="shared" si="9"/>
        <v>nbrTech</v>
      </c>
      <c r="W105">
        <f t="shared" si="6"/>
        <v>0</v>
      </c>
      <c r="X105" t="str">
        <f t="shared" si="7"/>
        <v>40-40-25</v>
      </c>
      <c r="Y105" t="str">
        <f t="shared" si="8"/>
        <v>Data10-25</v>
      </c>
    </row>
    <row r="106" spans="1:25" x14ac:dyDescent="0.3">
      <c r="A106" t="s">
        <v>114</v>
      </c>
      <c r="B106">
        <v>3</v>
      </c>
      <c r="C106">
        <v>60</v>
      </c>
      <c r="D106">
        <v>1</v>
      </c>
      <c r="E106">
        <v>2202</v>
      </c>
      <c r="F106">
        <v>1440</v>
      </c>
      <c r="G106">
        <v>1.816667</v>
      </c>
      <c r="H106">
        <v>340.08582699999999</v>
      </c>
      <c r="I106">
        <v>136431.02406</v>
      </c>
      <c r="J106">
        <v>255089.06314000001</v>
      </c>
      <c r="K106">
        <v>100.01794700000001</v>
      </c>
      <c r="L106">
        <v>139394.04725999999</v>
      </c>
      <c r="M106">
        <v>139394.04725999999</v>
      </c>
      <c r="N106">
        <v>16395</v>
      </c>
      <c r="O106">
        <v>3</v>
      </c>
      <c r="P106">
        <v>7.3333329999999997</v>
      </c>
      <c r="Q106">
        <v>3</v>
      </c>
      <c r="R106">
        <v>22</v>
      </c>
      <c r="S106">
        <v>38</v>
      </c>
      <c r="T106">
        <v>136000</v>
      </c>
      <c r="U106" t="str">
        <f t="shared" si="5"/>
        <v>Narrow</v>
      </c>
      <c r="V106" t="str">
        <f t="shared" si="9"/>
        <v>AllSkills</v>
      </c>
      <c r="W106">
        <f t="shared" si="6"/>
        <v>0</v>
      </c>
      <c r="X106" t="str">
        <f t="shared" si="7"/>
        <v>50-50-20</v>
      </c>
      <c r="Y106" t="str">
        <f t="shared" si="8"/>
        <v>Data10-25</v>
      </c>
    </row>
    <row r="107" spans="1:25" x14ac:dyDescent="0.3">
      <c r="A107" t="s">
        <v>294</v>
      </c>
      <c r="B107">
        <v>3</v>
      </c>
      <c r="C107">
        <v>75</v>
      </c>
      <c r="D107">
        <v>1</v>
      </c>
      <c r="E107">
        <v>2766</v>
      </c>
      <c r="F107">
        <v>1440</v>
      </c>
      <c r="G107">
        <v>1.013333</v>
      </c>
      <c r="H107">
        <v>368.48828200000003</v>
      </c>
      <c r="I107">
        <v>270656.24997</v>
      </c>
      <c r="J107">
        <v>384249.13140000001</v>
      </c>
      <c r="K107">
        <v>100.00163499999999</v>
      </c>
      <c r="L107">
        <v>273640.47337999998</v>
      </c>
      <c r="M107">
        <v>274630.49961</v>
      </c>
      <c r="N107">
        <v>44251</v>
      </c>
      <c r="O107">
        <v>3</v>
      </c>
      <c r="P107">
        <v>6.3333329999999997</v>
      </c>
      <c r="Q107">
        <v>3</v>
      </c>
      <c r="R107">
        <v>19</v>
      </c>
      <c r="S107">
        <v>56</v>
      </c>
      <c r="T107">
        <v>270000</v>
      </c>
      <c r="U107" t="str">
        <f t="shared" si="5"/>
        <v>Wide</v>
      </c>
      <c r="V107" t="str">
        <f t="shared" si="9"/>
        <v>ConfigurationDeBase</v>
      </c>
      <c r="W107">
        <f t="shared" si="6"/>
        <v>0</v>
      </c>
      <c r="X107" t="str">
        <f t="shared" si="7"/>
        <v>50-50-25</v>
      </c>
      <c r="Y107" t="str">
        <f t="shared" si="8"/>
        <v>Data10-25</v>
      </c>
    </row>
    <row r="108" spans="1:25" x14ac:dyDescent="0.3">
      <c r="A108" t="s">
        <v>376</v>
      </c>
      <c r="B108">
        <v>4</v>
      </c>
      <c r="C108">
        <v>75</v>
      </c>
      <c r="D108">
        <v>1</v>
      </c>
      <c r="E108">
        <v>2811</v>
      </c>
      <c r="F108">
        <v>1920</v>
      </c>
      <c r="G108">
        <v>1.066667</v>
      </c>
      <c r="H108">
        <v>337.597846</v>
      </c>
      <c r="I108">
        <v>268710.66921999998</v>
      </c>
      <c r="J108">
        <v>437257.81806000002</v>
      </c>
      <c r="K108">
        <v>100.01445099999999</v>
      </c>
      <c r="L108">
        <v>273653.73677000002</v>
      </c>
      <c r="M108">
        <v>273653.73677000002</v>
      </c>
      <c r="N108">
        <v>43446</v>
      </c>
      <c r="O108">
        <v>3</v>
      </c>
      <c r="P108">
        <v>7</v>
      </c>
      <c r="Q108">
        <v>4</v>
      </c>
      <c r="R108">
        <v>28</v>
      </c>
      <c r="S108">
        <v>47</v>
      </c>
      <c r="T108">
        <v>268000</v>
      </c>
      <c r="U108" t="str">
        <f t="shared" si="5"/>
        <v>Wide</v>
      </c>
      <c r="V108" t="str">
        <f t="shared" si="9"/>
        <v>nbrTech</v>
      </c>
      <c r="W108">
        <f t="shared" si="6"/>
        <v>0</v>
      </c>
      <c r="X108" t="str">
        <f t="shared" si="7"/>
        <v>40-40-25</v>
      </c>
      <c r="Y108" t="str">
        <f t="shared" si="8"/>
        <v>Data10-25</v>
      </c>
    </row>
    <row r="109" spans="1:25" x14ac:dyDescent="0.3">
      <c r="A109" t="s">
        <v>296</v>
      </c>
      <c r="B109">
        <v>3</v>
      </c>
      <c r="C109">
        <v>75</v>
      </c>
      <c r="D109">
        <v>1</v>
      </c>
      <c r="E109">
        <v>2811</v>
      </c>
      <c r="F109">
        <v>1440</v>
      </c>
      <c r="G109">
        <v>0.93333299999999997</v>
      </c>
      <c r="H109">
        <v>327.04841800000003</v>
      </c>
      <c r="I109">
        <v>315526.36833999999</v>
      </c>
      <c r="J109">
        <v>447127.62719999999</v>
      </c>
      <c r="K109">
        <v>100.001355</v>
      </c>
      <c r="L109">
        <v>315556.99828</v>
      </c>
      <c r="M109">
        <v>315563.27768</v>
      </c>
      <c r="N109">
        <v>52765</v>
      </c>
      <c r="O109">
        <v>3</v>
      </c>
      <c r="P109">
        <v>7.3333329999999997</v>
      </c>
      <c r="Q109">
        <v>3</v>
      </c>
      <c r="R109">
        <v>22</v>
      </c>
      <c r="S109">
        <v>53</v>
      </c>
      <c r="T109">
        <v>315000</v>
      </c>
      <c r="U109" t="str">
        <f t="shared" si="5"/>
        <v>Wide</v>
      </c>
      <c r="V109" t="str">
        <f t="shared" si="9"/>
        <v>ConfigurationDeBase</v>
      </c>
      <c r="W109">
        <f t="shared" si="6"/>
        <v>0</v>
      </c>
      <c r="X109" t="str">
        <f t="shared" si="7"/>
        <v>50-50-25</v>
      </c>
      <c r="Y109" t="str">
        <f t="shared" si="8"/>
        <v>Data10-25</v>
      </c>
    </row>
    <row r="110" spans="1:25" x14ac:dyDescent="0.3">
      <c r="A110" t="s">
        <v>117</v>
      </c>
      <c r="B110">
        <v>3</v>
      </c>
      <c r="C110">
        <v>60</v>
      </c>
      <c r="D110">
        <v>1</v>
      </c>
      <c r="E110">
        <v>2145</v>
      </c>
      <c r="F110">
        <v>1440</v>
      </c>
      <c r="G110">
        <v>1.9666669999999999</v>
      </c>
      <c r="H110">
        <v>340.35897999999997</v>
      </c>
      <c r="I110">
        <v>150468.53998</v>
      </c>
      <c r="J110">
        <v>321139.17827999999</v>
      </c>
      <c r="K110">
        <v>100.007527</v>
      </c>
      <c r="L110">
        <v>166512.11590999999</v>
      </c>
      <c r="M110">
        <v>166512.11590999999</v>
      </c>
      <c r="N110">
        <v>13768</v>
      </c>
      <c r="O110">
        <v>3</v>
      </c>
      <c r="P110">
        <v>8</v>
      </c>
      <c r="Q110">
        <v>3</v>
      </c>
      <c r="R110">
        <v>24</v>
      </c>
      <c r="S110">
        <v>36</v>
      </c>
      <c r="T110">
        <v>150000</v>
      </c>
      <c r="U110" t="str">
        <f t="shared" si="5"/>
        <v>Narrow</v>
      </c>
      <c r="V110" t="str">
        <f t="shared" si="9"/>
        <v>AllSkills</v>
      </c>
      <c r="W110">
        <f t="shared" si="6"/>
        <v>0</v>
      </c>
      <c r="X110" t="str">
        <f t="shared" si="7"/>
        <v>50-50-20</v>
      </c>
      <c r="Y110" t="str">
        <f t="shared" si="8"/>
        <v>Data10-25</v>
      </c>
    </row>
    <row r="111" spans="1:25" x14ac:dyDescent="0.3">
      <c r="A111" t="s">
        <v>380</v>
      </c>
      <c r="B111">
        <v>4</v>
      </c>
      <c r="C111">
        <v>75</v>
      </c>
      <c r="D111">
        <v>1</v>
      </c>
      <c r="E111">
        <v>2694</v>
      </c>
      <c r="F111">
        <v>1920</v>
      </c>
      <c r="G111">
        <v>1.1466670000000001</v>
      </c>
      <c r="H111">
        <v>351.247231</v>
      </c>
      <c r="I111">
        <v>246714.14840000001</v>
      </c>
      <c r="J111">
        <v>405214.30599999998</v>
      </c>
      <c r="K111">
        <v>100.00145999999999</v>
      </c>
      <c r="L111">
        <v>254747.53742000001</v>
      </c>
      <c r="M111">
        <v>254756.57275299999</v>
      </c>
      <c r="N111">
        <v>35476</v>
      </c>
      <c r="O111">
        <v>3</v>
      </c>
      <c r="P111">
        <v>7.5</v>
      </c>
      <c r="Q111">
        <v>4</v>
      </c>
      <c r="R111">
        <v>30</v>
      </c>
      <c r="S111">
        <v>45</v>
      </c>
      <c r="T111">
        <v>246000</v>
      </c>
      <c r="U111" t="str">
        <f t="shared" si="5"/>
        <v>Wide</v>
      </c>
      <c r="V111" t="str">
        <f t="shared" si="9"/>
        <v>nbrTech</v>
      </c>
      <c r="W111">
        <f t="shared" si="6"/>
        <v>0</v>
      </c>
      <c r="X111" t="str">
        <f t="shared" si="7"/>
        <v>40-40-25</v>
      </c>
      <c r="Y111" t="str">
        <f t="shared" si="8"/>
        <v>Data10-25</v>
      </c>
    </row>
    <row r="112" spans="1:25" x14ac:dyDescent="0.3">
      <c r="A112" t="s">
        <v>299</v>
      </c>
      <c r="B112">
        <v>3</v>
      </c>
      <c r="C112">
        <v>75</v>
      </c>
      <c r="D112">
        <v>1</v>
      </c>
      <c r="E112">
        <v>2694</v>
      </c>
      <c r="F112">
        <v>1440</v>
      </c>
      <c r="G112">
        <v>1</v>
      </c>
      <c r="H112">
        <v>354.79488099999998</v>
      </c>
      <c r="I112">
        <v>277534.53132000001</v>
      </c>
      <c r="J112">
        <v>412208.95559999999</v>
      </c>
      <c r="K112">
        <v>100.002978</v>
      </c>
      <c r="L112">
        <v>284568.83049999998</v>
      </c>
      <c r="M112">
        <v>284568.83049999998</v>
      </c>
      <c r="N112">
        <v>41324</v>
      </c>
      <c r="O112">
        <v>3</v>
      </c>
      <c r="P112">
        <v>7.6666670000000003</v>
      </c>
      <c r="Q112">
        <v>3</v>
      </c>
      <c r="R112">
        <v>23</v>
      </c>
      <c r="S112">
        <v>52</v>
      </c>
      <c r="T112">
        <v>277000</v>
      </c>
      <c r="U112" t="str">
        <f t="shared" si="5"/>
        <v>Wide</v>
      </c>
      <c r="V112" t="str">
        <f t="shared" si="9"/>
        <v>ConfigurationDeBase</v>
      </c>
      <c r="W112">
        <f t="shared" si="6"/>
        <v>0</v>
      </c>
      <c r="X112" t="str">
        <f t="shared" si="7"/>
        <v>50-50-25</v>
      </c>
      <c r="Y112" t="str">
        <f t="shared" si="8"/>
        <v>Data10-25</v>
      </c>
    </row>
    <row r="113" spans="1:25" x14ac:dyDescent="0.3">
      <c r="A113" t="s">
        <v>120</v>
      </c>
      <c r="B113">
        <v>3</v>
      </c>
      <c r="C113">
        <v>75</v>
      </c>
      <c r="D113">
        <v>1</v>
      </c>
      <c r="E113">
        <v>2766</v>
      </c>
      <c r="F113">
        <v>1440</v>
      </c>
      <c r="G113">
        <v>1.8533329999999999</v>
      </c>
      <c r="H113">
        <v>318.047957</v>
      </c>
      <c r="I113">
        <v>232503.65186000001</v>
      </c>
      <c r="J113">
        <v>384151.65052000002</v>
      </c>
      <c r="K113">
        <v>100.00447200000001</v>
      </c>
      <c r="L113">
        <v>252501.77252</v>
      </c>
      <c r="M113">
        <v>252501.77252</v>
      </c>
      <c r="N113">
        <v>11965</v>
      </c>
      <c r="O113">
        <v>3</v>
      </c>
      <c r="P113">
        <v>8</v>
      </c>
      <c r="Q113">
        <v>3</v>
      </c>
      <c r="R113">
        <v>24</v>
      </c>
      <c r="S113">
        <v>51</v>
      </c>
      <c r="T113">
        <v>232000</v>
      </c>
      <c r="U113" t="str">
        <f t="shared" si="5"/>
        <v>Narrow</v>
      </c>
      <c r="V113" t="str">
        <f t="shared" si="9"/>
        <v>AllSkills</v>
      </c>
      <c r="W113">
        <f t="shared" si="6"/>
        <v>0</v>
      </c>
      <c r="X113" t="str">
        <f t="shared" si="7"/>
        <v>50-50-25</v>
      </c>
      <c r="Y113" t="str">
        <f t="shared" si="8"/>
        <v>Data10-25</v>
      </c>
    </row>
    <row r="114" spans="1:25" x14ac:dyDescent="0.3">
      <c r="A114" t="s">
        <v>384</v>
      </c>
      <c r="B114">
        <v>4</v>
      </c>
      <c r="C114">
        <v>75</v>
      </c>
      <c r="D114">
        <v>1</v>
      </c>
      <c r="E114">
        <v>2790</v>
      </c>
      <c r="F114">
        <v>1920</v>
      </c>
      <c r="G114">
        <v>1.1333329999999999</v>
      </c>
      <c r="H114">
        <v>358.85566499999999</v>
      </c>
      <c r="I114">
        <v>176621.91063999999</v>
      </c>
      <c r="J114">
        <v>332118.34788000002</v>
      </c>
      <c r="K114">
        <v>100.001172</v>
      </c>
      <c r="L114">
        <v>176621.91063999999</v>
      </c>
      <c r="M114">
        <v>178298.452223</v>
      </c>
      <c r="N114">
        <v>40311</v>
      </c>
      <c r="O114">
        <v>3</v>
      </c>
      <c r="P114">
        <v>7.5</v>
      </c>
      <c r="Q114">
        <v>4</v>
      </c>
      <c r="R114">
        <v>30</v>
      </c>
      <c r="S114">
        <v>45</v>
      </c>
      <c r="T114">
        <v>176000</v>
      </c>
      <c r="U114" t="str">
        <f t="shared" si="5"/>
        <v>Wide</v>
      </c>
      <c r="V114" t="str">
        <f t="shared" si="9"/>
        <v>nbrTech</v>
      </c>
      <c r="W114">
        <f t="shared" si="6"/>
        <v>0</v>
      </c>
      <c r="X114" t="str">
        <f t="shared" si="7"/>
        <v>40-40-25</v>
      </c>
      <c r="Y114" t="str">
        <f t="shared" si="8"/>
        <v>Data10-25</v>
      </c>
    </row>
    <row r="115" spans="1:25" x14ac:dyDescent="0.3">
      <c r="A115" t="s">
        <v>301</v>
      </c>
      <c r="B115">
        <v>3</v>
      </c>
      <c r="C115">
        <v>75</v>
      </c>
      <c r="D115">
        <v>1</v>
      </c>
      <c r="E115">
        <v>2790</v>
      </c>
      <c r="F115">
        <v>1440</v>
      </c>
      <c r="G115">
        <v>0.89333300000000004</v>
      </c>
      <c r="H115">
        <v>338.29184099999998</v>
      </c>
      <c r="I115">
        <v>201475.18277000001</v>
      </c>
      <c r="J115">
        <v>339135.08179999999</v>
      </c>
      <c r="K115">
        <v>100.00640300000001</v>
      </c>
      <c r="L115">
        <v>204481.53907</v>
      </c>
      <c r="M115">
        <v>206449.82769000001</v>
      </c>
      <c r="N115">
        <v>49373</v>
      </c>
      <c r="O115">
        <v>3</v>
      </c>
      <c r="P115">
        <v>7.3333329999999997</v>
      </c>
      <c r="Q115">
        <v>3</v>
      </c>
      <c r="R115">
        <v>22</v>
      </c>
      <c r="S115">
        <v>53</v>
      </c>
      <c r="T115">
        <v>201000</v>
      </c>
      <c r="U115" t="str">
        <f t="shared" si="5"/>
        <v>Wide</v>
      </c>
      <c r="V115" t="str">
        <f t="shared" si="9"/>
        <v>ConfigurationDeBase</v>
      </c>
      <c r="W115">
        <f t="shared" si="6"/>
        <v>0</v>
      </c>
      <c r="X115" t="str">
        <f t="shared" si="7"/>
        <v>50-50-25</v>
      </c>
      <c r="Y115" t="str">
        <f t="shared" si="8"/>
        <v>Data10-25</v>
      </c>
    </row>
    <row r="116" spans="1:25" x14ac:dyDescent="0.3">
      <c r="A116" t="s">
        <v>123</v>
      </c>
      <c r="B116">
        <v>3</v>
      </c>
      <c r="C116">
        <v>75</v>
      </c>
      <c r="D116">
        <v>1</v>
      </c>
      <c r="E116">
        <v>2811</v>
      </c>
      <c r="F116">
        <v>1440</v>
      </c>
      <c r="G116">
        <v>1.933333</v>
      </c>
      <c r="H116">
        <v>325.286067</v>
      </c>
      <c r="I116">
        <v>298498.71364999999</v>
      </c>
      <c r="J116">
        <v>447097.14</v>
      </c>
      <c r="K116">
        <v>100.035574</v>
      </c>
      <c r="L116">
        <v>310430.51762</v>
      </c>
      <c r="M116">
        <v>310496.91875999997</v>
      </c>
      <c r="N116">
        <v>16513</v>
      </c>
      <c r="O116">
        <v>3</v>
      </c>
      <c r="P116">
        <v>7.6666670000000003</v>
      </c>
      <c r="Q116">
        <v>3</v>
      </c>
      <c r="R116">
        <v>22</v>
      </c>
      <c r="S116">
        <v>53</v>
      </c>
      <c r="T116">
        <v>298000</v>
      </c>
      <c r="U116" t="str">
        <f t="shared" si="5"/>
        <v>Narrow</v>
      </c>
      <c r="V116" t="str">
        <f t="shared" si="9"/>
        <v>AllSkills</v>
      </c>
      <c r="W116">
        <f t="shared" si="6"/>
        <v>0</v>
      </c>
      <c r="X116" t="str">
        <f t="shared" si="7"/>
        <v>50-50-25</v>
      </c>
      <c r="Y116" t="str">
        <f t="shared" si="8"/>
        <v>Data10-25</v>
      </c>
    </row>
    <row r="117" spans="1:25" x14ac:dyDescent="0.3">
      <c r="A117" t="s">
        <v>387</v>
      </c>
      <c r="B117">
        <v>4</v>
      </c>
      <c r="C117">
        <v>75</v>
      </c>
      <c r="D117">
        <v>1</v>
      </c>
      <c r="E117">
        <v>2673</v>
      </c>
      <c r="F117">
        <v>1920</v>
      </c>
      <c r="G117">
        <v>1.24</v>
      </c>
      <c r="H117">
        <v>333.418632</v>
      </c>
      <c r="I117">
        <v>246741.93358000001</v>
      </c>
      <c r="J117">
        <v>424211.07380000001</v>
      </c>
      <c r="K117">
        <v>100.003139</v>
      </c>
      <c r="L117">
        <v>248783.58004999999</v>
      </c>
      <c r="M117">
        <v>248783.58004999999</v>
      </c>
      <c r="N117">
        <v>36136</v>
      </c>
      <c r="O117">
        <v>3</v>
      </c>
      <c r="P117">
        <v>7.5</v>
      </c>
      <c r="Q117">
        <v>4</v>
      </c>
      <c r="R117">
        <v>30</v>
      </c>
      <c r="S117">
        <v>45</v>
      </c>
      <c r="T117">
        <v>246000</v>
      </c>
      <c r="U117" t="str">
        <f t="shared" si="5"/>
        <v>Wide</v>
      </c>
      <c r="V117" t="str">
        <f t="shared" si="9"/>
        <v>nbrTech</v>
      </c>
      <c r="W117">
        <f t="shared" si="6"/>
        <v>0</v>
      </c>
      <c r="X117" t="str">
        <f t="shared" si="7"/>
        <v>40-40-25</v>
      </c>
      <c r="Y117" t="str">
        <f t="shared" si="8"/>
        <v>Data10-25</v>
      </c>
    </row>
    <row r="118" spans="1:25" x14ac:dyDescent="0.3">
      <c r="A118" t="s">
        <v>305</v>
      </c>
      <c r="B118">
        <v>3</v>
      </c>
      <c r="C118">
        <v>75</v>
      </c>
      <c r="D118">
        <v>1</v>
      </c>
      <c r="E118">
        <v>2673</v>
      </c>
      <c r="F118">
        <v>1440</v>
      </c>
      <c r="G118">
        <v>1.0533330000000001</v>
      </c>
      <c r="H118">
        <v>340.12658599999997</v>
      </c>
      <c r="I118">
        <v>270584.20303999999</v>
      </c>
      <c r="J118">
        <v>432139.17827999999</v>
      </c>
      <c r="K118">
        <v>100.001983</v>
      </c>
      <c r="L118">
        <v>277541.71536999999</v>
      </c>
      <c r="M118">
        <v>277541.71536999999</v>
      </c>
      <c r="N118">
        <v>36653</v>
      </c>
      <c r="O118">
        <v>3</v>
      </c>
      <c r="P118">
        <v>7.3333329999999997</v>
      </c>
      <c r="Q118">
        <v>3</v>
      </c>
      <c r="R118">
        <v>22</v>
      </c>
      <c r="S118">
        <v>53</v>
      </c>
      <c r="T118">
        <v>270000</v>
      </c>
      <c r="U118" t="str">
        <f t="shared" si="5"/>
        <v>Wide</v>
      </c>
      <c r="V118" t="str">
        <f t="shared" si="9"/>
        <v>ConfigurationDeBase</v>
      </c>
      <c r="W118">
        <f t="shared" si="6"/>
        <v>0</v>
      </c>
      <c r="X118" t="str">
        <f t="shared" si="7"/>
        <v>50-50-25</v>
      </c>
      <c r="Y118" t="str">
        <f t="shared" si="8"/>
        <v>Data10-25</v>
      </c>
    </row>
    <row r="119" spans="1:25" x14ac:dyDescent="0.3">
      <c r="A119" t="s">
        <v>127</v>
      </c>
      <c r="B119">
        <v>3</v>
      </c>
      <c r="C119">
        <v>75</v>
      </c>
      <c r="D119">
        <v>1</v>
      </c>
      <c r="E119">
        <v>2694</v>
      </c>
      <c r="F119">
        <v>1440</v>
      </c>
      <c r="G119">
        <v>1.8133330000000001</v>
      </c>
      <c r="H119">
        <v>355.44118099999997</v>
      </c>
      <c r="I119">
        <v>253544.92603999999</v>
      </c>
      <c r="J119">
        <v>411164.04580000002</v>
      </c>
      <c r="K119">
        <v>100.001052</v>
      </c>
      <c r="L119">
        <v>264451.09628</v>
      </c>
      <c r="M119">
        <v>266137.83734000003</v>
      </c>
      <c r="N119">
        <v>23656</v>
      </c>
      <c r="O119">
        <v>3</v>
      </c>
      <c r="P119">
        <v>7.6666670000000003</v>
      </c>
      <c r="Q119">
        <v>3</v>
      </c>
      <c r="R119">
        <v>23</v>
      </c>
      <c r="S119">
        <v>52</v>
      </c>
      <c r="T119">
        <v>253000</v>
      </c>
      <c r="U119" t="str">
        <f t="shared" si="5"/>
        <v>Narrow</v>
      </c>
      <c r="V119" t="str">
        <f t="shared" si="9"/>
        <v>AllSkills</v>
      </c>
      <c r="W119">
        <f t="shared" si="6"/>
        <v>0</v>
      </c>
      <c r="X119" t="str">
        <f t="shared" si="7"/>
        <v>50-50-25</v>
      </c>
      <c r="Y119" t="str">
        <f t="shared" si="8"/>
        <v>Data10-25</v>
      </c>
    </row>
    <row r="120" spans="1:25" x14ac:dyDescent="0.3">
      <c r="A120" t="s">
        <v>329</v>
      </c>
      <c r="B120">
        <v>4</v>
      </c>
      <c r="C120">
        <v>30</v>
      </c>
      <c r="D120">
        <v>1</v>
      </c>
      <c r="E120">
        <v>1101</v>
      </c>
      <c r="F120">
        <v>1920</v>
      </c>
      <c r="G120">
        <v>1.1333329999999999</v>
      </c>
      <c r="H120">
        <v>300.261957</v>
      </c>
      <c r="I120">
        <v>77444.368700000006</v>
      </c>
      <c r="J120">
        <v>132240.9454</v>
      </c>
      <c r="K120">
        <v>100.00071800000001</v>
      </c>
      <c r="L120">
        <v>77444.368700000006</v>
      </c>
      <c r="M120">
        <v>77444.368700000006</v>
      </c>
      <c r="N120">
        <v>213125</v>
      </c>
      <c r="O120">
        <v>3</v>
      </c>
      <c r="P120">
        <v>4</v>
      </c>
      <c r="Q120">
        <v>4</v>
      </c>
      <c r="R120">
        <v>16</v>
      </c>
      <c r="S120">
        <v>14</v>
      </c>
      <c r="T120">
        <v>77000</v>
      </c>
      <c r="U120" t="str">
        <f t="shared" si="5"/>
        <v>Wide</v>
      </c>
      <c r="V120" t="str">
        <f t="shared" si="9"/>
        <v>nbrTech</v>
      </c>
      <c r="W120">
        <f t="shared" si="6"/>
        <v>0</v>
      </c>
      <c r="X120" t="str">
        <f t="shared" si="7"/>
        <v>50-50-10</v>
      </c>
      <c r="Y120" t="str">
        <f t="shared" si="8"/>
        <v>Data10-25</v>
      </c>
    </row>
    <row r="121" spans="1:25" x14ac:dyDescent="0.3">
      <c r="A121" t="s">
        <v>307</v>
      </c>
      <c r="B121">
        <v>4</v>
      </c>
      <c r="C121">
        <v>30</v>
      </c>
      <c r="D121">
        <v>1</v>
      </c>
      <c r="E121">
        <v>1101</v>
      </c>
      <c r="F121">
        <v>1920</v>
      </c>
      <c r="G121">
        <v>1.2</v>
      </c>
      <c r="H121">
        <v>300.098254</v>
      </c>
      <c r="I121">
        <v>63485.92368</v>
      </c>
      <c r="J121">
        <v>132207.21711999999</v>
      </c>
      <c r="K121">
        <v>100.007384</v>
      </c>
      <c r="L121">
        <v>63485.92368</v>
      </c>
      <c r="M121">
        <v>63485.92368</v>
      </c>
      <c r="N121">
        <v>201238</v>
      </c>
      <c r="O121">
        <v>3</v>
      </c>
      <c r="P121">
        <v>4.5</v>
      </c>
      <c r="Q121">
        <v>4</v>
      </c>
      <c r="R121">
        <v>18</v>
      </c>
      <c r="S121">
        <v>12</v>
      </c>
      <c r="T121">
        <v>63000</v>
      </c>
      <c r="U121" t="str">
        <f t="shared" si="5"/>
        <v>Narrow</v>
      </c>
      <c r="V121" t="str">
        <f t="shared" si="9"/>
        <v>nbrTech</v>
      </c>
      <c r="W121">
        <f t="shared" si="6"/>
        <v>0</v>
      </c>
      <c r="X121" t="str">
        <f t="shared" si="7"/>
        <v>40-40-10</v>
      </c>
      <c r="Y121" t="str">
        <f t="shared" si="8"/>
        <v>Data10-25</v>
      </c>
    </row>
    <row r="122" spans="1:25" x14ac:dyDescent="0.3">
      <c r="A122" t="s">
        <v>331</v>
      </c>
      <c r="B122">
        <v>4</v>
      </c>
      <c r="C122">
        <v>30</v>
      </c>
      <c r="D122">
        <v>1</v>
      </c>
      <c r="E122">
        <v>1167</v>
      </c>
      <c r="F122">
        <v>1920</v>
      </c>
      <c r="G122">
        <v>1</v>
      </c>
      <c r="H122">
        <v>300.16411900000003</v>
      </c>
      <c r="I122">
        <v>107495.29737</v>
      </c>
      <c r="J122">
        <v>163330.799</v>
      </c>
      <c r="K122">
        <v>100.000387</v>
      </c>
      <c r="L122">
        <v>107495.29737</v>
      </c>
      <c r="M122">
        <v>107495.29737</v>
      </c>
      <c r="N122">
        <v>254542</v>
      </c>
      <c r="O122">
        <v>3</v>
      </c>
      <c r="P122">
        <v>3.25</v>
      </c>
      <c r="Q122">
        <v>4</v>
      </c>
      <c r="R122">
        <v>13</v>
      </c>
      <c r="S122">
        <v>17</v>
      </c>
      <c r="T122">
        <v>107000</v>
      </c>
      <c r="U122" t="str">
        <f t="shared" si="5"/>
        <v>Wide</v>
      </c>
      <c r="V122" t="str">
        <f t="shared" si="9"/>
        <v>nbrTech</v>
      </c>
      <c r="W122">
        <f t="shared" si="6"/>
        <v>0</v>
      </c>
      <c r="X122" t="str">
        <f t="shared" si="7"/>
        <v>50-50-10</v>
      </c>
      <c r="Y122" t="str">
        <f t="shared" si="8"/>
        <v>Data10-25</v>
      </c>
    </row>
    <row r="123" spans="1:25" x14ac:dyDescent="0.3">
      <c r="A123" t="s">
        <v>130</v>
      </c>
      <c r="B123">
        <v>3</v>
      </c>
      <c r="C123">
        <v>75</v>
      </c>
      <c r="D123">
        <v>1</v>
      </c>
      <c r="E123">
        <v>2790</v>
      </c>
      <c r="F123">
        <v>1440</v>
      </c>
      <c r="G123">
        <v>1.8533329999999999</v>
      </c>
      <c r="H123">
        <v>342.58776399999999</v>
      </c>
      <c r="I123">
        <v>191414.4786</v>
      </c>
      <c r="J123">
        <v>339080.98493999999</v>
      </c>
      <c r="K123">
        <v>100.01030900000001</v>
      </c>
      <c r="L123">
        <v>210478.68236000001</v>
      </c>
      <c r="M123">
        <v>210478.68236000001</v>
      </c>
      <c r="N123">
        <v>23292</v>
      </c>
      <c r="O123">
        <v>3</v>
      </c>
      <c r="P123">
        <v>7.6666670000000003</v>
      </c>
      <c r="Q123">
        <v>3</v>
      </c>
      <c r="R123">
        <v>23</v>
      </c>
      <c r="S123">
        <v>52</v>
      </c>
      <c r="T123">
        <v>191000</v>
      </c>
      <c r="U123" t="str">
        <f t="shared" si="5"/>
        <v>Narrow</v>
      </c>
      <c r="V123" t="str">
        <f t="shared" si="9"/>
        <v>AllSkills</v>
      </c>
      <c r="W123">
        <f t="shared" si="6"/>
        <v>0</v>
      </c>
      <c r="X123" t="str">
        <f t="shared" si="7"/>
        <v>50-50-25</v>
      </c>
      <c r="Y123" t="str">
        <f t="shared" si="8"/>
        <v>Data10-25</v>
      </c>
    </row>
    <row r="124" spans="1:25" x14ac:dyDescent="0.3">
      <c r="A124" t="s">
        <v>308</v>
      </c>
      <c r="B124">
        <v>4</v>
      </c>
      <c r="C124">
        <v>30</v>
      </c>
      <c r="D124">
        <v>1</v>
      </c>
      <c r="E124">
        <v>1167</v>
      </c>
      <c r="F124">
        <v>1920</v>
      </c>
      <c r="G124">
        <v>1.266667</v>
      </c>
      <c r="H124">
        <v>300.071821</v>
      </c>
      <c r="I124">
        <v>84433.000140000004</v>
      </c>
      <c r="J124">
        <v>163326.64986</v>
      </c>
      <c r="K124">
        <v>100.000342</v>
      </c>
      <c r="L124">
        <v>84433.000140000004</v>
      </c>
      <c r="M124">
        <v>84433.000140000004</v>
      </c>
      <c r="N124">
        <v>192268</v>
      </c>
      <c r="O124">
        <v>3</v>
      </c>
      <c r="P124">
        <v>3.75</v>
      </c>
      <c r="Q124">
        <v>4</v>
      </c>
      <c r="R124">
        <v>15</v>
      </c>
      <c r="S124">
        <v>15</v>
      </c>
      <c r="T124">
        <v>84000</v>
      </c>
      <c r="U124" t="str">
        <f t="shared" si="5"/>
        <v>Narrow</v>
      </c>
      <c r="V124" t="str">
        <f t="shared" si="9"/>
        <v>nbrTech</v>
      </c>
      <c r="W124">
        <f t="shared" si="6"/>
        <v>0</v>
      </c>
      <c r="X124" t="str">
        <f t="shared" si="7"/>
        <v>40-40-10</v>
      </c>
      <c r="Y124" t="str">
        <f t="shared" si="8"/>
        <v>Data10-25</v>
      </c>
    </row>
    <row r="125" spans="1:25" x14ac:dyDescent="0.3">
      <c r="A125" t="s">
        <v>334</v>
      </c>
      <c r="B125">
        <v>4</v>
      </c>
      <c r="C125">
        <v>30</v>
      </c>
      <c r="D125">
        <v>1</v>
      </c>
      <c r="E125">
        <v>1038</v>
      </c>
      <c r="F125">
        <v>1920</v>
      </c>
      <c r="G125">
        <v>1.0333330000000001</v>
      </c>
      <c r="H125">
        <v>300.67605500000002</v>
      </c>
      <c r="I125">
        <v>85416.397200000007</v>
      </c>
      <c r="J125">
        <v>128324.5868</v>
      </c>
      <c r="K125">
        <v>100.000547</v>
      </c>
      <c r="L125">
        <v>85416.397200000007</v>
      </c>
      <c r="M125">
        <v>85416.397200000007</v>
      </c>
      <c r="N125">
        <v>245093</v>
      </c>
      <c r="O125">
        <v>3</v>
      </c>
      <c r="P125">
        <v>5</v>
      </c>
      <c r="Q125">
        <v>3</v>
      </c>
      <c r="R125">
        <v>15</v>
      </c>
      <c r="S125">
        <v>15</v>
      </c>
      <c r="T125">
        <v>85000</v>
      </c>
      <c r="U125" t="str">
        <f t="shared" si="5"/>
        <v>Wide</v>
      </c>
      <c r="V125" t="str">
        <f t="shared" si="9"/>
        <v>nbrTech</v>
      </c>
      <c r="W125">
        <f t="shared" si="6"/>
        <v>0</v>
      </c>
      <c r="X125" t="str">
        <f t="shared" si="7"/>
        <v>50-50-10</v>
      </c>
      <c r="Y125" t="str">
        <f t="shared" si="8"/>
        <v>Data10-25</v>
      </c>
    </row>
    <row r="126" spans="1:25" x14ac:dyDescent="0.3">
      <c r="A126" t="s">
        <v>133</v>
      </c>
      <c r="B126">
        <v>3</v>
      </c>
      <c r="C126">
        <v>75</v>
      </c>
      <c r="D126">
        <v>1</v>
      </c>
      <c r="E126">
        <v>2673</v>
      </c>
      <c r="F126">
        <v>1440</v>
      </c>
      <c r="G126">
        <v>1.9466669999999999</v>
      </c>
      <c r="H126">
        <v>360.12346000000002</v>
      </c>
      <c r="I126">
        <v>243474.89618000001</v>
      </c>
      <c r="J126">
        <v>432134.43927999999</v>
      </c>
      <c r="K126">
        <v>100.00434799999999</v>
      </c>
      <c r="L126">
        <v>249446.18698999999</v>
      </c>
      <c r="M126">
        <v>253480.056817</v>
      </c>
      <c r="N126">
        <v>22127</v>
      </c>
      <c r="O126">
        <v>3</v>
      </c>
      <c r="P126">
        <v>8.3333329999999997</v>
      </c>
      <c r="Q126">
        <v>3</v>
      </c>
      <c r="R126">
        <v>25</v>
      </c>
      <c r="S126">
        <v>50</v>
      </c>
      <c r="T126">
        <v>243000</v>
      </c>
      <c r="U126" t="str">
        <f t="shared" si="5"/>
        <v>Narrow</v>
      </c>
      <c r="V126" t="str">
        <f t="shared" si="9"/>
        <v>AllSkills</v>
      </c>
      <c r="W126">
        <f t="shared" si="6"/>
        <v>0</v>
      </c>
      <c r="X126" t="str">
        <f t="shared" si="7"/>
        <v>50-50-25</v>
      </c>
      <c r="Y126" t="str">
        <f t="shared" si="8"/>
        <v>Data10-25</v>
      </c>
    </row>
    <row r="127" spans="1:25" x14ac:dyDescent="0.3">
      <c r="A127" t="s">
        <v>310</v>
      </c>
      <c r="B127">
        <v>4</v>
      </c>
      <c r="C127">
        <v>30</v>
      </c>
      <c r="D127">
        <v>1</v>
      </c>
      <c r="E127">
        <v>1038</v>
      </c>
      <c r="F127">
        <v>1920</v>
      </c>
      <c r="G127">
        <v>1.3</v>
      </c>
      <c r="H127">
        <v>300.280056</v>
      </c>
      <c r="I127">
        <v>56445.419730000001</v>
      </c>
      <c r="J127">
        <v>127263.4838</v>
      </c>
      <c r="K127">
        <v>100.011089</v>
      </c>
      <c r="L127">
        <v>56445.419730000001</v>
      </c>
      <c r="M127">
        <v>56445.419730000001</v>
      </c>
      <c r="N127">
        <v>175987</v>
      </c>
      <c r="O127">
        <v>3</v>
      </c>
      <c r="P127">
        <v>4.75</v>
      </c>
      <c r="Q127">
        <v>4</v>
      </c>
      <c r="R127">
        <v>19</v>
      </c>
      <c r="S127">
        <v>11</v>
      </c>
      <c r="T127">
        <v>56000</v>
      </c>
      <c r="U127" t="str">
        <f t="shared" si="5"/>
        <v>Narrow</v>
      </c>
      <c r="V127" t="str">
        <f t="shared" si="9"/>
        <v>nbrTech</v>
      </c>
      <c r="W127">
        <f t="shared" si="6"/>
        <v>0</v>
      </c>
      <c r="X127" t="str">
        <f t="shared" si="7"/>
        <v>40-40-10</v>
      </c>
      <c r="Y127" t="str">
        <f t="shared" si="8"/>
        <v>Data10-25</v>
      </c>
    </row>
    <row r="128" spans="1:25" x14ac:dyDescent="0.3">
      <c r="A128" t="s">
        <v>336</v>
      </c>
      <c r="B128">
        <v>4</v>
      </c>
      <c r="C128">
        <v>30</v>
      </c>
      <c r="D128">
        <v>1</v>
      </c>
      <c r="E128">
        <v>1140</v>
      </c>
      <c r="F128">
        <v>1920</v>
      </c>
      <c r="G128">
        <v>1.0333330000000001</v>
      </c>
      <c r="H128">
        <v>300.261076</v>
      </c>
      <c r="I128">
        <v>61522.005149999997</v>
      </c>
      <c r="J128">
        <v>90209.373999999996</v>
      </c>
      <c r="K128">
        <v>100.02335100000001</v>
      </c>
      <c r="L128">
        <v>61522.005149999997</v>
      </c>
      <c r="M128">
        <v>61522.005149999997</v>
      </c>
      <c r="N128">
        <v>239583</v>
      </c>
      <c r="O128">
        <v>3</v>
      </c>
      <c r="P128">
        <v>4</v>
      </c>
      <c r="Q128">
        <v>4</v>
      </c>
      <c r="R128">
        <v>16</v>
      </c>
      <c r="S128">
        <v>14</v>
      </c>
      <c r="T128">
        <v>61000</v>
      </c>
      <c r="U128" t="str">
        <f t="shared" si="5"/>
        <v>Wide</v>
      </c>
      <c r="V128" t="str">
        <f t="shared" si="9"/>
        <v>nbrTech</v>
      </c>
      <c r="W128">
        <f t="shared" si="6"/>
        <v>0</v>
      </c>
      <c r="X128" t="str">
        <f t="shared" si="7"/>
        <v>50-50-10</v>
      </c>
      <c r="Y128" t="str">
        <f t="shared" si="8"/>
        <v>Data10-25</v>
      </c>
    </row>
    <row r="129" spans="1:25" x14ac:dyDescent="0.3">
      <c r="A129" t="s">
        <v>311</v>
      </c>
      <c r="B129">
        <v>4</v>
      </c>
      <c r="C129">
        <v>30</v>
      </c>
      <c r="D129">
        <v>1</v>
      </c>
      <c r="E129">
        <v>1140</v>
      </c>
      <c r="F129">
        <v>1920</v>
      </c>
      <c r="G129">
        <v>1.266667</v>
      </c>
      <c r="H129">
        <v>300.036655</v>
      </c>
      <c r="I129">
        <v>43360.354460000002</v>
      </c>
      <c r="J129">
        <v>90155.776920000004</v>
      </c>
      <c r="K129">
        <v>100.00032</v>
      </c>
      <c r="L129">
        <v>43360.354460000002</v>
      </c>
      <c r="M129">
        <v>43360.354460000002</v>
      </c>
      <c r="N129">
        <v>179816</v>
      </c>
      <c r="O129">
        <v>3</v>
      </c>
      <c r="P129">
        <v>4.5</v>
      </c>
      <c r="Q129">
        <v>4</v>
      </c>
      <c r="R129">
        <v>18</v>
      </c>
      <c r="S129">
        <v>12</v>
      </c>
      <c r="T129">
        <v>43000</v>
      </c>
      <c r="U129" t="str">
        <f t="shared" si="5"/>
        <v>Narrow</v>
      </c>
      <c r="V129" t="str">
        <f t="shared" si="9"/>
        <v>nbrTech</v>
      </c>
      <c r="W129">
        <f t="shared" si="6"/>
        <v>0</v>
      </c>
      <c r="X129" t="str">
        <f t="shared" si="7"/>
        <v>40-40-10</v>
      </c>
      <c r="Y129" t="str">
        <f t="shared" si="8"/>
        <v>Data10-25</v>
      </c>
    </row>
    <row r="130" spans="1:25" x14ac:dyDescent="0.3">
      <c r="A130" t="s">
        <v>136</v>
      </c>
      <c r="B130">
        <v>3</v>
      </c>
      <c r="C130">
        <v>30</v>
      </c>
      <c r="D130">
        <v>1</v>
      </c>
      <c r="E130">
        <v>1101</v>
      </c>
      <c r="F130">
        <v>1440</v>
      </c>
      <c r="G130">
        <v>1.766667</v>
      </c>
      <c r="H130">
        <v>331.089744</v>
      </c>
      <c r="I130">
        <v>69282.853759999998</v>
      </c>
      <c r="J130">
        <v>138156.63112000001</v>
      </c>
      <c r="K130">
        <v>100.004722</v>
      </c>
      <c r="L130">
        <v>69282.853759999998</v>
      </c>
      <c r="M130">
        <v>69282.853759999998</v>
      </c>
      <c r="N130">
        <v>72366</v>
      </c>
      <c r="O130">
        <v>3</v>
      </c>
      <c r="P130">
        <v>6</v>
      </c>
      <c r="Q130">
        <v>3</v>
      </c>
      <c r="R130">
        <v>18</v>
      </c>
      <c r="S130">
        <v>12</v>
      </c>
      <c r="T130">
        <v>69000</v>
      </c>
      <c r="U130" t="str">
        <f t="shared" ref="U130:U193" si="10">IF(IFERROR(FIND("Narrow",$A130),0)&gt;0,"Narrow","Wide")</f>
        <v>Wide</v>
      </c>
      <c r="V130" t="str">
        <f t="shared" si="9"/>
        <v>AllSkills</v>
      </c>
      <c r="W130">
        <f t="shared" ref="W130:W193" si="11">COUNTIF($A$2:$A$4854,$A130)-1</f>
        <v>0</v>
      </c>
      <c r="X130" t="str">
        <f t="shared" ref="X130:X193" si="12">LEFT(RIGHT($A130,LEN($A130)-89-LEN(V130)-LEN(U130)-6),FIND("/",RIGHT($A130,LEN($A130)-89-LEN(V130)-LEN(U130)-6))-1)</f>
        <v>40-40-10</v>
      </c>
      <c r="Y130" t="str">
        <f t="shared" ref="Y130:Y193" si="13">LEFT(RIGHT($A130,LEN($A130)-FIND("trsp_2021",$A130)-9),FIND("/",RIGHT($A130,LEN($A130)-FIND("trsp_2021",$A130)-9))-1)</f>
        <v>Data10-25</v>
      </c>
    </row>
    <row r="131" spans="1:25" x14ac:dyDescent="0.3">
      <c r="A131" t="s">
        <v>339</v>
      </c>
      <c r="B131">
        <v>4</v>
      </c>
      <c r="C131">
        <v>30</v>
      </c>
      <c r="D131">
        <v>1</v>
      </c>
      <c r="E131">
        <v>1101</v>
      </c>
      <c r="F131">
        <v>1920</v>
      </c>
      <c r="G131">
        <v>1.1666669999999999</v>
      </c>
      <c r="H131">
        <v>300.76870600000001</v>
      </c>
      <c r="I131">
        <v>69538.739549999998</v>
      </c>
      <c r="J131">
        <v>122200.82429999999</v>
      </c>
      <c r="K131">
        <v>100.000325</v>
      </c>
      <c r="L131">
        <v>69538.739549999998</v>
      </c>
      <c r="M131">
        <v>69538.739549999998</v>
      </c>
      <c r="N131">
        <v>210951</v>
      </c>
      <c r="O131">
        <v>3</v>
      </c>
      <c r="P131">
        <v>4</v>
      </c>
      <c r="Q131">
        <v>4</v>
      </c>
      <c r="R131">
        <v>16</v>
      </c>
      <c r="S131">
        <v>14</v>
      </c>
      <c r="T131">
        <v>69000</v>
      </c>
      <c r="U131" t="str">
        <f t="shared" si="10"/>
        <v>Wide</v>
      </c>
      <c r="V131" t="str">
        <f t="shared" ref="V131:V194" si="14">IF(Y131="Data50-100-200","ConfigurationDeBase",LEFT(RIGHT($A131,LEN($A131)-87),FIND("/",RIGHT($A131,LEN($A131)-87))-1))</f>
        <v>nbrTech</v>
      </c>
      <c r="W131">
        <f t="shared" si="11"/>
        <v>0</v>
      </c>
      <c r="X131" t="str">
        <f t="shared" si="12"/>
        <v>50-50-10</v>
      </c>
      <c r="Y131" t="str">
        <f t="shared" si="13"/>
        <v>Data10-25</v>
      </c>
    </row>
    <row r="132" spans="1:25" x14ac:dyDescent="0.3">
      <c r="A132" t="s">
        <v>312</v>
      </c>
      <c r="B132">
        <v>4</v>
      </c>
      <c r="C132">
        <v>30</v>
      </c>
      <c r="D132">
        <v>1</v>
      </c>
      <c r="E132">
        <v>1101</v>
      </c>
      <c r="F132">
        <v>1920</v>
      </c>
      <c r="G132">
        <v>1.266667</v>
      </c>
      <c r="H132">
        <v>300.59146199999998</v>
      </c>
      <c r="I132">
        <v>59394.325490000003</v>
      </c>
      <c r="J132">
        <v>122141.98706</v>
      </c>
      <c r="K132">
        <v>100.000523</v>
      </c>
      <c r="L132">
        <v>59394.325490000003</v>
      </c>
      <c r="M132">
        <v>59394.325490000003</v>
      </c>
      <c r="N132">
        <v>208731</v>
      </c>
      <c r="O132">
        <v>3</v>
      </c>
      <c r="P132">
        <v>4.25</v>
      </c>
      <c r="Q132">
        <v>4</v>
      </c>
      <c r="R132">
        <v>17</v>
      </c>
      <c r="S132">
        <v>13</v>
      </c>
      <c r="T132">
        <v>59000</v>
      </c>
      <c r="U132" t="str">
        <f t="shared" si="10"/>
        <v>Narrow</v>
      </c>
      <c r="V132" t="str">
        <f t="shared" si="14"/>
        <v>nbrTech</v>
      </c>
      <c r="W132">
        <f t="shared" si="11"/>
        <v>0</v>
      </c>
      <c r="X132" t="str">
        <f t="shared" si="12"/>
        <v>40-40-10</v>
      </c>
      <c r="Y132" t="str">
        <f t="shared" si="13"/>
        <v>Data10-25</v>
      </c>
    </row>
    <row r="133" spans="1:25" x14ac:dyDescent="0.3">
      <c r="A133" t="s">
        <v>139</v>
      </c>
      <c r="B133">
        <v>3</v>
      </c>
      <c r="C133">
        <v>30</v>
      </c>
      <c r="D133">
        <v>1</v>
      </c>
      <c r="E133">
        <v>1167</v>
      </c>
      <c r="F133">
        <v>1440</v>
      </c>
      <c r="G133">
        <v>1.433333</v>
      </c>
      <c r="H133">
        <v>302.67015400000003</v>
      </c>
      <c r="I133">
        <v>98243.465479999999</v>
      </c>
      <c r="J133">
        <v>171132.31672</v>
      </c>
      <c r="K133">
        <v>100.000438</v>
      </c>
      <c r="L133">
        <v>98243.465479999999</v>
      </c>
      <c r="M133">
        <v>98243.465479999999</v>
      </c>
      <c r="N133">
        <v>143692</v>
      </c>
      <c r="O133">
        <v>3</v>
      </c>
      <c r="P133">
        <v>5</v>
      </c>
      <c r="Q133">
        <v>3</v>
      </c>
      <c r="R133">
        <v>15</v>
      </c>
      <c r="S133">
        <v>15</v>
      </c>
      <c r="T133">
        <v>98000</v>
      </c>
      <c r="U133" t="str">
        <f t="shared" si="10"/>
        <v>Wide</v>
      </c>
      <c r="V133" t="str">
        <f t="shared" si="14"/>
        <v>AllSkills</v>
      </c>
      <c r="W133">
        <f t="shared" si="11"/>
        <v>0</v>
      </c>
      <c r="X133" t="str">
        <f t="shared" si="12"/>
        <v>40-40-10</v>
      </c>
      <c r="Y133" t="str">
        <f t="shared" si="13"/>
        <v>Data10-25</v>
      </c>
    </row>
    <row r="134" spans="1:25" x14ac:dyDescent="0.3">
      <c r="A134" t="s">
        <v>340</v>
      </c>
      <c r="B134">
        <v>4</v>
      </c>
      <c r="C134">
        <v>45</v>
      </c>
      <c r="D134">
        <v>1</v>
      </c>
      <c r="E134">
        <v>1653</v>
      </c>
      <c r="F134">
        <v>1920</v>
      </c>
      <c r="G134">
        <v>1.111111</v>
      </c>
      <c r="H134">
        <v>322.09020600000002</v>
      </c>
      <c r="I134">
        <v>111805.66187</v>
      </c>
      <c r="J134">
        <v>205330.6214</v>
      </c>
      <c r="K134">
        <v>100.000784</v>
      </c>
      <c r="L134">
        <v>111805.66187</v>
      </c>
      <c r="M134">
        <v>111805.66187</v>
      </c>
      <c r="N134">
        <v>89682</v>
      </c>
      <c r="O134">
        <v>3</v>
      </c>
      <c r="P134">
        <v>5.5</v>
      </c>
      <c r="Q134">
        <v>4</v>
      </c>
      <c r="R134">
        <v>22</v>
      </c>
      <c r="S134">
        <v>23</v>
      </c>
      <c r="T134">
        <v>111000</v>
      </c>
      <c r="U134" t="str">
        <f t="shared" si="10"/>
        <v>Wide</v>
      </c>
      <c r="V134" t="str">
        <f t="shared" si="14"/>
        <v>nbrTech</v>
      </c>
      <c r="W134">
        <f t="shared" si="11"/>
        <v>0</v>
      </c>
      <c r="X134" t="str">
        <f t="shared" si="12"/>
        <v>50-50-15</v>
      </c>
      <c r="Y134" t="str">
        <f t="shared" si="13"/>
        <v>Data10-25</v>
      </c>
    </row>
    <row r="135" spans="1:25" x14ac:dyDescent="0.3">
      <c r="A135" t="s">
        <v>313</v>
      </c>
      <c r="B135">
        <v>4</v>
      </c>
      <c r="C135">
        <v>45</v>
      </c>
      <c r="D135">
        <v>1</v>
      </c>
      <c r="E135">
        <v>1653</v>
      </c>
      <c r="F135">
        <v>1920</v>
      </c>
      <c r="G135">
        <v>1.2</v>
      </c>
      <c r="H135">
        <v>309.71496200000001</v>
      </c>
      <c r="I135">
        <v>110506.16671</v>
      </c>
      <c r="J135">
        <v>205235.98311999999</v>
      </c>
      <c r="K135">
        <v>100.019446</v>
      </c>
      <c r="L135">
        <v>110506.16671</v>
      </c>
      <c r="M135">
        <v>110506.16671</v>
      </c>
      <c r="N135">
        <v>89965</v>
      </c>
      <c r="O135">
        <v>3</v>
      </c>
      <c r="P135">
        <v>5.25</v>
      </c>
      <c r="Q135">
        <v>4</v>
      </c>
      <c r="R135">
        <v>21</v>
      </c>
      <c r="S135">
        <v>24</v>
      </c>
      <c r="T135">
        <v>110000</v>
      </c>
      <c r="U135" t="str">
        <f t="shared" si="10"/>
        <v>Narrow</v>
      </c>
      <c r="V135" t="str">
        <f t="shared" si="14"/>
        <v>nbrTech</v>
      </c>
      <c r="W135">
        <f t="shared" si="11"/>
        <v>0</v>
      </c>
      <c r="X135" t="str">
        <f t="shared" si="12"/>
        <v>40-40-15</v>
      </c>
      <c r="Y135" t="str">
        <f t="shared" si="13"/>
        <v>Data10-25</v>
      </c>
    </row>
    <row r="136" spans="1:25" x14ac:dyDescent="0.3">
      <c r="A136" t="s">
        <v>142</v>
      </c>
      <c r="B136">
        <v>3</v>
      </c>
      <c r="C136">
        <v>30</v>
      </c>
      <c r="D136">
        <v>1</v>
      </c>
      <c r="E136">
        <v>1038</v>
      </c>
      <c r="F136">
        <v>1440</v>
      </c>
      <c r="G136">
        <v>1.566667</v>
      </c>
      <c r="H136">
        <v>320.99401399999999</v>
      </c>
      <c r="I136">
        <v>78313.187550000002</v>
      </c>
      <c r="J136">
        <v>132205.62719999999</v>
      </c>
      <c r="K136">
        <v>100.000608</v>
      </c>
      <c r="L136">
        <v>78313.187550000002</v>
      </c>
      <c r="M136">
        <v>78313.187550000002</v>
      </c>
      <c r="N136">
        <v>92230</v>
      </c>
      <c r="O136">
        <v>3</v>
      </c>
      <c r="P136">
        <v>5.3333329999999997</v>
      </c>
      <c r="Q136">
        <v>3</v>
      </c>
      <c r="R136">
        <v>16</v>
      </c>
      <c r="S136">
        <v>14</v>
      </c>
      <c r="T136">
        <v>78000</v>
      </c>
      <c r="U136" t="str">
        <f t="shared" si="10"/>
        <v>Wide</v>
      </c>
      <c r="V136" t="str">
        <f t="shared" si="14"/>
        <v>AllSkills</v>
      </c>
      <c r="W136">
        <f t="shared" si="11"/>
        <v>0</v>
      </c>
      <c r="X136" t="str">
        <f t="shared" si="12"/>
        <v>40-40-10</v>
      </c>
      <c r="Y136" t="str">
        <f t="shared" si="13"/>
        <v>Data10-25</v>
      </c>
    </row>
    <row r="137" spans="1:25" x14ac:dyDescent="0.3">
      <c r="A137" t="s">
        <v>343</v>
      </c>
      <c r="B137">
        <v>4</v>
      </c>
      <c r="C137">
        <v>45</v>
      </c>
      <c r="D137">
        <v>1</v>
      </c>
      <c r="E137">
        <v>1677</v>
      </c>
      <c r="F137">
        <v>1920</v>
      </c>
      <c r="G137">
        <v>1.088889</v>
      </c>
      <c r="H137">
        <v>302.33266099999997</v>
      </c>
      <c r="I137">
        <v>159813.43388</v>
      </c>
      <c r="J137">
        <v>262330.799</v>
      </c>
      <c r="K137">
        <v>100.00084</v>
      </c>
      <c r="L137">
        <v>159813.43388</v>
      </c>
      <c r="M137">
        <v>159813.43388</v>
      </c>
      <c r="N137">
        <v>100629</v>
      </c>
      <c r="O137">
        <v>3</v>
      </c>
      <c r="P137">
        <v>5</v>
      </c>
      <c r="Q137">
        <v>4</v>
      </c>
      <c r="R137">
        <v>20</v>
      </c>
      <c r="S137">
        <v>25</v>
      </c>
      <c r="T137">
        <v>159000</v>
      </c>
      <c r="U137" t="str">
        <f t="shared" si="10"/>
        <v>Wide</v>
      </c>
      <c r="V137" t="str">
        <f t="shared" si="14"/>
        <v>nbrTech</v>
      </c>
      <c r="W137">
        <f t="shared" si="11"/>
        <v>0</v>
      </c>
      <c r="X137" t="str">
        <f t="shared" si="12"/>
        <v>50-50-15</v>
      </c>
      <c r="Y137" t="str">
        <f t="shared" si="13"/>
        <v>Data10-25</v>
      </c>
    </row>
    <row r="138" spans="1:25" x14ac:dyDescent="0.3">
      <c r="A138" t="s">
        <v>314</v>
      </c>
      <c r="B138">
        <v>4</v>
      </c>
      <c r="C138">
        <v>45</v>
      </c>
      <c r="D138">
        <v>1</v>
      </c>
      <c r="E138">
        <v>1677</v>
      </c>
      <c r="F138">
        <v>1920</v>
      </c>
      <c r="G138">
        <v>1.288889</v>
      </c>
      <c r="H138">
        <v>303.80862400000001</v>
      </c>
      <c r="I138">
        <v>147589.93523999999</v>
      </c>
      <c r="J138">
        <v>262326.64986</v>
      </c>
      <c r="K138">
        <v>100.00111099999999</v>
      </c>
      <c r="L138">
        <v>147589.93523999999</v>
      </c>
      <c r="M138">
        <v>147589.93523999999</v>
      </c>
      <c r="N138">
        <v>88031</v>
      </c>
      <c r="O138">
        <v>3</v>
      </c>
      <c r="P138">
        <v>5.25</v>
      </c>
      <c r="Q138">
        <v>4</v>
      </c>
      <c r="R138">
        <v>21</v>
      </c>
      <c r="S138">
        <v>24</v>
      </c>
      <c r="T138">
        <v>147000</v>
      </c>
      <c r="U138" t="str">
        <f t="shared" si="10"/>
        <v>Narrow</v>
      </c>
      <c r="V138" t="str">
        <f t="shared" si="14"/>
        <v>nbrTech</v>
      </c>
      <c r="W138">
        <f t="shared" si="11"/>
        <v>0</v>
      </c>
      <c r="X138" t="str">
        <f t="shared" si="12"/>
        <v>40-40-15</v>
      </c>
      <c r="Y138" t="str">
        <f t="shared" si="13"/>
        <v>Data10-25</v>
      </c>
    </row>
    <row r="139" spans="1:25" x14ac:dyDescent="0.3">
      <c r="A139" t="s">
        <v>145</v>
      </c>
      <c r="B139">
        <v>3</v>
      </c>
      <c r="C139">
        <v>30</v>
      </c>
      <c r="D139">
        <v>1</v>
      </c>
      <c r="E139">
        <v>1140</v>
      </c>
      <c r="F139">
        <v>1440</v>
      </c>
      <c r="G139">
        <v>1.6</v>
      </c>
      <c r="H139">
        <v>304.59729900000002</v>
      </c>
      <c r="I139">
        <v>61288.139719999999</v>
      </c>
      <c r="J139">
        <v>93162.497480000005</v>
      </c>
      <c r="K139">
        <v>100.00045799999999</v>
      </c>
      <c r="L139">
        <v>61288.139719999999</v>
      </c>
      <c r="M139">
        <v>61288.139719999999</v>
      </c>
      <c r="N139">
        <v>118604</v>
      </c>
      <c r="O139">
        <v>3</v>
      </c>
      <c r="P139">
        <v>5.3333329999999997</v>
      </c>
      <c r="Q139">
        <v>3</v>
      </c>
      <c r="R139">
        <v>16</v>
      </c>
      <c r="S139">
        <v>14</v>
      </c>
      <c r="T139">
        <v>61000</v>
      </c>
      <c r="U139" t="str">
        <f t="shared" si="10"/>
        <v>Wide</v>
      </c>
      <c r="V139" t="str">
        <f t="shared" si="14"/>
        <v>AllSkills</v>
      </c>
      <c r="W139">
        <f t="shared" si="11"/>
        <v>0</v>
      </c>
      <c r="X139" t="str">
        <f t="shared" si="12"/>
        <v>40-40-10</v>
      </c>
      <c r="Y139" t="str">
        <f t="shared" si="13"/>
        <v>Data10-25</v>
      </c>
    </row>
    <row r="140" spans="1:25" x14ac:dyDescent="0.3">
      <c r="A140" t="s">
        <v>346</v>
      </c>
      <c r="B140">
        <v>4</v>
      </c>
      <c r="C140">
        <v>45</v>
      </c>
      <c r="D140">
        <v>1</v>
      </c>
      <c r="E140">
        <v>1560</v>
      </c>
      <c r="F140">
        <v>1920</v>
      </c>
      <c r="G140">
        <v>1.088889</v>
      </c>
      <c r="H140">
        <v>322.67926799999998</v>
      </c>
      <c r="I140">
        <v>127770.51755999999</v>
      </c>
      <c r="J140">
        <v>219306.61619999999</v>
      </c>
      <c r="K140">
        <v>100.00081900000001</v>
      </c>
      <c r="L140">
        <v>127770.51755999999</v>
      </c>
      <c r="M140">
        <v>127770.51755999999</v>
      </c>
      <c r="N140">
        <v>85165</v>
      </c>
      <c r="O140">
        <v>3</v>
      </c>
      <c r="P140">
        <v>5.75</v>
      </c>
      <c r="Q140">
        <v>4</v>
      </c>
      <c r="R140">
        <v>23</v>
      </c>
      <c r="S140">
        <v>22</v>
      </c>
      <c r="T140">
        <v>127000</v>
      </c>
      <c r="U140" t="str">
        <f t="shared" si="10"/>
        <v>Wide</v>
      </c>
      <c r="V140" t="str">
        <f t="shared" si="14"/>
        <v>nbrTech</v>
      </c>
      <c r="W140">
        <f t="shared" si="11"/>
        <v>0</v>
      </c>
      <c r="X140" t="str">
        <f t="shared" si="12"/>
        <v>50-50-15</v>
      </c>
      <c r="Y140" t="str">
        <f t="shared" si="13"/>
        <v>Data10-25</v>
      </c>
    </row>
    <row r="141" spans="1:25" x14ac:dyDescent="0.3">
      <c r="A141" t="s">
        <v>147</v>
      </c>
      <c r="B141">
        <v>3</v>
      </c>
      <c r="C141">
        <v>30</v>
      </c>
      <c r="D141">
        <v>1</v>
      </c>
      <c r="E141">
        <v>1101</v>
      </c>
      <c r="F141">
        <v>1440</v>
      </c>
      <c r="G141">
        <v>1.766667</v>
      </c>
      <c r="H141">
        <v>301.52247399999999</v>
      </c>
      <c r="I141">
        <v>64318.07922</v>
      </c>
      <c r="J141">
        <v>126121.8538</v>
      </c>
      <c r="K141">
        <v>100.000524</v>
      </c>
      <c r="L141">
        <v>64318.07922</v>
      </c>
      <c r="M141">
        <v>64318.07922</v>
      </c>
      <c r="N141">
        <v>113359</v>
      </c>
      <c r="O141">
        <v>3</v>
      </c>
      <c r="P141">
        <v>5.6666670000000003</v>
      </c>
      <c r="Q141">
        <v>3</v>
      </c>
      <c r="R141">
        <v>17</v>
      </c>
      <c r="S141">
        <v>13</v>
      </c>
      <c r="T141">
        <v>64000</v>
      </c>
      <c r="U141" t="str">
        <f t="shared" si="10"/>
        <v>Wide</v>
      </c>
      <c r="V141" t="str">
        <f t="shared" si="14"/>
        <v>AllSkills</v>
      </c>
      <c r="W141">
        <f t="shared" si="11"/>
        <v>0</v>
      </c>
      <c r="X141" t="str">
        <f t="shared" si="12"/>
        <v>40-40-10</v>
      </c>
      <c r="Y141" t="str">
        <f t="shared" si="13"/>
        <v>Data10-25</v>
      </c>
    </row>
    <row r="142" spans="1:25" x14ac:dyDescent="0.3">
      <c r="A142" t="s">
        <v>315</v>
      </c>
      <c r="B142">
        <v>4</v>
      </c>
      <c r="C142">
        <v>45</v>
      </c>
      <c r="D142">
        <v>1</v>
      </c>
      <c r="E142">
        <v>1560</v>
      </c>
      <c r="F142">
        <v>1920</v>
      </c>
      <c r="G142">
        <v>1.288889</v>
      </c>
      <c r="H142">
        <v>317.37401499999999</v>
      </c>
      <c r="I142">
        <v>110614.80551000001</v>
      </c>
      <c r="J142">
        <v>219267.88579999999</v>
      </c>
      <c r="K142">
        <v>100.00064</v>
      </c>
      <c r="L142">
        <v>110614.80551000001</v>
      </c>
      <c r="M142">
        <v>110614.80551000001</v>
      </c>
      <c r="N142">
        <v>80615</v>
      </c>
      <c r="O142">
        <v>3</v>
      </c>
      <c r="P142">
        <v>6</v>
      </c>
      <c r="Q142">
        <v>4</v>
      </c>
      <c r="R142">
        <v>24</v>
      </c>
      <c r="S142">
        <v>21</v>
      </c>
      <c r="T142">
        <v>110000</v>
      </c>
      <c r="U142" t="str">
        <f t="shared" si="10"/>
        <v>Narrow</v>
      </c>
      <c r="V142" t="str">
        <f t="shared" si="14"/>
        <v>nbrTech</v>
      </c>
      <c r="W142">
        <f t="shared" si="11"/>
        <v>0</v>
      </c>
      <c r="X142" t="str">
        <f t="shared" si="12"/>
        <v>40-40-15</v>
      </c>
      <c r="Y142" t="str">
        <f t="shared" si="13"/>
        <v>Data10-25</v>
      </c>
    </row>
    <row r="143" spans="1:25" x14ac:dyDescent="0.3">
      <c r="A143" t="s">
        <v>348</v>
      </c>
      <c r="B143">
        <v>4</v>
      </c>
      <c r="C143">
        <v>45</v>
      </c>
      <c r="D143">
        <v>1</v>
      </c>
      <c r="E143">
        <v>1689</v>
      </c>
      <c r="F143">
        <v>1920</v>
      </c>
      <c r="G143">
        <v>1</v>
      </c>
      <c r="H143">
        <v>322.60058400000003</v>
      </c>
      <c r="I143">
        <v>100619.19884</v>
      </c>
      <c r="J143">
        <v>158158.6072</v>
      </c>
      <c r="K143">
        <v>100.001082</v>
      </c>
      <c r="L143">
        <v>100619.19884</v>
      </c>
      <c r="M143">
        <v>100619.19884</v>
      </c>
      <c r="N143">
        <v>90645</v>
      </c>
      <c r="O143">
        <v>3</v>
      </c>
      <c r="P143">
        <v>5</v>
      </c>
      <c r="Q143">
        <v>4</v>
      </c>
      <c r="R143">
        <v>20</v>
      </c>
      <c r="S143">
        <v>25</v>
      </c>
      <c r="T143">
        <v>100000</v>
      </c>
      <c r="U143" t="str">
        <f t="shared" si="10"/>
        <v>Wide</v>
      </c>
      <c r="V143" t="str">
        <f t="shared" si="14"/>
        <v>nbrTech</v>
      </c>
      <c r="W143">
        <f t="shared" si="11"/>
        <v>0</v>
      </c>
      <c r="X143" t="str">
        <f t="shared" si="12"/>
        <v>50-50-15</v>
      </c>
      <c r="Y143" t="str">
        <f t="shared" si="13"/>
        <v>Data10-25</v>
      </c>
    </row>
    <row r="144" spans="1:25" x14ac:dyDescent="0.3">
      <c r="A144" t="s">
        <v>316</v>
      </c>
      <c r="B144">
        <v>4</v>
      </c>
      <c r="C144">
        <v>45</v>
      </c>
      <c r="D144">
        <v>1</v>
      </c>
      <c r="E144">
        <v>1689</v>
      </c>
      <c r="F144">
        <v>1920</v>
      </c>
      <c r="G144">
        <v>1.2444440000000001</v>
      </c>
      <c r="H144">
        <v>304.337087</v>
      </c>
      <c r="I144">
        <v>77572.259000000005</v>
      </c>
      <c r="J144">
        <v>158164.78068</v>
      </c>
      <c r="K144">
        <v>100.001193</v>
      </c>
      <c r="L144">
        <v>77572.259000000005</v>
      </c>
      <c r="M144">
        <v>77589.006867000004</v>
      </c>
      <c r="N144">
        <v>87339</v>
      </c>
      <c r="O144">
        <v>3</v>
      </c>
      <c r="P144">
        <v>5.25</v>
      </c>
      <c r="Q144">
        <v>4</v>
      </c>
      <c r="R144">
        <v>21</v>
      </c>
      <c r="S144">
        <v>24</v>
      </c>
      <c r="T144">
        <v>77000</v>
      </c>
      <c r="U144" t="str">
        <f t="shared" si="10"/>
        <v>Narrow</v>
      </c>
      <c r="V144" t="str">
        <f t="shared" si="14"/>
        <v>nbrTech</v>
      </c>
      <c r="W144">
        <f t="shared" si="11"/>
        <v>0</v>
      </c>
      <c r="X144" t="str">
        <f t="shared" si="12"/>
        <v>40-40-15</v>
      </c>
      <c r="Y144" t="str">
        <f t="shared" si="13"/>
        <v>Data10-25</v>
      </c>
    </row>
    <row r="145" spans="1:25" x14ac:dyDescent="0.3">
      <c r="A145" t="s">
        <v>150</v>
      </c>
      <c r="B145">
        <v>3</v>
      </c>
      <c r="C145">
        <v>45</v>
      </c>
      <c r="D145">
        <v>1</v>
      </c>
      <c r="E145">
        <v>1653</v>
      </c>
      <c r="F145">
        <v>1440</v>
      </c>
      <c r="G145">
        <v>1.6888890000000001</v>
      </c>
      <c r="H145">
        <v>359.66818599999999</v>
      </c>
      <c r="I145">
        <v>99436.181790000002</v>
      </c>
      <c r="J145">
        <v>213145.93312</v>
      </c>
      <c r="K145">
        <v>100.00362</v>
      </c>
      <c r="L145">
        <v>99436.181790000002</v>
      </c>
      <c r="M145">
        <v>99436.181790000002</v>
      </c>
      <c r="N145">
        <v>40994</v>
      </c>
      <c r="O145">
        <v>3</v>
      </c>
      <c r="P145">
        <v>8.6666670000000003</v>
      </c>
      <c r="Q145">
        <v>3</v>
      </c>
      <c r="R145">
        <v>26</v>
      </c>
      <c r="S145">
        <v>19</v>
      </c>
      <c r="T145">
        <v>99000</v>
      </c>
      <c r="U145" t="str">
        <f t="shared" si="10"/>
        <v>Wide</v>
      </c>
      <c r="V145" t="str">
        <f t="shared" si="14"/>
        <v>AllSkills</v>
      </c>
      <c r="W145">
        <f t="shared" si="11"/>
        <v>0</v>
      </c>
      <c r="X145" t="str">
        <f t="shared" si="12"/>
        <v>40-40-15</v>
      </c>
      <c r="Y145" t="str">
        <f t="shared" si="13"/>
        <v>Data10-25</v>
      </c>
    </row>
    <row r="146" spans="1:25" x14ac:dyDescent="0.3">
      <c r="A146" t="s">
        <v>351</v>
      </c>
      <c r="B146">
        <v>4</v>
      </c>
      <c r="C146">
        <v>45</v>
      </c>
      <c r="D146">
        <v>1</v>
      </c>
      <c r="E146">
        <v>1623</v>
      </c>
      <c r="F146">
        <v>1920</v>
      </c>
      <c r="G146">
        <v>1.177778</v>
      </c>
      <c r="H146">
        <v>322.24252999999999</v>
      </c>
      <c r="I146">
        <v>112624.90955</v>
      </c>
      <c r="J146">
        <v>220188.41727999999</v>
      </c>
      <c r="K146">
        <v>100.001334</v>
      </c>
      <c r="L146">
        <v>112624.90955</v>
      </c>
      <c r="M146">
        <v>112624.90955</v>
      </c>
      <c r="N146">
        <v>76045</v>
      </c>
      <c r="O146">
        <v>3</v>
      </c>
      <c r="P146">
        <v>5.75</v>
      </c>
      <c r="Q146">
        <v>4</v>
      </c>
      <c r="R146">
        <v>23</v>
      </c>
      <c r="S146">
        <v>22</v>
      </c>
      <c r="T146">
        <v>112000</v>
      </c>
      <c r="U146" t="str">
        <f t="shared" si="10"/>
        <v>Wide</v>
      </c>
      <c r="V146" t="str">
        <f t="shared" si="14"/>
        <v>nbrTech</v>
      </c>
      <c r="W146">
        <f t="shared" si="11"/>
        <v>0</v>
      </c>
      <c r="X146" t="str">
        <f t="shared" si="12"/>
        <v>50-50-15</v>
      </c>
      <c r="Y146" t="str">
        <f t="shared" si="13"/>
        <v>Data10-25</v>
      </c>
    </row>
    <row r="147" spans="1:25" x14ac:dyDescent="0.3">
      <c r="A147" t="s">
        <v>317</v>
      </c>
      <c r="B147">
        <v>4</v>
      </c>
      <c r="C147">
        <v>45</v>
      </c>
      <c r="D147">
        <v>1</v>
      </c>
      <c r="E147">
        <v>1623</v>
      </c>
      <c r="F147">
        <v>1920</v>
      </c>
      <c r="G147">
        <v>1.288889</v>
      </c>
      <c r="H147">
        <v>308.19214499999998</v>
      </c>
      <c r="I147">
        <v>105687.38493</v>
      </c>
      <c r="J147">
        <v>220212.92259999999</v>
      </c>
      <c r="K147">
        <v>100.00109500000001</v>
      </c>
      <c r="L147">
        <v>105687.38493</v>
      </c>
      <c r="M147">
        <v>105687.38493</v>
      </c>
      <c r="N147">
        <v>80739</v>
      </c>
      <c r="O147">
        <v>3</v>
      </c>
      <c r="P147">
        <v>5.75</v>
      </c>
      <c r="Q147">
        <v>4</v>
      </c>
      <c r="R147">
        <v>23</v>
      </c>
      <c r="S147">
        <v>22</v>
      </c>
      <c r="T147">
        <v>105000</v>
      </c>
      <c r="U147" t="str">
        <f t="shared" si="10"/>
        <v>Narrow</v>
      </c>
      <c r="V147" t="str">
        <f t="shared" si="14"/>
        <v>nbrTech</v>
      </c>
      <c r="W147">
        <f t="shared" si="11"/>
        <v>0</v>
      </c>
      <c r="X147" t="str">
        <f t="shared" si="12"/>
        <v>40-40-15</v>
      </c>
      <c r="Y147" t="str">
        <f t="shared" si="13"/>
        <v>Data10-25</v>
      </c>
    </row>
    <row r="148" spans="1:25" x14ac:dyDescent="0.3">
      <c r="A148" t="s">
        <v>153</v>
      </c>
      <c r="B148">
        <v>3</v>
      </c>
      <c r="C148">
        <v>45</v>
      </c>
      <c r="D148">
        <v>1</v>
      </c>
      <c r="E148">
        <v>1677</v>
      </c>
      <c r="F148">
        <v>1440</v>
      </c>
      <c r="G148">
        <v>1.5555559999999999</v>
      </c>
      <c r="H148">
        <v>322.44012400000003</v>
      </c>
      <c r="I148">
        <v>147399.58876000001</v>
      </c>
      <c r="J148">
        <v>270132.31672</v>
      </c>
      <c r="K148">
        <v>100.00101100000001</v>
      </c>
      <c r="L148">
        <v>147399.58876000001</v>
      </c>
      <c r="M148">
        <v>147399.58876000001</v>
      </c>
      <c r="N148">
        <v>52921</v>
      </c>
      <c r="O148">
        <v>3</v>
      </c>
      <c r="P148">
        <v>7</v>
      </c>
      <c r="Q148">
        <v>3</v>
      </c>
      <c r="R148">
        <v>21</v>
      </c>
      <c r="S148">
        <v>24</v>
      </c>
      <c r="T148">
        <v>147000</v>
      </c>
      <c r="U148" t="str">
        <f t="shared" si="10"/>
        <v>Wide</v>
      </c>
      <c r="V148" t="str">
        <f t="shared" si="14"/>
        <v>AllSkills</v>
      </c>
      <c r="W148">
        <f t="shared" si="11"/>
        <v>0</v>
      </c>
      <c r="X148" t="str">
        <f t="shared" si="12"/>
        <v>40-40-15</v>
      </c>
      <c r="Y148" t="str">
        <f t="shared" si="13"/>
        <v>Data10-25</v>
      </c>
    </row>
    <row r="149" spans="1:25" x14ac:dyDescent="0.3">
      <c r="A149" t="s">
        <v>355</v>
      </c>
      <c r="B149">
        <v>4</v>
      </c>
      <c r="C149">
        <v>60</v>
      </c>
      <c r="D149">
        <v>1</v>
      </c>
      <c r="E149">
        <v>2220</v>
      </c>
      <c r="F149">
        <v>1920</v>
      </c>
      <c r="G149">
        <v>1.1166670000000001</v>
      </c>
      <c r="H149">
        <v>343.23377699999998</v>
      </c>
      <c r="I149">
        <v>182876.38709999999</v>
      </c>
      <c r="J149">
        <v>301330.6214</v>
      </c>
      <c r="K149">
        <v>100.00134</v>
      </c>
      <c r="L149">
        <v>185803.37841</v>
      </c>
      <c r="M149">
        <v>185803.37841</v>
      </c>
      <c r="N149">
        <v>52261</v>
      </c>
      <c r="O149">
        <v>3</v>
      </c>
      <c r="P149">
        <v>6.5</v>
      </c>
      <c r="Q149">
        <v>4</v>
      </c>
      <c r="R149">
        <v>26</v>
      </c>
      <c r="S149">
        <v>34</v>
      </c>
      <c r="T149">
        <v>182000</v>
      </c>
      <c r="U149" t="str">
        <f t="shared" si="10"/>
        <v>Wide</v>
      </c>
      <c r="V149" t="str">
        <f t="shared" si="14"/>
        <v>nbrTech</v>
      </c>
      <c r="W149">
        <f t="shared" si="11"/>
        <v>0</v>
      </c>
      <c r="X149" t="str">
        <f t="shared" si="12"/>
        <v>50-50-20</v>
      </c>
      <c r="Y149" t="str">
        <f t="shared" si="13"/>
        <v>Data10-25</v>
      </c>
    </row>
    <row r="150" spans="1:25" x14ac:dyDescent="0.3">
      <c r="A150" t="s">
        <v>318</v>
      </c>
      <c r="B150">
        <v>4</v>
      </c>
      <c r="C150">
        <v>60</v>
      </c>
      <c r="D150">
        <v>1</v>
      </c>
      <c r="E150">
        <v>2220</v>
      </c>
      <c r="F150">
        <v>1920</v>
      </c>
      <c r="G150">
        <v>1.233333</v>
      </c>
      <c r="H150">
        <v>329.04756200000003</v>
      </c>
      <c r="I150">
        <v>168573.12005999999</v>
      </c>
      <c r="J150">
        <v>301235.98311999999</v>
      </c>
      <c r="K150">
        <v>100.016873</v>
      </c>
      <c r="L150">
        <v>170604.94672000001</v>
      </c>
      <c r="M150">
        <v>170642.149493</v>
      </c>
      <c r="N150">
        <v>54808</v>
      </c>
      <c r="O150">
        <v>3</v>
      </c>
      <c r="P150">
        <v>6</v>
      </c>
      <c r="Q150">
        <v>4</v>
      </c>
      <c r="R150">
        <v>24</v>
      </c>
      <c r="S150">
        <v>36</v>
      </c>
      <c r="T150">
        <v>168000</v>
      </c>
      <c r="U150" t="str">
        <f t="shared" si="10"/>
        <v>Narrow</v>
      </c>
      <c r="V150" t="str">
        <f t="shared" si="14"/>
        <v>nbrTech</v>
      </c>
      <c r="W150">
        <f t="shared" si="11"/>
        <v>0</v>
      </c>
      <c r="X150" t="str">
        <f t="shared" si="12"/>
        <v>40-40-20</v>
      </c>
      <c r="Y150" t="str">
        <f t="shared" si="13"/>
        <v>Data10-25</v>
      </c>
    </row>
    <row r="151" spans="1:25" x14ac:dyDescent="0.3">
      <c r="A151" t="s">
        <v>156</v>
      </c>
      <c r="B151">
        <v>3</v>
      </c>
      <c r="C151">
        <v>45</v>
      </c>
      <c r="D151">
        <v>1</v>
      </c>
      <c r="E151">
        <v>1560</v>
      </c>
      <c r="F151">
        <v>1440</v>
      </c>
      <c r="G151">
        <v>1.6222220000000001</v>
      </c>
      <c r="H151">
        <v>383.09736800000002</v>
      </c>
      <c r="I151">
        <v>117446.93797</v>
      </c>
      <c r="J151">
        <v>226204.41680000001</v>
      </c>
      <c r="K151">
        <v>100.01522799999999</v>
      </c>
      <c r="L151">
        <v>117446.93797</v>
      </c>
      <c r="M151">
        <v>117446.93797</v>
      </c>
      <c r="N151">
        <v>37713</v>
      </c>
      <c r="O151">
        <v>3</v>
      </c>
      <c r="P151">
        <v>8.3333329999999997</v>
      </c>
      <c r="Q151">
        <v>3</v>
      </c>
      <c r="R151">
        <v>25</v>
      </c>
      <c r="S151">
        <v>20</v>
      </c>
      <c r="T151">
        <v>117000</v>
      </c>
      <c r="U151" t="str">
        <f t="shared" si="10"/>
        <v>Wide</v>
      </c>
      <c r="V151" t="str">
        <f t="shared" si="14"/>
        <v>AllSkills</v>
      </c>
      <c r="W151">
        <f t="shared" si="11"/>
        <v>0</v>
      </c>
      <c r="X151" t="str">
        <f t="shared" si="12"/>
        <v>40-40-15</v>
      </c>
      <c r="Y151" t="str">
        <f t="shared" si="13"/>
        <v>Data10-25</v>
      </c>
    </row>
    <row r="152" spans="1:25" x14ac:dyDescent="0.3">
      <c r="A152" t="s">
        <v>358</v>
      </c>
      <c r="B152">
        <v>4</v>
      </c>
      <c r="C152">
        <v>60</v>
      </c>
      <c r="D152">
        <v>1</v>
      </c>
      <c r="E152">
        <v>2259</v>
      </c>
      <c r="F152">
        <v>1920</v>
      </c>
      <c r="G152">
        <v>1.066667</v>
      </c>
      <c r="H152">
        <v>330.514927</v>
      </c>
      <c r="I152">
        <v>214688.54021000001</v>
      </c>
      <c r="J152">
        <v>346320.33</v>
      </c>
      <c r="K152">
        <v>100.017274</v>
      </c>
      <c r="L152">
        <v>214688.54021000001</v>
      </c>
      <c r="M152">
        <v>214688.54021000001</v>
      </c>
      <c r="N152">
        <v>62245</v>
      </c>
      <c r="O152">
        <v>3</v>
      </c>
      <c r="P152">
        <v>6</v>
      </c>
      <c r="Q152">
        <v>4</v>
      </c>
      <c r="R152">
        <v>24</v>
      </c>
      <c r="S152">
        <v>36</v>
      </c>
      <c r="T152">
        <v>214000</v>
      </c>
      <c r="U152" t="str">
        <f t="shared" si="10"/>
        <v>Wide</v>
      </c>
      <c r="V152" t="str">
        <f t="shared" si="14"/>
        <v>nbrTech</v>
      </c>
      <c r="W152">
        <f t="shared" si="11"/>
        <v>0</v>
      </c>
      <c r="X152" t="str">
        <f t="shared" si="12"/>
        <v>50-50-20</v>
      </c>
      <c r="Y152" t="str">
        <f t="shared" si="13"/>
        <v>Data10-25</v>
      </c>
    </row>
    <row r="153" spans="1:25" x14ac:dyDescent="0.3">
      <c r="A153" t="s">
        <v>319</v>
      </c>
      <c r="B153">
        <v>4</v>
      </c>
      <c r="C153">
        <v>60</v>
      </c>
      <c r="D153">
        <v>1</v>
      </c>
      <c r="E153">
        <v>2259</v>
      </c>
      <c r="F153">
        <v>1920</v>
      </c>
      <c r="G153">
        <v>1.2833330000000001</v>
      </c>
      <c r="H153">
        <v>325.64173199999999</v>
      </c>
      <c r="I153">
        <v>207632.89136000001</v>
      </c>
      <c r="J153">
        <v>346269.00646</v>
      </c>
      <c r="K153">
        <v>100.00179</v>
      </c>
      <c r="L153">
        <v>210608.92498000001</v>
      </c>
      <c r="M153">
        <v>210946.83678300001</v>
      </c>
      <c r="N153">
        <v>55218</v>
      </c>
      <c r="O153">
        <v>3</v>
      </c>
      <c r="P153">
        <v>5.75</v>
      </c>
      <c r="Q153">
        <v>4</v>
      </c>
      <c r="R153">
        <v>23</v>
      </c>
      <c r="S153">
        <v>37</v>
      </c>
      <c r="T153">
        <v>207000</v>
      </c>
      <c r="U153" t="str">
        <f t="shared" si="10"/>
        <v>Narrow</v>
      </c>
      <c r="V153" t="str">
        <f t="shared" si="14"/>
        <v>nbrTech</v>
      </c>
      <c r="W153">
        <f t="shared" si="11"/>
        <v>0</v>
      </c>
      <c r="X153" t="str">
        <f t="shared" si="12"/>
        <v>40-40-20</v>
      </c>
      <c r="Y153" t="str">
        <f t="shared" si="13"/>
        <v>Data10-25</v>
      </c>
    </row>
    <row r="154" spans="1:25" x14ac:dyDescent="0.3">
      <c r="A154" t="s">
        <v>160</v>
      </c>
      <c r="B154">
        <v>3</v>
      </c>
      <c r="C154">
        <v>45</v>
      </c>
      <c r="D154">
        <v>1</v>
      </c>
      <c r="E154">
        <v>1689</v>
      </c>
      <c r="F154">
        <v>1440</v>
      </c>
      <c r="G154">
        <v>1.5555559999999999</v>
      </c>
      <c r="H154">
        <v>339.47792500000003</v>
      </c>
      <c r="I154">
        <v>96365.440789999993</v>
      </c>
      <c r="J154">
        <v>165074.37607999999</v>
      </c>
      <c r="K154">
        <v>100.001693</v>
      </c>
      <c r="L154">
        <v>96365.440789999993</v>
      </c>
      <c r="M154">
        <v>96366.140713000001</v>
      </c>
      <c r="N154">
        <v>49725</v>
      </c>
      <c r="O154">
        <v>3</v>
      </c>
      <c r="P154">
        <v>7.3333329999999997</v>
      </c>
      <c r="Q154">
        <v>3</v>
      </c>
      <c r="R154">
        <v>22</v>
      </c>
      <c r="S154">
        <v>23</v>
      </c>
      <c r="T154">
        <v>96000</v>
      </c>
      <c r="U154" t="str">
        <f t="shared" si="10"/>
        <v>Wide</v>
      </c>
      <c r="V154" t="str">
        <f t="shared" si="14"/>
        <v>AllSkills</v>
      </c>
      <c r="W154">
        <f t="shared" si="11"/>
        <v>0</v>
      </c>
      <c r="X154" t="str">
        <f t="shared" si="12"/>
        <v>40-40-15</v>
      </c>
      <c r="Y154" t="str">
        <f t="shared" si="13"/>
        <v>Data10-25</v>
      </c>
    </row>
    <row r="155" spans="1:25" x14ac:dyDescent="0.3">
      <c r="A155" t="s">
        <v>361</v>
      </c>
      <c r="B155">
        <v>4</v>
      </c>
      <c r="C155">
        <v>60</v>
      </c>
      <c r="D155">
        <v>1</v>
      </c>
      <c r="E155">
        <v>2148</v>
      </c>
      <c r="F155">
        <v>1920</v>
      </c>
      <c r="G155">
        <v>1.1166670000000001</v>
      </c>
      <c r="H155">
        <v>351.955375</v>
      </c>
      <c r="I155">
        <v>179741.25555</v>
      </c>
      <c r="J155">
        <v>306255.4816</v>
      </c>
      <c r="K155">
        <v>100.001762</v>
      </c>
      <c r="L155">
        <v>179741.25555</v>
      </c>
      <c r="M155">
        <v>180072.88983299999</v>
      </c>
      <c r="N155">
        <v>50509</v>
      </c>
      <c r="O155">
        <v>3</v>
      </c>
      <c r="P155">
        <v>6.5</v>
      </c>
      <c r="Q155">
        <v>4</v>
      </c>
      <c r="R155">
        <v>26</v>
      </c>
      <c r="S155">
        <v>34</v>
      </c>
      <c r="T155">
        <v>179000</v>
      </c>
      <c r="U155" t="str">
        <f t="shared" si="10"/>
        <v>Wide</v>
      </c>
      <c r="V155" t="str">
        <f t="shared" si="14"/>
        <v>nbrTech</v>
      </c>
      <c r="W155">
        <f t="shared" si="11"/>
        <v>0</v>
      </c>
      <c r="X155" t="str">
        <f t="shared" si="12"/>
        <v>50-50-20</v>
      </c>
      <c r="Y155" t="str">
        <f t="shared" si="13"/>
        <v>Data10-25</v>
      </c>
    </row>
    <row r="156" spans="1:25" x14ac:dyDescent="0.3">
      <c r="A156" t="s">
        <v>320</v>
      </c>
      <c r="B156">
        <v>4</v>
      </c>
      <c r="C156">
        <v>60</v>
      </c>
      <c r="D156">
        <v>1</v>
      </c>
      <c r="E156">
        <v>2148</v>
      </c>
      <c r="F156">
        <v>1920</v>
      </c>
      <c r="G156">
        <v>1.3</v>
      </c>
      <c r="H156">
        <v>332.61886099999998</v>
      </c>
      <c r="I156">
        <v>160645.49325999999</v>
      </c>
      <c r="J156">
        <v>306228.1936</v>
      </c>
      <c r="K156">
        <v>100.001322</v>
      </c>
      <c r="L156">
        <v>160645.49325999999</v>
      </c>
      <c r="M156">
        <v>160645.49325999999</v>
      </c>
      <c r="N156">
        <v>47084</v>
      </c>
      <c r="O156">
        <v>3</v>
      </c>
      <c r="P156">
        <v>6.75</v>
      </c>
      <c r="Q156">
        <v>4</v>
      </c>
      <c r="R156">
        <v>27</v>
      </c>
      <c r="S156">
        <v>33</v>
      </c>
      <c r="T156">
        <v>160000</v>
      </c>
      <c r="U156" t="str">
        <f t="shared" si="10"/>
        <v>Narrow</v>
      </c>
      <c r="V156" t="str">
        <f t="shared" si="14"/>
        <v>nbrTech</v>
      </c>
      <c r="W156">
        <f t="shared" si="11"/>
        <v>0</v>
      </c>
      <c r="X156" t="str">
        <f t="shared" si="12"/>
        <v>40-40-20</v>
      </c>
      <c r="Y156" t="str">
        <f t="shared" si="13"/>
        <v>Data10-25</v>
      </c>
    </row>
    <row r="157" spans="1:25" x14ac:dyDescent="0.3">
      <c r="A157" t="s">
        <v>162</v>
      </c>
      <c r="B157">
        <v>3</v>
      </c>
      <c r="C157">
        <v>45</v>
      </c>
      <c r="D157">
        <v>1</v>
      </c>
      <c r="E157">
        <v>1623</v>
      </c>
      <c r="F157">
        <v>1440</v>
      </c>
      <c r="G157">
        <v>1.8</v>
      </c>
      <c r="H157">
        <v>336.57783699999999</v>
      </c>
      <c r="I157">
        <v>104402.37420999999</v>
      </c>
      <c r="J157">
        <v>228121.85380000001</v>
      </c>
      <c r="K157">
        <v>100.002087</v>
      </c>
      <c r="L157">
        <v>105433.67646</v>
      </c>
      <c r="M157">
        <v>105433.67646</v>
      </c>
      <c r="N157">
        <v>37677</v>
      </c>
      <c r="O157">
        <v>3</v>
      </c>
      <c r="P157">
        <v>7.6666670000000003</v>
      </c>
      <c r="Q157">
        <v>3</v>
      </c>
      <c r="R157">
        <v>23</v>
      </c>
      <c r="S157">
        <v>22</v>
      </c>
      <c r="T157">
        <v>104000</v>
      </c>
      <c r="U157" t="str">
        <f t="shared" si="10"/>
        <v>Wide</v>
      </c>
      <c r="V157" t="str">
        <f t="shared" si="14"/>
        <v>AllSkills</v>
      </c>
      <c r="W157">
        <f t="shared" si="11"/>
        <v>0</v>
      </c>
      <c r="X157" t="str">
        <f t="shared" si="12"/>
        <v>40-40-15</v>
      </c>
      <c r="Y157" t="str">
        <f t="shared" si="13"/>
        <v>Data10-25</v>
      </c>
    </row>
    <row r="158" spans="1:25" x14ac:dyDescent="0.3">
      <c r="A158" t="s">
        <v>321</v>
      </c>
      <c r="B158">
        <v>4</v>
      </c>
      <c r="C158">
        <v>60</v>
      </c>
      <c r="D158">
        <v>1</v>
      </c>
      <c r="E158">
        <v>2202</v>
      </c>
      <c r="F158">
        <v>1920</v>
      </c>
      <c r="G158">
        <v>1.266667</v>
      </c>
      <c r="H158">
        <v>331.23483800000002</v>
      </c>
      <c r="I158">
        <v>121749.56379</v>
      </c>
      <c r="J158">
        <v>248119.88948000001</v>
      </c>
      <c r="K158">
        <v>100.001209</v>
      </c>
      <c r="L158">
        <v>123734.58203000001</v>
      </c>
      <c r="M158">
        <v>123734.58203000001</v>
      </c>
      <c r="N158">
        <v>50557</v>
      </c>
      <c r="O158">
        <v>3</v>
      </c>
      <c r="P158">
        <v>6.5</v>
      </c>
      <c r="Q158">
        <v>4</v>
      </c>
      <c r="R158">
        <v>26</v>
      </c>
      <c r="S158">
        <v>34</v>
      </c>
      <c r="T158">
        <v>121000</v>
      </c>
      <c r="U158" t="str">
        <f t="shared" si="10"/>
        <v>Narrow</v>
      </c>
      <c r="V158" t="str">
        <f t="shared" si="14"/>
        <v>nbrTech</v>
      </c>
      <c r="W158">
        <f t="shared" si="11"/>
        <v>0</v>
      </c>
      <c r="X158" t="str">
        <f t="shared" si="12"/>
        <v>40-40-20</v>
      </c>
      <c r="Y158" t="str">
        <f t="shared" si="13"/>
        <v>Data10-25</v>
      </c>
    </row>
    <row r="159" spans="1:25" x14ac:dyDescent="0.3">
      <c r="A159" t="s">
        <v>364</v>
      </c>
      <c r="B159">
        <v>4</v>
      </c>
      <c r="C159">
        <v>60</v>
      </c>
      <c r="D159">
        <v>1</v>
      </c>
      <c r="E159">
        <v>2202</v>
      </c>
      <c r="F159">
        <v>1920</v>
      </c>
      <c r="G159">
        <v>1.016667</v>
      </c>
      <c r="H159">
        <v>375.26101799999998</v>
      </c>
      <c r="I159">
        <v>141814.48143000001</v>
      </c>
      <c r="J159">
        <v>248135.35279999999</v>
      </c>
      <c r="K159">
        <v>100.00114499999999</v>
      </c>
      <c r="L159">
        <v>142757.24316000001</v>
      </c>
      <c r="M159">
        <v>142765.19608699999</v>
      </c>
      <c r="N159">
        <v>55636</v>
      </c>
      <c r="O159">
        <v>3</v>
      </c>
      <c r="P159">
        <v>6.5</v>
      </c>
      <c r="Q159">
        <v>4</v>
      </c>
      <c r="R159">
        <v>26</v>
      </c>
      <c r="S159">
        <v>34</v>
      </c>
      <c r="T159">
        <v>141000</v>
      </c>
      <c r="U159" t="str">
        <f t="shared" si="10"/>
        <v>Wide</v>
      </c>
      <c r="V159" t="str">
        <f t="shared" si="14"/>
        <v>nbrTech</v>
      </c>
      <c r="W159">
        <f t="shared" si="11"/>
        <v>0</v>
      </c>
      <c r="X159" t="str">
        <f t="shared" si="12"/>
        <v>50-50-20</v>
      </c>
      <c r="Y159" t="str">
        <f t="shared" si="13"/>
        <v>Data10-25</v>
      </c>
    </row>
    <row r="160" spans="1:25" x14ac:dyDescent="0.3">
      <c r="A160" t="s">
        <v>322</v>
      </c>
      <c r="B160">
        <v>4</v>
      </c>
      <c r="C160">
        <v>60</v>
      </c>
      <c r="D160">
        <v>1</v>
      </c>
      <c r="E160">
        <v>2145</v>
      </c>
      <c r="F160">
        <v>1920</v>
      </c>
      <c r="G160">
        <v>1.3</v>
      </c>
      <c r="H160">
        <v>324.64984900000002</v>
      </c>
      <c r="I160">
        <v>163641.15187999999</v>
      </c>
      <c r="J160">
        <v>313211.07380000001</v>
      </c>
      <c r="K160">
        <v>100.018314</v>
      </c>
      <c r="L160">
        <v>167614.99520999999</v>
      </c>
      <c r="M160">
        <v>167614.99520999999</v>
      </c>
      <c r="N160">
        <v>51149</v>
      </c>
      <c r="O160">
        <v>3</v>
      </c>
      <c r="P160">
        <v>6.5</v>
      </c>
      <c r="Q160">
        <v>4</v>
      </c>
      <c r="R160">
        <v>26</v>
      </c>
      <c r="S160">
        <v>34</v>
      </c>
      <c r="T160">
        <v>163000</v>
      </c>
      <c r="U160" t="str">
        <f t="shared" si="10"/>
        <v>Narrow</v>
      </c>
      <c r="V160" t="str">
        <f t="shared" si="14"/>
        <v>nbrTech</v>
      </c>
      <c r="W160">
        <f t="shared" si="11"/>
        <v>0</v>
      </c>
      <c r="X160" t="str">
        <f t="shared" si="12"/>
        <v>40-40-20</v>
      </c>
      <c r="Y160" t="str">
        <f t="shared" si="13"/>
        <v>Data10-25</v>
      </c>
    </row>
    <row r="161" spans="1:25" x14ac:dyDescent="0.3">
      <c r="A161" t="s">
        <v>167</v>
      </c>
      <c r="B161">
        <v>3</v>
      </c>
      <c r="C161">
        <v>60</v>
      </c>
      <c r="D161">
        <v>1</v>
      </c>
      <c r="E161">
        <v>2220</v>
      </c>
      <c r="F161">
        <v>1440</v>
      </c>
      <c r="G161">
        <v>1.7</v>
      </c>
      <c r="H161">
        <v>396.26802600000002</v>
      </c>
      <c r="I161">
        <v>164398.00740999999</v>
      </c>
      <c r="J161">
        <v>309140.28191999998</v>
      </c>
      <c r="K161">
        <v>100.019903</v>
      </c>
      <c r="L161">
        <v>167405.55780000001</v>
      </c>
      <c r="M161">
        <v>168751.28210000001</v>
      </c>
      <c r="N161">
        <v>27200</v>
      </c>
      <c r="O161">
        <v>3</v>
      </c>
      <c r="P161">
        <v>9</v>
      </c>
      <c r="Q161">
        <v>3</v>
      </c>
      <c r="R161">
        <v>27</v>
      </c>
      <c r="S161">
        <v>33</v>
      </c>
      <c r="T161">
        <v>164000</v>
      </c>
      <c r="U161" t="str">
        <f t="shared" si="10"/>
        <v>Wide</v>
      </c>
      <c r="V161" t="str">
        <f t="shared" si="14"/>
        <v>AllSkills</v>
      </c>
      <c r="W161">
        <f t="shared" si="11"/>
        <v>0</v>
      </c>
      <c r="X161" t="str">
        <f t="shared" si="12"/>
        <v>40-40-20</v>
      </c>
      <c r="Y161" t="str">
        <f t="shared" si="13"/>
        <v>Data10-25</v>
      </c>
    </row>
    <row r="162" spans="1:25" x14ac:dyDescent="0.3">
      <c r="A162" t="s">
        <v>368</v>
      </c>
      <c r="B162">
        <v>4</v>
      </c>
      <c r="C162">
        <v>60</v>
      </c>
      <c r="D162">
        <v>1</v>
      </c>
      <c r="E162">
        <v>2145</v>
      </c>
      <c r="F162">
        <v>1920</v>
      </c>
      <c r="G162">
        <v>1.2166669999999999</v>
      </c>
      <c r="H162">
        <v>339.97822600000001</v>
      </c>
      <c r="I162">
        <v>163697.03414999999</v>
      </c>
      <c r="J162">
        <v>313188.41727999999</v>
      </c>
      <c r="K162">
        <v>100.00194500000001</v>
      </c>
      <c r="L162">
        <v>165768.19477</v>
      </c>
      <c r="M162">
        <v>165768.19477</v>
      </c>
      <c r="N162">
        <v>47443</v>
      </c>
      <c r="O162">
        <v>3</v>
      </c>
      <c r="P162">
        <v>6.5</v>
      </c>
      <c r="Q162">
        <v>4</v>
      </c>
      <c r="R162">
        <v>26</v>
      </c>
      <c r="S162">
        <v>34</v>
      </c>
      <c r="T162">
        <v>163000</v>
      </c>
      <c r="U162" t="str">
        <f t="shared" si="10"/>
        <v>Wide</v>
      </c>
      <c r="V162" t="str">
        <f t="shared" si="14"/>
        <v>nbrTech</v>
      </c>
      <c r="W162">
        <f t="shared" si="11"/>
        <v>0</v>
      </c>
      <c r="X162" t="str">
        <f t="shared" si="12"/>
        <v>50-50-20</v>
      </c>
      <c r="Y162" t="str">
        <f t="shared" si="13"/>
        <v>Data10-25</v>
      </c>
    </row>
    <row r="163" spans="1:25" x14ac:dyDescent="0.3">
      <c r="A163" t="s">
        <v>172</v>
      </c>
      <c r="B163">
        <v>3</v>
      </c>
      <c r="C163">
        <v>60</v>
      </c>
      <c r="D163">
        <v>1</v>
      </c>
      <c r="E163">
        <v>2259</v>
      </c>
      <c r="F163">
        <v>1440</v>
      </c>
      <c r="G163">
        <v>1.5333330000000001</v>
      </c>
      <c r="H163">
        <v>358.78197499999999</v>
      </c>
      <c r="I163">
        <v>214512.33736</v>
      </c>
      <c r="J163">
        <v>354132.31672</v>
      </c>
      <c r="K163">
        <v>100.020158</v>
      </c>
      <c r="L163">
        <v>217449.48533</v>
      </c>
      <c r="M163">
        <v>217449.48533</v>
      </c>
      <c r="N163">
        <v>34797</v>
      </c>
      <c r="O163">
        <v>3</v>
      </c>
      <c r="P163">
        <v>7.6666670000000003</v>
      </c>
      <c r="Q163">
        <v>3</v>
      </c>
      <c r="R163">
        <v>23</v>
      </c>
      <c r="S163">
        <v>37</v>
      </c>
      <c r="T163">
        <v>214000</v>
      </c>
      <c r="U163" t="str">
        <f t="shared" si="10"/>
        <v>Wide</v>
      </c>
      <c r="V163" t="str">
        <f t="shared" si="14"/>
        <v>AllSkills</v>
      </c>
      <c r="W163">
        <f t="shared" si="11"/>
        <v>0</v>
      </c>
      <c r="X163" t="str">
        <f t="shared" si="12"/>
        <v>40-40-20</v>
      </c>
      <c r="Y163" t="str">
        <f t="shared" si="13"/>
        <v>Data10-25</v>
      </c>
    </row>
    <row r="164" spans="1:25" x14ac:dyDescent="0.3">
      <c r="A164" t="s">
        <v>323</v>
      </c>
      <c r="B164">
        <v>4</v>
      </c>
      <c r="C164">
        <v>75</v>
      </c>
      <c r="D164">
        <v>1</v>
      </c>
      <c r="E164">
        <v>2766</v>
      </c>
      <c r="F164">
        <v>1920</v>
      </c>
      <c r="G164">
        <v>1.28</v>
      </c>
      <c r="H164">
        <v>331.96010000000001</v>
      </c>
      <c r="I164">
        <v>208708.05544</v>
      </c>
      <c r="J164">
        <v>374187.25792</v>
      </c>
      <c r="K164">
        <v>100.002646</v>
      </c>
      <c r="L164">
        <v>215749.52338999999</v>
      </c>
      <c r="M164">
        <v>215749.52338999999</v>
      </c>
      <c r="N164">
        <v>38117</v>
      </c>
      <c r="O164">
        <v>3</v>
      </c>
      <c r="P164">
        <v>7</v>
      </c>
      <c r="Q164">
        <v>4</v>
      </c>
      <c r="R164">
        <v>28</v>
      </c>
      <c r="S164">
        <v>47</v>
      </c>
      <c r="T164">
        <v>208000</v>
      </c>
      <c r="U164" t="str">
        <f t="shared" si="10"/>
        <v>Narrow</v>
      </c>
      <c r="V164" t="str">
        <f t="shared" si="14"/>
        <v>nbrTech</v>
      </c>
      <c r="W164">
        <f t="shared" si="11"/>
        <v>0</v>
      </c>
      <c r="X164" t="str">
        <f t="shared" si="12"/>
        <v>40-40-25</v>
      </c>
      <c r="Y164" t="str">
        <f t="shared" si="13"/>
        <v>Data10-25</v>
      </c>
    </row>
    <row r="165" spans="1:25" x14ac:dyDescent="0.3">
      <c r="A165" t="s">
        <v>371</v>
      </c>
      <c r="B165">
        <v>4</v>
      </c>
      <c r="C165">
        <v>75</v>
      </c>
      <c r="D165">
        <v>1</v>
      </c>
      <c r="E165">
        <v>2766</v>
      </c>
      <c r="F165">
        <v>1920</v>
      </c>
      <c r="G165">
        <v>1.1599999999999999</v>
      </c>
      <c r="H165">
        <v>332.89501300000001</v>
      </c>
      <c r="I165">
        <v>230785.24028</v>
      </c>
      <c r="J165">
        <v>374275.777</v>
      </c>
      <c r="K165">
        <v>100.001279</v>
      </c>
      <c r="L165">
        <v>237828.93694000001</v>
      </c>
      <c r="M165">
        <v>237828.93694000001</v>
      </c>
      <c r="N165">
        <v>40221</v>
      </c>
      <c r="O165">
        <v>3</v>
      </c>
      <c r="P165">
        <v>6.75</v>
      </c>
      <c r="Q165">
        <v>4</v>
      </c>
      <c r="R165">
        <v>27</v>
      </c>
      <c r="S165">
        <v>48</v>
      </c>
      <c r="T165">
        <v>230000</v>
      </c>
      <c r="U165" t="str">
        <f t="shared" si="10"/>
        <v>Wide</v>
      </c>
      <c r="V165" t="str">
        <f t="shared" si="14"/>
        <v>nbrTech</v>
      </c>
      <c r="W165">
        <f t="shared" si="11"/>
        <v>0</v>
      </c>
      <c r="X165" t="str">
        <f t="shared" si="12"/>
        <v>50-50-25</v>
      </c>
      <c r="Y165" t="str">
        <f t="shared" si="13"/>
        <v>Data10-25</v>
      </c>
    </row>
    <row r="166" spans="1:25" x14ac:dyDescent="0.3">
      <c r="A166" t="s">
        <v>324</v>
      </c>
      <c r="B166">
        <v>4</v>
      </c>
      <c r="C166">
        <v>75</v>
      </c>
      <c r="D166">
        <v>1</v>
      </c>
      <c r="E166">
        <v>2811</v>
      </c>
      <c r="F166">
        <v>1920</v>
      </c>
      <c r="G166">
        <v>1.32</v>
      </c>
      <c r="H166">
        <v>329.09867800000001</v>
      </c>
      <c r="I166">
        <v>275691.59276000003</v>
      </c>
      <c r="J166">
        <v>437257.81806000002</v>
      </c>
      <c r="K166">
        <v>100.00271499999999</v>
      </c>
      <c r="L166">
        <v>279660.75166000001</v>
      </c>
      <c r="M166">
        <v>280336.57526700001</v>
      </c>
      <c r="N166">
        <v>39753</v>
      </c>
      <c r="O166">
        <v>3</v>
      </c>
      <c r="P166">
        <v>6.5</v>
      </c>
      <c r="Q166">
        <v>4</v>
      </c>
      <c r="R166">
        <v>26</v>
      </c>
      <c r="S166">
        <v>49</v>
      </c>
      <c r="T166">
        <v>275000</v>
      </c>
      <c r="U166" t="str">
        <f t="shared" si="10"/>
        <v>Narrow</v>
      </c>
      <c r="V166" t="str">
        <f t="shared" si="14"/>
        <v>nbrTech</v>
      </c>
      <c r="W166">
        <f t="shared" si="11"/>
        <v>0</v>
      </c>
      <c r="X166" t="str">
        <f t="shared" si="12"/>
        <v>40-40-25</v>
      </c>
      <c r="Y166" t="str">
        <f t="shared" si="13"/>
        <v>Data10-25</v>
      </c>
    </row>
    <row r="167" spans="1:25" x14ac:dyDescent="0.3">
      <c r="A167" t="s">
        <v>177</v>
      </c>
      <c r="B167">
        <v>3</v>
      </c>
      <c r="C167">
        <v>60</v>
      </c>
      <c r="D167">
        <v>1</v>
      </c>
      <c r="E167">
        <v>2148</v>
      </c>
      <c r="F167">
        <v>1440</v>
      </c>
      <c r="G167">
        <v>1.6666669999999999</v>
      </c>
      <c r="H167">
        <v>366.78747299999998</v>
      </c>
      <c r="I167">
        <v>166492.02280000001</v>
      </c>
      <c r="J167">
        <v>312149.02340000001</v>
      </c>
      <c r="K167">
        <v>100.00371</v>
      </c>
      <c r="L167">
        <v>171449.34252999999</v>
      </c>
      <c r="M167">
        <v>171449.34252999999</v>
      </c>
      <c r="N167">
        <v>27820</v>
      </c>
      <c r="O167">
        <v>3</v>
      </c>
      <c r="P167">
        <v>8.6666670000000003</v>
      </c>
      <c r="Q167">
        <v>3</v>
      </c>
      <c r="R167">
        <v>26</v>
      </c>
      <c r="S167">
        <v>34</v>
      </c>
      <c r="T167">
        <v>166000</v>
      </c>
      <c r="U167" t="str">
        <f t="shared" si="10"/>
        <v>Wide</v>
      </c>
      <c r="V167" t="str">
        <f t="shared" si="14"/>
        <v>AllSkills</v>
      </c>
      <c r="W167">
        <f t="shared" si="11"/>
        <v>0</v>
      </c>
      <c r="X167" t="str">
        <f t="shared" si="12"/>
        <v>40-40-20</v>
      </c>
      <c r="Y167" t="str">
        <f t="shared" si="13"/>
        <v>Data10-25</v>
      </c>
    </row>
    <row r="168" spans="1:25" x14ac:dyDescent="0.3">
      <c r="A168" t="s">
        <v>375</v>
      </c>
      <c r="B168">
        <v>4</v>
      </c>
      <c r="C168">
        <v>75</v>
      </c>
      <c r="D168">
        <v>1</v>
      </c>
      <c r="E168">
        <v>2811</v>
      </c>
      <c r="F168">
        <v>1920</v>
      </c>
      <c r="G168">
        <v>1.04</v>
      </c>
      <c r="H168">
        <v>355.77779299999997</v>
      </c>
      <c r="I168">
        <v>283719.59392999997</v>
      </c>
      <c r="J168">
        <v>437266.52240000002</v>
      </c>
      <c r="K168">
        <v>100.00239000000001</v>
      </c>
      <c r="L168">
        <v>283719.59392999997</v>
      </c>
      <c r="M168">
        <v>286368.11769699998</v>
      </c>
      <c r="N168">
        <v>47590</v>
      </c>
      <c r="O168">
        <v>3</v>
      </c>
      <c r="P168">
        <v>6.5</v>
      </c>
      <c r="Q168">
        <v>4</v>
      </c>
      <c r="R168">
        <v>26</v>
      </c>
      <c r="S168">
        <v>49</v>
      </c>
      <c r="T168">
        <v>283000</v>
      </c>
      <c r="U168" t="str">
        <f t="shared" si="10"/>
        <v>Wide</v>
      </c>
      <c r="V168" t="str">
        <f t="shared" si="14"/>
        <v>nbrTech</v>
      </c>
      <c r="W168">
        <f t="shared" si="11"/>
        <v>0</v>
      </c>
      <c r="X168" t="str">
        <f t="shared" si="12"/>
        <v>50-50-25</v>
      </c>
      <c r="Y168" t="str">
        <f t="shared" si="13"/>
        <v>Data10-25</v>
      </c>
    </row>
    <row r="169" spans="1:25" x14ac:dyDescent="0.3">
      <c r="A169" t="s">
        <v>325</v>
      </c>
      <c r="B169">
        <v>4</v>
      </c>
      <c r="C169">
        <v>75</v>
      </c>
      <c r="D169">
        <v>1</v>
      </c>
      <c r="E169">
        <v>2694</v>
      </c>
      <c r="F169">
        <v>1920</v>
      </c>
      <c r="G169">
        <v>1.2933330000000001</v>
      </c>
      <c r="H169">
        <v>334.07860599999998</v>
      </c>
      <c r="I169">
        <v>245586.43578</v>
      </c>
      <c r="J169">
        <v>405214.30599999998</v>
      </c>
      <c r="K169">
        <v>100.018592</v>
      </c>
      <c r="L169">
        <v>250627.21166999999</v>
      </c>
      <c r="M169">
        <v>250627.21166999999</v>
      </c>
      <c r="N169">
        <v>35809</v>
      </c>
      <c r="O169">
        <v>3</v>
      </c>
      <c r="P169">
        <v>7.5</v>
      </c>
      <c r="Q169">
        <v>4</v>
      </c>
      <c r="R169">
        <v>30</v>
      </c>
      <c r="S169">
        <v>45</v>
      </c>
      <c r="T169">
        <v>245000</v>
      </c>
      <c r="U169" t="str">
        <f t="shared" si="10"/>
        <v>Narrow</v>
      </c>
      <c r="V169" t="str">
        <f t="shared" si="14"/>
        <v>nbrTech</v>
      </c>
      <c r="W169">
        <f t="shared" si="11"/>
        <v>0</v>
      </c>
      <c r="X169" t="str">
        <f t="shared" si="12"/>
        <v>40-40-25</v>
      </c>
      <c r="Y169" t="str">
        <f t="shared" si="13"/>
        <v>Data10-25</v>
      </c>
    </row>
    <row r="170" spans="1:25" x14ac:dyDescent="0.3">
      <c r="A170" t="s">
        <v>378</v>
      </c>
      <c r="B170">
        <v>4</v>
      </c>
      <c r="C170">
        <v>75</v>
      </c>
      <c r="D170">
        <v>1</v>
      </c>
      <c r="E170">
        <v>2694</v>
      </c>
      <c r="F170">
        <v>1920</v>
      </c>
      <c r="G170">
        <v>1.1333329999999999</v>
      </c>
      <c r="H170">
        <v>345.48079999999999</v>
      </c>
      <c r="I170">
        <v>254748.53756</v>
      </c>
      <c r="J170">
        <v>405255.4816</v>
      </c>
      <c r="K170">
        <v>100.00094199999999</v>
      </c>
      <c r="L170">
        <v>264765.34224999999</v>
      </c>
      <c r="M170">
        <v>264765.34224999999</v>
      </c>
      <c r="N170">
        <v>40439</v>
      </c>
      <c r="O170">
        <v>3</v>
      </c>
      <c r="P170">
        <v>6.75</v>
      </c>
      <c r="Q170">
        <v>4</v>
      </c>
      <c r="R170">
        <v>27</v>
      </c>
      <c r="S170">
        <v>48</v>
      </c>
      <c r="T170">
        <v>254000</v>
      </c>
      <c r="U170" t="str">
        <f t="shared" si="10"/>
        <v>Wide</v>
      </c>
      <c r="V170" t="str">
        <f t="shared" si="14"/>
        <v>nbrTech</v>
      </c>
      <c r="W170">
        <f t="shared" si="11"/>
        <v>0</v>
      </c>
      <c r="X170" t="str">
        <f t="shared" si="12"/>
        <v>50-50-25</v>
      </c>
      <c r="Y170" t="str">
        <f t="shared" si="13"/>
        <v>Data10-25</v>
      </c>
    </row>
    <row r="171" spans="1:25" x14ac:dyDescent="0.3">
      <c r="A171" t="s">
        <v>332</v>
      </c>
      <c r="B171">
        <v>3</v>
      </c>
      <c r="C171">
        <v>60</v>
      </c>
      <c r="D171">
        <v>1</v>
      </c>
      <c r="E171">
        <v>2202</v>
      </c>
      <c r="F171">
        <v>1440</v>
      </c>
      <c r="G171">
        <v>1.566667</v>
      </c>
      <c r="H171">
        <v>364.29889300000002</v>
      </c>
      <c r="I171">
        <v>140449.20762</v>
      </c>
      <c r="J171">
        <v>255074.37607999999</v>
      </c>
      <c r="K171">
        <v>100.001644</v>
      </c>
      <c r="L171">
        <v>142435.67507</v>
      </c>
      <c r="M171">
        <v>142435.67507</v>
      </c>
      <c r="N171">
        <v>31983</v>
      </c>
      <c r="O171">
        <v>3</v>
      </c>
      <c r="P171">
        <v>8.3333329999999997</v>
      </c>
      <c r="Q171">
        <v>3</v>
      </c>
      <c r="R171">
        <v>25</v>
      </c>
      <c r="S171">
        <v>35</v>
      </c>
      <c r="T171">
        <v>140000</v>
      </c>
      <c r="U171" t="str">
        <f t="shared" si="10"/>
        <v>Wide</v>
      </c>
      <c r="V171" t="str">
        <f t="shared" si="14"/>
        <v>AllSkills</v>
      </c>
      <c r="W171">
        <f t="shared" si="11"/>
        <v>0</v>
      </c>
      <c r="X171" t="str">
        <f t="shared" si="12"/>
        <v>40-40-20</v>
      </c>
      <c r="Y171" t="str">
        <f t="shared" si="13"/>
        <v>Data10-25</v>
      </c>
    </row>
    <row r="172" spans="1:25" x14ac:dyDescent="0.3">
      <c r="A172" t="s">
        <v>326</v>
      </c>
      <c r="B172">
        <v>4</v>
      </c>
      <c r="C172">
        <v>75</v>
      </c>
      <c r="D172">
        <v>1</v>
      </c>
      <c r="E172">
        <v>2790</v>
      </c>
      <c r="F172">
        <v>1920</v>
      </c>
      <c r="G172">
        <v>1.306667</v>
      </c>
      <c r="H172">
        <v>346.63082600000001</v>
      </c>
      <c r="I172">
        <v>169711.49781999999</v>
      </c>
      <c r="J172">
        <v>332118.34788000002</v>
      </c>
      <c r="K172">
        <v>100.006163</v>
      </c>
      <c r="L172">
        <v>176729.45767</v>
      </c>
      <c r="M172">
        <v>177378.12908300001</v>
      </c>
      <c r="N172">
        <v>34370</v>
      </c>
      <c r="O172">
        <v>3</v>
      </c>
      <c r="P172">
        <v>7</v>
      </c>
      <c r="Q172">
        <v>4</v>
      </c>
      <c r="R172">
        <v>28</v>
      </c>
      <c r="S172">
        <v>47</v>
      </c>
      <c r="T172">
        <v>169000</v>
      </c>
      <c r="U172" t="str">
        <f t="shared" si="10"/>
        <v>Narrow</v>
      </c>
      <c r="V172" t="str">
        <f t="shared" si="14"/>
        <v>nbrTech</v>
      </c>
      <c r="W172">
        <f t="shared" si="11"/>
        <v>0</v>
      </c>
      <c r="X172" t="str">
        <f t="shared" si="12"/>
        <v>40-40-25</v>
      </c>
      <c r="Y172" t="str">
        <f t="shared" si="13"/>
        <v>Data10-25</v>
      </c>
    </row>
    <row r="173" spans="1:25" x14ac:dyDescent="0.3">
      <c r="A173" t="s">
        <v>382</v>
      </c>
      <c r="B173">
        <v>4</v>
      </c>
      <c r="C173">
        <v>75</v>
      </c>
      <c r="D173">
        <v>1</v>
      </c>
      <c r="E173">
        <v>2790</v>
      </c>
      <c r="F173">
        <v>1920</v>
      </c>
      <c r="G173">
        <v>1.066667</v>
      </c>
      <c r="H173">
        <v>360.72989999999999</v>
      </c>
      <c r="I173">
        <v>190749.04626</v>
      </c>
      <c r="J173">
        <v>332127.2746</v>
      </c>
      <c r="K173">
        <v>100.02014699999999</v>
      </c>
      <c r="L173">
        <v>192737.54208000001</v>
      </c>
      <c r="M173">
        <v>193099.73943700001</v>
      </c>
      <c r="N173">
        <v>41837</v>
      </c>
      <c r="O173">
        <v>3</v>
      </c>
      <c r="P173">
        <v>7</v>
      </c>
      <c r="Q173">
        <v>4</v>
      </c>
      <c r="R173">
        <v>28</v>
      </c>
      <c r="S173">
        <v>47</v>
      </c>
      <c r="T173">
        <v>190000</v>
      </c>
      <c r="U173" t="str">
        <f t="shared" si="10"/>
        <v>Wide</v>
      </c>
      <c r="V173" t="str">
        <f t="shared" si="14"/>
        <v>nbrTech</v>
      </c>
      <c r="W173">
        <f t="shared" si="11"/>
        <v>0</v>
      </c>
      <c r="X173" t="str">
        <f t="shared" si="12"/>
        <v>50-50-25</v>
      </c>
      <c r="Y173" t="str">
        <f t="shared" si="13"/>
        <v>Data10-25</v>
      </c>
    </row>
    <row r="174" spans="1:25" x14ac:dyDescent="0.3">
      <c r="A174" t="s">
        <v>337</v>
      </c>
      <c r="B174">
        <v>3</v>
      </c>
      <c r="C174">
        <v>60</v>
      </c>
      <c r="D174">
        <v>1</v>
      </c>
      <c r="E174">
        <v>2145</v>
      </c>
      <c r="F174">
        <v>1440</v>
      </c>
      <c r="G174">
        <v>1.85</v>
      </c>
      <c r="H174">
        <v>355.14583800000003</v>
      </c>
      <c r="I174">
        <v>155482.93481000001</v>
      </c>
      <c r="J174">
        <v>321120.005</v>
      </c>
      <c r="K174">
        <v>100.022311</v>
      </c>
      <c r="L174">
        <v>164481.29610000001</v>
      </c>
      <c r="M174">
        <v>164481.29610000001</v>
      </c>
      <c r="N174">
        <v>29235</v>
      </c>
      <c r="O174">
        <v>3</v>
      </c>
      <c r="P174">
        <v>8.3333329999999997</v>
      </c>
      <c r="Q174">
        <v>3</v>
      </c>
      <c r="R174">
        <v>25</v>
      </c>
      <c r="S174">
        <v>35</v>
      </c>
      <c r="T174">
        <v>155000</v>
      </c>
      <c r="U174" t="str">
        <f t="shared" si="10"/>
        <v>Wide</v>
      </c>
      <c r="V174" t="str">
        <f t="shared" si="14"/>
        <v>AllSkills</v>
      </c>
      <c r="W174">
        <f t="shared" si="11"/>
        <v>0</v>
      </c>
      <c r="X174" t="str">
        <f t="shared" si="12"/>
        <v>40-40-20</v>
      </c>
      <c r="Y174" t="str">
        <f t="shared" si="13"/>
        <v>Data10-25</v>
      </c>
    </row>
    <row r="175" spans="1:25" x14ac:dyDescent="0.3">
      <c r="A175" t="s">
        <v>327</v>
      </c>
      <c r="B175">
        <v>4</v>
      </c>
      <c r="C175">
        <v>75</v>
      </c>
      <c r="D175">
        <v>1</v>
      </c>
      <c r="E175">
        <v>2673</v>
      </c>
      <c r="F175">
        <v>1920</v>
      </c>
      <c r="G175">
        <v>1.3333330000000001</v>
      </c>
      <c r="H175">
        <v>324.32485100000002</v>
      </c>
      <c r="I175">
        <v>251646.59164</v>
      </c>
      <c r="J175">
        <v>424211.07380000001</v>
      </c>
      <c r="K175">
        <v>100.001502</v>
      </c>
      <c r="L175">
        <v>257689.56304000001</v>
      </c>
      <c r="M175">
        <v>257689.56304000001</v>
      </c>
      <c r="N175">
        <v>35083</v>
      </c>
      <c r="O175">
        <v>3</v>
      </c>
      <c r="P175">
        <v>6.75</v>
      </c>
      <c r="Q175">
        <v>4</v>
      </c>
      <c r="R175">
        <v>27</v>
      </c>
      <c r="S175">
        <v>48</v>
      </c>
      <c r="T175">
        <v>251000</v>
      </c>
      <c r="U175" t="str">
        <f t="shared" si="10"/>
        <v>Narrow</v>
      </c>
      <c r="V175" t="str">
        <f t="shared" si="14"/>
        <v>nbrTech</v>
      </c>
      <c r="W175">
        <f t="shared" si="11"/>
        <v>0</v>
      </c>
      <c r="X175" t="str">
        <f t="shared" si="12"/>
        <v>40-40-25</v>
      </c>
      <c r="Y175" t="str">
        <f t="shared" si="13"/>
        <v>Data10-25</v>
      </c>
    </row>
    <row r="176" spans="1:25" x14ac:dyDescent="0.3">
      <c r="A176" t="s">
        <v>385</v>
      </c>
      <c r="B176">
        <v>4</v>
      </c>
      <c r="C176">
        <v>75</v>
      </c>
      <c r="D176">
        <v>1</v>
      </c>
      <c r="E176">
        <v>2673</v>
      </c>
      <c r="F176">
        <v>1920</v>
      </c>
      <c r="G176">
        <v>1.2</v>
      </c>
      <c r="H176">
        <v>336.60947399999998</v>
      </c>
      <c r="I176">
        <v>246792.11004999999</v>
      </c>
      <c r="J176">
        <v>424185.53210000001</v>
      </c>
      <c r="K176">
        <v>100.013149</v>
      </c>
      <c r="L176">
        <v>246794.44385000001</v>
      </c>
      <c r="M176">
        <v>246794.44385000001</v>
      </c>
      <c r="N176">
        <v>37266</v>
      </c>
      <c r="O176">
        <v>3</v>
      </c>
      <c r="P176">
        <v>6.75</v>
      </c>
      <c r="Q176">
        <v>4</v>
      </c>
      <c r="R176">
        <v>27</v>
      </c>
      <c r="S176">
        <v>48</v>
      </c>
      <c r="T176">
        <v>246000</v>
      </c>
      <c r="U176" t="str">
        <f t="shared" si="10"/>
        <v>Wide</v>
      </c>
      <c r="V176" t="str">
        <f t="shared" si="14"/>
        <v>nbrTech</v>
      </c>
      <c r="W176">
        <f t="shared" si="11"/>
        <v>0</v>
      </c>
      <c r="X176" t="str">
        <f t="shared" si="12"/>
        <v>50-50-25</v>
      </c>
      <c r="Y176" t="str">
        <f t="shared" si="13"/>
        <v>Data10-25</v>
      </c>
    </row>
    <row r="177" spans="1:25" x14ac:dyDescent="0.3">
      <c r="A177" t="s">
        <v>183</v>
      </c>
      <c r="B177">
        <v>3</v>
      </c>
      <c r="C177">
        <v>75</v>
      </c>
      <c r="D177">
        <v>1</v>
      </c>
      <c r="E177">
        <v>2766</v>
      </c>
      <c r="F177">
        <v>1440</v>
      </c>
      <c r="G177">
        <v>1.72</v>
      </c>
      <c r="H177">
        <v>356.33707299999998</v>
      </c>
      <c r="I177">
        <v>222430.2689</v>
      </c>
      <c r="J177">
        <v>384111.21831999999</v>
      </c>
      <c r="K177">
        <v>100.002173</v>
      </c>
      <c r="L177">
        <v>235425.03599999999</v>
      </c>
      <c r="M177">
        <v>239439.950373</v>
      </c>
      <c r="N177">
        <v>22350</v>
      </c>
      <c r="O177">
        <v>3</v>
      </c>
      <c r="P177">
        <v>8.6666670000000003</v>
      </c>
      <c r="Q177">
        <v>3</v>
      </c>
      <c r="R177">
        <v>26</v>
      </c>
      <c r="S177">
        <v>49</v>
      </c>
      <c r="T177">
        <v>222000</v>
      </c>
      <c r="U177" t="str">
        <f t="shared" si="10"/>
        <v>Wide</v>
      </c>
      <c r="V177" t="str">
        <f t="shared" si="14"/>
        <v>AllSkills</v>
      </c>
      <c r="W177">
        <f t="shared" si="11"/>
        <v>0</v>
      </c>
      <c r="X177" t="str">
        <f t="shared" si="12"/>
        <v>40-40-25</v>
      </c>
      <c r="Y177" t="str">
        <f t="shared" si="13"/>
        <v>Data10-25</v>
      </c>
    </row>
    <row r="178" spans="1:25" x14ac:dyDescent="0.3">
      <c r="A178" t="s">
        <v>16</v>
      </c>
      <c r="B178">
        <v>3</v>
      </c>
      <c r="C178">
        <v>30</v>
      </c>
      <c r="D178">
        <v>1</v>
      </c>
      <c r="E178">
        <v>1101</v>
      </c>
      <c r="F178">
        <v>1440</v>
      </c>
      <c r="G178">
        <v>0.76666699999999999</v>
      </c>
      <c r="H178">
        <v>300.02371299999999</v>
      </c>
      <c r="I178">
        <v>84365.354330000002</v>
      </c>
      <c r="J178">
        <v>142200.84299999999</v>
      </c>
      <c r="K178">
        <v>100.00724</v>
      </c>
      <c r="L178">
        <v>84365.354330000002</v>
      </c>
      <c r="M178">
        <v>84365.354330000002</v>
      </c>
      <c r="N178">
        <v>317659</v>
      </c>
      <c r="O178">
        <v>3</v>
      </c>
      <c r="P178">
        <v>4.6666670000000003</v>
      </c>
      <c r="Q178">
        <v>3</v>
      </c>
      <c r="R178">
        <v>14</v>
      </c>
      <c r="S178">
        <v>16</v>
      </c>
      <c r="T178">
        <v>84000</v>
      </c>
      <c r="U178" t="str">
        <f t="shared" si="10"/>
        <v>Narrow</v>
      </c>
      <c r="V178" t="str">
        <f t="shared" si="14"/>
        <v>RedSkills</v>
      </c>
      <c r="W178">
        <f t="shared" si="11"/>
        <v>0</v>
      </c>
      <c r="X178" t="str">
        <f t="shared" si="12"/>
        <v>40-40-10</v>
      </c>
      <c r="Y178" t="str">
        <f t="shared" si="13"/>
        <v>Data10-25</v>
      </c>
    </row>
    <row r="179" spans="1:25" x14ac:dyDescent="0.3">
      <c r="A179" t="s">
        <v>19</v>
      </c>
      <c r="B179">
        <v>3</v>
      </c>
      <c r="C179">
        <v>30</v>
      </c>
      <c r="D179">
        <v>1</v>
      </c>
      <c r="E179">
        <v>426</v>
      </c>
      <c r="F179">
        <v>1440</v>
      </c>
      <c r="G179">
        <v>1.1333329999999999</v>
      </c>
      <c r="H179">
        <v>306.46648299999998</v>
      </c>
      <c r="I179">
        <v>56405.177429000003</v>
      </c>
      <c r="J179">
        <v>142200.84299999999</v>
      </c>
      <c r="K179">
        <v>100.00061599999999</v>
      </c>
      <c r="L179">
        <v>56405.177429000003</v>
      </c>
      <c r="M179">
        <v>56405.177429000003</v>
      </c>
      <c r="N179">
        <v>144710</v>
      </c>
      <c r="O179">
        <v>3</v>
      </c>
      <c r="P179">
        <v>6.6666670000000003</v>
      </c>
      <c r="Q179">
        <v>3</v>
      </c>
      <c r="R179">
        <v>20</v>
      </c>
      <c r="S179">
        <v>10</v>
      </c>
      <c r="T179">
        <v>56000</v>
      </c>
      <c r="U179" t="str">
        <f t="shared" si="10"/>
        <v>Narrow</v>
      </c>
      <c r="V179" t="str">
        <f t="shared" si="14"/>
        <v>TpsRep10-20</v>
      </c>
      <c r="W179">
        <f t="shared" si="11"/>
        <v>0</v>
      </c>
      <c r="X179" t="str">
        <f t="shared" si="12"/>
        <v>40-40-10</v>
      </c>
      <c r="Y179" t="str">
        <f t="shared" si="13"/>
        <v>Data10-25</v>
      </c>
    </row>
    <row r="180" spans="1:25" x14ac:dyDescent="0.3">
      <c r="A180" t="s">
        <v>187</v>
      </c>
      <c r="B180">
        <v>3</v>
      </c>
      <c r="C180">
        <v>75</v>
      </c>
      <c r="D180">
        <v>1</v>
      </c>
      <c r="E180">
        <v>2811</v>
      </c>
      <c r="F180">
        <v>1440</v>
      </c>
      <c r="G180">
        <v>1.493333</v>
      </c>
      <c r="H180">
        <v>360.45259399999998</v>
      </c>
      <c r="I180">
        <v>299444.38653000002</v>
      </c>
      <c r="J180">
        <v>447124.40691999998</v>
      </c>
      <c r="K180">
        <v>100.002319</v>
      </c>
      <c r="L180">
        <v>308517.12005000003</v>
      </c>
      <c r="M180">
        <v>308517.12005000003</v>
      </c>
      <c r="N180">
        <v>27453</v>
      </c>
      <c r="O180">
        <v>3</v>
      </c>
      <c r="P180">
        <v>7.3333329999999997</v>
      </c>
      <c r="Q180">
        <v>3</v>
      </c>
      <c r="R180">
        <v>22</v>
      </c>
      <c r="S180">
        <v>53</v>
      </c>
      <c r="T180">
        <v>299000</v>
      </c>
      <c r="U180" t="str">
        <f t="shared" si="10"/>
        <v>Wide</v>
      </c>
      <c r="V180" t="str">
        <f t="shared" si="14"/>
        <v>AllSkills</v>
      </c>
      <c r="W180">
        <f t="shared" si="11"/>
        <v>0</v>
      </c>
      <c r="X180" t="str">
        <f t="shared" si="12"/>
        <v>40-40-25</v>
      </c>
      <c r="Y180" t="str">
        <f t="shared" si="13"/>
        <v>Data10-25</v>
      </c>
    </row>
    <row r="181" spans="1:25" x14ac:dyDescent="0.3">
      <c r="A181" t="s">
        <v>20</v>
      </c>
      <c r="B181">
        <v>3</v>
      </c>
      <c r="C181">
        <v>30</v>
      </c>
      <c r="D181">
        <v>1</v>
      </c>
      <c r="E181">
        <v>1167</v>
      </c>
      <c r="F181">
        <v>1440</v>
      </c>
      <c r="G181">
        <v>0.8</v>
      </c>
      <c r="H181">
        <v>300.00220999999999</v>
      </c>
      <c r="I181">
        <v>111348.29276</v>
      </c>
      <c r="J181">
        <v>173190.76811999999</v>
      </c>
      <c r="K181">
        <v>100.00025599999999</v>
      </c>
      <c r="L181">
        <v>111348.29276</v>
      </c>
      <c r="M181">
        <v>111348.29276</v>
      </c>
      <c r="N181">
        <v>323117</v>
      </c>
      <c r="O181">
        <v>3</v>
      </c>
      <c r="P181">
        <v>4</v>
      </c>
      <c r="Q181">
        <v>3</v>
      </c>
      <c r="R181">
        <v>12</v>
      </c>
      <c r="S181">
        <v>18</v>
      </c>
      <c r="T181">
        <v>111000</v>
      </c>
      <c r="U181" t="str">
        <f t="shared" si="10"/>
        <v>Narrow</v>
      </c>
      <c r="V181" t="str">
        <f t="shared" si="14"/>
        <v>RedSkills</v>
      </c>
      <c r="W181">
        <f t="shared" si="11"/>
        <v>0</v>
      </c>
      <c r="X181" t="str">
        <f t="shared" si="12"/>
        <v>40-40-10</v>
      </c>
      <c r="Y181" t="str">
        <f t="shared" si="13"/>
        <v>Data10-25</v>
      </c>
    </row>
    <row r="182" spans="1:25" x14ac:dyDescent="0.3">
      <c r="A182" t="s">
        <v>22</v>
      </c>
      <c r="B182">
        <v>3</v>
      </c>
      <c r="C182">
        <v>30</v>
      </c>
      <c r="D182">
        <v>1</v>
      </c>
      <c r="E182">
        <v>468</v>
      </c>
      <c r="F182">
        <v>1440</v>
      </c>
      <c r="G182">
        <v>1.2</v>
      </c>
      <c r="H182">
        <v>303.29649999999998</v>
      </c>
      <c r="I182">
        <v>84329.034280000007</v>
      </c>
      <c r="J182">
        <v>173190.76811999999</v>
      </c>
      <c r="K182">
        <v>100.000703</v>
      </c>
      <c r="L182">
        <v>84329.034280000007</v>
      </c>
      <c r="M182">
        <v>84329.034280000007</v>
      </c>
      <c r="N182">
        <v>150022</v>
      </c>
      <c r="O182">
        <v>3</v>
      </c>
      <c r="P182">
        <v>5</v>
      </c>
      <c r="Q182">
        <v>3</v>
      </c>
      <c r="R182">
        <v>15</v>
      </c>
      <c r="S182">
        <v>15</v>
      </c>
      <c r="T182">
        <v>84000</v>
      </c>
      <c r="U182" t="str">
        <f t="shared" si="10"/>
        <v>Narrow</v>
      </c>
      <c r="V182" t="str">
        <f t="shared" si="14"/>
        <v>TpsRep10-20</v>
      </c>
      <c r="W182">
        <f t="shared" si="11"/>
        <v>0</v>
      </c>
      <c r="X182" t="str">
        <f t="shared" si="12"/>
        <v>40-40-10</v>
      </c>
      <c r="Y182" t="str">
        <f t="shared" si="13"/>
        <v>Data10-25</v>
      </c>
    </row>
    <row r="183" spans="1:25" x14ac:dyDescent="0.3">
      <c r="A183" t="s">
        <v>193</v>
      </c>
      <c r="B183">
        <v>3</v>
      </c>
      <c r="C183">
        <v>75</v>
      </c>
      <c r="D183">
        <v>1</v>
      </c>
      <c r="E183">
        <v>2694</v>
      </c>
      <c r="F183">
        <v>1440</v>
      </c>
      <c r="G183">
        <v>1.6533329999999999</v>
      </c>
      <c r="H183">
        <v>355.186824</v>
      </c>
      <c r="I183">
        <v>240422.57723</v>
      </c>
      <c r="J183">
        <v>411147.49200000003</v>
      </c>
      <c r="K183">
        <v>100.001361</v>
      </c>
      <c r="L183">
        <v>248402.93033999999</v>
      </c>
      <c r="M183">
        <v>248402.93033999999</v>
      </c>
      <c r="N183">
        <v>23022</v>
      </c>
      <c r="O183">
        <v>3</v>
      </c>
      <c r="P183">
        <v>9</v>
      </c>
      <c r="Q183">
        <v>3</v>
      </c>
      <c r="R183">
        <v>27</v>
      </c>
      <c r="S183">
        <v>48</v>
      </c>
      <c r="T183">
        <v>240000</v>
      </c>
      <c r="U183" t="str">
        <f t="shared" si="10"/>
        <v>Wide</v>
      </c>
      <c r="V183" t="str">
        <f t="shared" si="14"/>
        <v>AllSkills</v>
      </c>
      <c r="W183">
        <f t="shared" si="11"/>
        <v>0</v>
      </c>
      <c r="X183" t="str">
        <f t="shared" si="12"/>
        <v>40-40-25</v>
      </c>
      <c r="Y183" t="str">
        <f t="shared" si="13"/>
        <v>Data10-25</v>
      </c>
    </row>
    <row r="184" spans="1:25" x14ac:dyDescent="0.3">
      <c r="A184" t="s">
        <v>23</v>
      </c>
      <c r="B184">
        <v>3</v>
      </c>
      <c r="C184">
        <v>30</v>
      </c>
      <c r="D184">
        <v>1</v>
      </c>
      <c r="E184">
        <v>1038</v>
      </c>
      <c r="F184">
        <v>1440</v>
      </c>
      <c r="G184">
        <v>0.76666699999999999</v>
      </c>
      <c r="H184">
        <v>300.00206300000002</v>
      </c>
      <c r="I184">
        <v>68412.07273</v>
      </c>
      <c r="J184">
        <v>131254.44940000001</v>
      </c>
      <c r="K184">
        <v>100.000202</v>
      </c>
      <c r="L184">
        <v>68412.07273</v>
      </c>
      <c r="M184">
        <v>68412.07273</v>
      </c>
      <c r="N184">
        <v>285142</v>
      </c>
      <c r="O184">
        <v>3</v>
      </c>
      <c r="P184">
        <v>5</v>
      </c>
      <c r="Q184">
        <v>3</v>
      </c>
      <c r="R184">
        <v>15</v>
      </c>
      <c r="S184">
        <v>15</v>
      </c>
      <c r="T184">
        <v>68000</v>
      </c>
      <c r="U184" t="str">
        <f t="shared" si="10"/>
        <v>Narrow</v>
      </c>
      <c r="V184" t="str">
        <f t="shared" si="14"/>
        <v>RedSkills</v>
      </c>
      <c r="W184">
        <f t="shared" si="11"/>
        <v>0</v>
      </c>
      <c r="X184" t="str">
        <f t="shared" si="12"/>
        <v>40-40-10</v>
      </c>
      <c r="Y184" t="str">
        <f t="shared" si="13"/>
        <v>Data10-25</v>
      </c>
    </row>
    <row r="185" spans="1:25" x14ac:dyDescent="0.3">
      <c r="A185" t="s">
        <v>25</v>
      </c>
      <c r="B185">
        <v>3</v>
      </c>
      <c r="C185">
        <v>30</v>
      </c>
      <c r="D185">
        <v>1</v>
      </c>
      <c r="E185">
        <v>381</v>
      </c>
      <c r="F185">
        <v>1440</v>
      </c>
      <c r="G185">
        <v>1.2</v>
      </c>
      <c r="H185">
        <v>307.03275600000001</v>
      </c>
      <c r="I185">
        <v>53553.754829999998</v>
      </c>
      <c r="J185">
        <v>131254.44940000001</v>
      </c>
      <c r="K185">
        <v>100.000682</v>
      </c>
      <c r="L185">
        <v>53553.754829999998</v>
      </c>
      <c r="M185">
        <v>53553.754829999998</v>
      </c>
      <c r="N185">
        <v>131533</v>
      </c>
      <c r="O185">
        <v>3</v>
      </c>
      <c r="P185">
        <v>6.6666670000000003</v>
      </c>
      <c r="Q185">
        <v>3</v>
      </c>
      <c r="R185">
        <v>20</v>
      </c>
      <c r="S185">
        <v>10</v>
      </c>
      <c r="T185">
        <v>53000</v>
      </c>
      <c r="U185" t="str">
        <f t="shared" si="10"/>
        <v>Narrow</v>
      </c>
      <c r="V185" t="str">
        <f t="shared" si="14"/>
        <v>TpsRep10-20</v>
      </c>
      <c r="W185">
        <f t="shared" si="11"/>
        <v>0</v>
      </c>
      <c r="X185" t="str">
        <f t="shared" si="12"/>
        <v>40-40-10</v>
      </c>
      <c r="Y185" t="str">
        <f t="shared" si="13"/>
        <v>Data10-25</v>
      </c>
    </row>
    <row r="186" spans="1:25" x14ac:dyDescent="0.3">
      <c r="A186" t="s">
        <v>26</v>
      </c>
      <c r="B186">
        <v>3</v>
      </c>
      <c r="C186">
        <v>30</v>
      </c>
      <c r="D186">
        <v>1</v>
      </c>
      <c r="E186">
        <v>1140</v>
      </c>
      <c r="F186">
        <v>1440</v>
      </c>
      <c r="G186">
        <v>0.8</v>
      </c>
      <c r="H186">
        <v>300.00225</v>
      </c>
      <c r="I186">
        <v>49403.338790000002</v>
      </c>
      <c r="J186">
        <v>100091.37906000001</v>
      </c>
      <c r="K186">
        <v>100.000231</v>
      </c>
      <c r="L186">
        <v>49403.338790000002</v>
      </c>
      <c r="M186">
        <v>49403.338790000002</v>
      </c>
      <c r="N186">
        <v>300237</v>
      </c>
      <c r="O186">
        <v>3</v>
      </c>
      <c r="P186">
        <v>5</v>
      </c>
      <c r="Q186">
        <v>3</v>
      </c>
      <c r="R186">
        <v>15</v>
      </c>
      <c r="S186">
        <v>15</v>
      </c>
      <c r="T186">
        <v>49000</v>
      </c>
      <c r="U186" t="str">
        <f t="shared" si="10"/>
        <v>Narrow</v>
      </c>
      <c r="V186" t="str">
        <f t="shared" si="14"/>
        <v>RedSkills</v>
      </c>
      <c r="W186">
        <f t="shared" si="11"/>
        <v>0</v>
      </c>
      <c r="X186" t="str">
        <f t="shared" si="12"/>
        <v>40-40-10</v>
      </c>
      <c r="Y186" t="str">
        <f t="shared" si="13"/>
        <v>Data10-25</v>
      </c>
    </row>
    <row r="187" spans="1:25" x14ac:dyDescent="0.3">
      <c r="A187" t="s">
        <v>197</v>
      </c>
      <c r="B187">
        <v>3</v>
      </c>
      <c r="C187">
        <v>75</v>
      </c>
      <c r="D187">
        <v>1</v>
      </c>
      <c r="E187">
        <v>2790</v>
      </c>
      <c r="F187">
        <v>1440</v>
      </c>
      <c r="G187">
        <v>1.6266670000000001</v>
      </c>
      <c r="H187">
        <v>356.77579700000001</v>
      </c>
      <c r="I187">
        <v>194448.64621000001</v>
      </c>
      <c r="J187">
        <v>339074.37608000002</v>
      </c>
      <c r="K187">
        <v>100.00216500000001</v>
      </c>
      <c r="L187">
        <v>204422.18586999999</v>
      </c>
      <c r="M187">
        <v>204422.18586999999</v>
      </c>
      <c r="N187">
        <v>24372</v>
      </c>
      <c r="O187">
        <v>3</v>
      </c>
      <c r="P187">
        <v>8.6666670000000003</v>
      </c>
      <c r="Q187">
        <v>3</v>
      </c>
      <c r="R187">
        <v>26</v>
      </c>
      <c r="S187">
        <v>49</v>
      </c>
      <c r="T187">
        <v>194000</v>
      </c>
      <c r="U187" t="str">
        <f t="shared" si="10"/>
        <v>Wide</v>
      </c>
      <c r="V187" t="str">
        <f t="shared" si="14"/>
        <v>AllSkills</v>
      </c>
      <c r="W187">
        <f t="shared" si="11"/>
        <v>0</v>
      </c>
      <c r="X187" t="str">
        <f t="shared" si="12"/>
        <v>40-40-25</v>
      </c>
      <c r="Y187" t="str">
        <f t="shared" si="13"/>
        <v>Data10-25</v>
      </c>
    </row>
    <row r="188" spans="1:25" x14ac:dyDescent="0.3">
      <c r="A188" t="s">
        <v>28</v>
      </c>
      <c r="B188">
        <v>3</v>
      </c>
      <c r="C188">
        <v>30</v>
      </c>
      <c r="D188">
        <v>1</v>
      </c>
      <c r="E188">
        <v>450</v>
      </c>
      <c r="F188">
        <v>1440</v>
      </c>
      <c r="G188">
        <v>1.1333329999999999</v>
      </c>
      <c r="H188">
        <v>304.42162500000001</v>
      </c>
      <c r="I188">
        <v>42417.93705</v>
      </c>
      <c r="J188">
        <v>93162.497480000005</v>
      </c>
      <c r="K188">
        <v>100.00078999999999</v>
      </c>
      <c r="L188">
        <v>42417.93705</v>
      </c>
      <c r="M188">
        <v>42417.93705</v>
      </c>
      <c r="N188">
        <v>138101</v>
      </c>
      <c r="O188">
        <v>3</v>
      </c>
      <c r="P188">
        <v>9.5</v>
      </c>
      <c r="Q188">
        <v>2</v>
      </c>
      <c r="R188">
        <v>19</v>
      </c>
      <c r="S188">
        <v>11</v>
      </c>
      <c r="T188">
        <v>42000</v>
      </c>
      <c r="U188" t="str">
        <f t="shared" si="10"/>
        <v>Narrow</v>
      </c>
      <c r="V188" t="str">
        <f t="shared" si="14"/>
        <v>TpsRep10-20</v>
      </c>
      <c r="W188">
        <f t="shared" si="11"/>
        <v>0</v>
      </c>
      <c r="X188" t="str">
        <f t="shared" si="12"/>
        <v>40-40-10</v>
      </c>
      <c r="Y188" t="str">
        <f t="shared" si="13"/>
        <v>Data10-25</v>
      </c>
    </row>
    <row r="189" spans="1:25" x14ac:dyDescent="0.3">
      <c r="A189" t="s">
        <v>29</v>
      </c>
      <c r="B189">
        <v>3</v>
      </c>
      <c r="C189">
        <v>30</v>
      </c>
      <c r="D189">
        <v>1</v>
      </c>
      <c r="E189">
        <v>1101</v>
      </c>
      <c r="F189">
        <v>1440</v>
      </c>
      <c r="G189">
        <v>0.83333299999999999</v>
      </c>
      <c r="H189">
        <v>300.00288799999998</v>
      </c>
      <c r="I189">
        <v>73453.906969999996</v>
      </c>
      <c r="J189">
        <v>127102.5015</v>
      </c>
      <c r="K189">
        <v>100.00031300000001</v>
      </c>
      <c r="L189">
        <v>73453.906969999996</v>
      </c>
      <c r="M189">
        <v>73453.906969999996</v>
      </c>
      <c r="N189">
        <v>285337</v>
      </c>
      <c r="O189">
        <v>3</v>
      </c>
      <c r="P189">
        <v>4.6666670000000003</v>
      </c>
      <c r="Q189">
        <v>3</v>
      </c>
      <c r="R189">
        <v>14</v>
      </c>
      <c r="S189">
        <v>16</v>
      </c>
      <c r="T189">
        <v>73000</v>
      </c>
      <c r="U189" t="str">
        <f t="shared" si="10"/>
        <v>Narrow</v>
      </c>
      <c r="V189" t="str">
        <f t="shared" si="14"/>
        <v>RedSkills</v>
      </c>
      <c r="W189">
        <f t="shared" si="11"/>
        <v>0</v>
      </c>
      <c r="X189" t="str">
        <f t="shared" si="12"/>
        <v>40-40-10</v>
      </c>
      <c r="Y189" t="str">
        <f t="shared" si="13"/>
        <v>Data10-25</v>
      </c>
    </row>
    <row r="190" spans="1:25" x14ac:dyDescent="0.3">
      <c r="A190" t="s">
        <v>342</v>
      </c>
      <c r="B190">
        <v>3</v>
      </c>
      <c r="C190">
        <v>75</v>
      </c>
      <c r="D190">
        <v>1</v>
      </c>
      <c r="E190">
        <v>2673</v>
      </c>
      <c r="F190">
        <v>1440</v>
      </c>
      <c r="G190">
        <v>1.8</v>
      </c>
      <c r="H190">
        <v>339.32239700000002</v>
      </c>
      <c r="I190">
        <v>243455.32154</v>
      </c>
      <c r="J190">
        <v>432093.03200000001</v>
      </c>
      <c r="K190">
        <v>100.024681</v>
      </c>
      <c r="L190">
        <v>260424.05298000001</v>
      </c>
      <c r="M190">
        <v>260424.05298000001</v>
      </c>
      <c r="N190">
        <v>21726</v>
      </c>
      <c r="O190">
        <v>3</v>
      </c>
      <c r="P190">
        <v>9</v>
      </c>
      <c r="Q190">
        <v>3</v>
      </c>
      <c r="R190">
        <v>27</v>
      </c>
      <c r="S190">
        <v>48</v>
      </c>
      <c r="T190">
        <v>243000</v>
      </c>
      <c r="U190" t="str">
        <f t="shared" si="10"/>
        <v>Wide</v>
      </c>
      <c r="V190" t="str">
        <f t="shared" si="14"/>
        <v>AllSkills</v>
      </c>
      <c r="W190">
        <f t="shared" si="11"/>
        <v>0</v>
      </c>
      <c r="X190" t="str">
        <f t="shared" si="12"/>
        <v>40-40-25</v>
      </c>
      <c r="Y190" t="str">
        <f t="shared" si="13"/>
        <v>Data10-25</v>
      </c>
    </row>
    <row r="191" spans="1:25" x14ac:dyDescent="0.3">
      <c r="A191" t="s">
        <v>31</v>
      </c>
      <c r="B191">
        <v>3</v>
      </c>
      <c r="C191">
        <v>30</v>
      </c>
      <c r="D191">
        <v>1</v>
      </c>
      <c r="E191">
        <v>423</v>
      </c>
      <c r="F191">
        <v>1440</v>
      </c>
      <c r="G191">
        <v>1.1666669999999999</v>
      </c>
      <c r="H191">
        <v>301.716205</v>
      </c>
      <c r="I191">
        <v>58357.683790000003</v>
      </c>
      <c r="J191">
        <v>126121.8538</v>
      </c>
      <c r="K191">
        <v>100.000496</v>
      </c>
      <c r="L191">
        <v>58357.683790000003</v>
      </c>
      <c r="M191">
        <v>58357.683790000003</v>
      </c>
      <c r="N191">
        <v>144916</v>
      </c>
      <c r="O191">
        <v>3</v>
      </c>
      <c r="P191">
        <v>6</v>
      </c>
      <c r="Q191">
        <v>3</v>
      </c>
      <c r="R191">
        <v>18</v>
      </c>
      <c r="S191">
        <v>12</v>
      </c>
      <c r="T191">
        <v>58000</v>
      </c>
      <c r="U191" t="str">
        <f t="shared" si="10"/>
        <v>Narrow</v>
      </c>
      <c r="V191" t="str">
        <f t="shared" si="14"/>
        <v>TpsRep10-20</v>
      </c>
      <c r="W191">
        <f t="shared" si="11"/>
        <v>0</v>
      </c>
      <c r="X191" t="str">
        <f t="shared" si="12"/>
        <v>40-40-10</v>
      </c>
      <c r="Y191" t="str">
        <f t="shared" si="13"/>
        <v>Data10-25</v>
      </c>
    </row>
    <row r="192" spans="1:25" x14ac:dyDescent="0.3">
      <c r="A192" t="s">
        <v>32</v>
      </c>
      <c r="B192">
        <v>3</v>
      </c>
      <c r="C192">
        <v>45</v>
      </c>
      <c r="D192">
        <v>1</v>
      </c>
      <c r="E192">
        <v>1653</v>
      </c>
      <c r="F192">
        <v>1440</v>
      </c>
      <c r="G192">
        <v>0.75555600000000001</v>
      </c>
      <c r="H192">
        <v>300.01344599999999</v>
      </c>
      <c r="I192">
        <v>139427.45512999999</v>
      </c>
      <c r="J192">
        <v>215172.7936</v>
      </c>
      <c r="K192">
        <v>100.001451</v>
      </c>
      <c r="L192">
        <v>139427.45512999999</v>
      </c>
      <c r="M192">
        <v>139427.45512999999</v>
      </c>
      <c r="N192">
        <v>191999</v>
      </c>
      <c r="O192">
        <v>3</v>
      </c>
      <c r="P192">
        <v>5.3333329999999997</v>
      </c>
      <c r="Q192">
        <v>3</v>
      </c>
      <c r="R192">
        <v>16</v>
      </c>
      <c r="S192">
        <v>29</v>
      </c>
      <c r="T192">
        <v>139000</v>
      </c>
      <c r="U192" t="str">
        <f t="shared" si="10"/>
        <v>Narrow</v>
      </c>
      <c r="V192" t="str">
        <f t="shared" si="14"/>
        <v>RedSkills</v>
      </c>
      <c r="W192">
        <f t="shared" si="11"/>
        <v>0</v>
      </c>
      <c r="X192" t="str">
        <f t="shared" si="12"/>
        <v>40-40-15</v>
      </c>
      <c r="Y192" t="str">
        <f t="shared" si="13"/>
        <v>Data10-25</v>
      </c>
    </row>
    <row r="193" spans="1:25" x14ac:dyDescent="0.3">
      <c r="A193" t="s">
        <v>204</v>
      </c>
      <c r="B193">
        <v>3</v>
      </c>
      <c r="C193">
        <v>30</v>
      </c>
      <c r="D193">
        <v>1</v>
      </c>
      <c r="E193">
        <v>1101</v>
      </c>
      <c r="F193">
        <v>1440</v>
      </c>
      <c r="G193">
        <v>1.7</v>
      </c>
      <c r="H193">
        <v>302.40040800000003</v>
      </c>
      <c r="I193">
        <v>69328.288780000003</v>
      </c>
      <c r="J193">
        <v>138167.99971999999</v>
      </c>
      <c r="K193">
        <v>100.00035800000001</v>
      </c>
      <c r="L193">
        <v>69328.288780000003</v>
      </c>
      <c r="M193">
        <v>69328.288780000003</v>
      </c>
      <c r="N193">
        <v>116897</v>
      </c>
      <c r="O193">
        <v>3</v>
      </c>
      <c r="P193">
        <v>6</v>
      </c>
      <c r="Q193">
        <v>3</v>
      </c>
      <c r="R193">
        <v>18</v>
      </c>
      <c r="S193">
        <v>12</v>
      </c>
      <c r="T193">
        <v>69000</v>
      </c>
      <c r="U193" t="str">
        <f t="shared" si="10"/>
        <v>Wide</v>
      </c>
      <c r="V193" t="str">
        <f t="shared" si="14"/>
        <v>AllSkills</v>
      </c>
      <c r="W193">
        <f t="shared" si="11"/>
        <v>0</v>
      </c>
      <c r="X193" t="str">
        <f t="shared" si="12"/>
        <v>50-50-10</v>
      </c>
      <c r="Y193" t="str">
        <f t="shared" si="13"/>
        <v>Data10-25</v>
      </c>
    </row>
    <row r="194" spans="1:25" x14ac:dyDescent="0.3">
      <c r="A194" t="s">
        <v>34</v>
      </c>
      <c r="B194">
        <v>3</v>
      </c>
      <c r="C194">
        <v>45</v>
      </c>
      <c r="D194">
        <v>1</v>
      </c>
      <c r="E194">
        <v>639</v>
      </c>
      <c r="F194">
        <v>1440</v>
      </c>
      <c r="G194">
        <v>1.1333329999999999</v>
      </c>
      <c r="H194">
        <v>397.99081100000001</v>
      </c>
      <c r="I194">
        <v>87482.763720000003</v>
      </c>
      <c r="J194">
        <v>215172.7936</v>
      </c>
      <c r="K194">
        <v>100.002135</v>
      </c>
      <c r="L194">
        <v>87482.763720000003</v>
      </c>
      <c r="M194">
        <v>87482.763720000003</v>
      </c>
      <c r="N194">
        <v>48698</v>
      </c>
      <c r="O194">
        <v>3</v>
      </c>
      <c r="P194">
        <v>9</v>
      </c>
      <c r="Q194">
        <v>3</v>
      </c>
      <c r="R194">
        <v>27</v>
      </c>
      <c r="S194">
        <v>18</v>
      </c>
      <c r="T194">
        <v>87000</v>
      </c>
      <c r="U194" t="str">
        <f t="shared" ref="U194:U257" si="15">IF(IFERROR(FIND("Narrow",$A194),0)&gt;0,"Narrow","Wide")</f>
        <v>Narrow</v>
      </c>
      <c r="V194" t="str">
        <f t="shared" si="14"/>
        <v>TpsRep10-20</v>
      </c>
      <c r="W194">
        <f t="shared" ref="W194:W257" si="16">COUNTIF($A$2:$A$4854,$A194)-1</f>
        <v>0</v>
      </c>
      <c r="X194" t="str">
        <f t="shared" ref="X194:X257" si="17">LEFT(RIGHT($A194,LEN($A194)-89-LEN(V194)-LEN(U194)-6),FIND("/",RIGHT($A194,LEN($A194)-89-LEN(V194)-LEN(U194)-6))-1)</f>
        <v>40-40-15</v>
      </c>
      <c r="Y194" t="str">
        <f t="shared" ref="Y194:Y257" si="18">LEFT(RIGHT($A194,LEN($A194)-FIND("trsp_2021",$A194)-9),FIND("/",RIGHT($A194,LEN($A194)-FIND("trsp_2021",$A194)-9))-1)</f>
        <v>Data10-25</v>
      </c>
    </row>
    <row r="195" spans="1:25" x14ac:dyDescent="0.3">
      <c r="A195" t="s">
        <v>35</v>
      </c>
      <c r="B195">
        <v>3</v>
      </c>
      <c r="C195">
        <v>45</v>
      </c>
      <c r="D195">
        <v>1</v>
      </c>
      <c r="E195">
        <v>1677</v>
      </c>
      <c r="F195">
        <v>1440</v>
      </c>
      <c r="G195">
        <v>0.8</v>
      </c>
      <c r="H195">
        <v>300.04498999999998</v>
      </c>
      <c r="I195">
        <v>179418.10991</v>
      </c>
      <c r="J195">
        <v>272190.76812000002</v>
      </c>
      <c r="K195">
        <v>100.01187</v>
      </c>
      <c r="L195">
        <v>179418.10991</v>
      </c>
      <c r="M195">
        <v>179418.10991</v>
      </c>
      <c r="N195">
        <v>181569</v>
      </c>
      <c r="O195">
        <v>3</v>
      </c>
      <c r="P195">
        <v>5</v>
      </c>
      <c r="Q195">
        <v>3</v>
      </c>
      <c r="R195">
        <v>15</v>
      </c>
      <c r="S195">
        <v>30</v>
      </c>
      <c r="T195">
        <v>179000</v>
      </c>
      <c r="U195" t="str">
        <f t="shared" si="15"/>
        <v>Narrow</v>
      </c>
      <c r="V195" t="str">
        <f t="shared" ref="V195:V258" si="19">IF(Y195="Data50-100-200","ConfigurationDeBase",LEFT(RIGHT($A195,LEN($A195)-87),FIND("/",RIGHT($A195,LEN($A195)-87))-1))</f>
        <v>RedSkills</v>
      </c>
      <c r="W195">
        <f t="shared" si="16"/>
        <v>0</v>
      </c>
      <c r="X195" t="str">
        <f t="shared" si="17"/>
        <v>40-40-15</v>
      </c>
      <c r="Y195" t="str">
        <f t="shared" si="18"/>
        <v>Data10-25</v>
      </c>
    </row>
    <row r="196" spans="1:25" x14ac:dyDescent="0.3">
      <c r="A196" t="s">
        <v>206</v>
      </c>
      <c r="B196">
        <v>3</v>
      </c>
      <c r="C196">
        <v>30</v>
      </c>
      <c r="D196">
        <v>1</v>
      </c>
      <c r="E196">
        <v>1167</v>
      </c>
      <c r="F196">
        <v>1440</v>
      </c>
      <c r="G196">
        <v>1.433333</v>
      </c>
      <c r="H196">
        <v>300.72965199999999</v>
      </c>
      <c r="I196">
        <v>98325.196878000002</v>
      </c>
      <c r="J196">
        <v>171215.29879999999</v>
      </c>
      <c r="K196">
        <v>100.000486</v>
      </c>
      <c r="L196">
        <v>98325.196878000002</v>
      </c>
      <c r="M196">
        <v>98325.196878000002</v>
      </c>
      <c r="N196">
        <v>156003</v>
      </c>
      <c r="O196">
        <v>3</v>
      </c>
      <c r="P196">
        <v>5</v>
      </c>
      <c r="Q196">
        <v>3</v>
      </c>
      <c r="R196">
        <v>15</v>
      </c>
      <c r="S196">
        <v>15</v>
      </c>
      <c r="T196">
        <v>98000</v>
      </c>
      <c r="U196" t="str">
        <f t="shared" si="15"/>
        <v>Wide</v>
      </c>
      <c r="V196" t="str">
        <f t="shared" si="19"/>
        <v>AllSkills</v>
      </c>
      <c r="W196">
        <f t="shared" si="16"/>
        <v>0</v>
      </c>
      <c r="X196" t="str">
        <f t="shared" si="17"/>
        <v>50-50-10</v>
      </c>
      <c r="Y196" t="str">
        <f t="shared" si="18"/>
        <v>Data10-25</v>
      </c>
    </row>
    <row r="197" spans="1:25" x14ac:dyDescent="0.3">
      <c r="A197" t="s">
        <v>37</v>
      </c>
      <c r="B197">
        <v>3</v>
      </c>
      <c r="C197">
        <v>45</v>
      </c>
      <c r="D197">
        <v>1</v>
      </c>
      <c r="E197">
        <v>654</v>
      </c>
      <c r="F197">
        <v>1440</v>
      </c>
      <c r="G197">
        <v>1.2</v>
      </c>
      <c r="H197">
        <v>342.88246400000003</v>
      </c>
      <c r="I197">
        <v>128570.70706</v>
      </c>
      <c r="J197">
        <v>272190.76812000002</v>
      </c>
      <c r="K197">
        <v>100.001385</v>
      </c>
      <c r="L197">
        <v>128570.70706</v>
      </c>
      <c r="M197">
        <v>128570.70706</v>
      </c>
      <c r="N197">
        <v>50382</v>
      </c>
      <c r="O197">
        <v>3</v>
      </c>
      <c r="P197">
        <v>7.6666670000000003</v>
      </c>
      <c r="Q197">
        <v>3</v>
      </c>
      <c r="R197">
        <v>23</v>
      </c>
      <c r="S197">
        <v>22</v>
      </c>
      <c r="T197">
        <v>128000</v>
      </c>
      <c r="U197" t="str">
        <f t="shared" si="15"/>
        <v>Narrow</v>
      </c>
      <c r="V197" t="str">
        <f t="shared" si="19"/>
        <v>TpsRep10-20</v>
      </c>
      <c r="W197">
        <f t="shared" si="16"/>
        <v>0</v>
      </c>
      <c r="X197" t="str">
        <f t="shared" si="17"/>
        <v>40-40-15</v>
      </c>
      <c r="Y197" t="str">
        <f t="shared" si="18"/>
        <v>Data10-25</v>
      </c>
    </row>
    <row r="198" spans="1:25" x14ac:dyDescent="0.3">
      <c r="A198" t="s">
        <v>38</v>
      </c>
      <c r="B198">
        <v>3</v>
      </c>
      <c r="C198">
        <v>45</v>
      </c>
      <c r="D198">
        <v>1</v>
      </c>
      <c r="E198">
        <v>1560</v>
      </c>
      <c r="F198">
        <v>1440</v>
      </c>
      <c r="G198">
        <v>0.75555600000000001</v>
      </c>
      <c r="H198">
        <v>300.03151200000002</v>
      </c>
      <c r="I198">
        <v>135483.96854</v>
      </c>
      <c r="J198">
        <v>226256.80859999999</v>
      </c>
      <c r="K198">
        <v>100.000478</v>
      </c>
      <c r="L198">
        <v>135483.96854</v>
      </c>
      <c r="M198">
        <v>135483.96854</v>
      </c>
      <c r="N198">
        <v>178092</v>
      </c>
      <c r="O198">
        <v>3</v>
      </c>
      <c r="P198">
        <v>5.6666670000000003</v>
      </c>
      <c r="Q198">
        <v>3</v>
      </c>
      <c r="R198">
        <v>17</v>
      </c>
      <c r="S198">
        <v>28</v>
      </c>
      <c r="T198">
        <v>135000</v>
      </c>
      <c r="U198" t="str">
        <f t="shared" si="15"/>
        <v>Narrow</v>
      </c>
      <c r="V198" t="str">
        <f t="shared" si="19"/>
        <v>RedSkills</v>
      </c>
      <c r="W198">
        <f t="shared" si="16"/>
        <v>0</v>
      </c>
      <c r="X198" t="str">
        <f t="shared" si="17"/>
        <v>40-40-15</v>
      </c>
      <c r="Y198" t="str">
        <f t="shared" si="18"/>
        <v>Data10-25</v>
      </c>
    </row>
    <row r="199" spans="1:25" x14ac:dyDescent="0.3">
      <c r="A199" t="s">
        <v>208</v>
      </c>
      <c r="B199">
        <v>3</v>
      </c>
      <c r="C199">
        <v>30</v>
      </c>
      <c r="D199">
        <v>1</v>
      </c>
      <c r="E199">
        <v>1038</v>
      </c>
      <c r="F199">
        <v>1440</v>
      </c>
      <c r="G199">
        <v>1.566667</v>
      </c>
      <c r="H199">
        <v>308.08147200000002</v>
      </c>
      <c r="I199">
        <v>78276.115439000001</v>
      </c>
      <c r="J199">
        <v>132279.6116</v>
      </c>
      <c r="K199">
        <v>100.00075099999999</v>
      </c>
      <c r="L199">
        <v>78276.115439000001</v>
      </c>
      <c r="M199">
        <v>78276.115439000001</v>
      </c>
      <c r="N199">
        <v>118986</v>
      </c>
      <c r="O199">
        <v>3</v>
      </c>
      <c r="P199">
        <v>5.3333329999999997</v>
      </c>
      <c r="Q199">
        <v>3</v>
      </c>
      <c r="R199">
        <v>16</v>
      </c>
      <c r="S199">
        <v>14</v>
      </c>
      <c r="T199">
        <v>78000</v>
      </c>
      <c r="U199" t="str">
        <f t="shared" si="15"/>
        <v>Wide</v>
      </c>
      <c r="V199" t="str">
        <f t="shared" si="19"/>
        <v>AllSkills</v>
      </c>
      <c r="W199">
        <f t="shared" si="16"/>
        <v>0</v>
      </c>
      <c r="X199" t="str">
        <f t="shared" si="17"/>
        <v>50-50-10</v>
      </c>
      <c r="Y199" t="str">
        <f t="shared" si="18"/>
        <v>Data10-25</v>
      </c>
    </row>
    <row r="200" spans="1:25" x14ac:dyDescent="0.3">
      <c r="A200" t="s">
        <v>40</v>
      </c>
      <c r="B200">
        <v>3</v>
      </c>
      <c r="C200">
        <v>45</v>
      </c>
      <c r="D200">
        <v>1</v>
      </c>
      <c r="E200">
        <v>573</v>
      </c>
      <c r="F200">
        <v>1440</v>
      </c>
      <c r="G200">
        <v>1.2222219999999999</v>
      </c>
      <c r="H200">
        <v>342.97194999999999</v>
      </c>
      <c r="I200">
        <v>79730.875079999998</v>
      </c>
      <c r="J200">
        <v>226240.80119999999</v>
      </c>
      <c r="K200">
        <v>100.000676</v>
      </c>
      <c r="L200">
        <v>79730.875079999998</v>
      </c>
      <c r="M200">
        <v>79730.875079999998</v>
      </c>
      <c r="N200">
        <v>48616</v>
      </c>
      <c r="O200">
        <v>3</v>
      </c>
      <c r="P200">
        <v>9.6666670000000003</v>
      </c>
      <c r="Q200">
        <v>3</v>
      </c>
      <c r="R200">
        <v>29</v>
      </c>
      <c r="S200">
        <v>16</v>
      </c>
      <c r="T200">
        <v>79000</v>
      </c>
      <c r="U200" t="str">
        <f t="shared" si="15"/>
        <v>Narrow</v>
      </c>
      <c r="V200" t="str">
        <f t="shared" si="19"/>
        <v>TpsRep10-20</v>
      </c>
      <c r="W200">
        <f t="shared" si="16"/>
        <v>0</v>
      </c>
      <c r="X200" t="str">
        <f t="shared" si="17"/>
        <v>40-40-15</v>
      </c>
      <c r="Y200" t="str">
        <f t="shared" si="18"/>
        <v>Data10-25</v>
      </c>
    </row>
    <row r="201" spans="1:25" x14ac:dyDescent="0.3">
      <c r="A201" t="s">
        <v>41</v>
      </c>
      <c r="B201">
        <v>3</v>
      </c>
      <c r="C201">
        <v>45</v>
      </c>
      <c r="D201">
        <v>1</v>
      </c>
      <c r="E201">
        <v>1689</v>
      </c>
      <c r="F201">
        <v>1440</v>
      </c>
      <c r="G201">
        <v>0.73333300000000001</v>
      </c>
      <c r="H201">
        <v>300.00917700000002</v>
      </c>
      <c r="I201">
        <v>107433.15609</v>
      </c>
      <c r="J201">
        <v>168181.80987999999</v>
      </c>
      <c r="K201">
        <v>100.000364</v>
      </c>
      <c r="L201">
        <v>107433.15609</v>
      </c>
      <c r="M201">
        <v>107433.15609</v>
      </c>
      <c r="N201">
        <v>189757</v>
      </c>
      <c r="O201">
        <v>3</v>
      </c>
      <c r="P201">
        <v>5.3333329999999997</v>
      </c>
      <c r="Q201">
        <v>3</v>
      </c>
      <c r="R201">
        <v>16</v>
      </c>
      <c r="S201">
        <v>29</v>
      </c>
      <c r="T201">
        <v>107000</v>
      </c>
      <c r="U201" t="str">
        <f t="shared" si="15"/>
        <v>Narrow</v>
      </c>
      <c r="V201" t="str">
        <f t="shared" si="19"/>
        <v>RedSkills</v>
      </c>
      <c r="W201">
        <f t="shared" si="16"/>
        <v>0</v>
      </c>
      <c r="X201" t="str">
        <f t="shared" si="17"/>
        <v>40-40-15</v>
      </c>
      <c r="Y201" t="str">
        <f t="shared" si="18"/>
        <v>Data10-25</v>
      </c>
    </row>
    <row r="202" spans="1:25" x14ac:dyDescent="0.3">
      <c r="A202" t="s">
        <v>210</v>
      </c>
      <c r="B202">
        <v>3</v>
      </c>
      <c r="C202">
        <v>30</v>
      </c>
      <c r="D202">
        <v>1</v>
      </c>
      <c r="E202">
        <v>1140</v>
      </c>
      <c r="F202">
        <v>1440</v>
      </c>
      <c r="G202">
        <v>1.566667</v>
      </c>
      <c r="H202">
        <v>305.03899899999999</v>
      </c>
      <c r="I202">
        <v>61371.860860000001</v>
      </c>
      <c r="J202">
        <v>93143.16</v>
      </c>
      <c r="K202">
        <v>100.000834</v>
      </c>
      <c r="L202">
        <v>61371.860860000001</v>
      </c>
      <c r="M202">
        <v>61371.860860000001</v>
      </c>
      <c r="N202">
        <v>113770</v>
      </c>
      <c r="O202">
        <v>3</v>
      </c>
      <c r="P202">
        <v>5.3333329999999997</v>
      </c>
      <c r="Q202">
        <v>3</v>
      </c>
      <c r="R202">
        <v>16</v>
      </c>
      <c r="S202">
        <v>14</v>
      </c>
      <c r="T202">
        <v>61000</v>
      </c>
      <c r="U202" t="str">
        <f t="shared" si="15"/>
        <v>Wide</v>
      </c>
      <c r="V202" t="str">
        <f t="shared" si="19"/>
        <v>AllSkills</v>
      </c>
      <c r="W202">
        <f t="shared" si="16"/>
        <v>0</v>
      </c>
      <c r="X202" t="str">
        <f t="shared" si="17"/>
        <v>50-50-10</v>
      </c>
      <c r="Y202" t="str">
        <f t="shared" si="18"/>
        <v>Data10-25</v>
      </c>
    </row>
    <row r="203" spans="1:25" x14ac:dyDescent="0.3">
      <c r="A203" t="s">
        <v>43</v>
      </c>
      <c r="B203">
        <v>3</v>
      </c>
      <c r="C203">
        <v>45</v>
      </c>
      <c r="D203">
        <v>1</v>
      </c>
      <c r="E203">
        <v>1623</v>
      </c>
      <c r="F203">
        <v>1440</v>
      </c>
      <c r="G203">
        <v>0.82222200000000001</v>
      </c>
      <c r="H203">
        <v>300.02866599999999</v>
      </c>
      <c r="I203">
        <v>132494.25103000001</v>
      </c>
      <c r="J203">
        <v>228179.07180000001</v>
      </c>
      <c r="K203">
        <v>100.000428</v>
      </c>
      <c r="L203">
        <v>132494.25103000001</v>
      </c>
      <c r="M203">
        <v>132494.25103000001</v>
      </c>
      <c r="N203">
        <v>152381</v>
      </c>
      <c r="O203">
        <v>3</v>
      </c>
      <c r="P203">
        <v>6</v>
      </c>
      <c r="Q203">
        <v>3</v>
      </c>
      <c r="R203">
        <v>18</v>
      </c>
      <c r="S203">
        <v>27</v>
      </c>
      <c r="T203">
        <v>132000</v>
      </c>
      <c r="U203" t="str">
        <f t="shared" si="15"/>
        <v>Narrow</v>
      </c>
      <c r="V203" t="str">
        <f t="shared" si="19"/>
        <v>RedSkills</v>
      </c>
      <c r="W203">
        <f t="shared" si="16"/>
        <v>0</v>
      </c>
      <c r="X203" t="str">
        <f t="shared" si="17"/>
        <v>40-40-15</v>
      </c>
      <c r="Y203" t="str">
        <f t="shared" si="18"/>
        <v>Data10-25</v>
      </c>
    </row>
    <row r="204" spans="1:25" x14ac:dyDescent="0.3">
      <c r="A204" t="s">
        <v>44</v>
      </c>
      <c r="B204">
        <v>3</v>
      </c>
      <c r="C204">
        <v>45</v>
      </c>
      <c r="D204">
        <v>1</v>
      </c>
      <c r="E204">
        <v>663</v>
      </c>
      <c r="F204">
        <v>1440</v>
      </c>
      <c r="G204">
        <v>1.111111</v>
      </c>
      <c r="H204">
        <v>394.28710100000001</v>
      </c>
      <c r="I204">
        <v>71604.926749999999</v>
      </c>
      <c r="J204">
        <v>165119.83068000001</v>
      </c>
      <c r="K204">
        <v>100.001109</v>
      </c>
      <c r="L204">
        <v>71604.926749999999</v>
      </c>
      <c r="M204">
        <v>71604.926749999999</v>
      </c>
      <c r="N204">
        <v>49835</v>
      </c>
      <c r="O204">
        <v>3</v>
      </c>
      <c r="P204">
        <v>8</v>
      </c>
      <c r="Q204">
        <v>3</v>
      </c>
      <c r="R204">
        <v>24</v>
      </c>
      <c r="S204">
        <v>21</v>
      </c>
      <c r="T204">
        <v>71000</v>
      </c>
      <c r="U204" t="str">
        <f t="shared" si="15"/>
        <v>Narrow</v>
      </c>
      <c r="V204" t="str">
        <f t="shared" si="19"/>
        <v>TpsRep10-20</v>
      </c>
      <c r="W204">
        <f t="shared" si="16"/>
        <v>0</v>
      </c>
      <c r="X204" t="str">
        <f t="shared" si="17"/>
        <v>40-40-15</v>
      </c>
      <c r="Y204" t="str">
        <f t="shared" si="18"/>
        <v>Data10-25</v>
      </c>
    </row>
    <row r="205" spans="1:25" x14ac:dyDescent="0.3">
      <c r="A205" t="s">
        <v>213</v>
      </c>
      <c r="B205">
        <v>3</v>
      </c>
      <c r="C205">
        <v>30</v>
      </c>
      <c r="D205">
        <v>1</v>
      </c>
      <c r="E205">
        <v>1101</v>
      </c>
      <c r="F205">
        <v>1440</v>
      </c>
      <c r="G205">
        <v>1.766667</v>
      </c>
      <c r="H205">
        <v>312.89121599999999</v>
      </c>
      <c r="I205">
        <v>63372.192009999999</v>
      </c>
      <c r="J205">
        <v>126150.77648</v>
      </c>
      <c r="K205">
        <v>100.000857</v>
      </c>
      <c r="L205">
        <v>63372.192009999999</v>
      </c>
      <c r="M205">
        <v>63372.192009999999</v>
      </c>
      <c r="N205">
        <v>87397</v>
      </c>
      <c r="O205">
        <v>3</v>
      </c>
      <c r="P205">
        <v>6</v>
      </c>
      <c r="Q205">
        <v>3</v>
      </c>
      <c r="R205">
        <v>18</v>
      </c>
      <c r="S205">
        <v>12</v>
      </c>
      <c r="T205">
        <v>63000</v>
      </c>
      <c r="U205" t="str">
        <f t="shared" si="15"/>
        <v>Wide</v>
      </c>
      <c r="V205" t="str">
        <f t="shared" si="19"/>
        <v>AllSkills</v>
      </c>
      <c r="W205">
        <f t="shared" si="16"/>
        <v>0</v>
      </c>
      <c r="X205" t="str">
        <f t="shared" si="17"/>
        <v>50-50-10</v>
      </c>
      <c r="Y205" t="str">
        <f t="shared" si="18"/>
        <v>Data10-25</v>
      </c>
    </row>
    <row r="206" spans="1:25" x14ac:dyDescent="0.3">
      <c r="A206" t="s">
        <v>46</v>
      </c>
      <c r="B206">
        <v>3</v>
      </c>
      <c r="C206">
        <v>60</v>
      </c>
      <c r="D206">
        <v>1</v>
      </c>
      <c r="E206">
        <v>2220</v>
      </c>
      <c r="F206">
        <v>1440</v>
      </c>
      <c r="G206">
        <v>0.76666699999999999</v>
      </c>
      <c r="H206">
        <v>300.13533100000001</v>
      </c>
      <c r="I206">
        <v>217380.05835000001</v>
      </c>
      <c r="J206">
        <v>311172.79359999998</v>
      </c>
      <c r="K206">
        <v>100.00272</v>
      </c>
      <c r="L206">
        <v>217380.05835000001</v>
      </c>
      <c r="M206">
        <v>217380.05835000001</v>
      </c>
      <c r="N206">
        <v>107120</v>
      </c>
      <c r="O206">
        <v>3</v>
      </c>
      <c r="P206">
        <v>6</v>
      </c>
      <c r="Q206">
        <v>3</v>
      </c>
      <c r="R206">
        <v>18</v>
      </c>
      <c r="S206">
        <v>42</v>
      </c>
      <c r="T206">
        <v>217000</v>
      </c>
      <c r="U206" t="str">
        <f t="shared" si="15"/>
        <v>Narrow</v>
      </c>
      <c r="V206" t="str">
        <f t="shared" si="19"/>
        <v>RedSkills</v>
      </c>
      <c r="W206">
        <f t="shared" si="16"/>
        <v>0</v>
      </c>
      <c r="X206" t="str">
        <f t="shared" si="17"/>
        <v>40-40-20</v>
      </c>
      <c r="Y206" t="str">
        <f t="shared" si="18"/>
        <v>Data10-25</v>
      </c>
    </row>
    <row r="207" spans="1:25" x14ac:dyDescent="0.3">
      <c r="A207" t="s">
        <v>48</v>
      </c>
      <c r="B207">
        <v>3</v>
      </c>
      <c r="C207">
        <v>45</v>
      </c>
      <c r="D207">
        <v>1</v>
      </c>
      <c r="E207">
        <v>615</v>
      </c>
      <c r="F207">
        <v>1440</v>
      </c>
      <c r="G207">
        <v>1.177778</v>
      </c>
      <c r="H207">
        <v>405.47870899999998</v>
      </c>
      <c r="I207">
        <v>93520.426380000004</v>
      </c>
      <c r="J207">
        <v>228121.85380000001</v>
      </c>
      <c r="K207">
        <v>100.00220899999999</v>
      </c>
      <c r="L207">
        <v>93520.426380000004</v>
      </c>
      <c r="M207">
        <v>93520.426380000004</v>
      </c>
      <c r="N207">
        <v>47125</v>
      </c>
      <c r="O207">
        <v>3</v>
      </c>
      <c r="P207">
        <v>9</v>
      </c>
      <c r="Q207">
        <v>3</v>
      </c>
      <c r="R207">
        <v>27</v>
      </c>
      <c r="S207">
        <v>18</v>
      </c>
      <c r="T207">
        <v>93000</v>
      </c>
      <c r="U207" t="str">
        <f t="shared" si="15"/>
        <v>Narrow</v>
      </c>
      <c r="V207" t="str">
        <f t="shared" si="19"/>
        <v>TpsRep10-20</v>
      </c>
      <c r="W207">
        <f t="shared" si="16"/>
        <v>0</v>
      </c>
      <c r="X207" t="str">
        <f t="shared" si="17"/>
        <v>40-40-15</v>
      </c>
      <c r="Y207" t="str">
        <f t="shared" si="18"/>
        <v>Data10-25</v>
      </c>
    </row>
    <row r="208" spans="1:25" x14ac:dyDescent="0.3">
      <c r="A208" t="s">
        <v>216</v>
      </c>
      <c r="B208">
        <v>3</v>
      </c>
      <c r="C208">
        <v>45</v>
      </c>
      <c r="D208">
        <v>1</v>
      </c>
      <c r="E208">
        <v>1653</v>
      </c>
      <c r="F208">
        <v>1440</v>
      </c>
      <c r="G208">
        <v>1.644444</v>
      </c>
      <c r="H208">
        <v>332.09958999999998</v>
      </c>
      <c r="I208">
        <v>111534.6979</v>
      </c>
      <c r="J208">
        <v>213167.99971999999</v>
      </c>
      <c r="K208">
        <v>100.000871</v>
      </c>
      <c r="L208">
        <v>111593.58327</v>
      </c>
      <c r="M208">
        <v>111595.53343700001</v>
      </c>
      <c r="N208">
        <v>46410</v>
      </c>
      <c r="O208">
        <v>3</v>
      </c>
      <c r="P208">
        <v>7.3333329999999997</v>
      </c>
      <c r="Q208">
        <v>3</v>
      </c>
      <c r="R208">
        <v>22</v>
      </c>
      <c r="S208">
        <v>23</v>
      </c>
      <c r="T208">
        <v>111000</v>
      </c>
      <c r="U208" t="str">
        <f t="shared" si="15"/>
        <v>Wide</v>
      </c>
      <c r="V208" t="str">
        <f t="shared" si="19"/>
        <v>AllSkills</v>
      </c>
      <c r="W208">
        <f t="shared" si="16"/>
        <v>0</v>
      </c>
      <c r="X208" t="str">
        <f t="shared" si="17"/>
        <v>50-50-15</v>
      </c>
      <c r="Y208" t="str">
        <f t="shared" si="18"/>
        <v>Data10-25</v>
      </c>
    </row>
    <row r="209" spans="1:25" x14ac:dyDescent="0.3">
      <c r="A209" t="s">
        <v>49</v>
      </c>
      <c r="B209">
        <v>3</v>
      </c>
      <c r="C209">
        <v>60</v>
      </c>
      <c r="D209">
        <v>1</v>
      </c>
      <c r="E209">
        <v>2259</v>
      </c>
      <c r="F209">
        <v>1440</v>
      </c>
      <c r="G209">
        <v>0.8</v>
      </c>
      <c r="H209">
        <v>300.073508</v>
      </c>
      <c r="I209">
        <v>246502.96265</v>
      </c>
      <c r="J209">
        <v>356135.11092000001</v>
      </c>
      <c r="K209">
        <v>100.00071800000001</v>
      </c>
      <c r="L209">
        <v>246502.96265</v>
      </c>
      <c r="M209">
        <v>246502.96265</v>
      </c>
      <c r="N209">
        <v>108990</v>
      </c>
      <c r="O209">
        <v>3</v>
      </c>
      <c r="P209">
        <v>5.6666670000000003</v>
      </c>
      <c r="Q209">
        <v>3</v>
      </c>
      <c r="R209">
        <v>17</v>
      </c>
      <c r="S209">
        <v>43</v>
      </c>
      <c r="T209">
        <v>246000</v>
      </c>
      <c r="U209" t="str">
        <f t="shared" si="15"/>
        <v>Narrow</v>
      </c>
      <c r="V209" t="str">
        <f t="shared" si="19"/>
        <v>RedSkills</v>
      </c>
      <c r="W209">
        <f t="shared" si="16"/>
        <v>0</v>
      </c>
      <c r="X209" t="str">
        <f t="shared" si="17"/>
        <v>40-40-20</v>
      </c>
      <c r="Y209" t="str">
        <f t="shared" si="18"/>
        <v>Data10-25</v>
      </c>
    </row>
    <row r="210" spans="1:25" x14ac:dyDescent="0.3">
      <c r="A210" t="s">
        <v>218</v>
      </c>
      <c r="B210">
        <v>3</v>
      </c>
      <c r="C210">
        <v>45</v>
      </c>
      <c r="D210">
        <v>1</v>
      </c>
      <c r="E210">
        <v>1677</v>
      </c>
      <c r="F210">
        <v>1440</v>
      </c>
      <c r="G210">
        <v>1.5777779999999999</v>
      </c>
      <c r="H210">
        <v>306.415842</v>
      </c>
      <c r="I210">
        <v>146503.00627000001</v>
      </c>
      <c r="J210">
        <v>270179.79379999998</v>
      </c>
      <c r="K210">
        <v>100.028218</v>
      </c>
      <c r="L210">
        <v>149410.14515999999</v>
      </c>
      <c r="M210">
        <v>149410.14515999999</v>
      </c>
      <c r="N210">
        <v>64980</v>
      </c>
      <c r="O210">
        <v>3</v>
      </c>
      <c r="P210">
        <v>7</v>
      </c>
      <c r="Q210">
        <v>3</v>
      </c>
      <c r="R210">
        <v>21</v>
      </c>
      <c r="S210">
        <v>24</v>
      </c>
      <c r="T210">
        <v>146000</v>
      </c>
      <c r="U210" t="str">
        <f t="shared" si="15"/>
        <v>Wide</v>
      </c>
      <c r="V210" t="str">
        <f t="shared" si="19"/>
        <v>AllSkills</v>
      </c>
      <c r="W210">
        <f t="shared" si="16"/>
        <v>0</v>
      </c>
      <c r="X210" t="str">
        <f t="shared" si="17"/>
        <v>50-50-15</v>
      </c>
      <c r="Y210" t="str">
        <f t="shared" si="18"/>
        <v>Data10-25</v>
      </c>
    </row>
    <row r="211" spans="1:25" x14ac:dyDescent="0.3">
      <c r="A211" t="s">
        <v>52</v>
      </c>
      <c r="B211">
        <v>3</v>
      </c>
      <c r="C211">
        <v>60</v>
      </c>
      <c r="D211">
        <v>1</v>
      </c>
      <c r="E211">
        <v>861</v>
      </c>
      <c r="F211">
        <v>1440</v>
      </c>
      <c r="G211">
        <v>1.1166670000000001</v>
      </c>
      <c r="H211">
        <v>354.84006799999997</v>
      </c>
      <c r="I211">
        <v>145606.72210000001</v>
      </c>
      <c r="J211">
        <v>311172.79359999998</v>
      </c>
      <c r="K211">
        <v>100.018185</v>
      </c>
      <c r="L211">
        <v>146659.66261</v>
      </c>
      <c r="M211">
        <v>147307.05853000001</v>
      </c>
      <c r="N211">
        <v>36861</v>
      </c>
      <c r="O211">
        <v>3</v>
      </c>
      <c r="P211">
        <v>10.666667</v>
      </c>
      <c r="Q211">
        <v>3</v>
      </c>
      <c r="R211">
        <v>32</v>
      </c>
      <c r="S211">
        <v>28</v>
      </c>
      <c r="T211">
        <v>145000</v>
      </c>
      <c r="U211" t="str">
        <f t="shared" si="15"/>
        <v>Narrow</v>
      </c>
      <c r="V211" t="str">
        <f t="shared" si="19"/>
        <v>TpsRep10-20</v>
      </c>
      <c r="W211">
        <f t="shared" si="16"/>
        <v>0</v>
      </c>
      <c r="X211" t="str">
        <f t="shared" si="17"/>
        <v>40-40-20</v>
      </c>
      <c r="Y211" t="str">
        <f t="shared" si="18"/>
        <v>Data10-25</v>
      </c>
    </row>
    <row r="212" spans="1:25" x14ac:dyDescent="0.3">
      <c r="A212" t="s">
        <v>51</v>
      </c>
      <c r="B212">
        <v>3</v>
      </c>
      <c r="C212">
        <v>60</v>
      </c>
      <c r="D212">
        <v>1</v>
      </c>
      <c r="E212">
        <v>2148</v>
      </c>
      <c r="F212">
        <v>1440</v>
      </c>
      <c r="G212">
        <v>0.76666699999999999</v>
      </c>
      <c r="H212">
        <v>300.64428199999998</v>
      </c>
      <c r="I212">
        <v>191493.52686000001</v>
      </c>
      <c r="J212">
        <v>313167.41440000001</v>
      </c>
      <c r="K212">
        <v>100.000754</v>
      </c>
      <c r="L212">
        <v>191493.52686000001</v>
      </c>
      <c r="M212">
        <v>191493.52686000001</v>
      </c>
      <c r="N212">
        <v>109013</v>
      </c>
      <c r="O212">
        <v>3</v>
      </c>
      <c r="P212">
        <v>6</v>
      </c>
      <c r="Q212">
        <v>3</v>
      </c>
      <c r="R212">
        <v>18</v>
      </c>
      <c r="S212">
        <v>42</v>
      </c>
      <c r="T212">
        <v>191000</v>
      </c>
      <c r="U212" t="str">
        <f t="shared" si="15"/>
        <v>Narrow</v>
      </c>
      <c r="V212" t="str">
        <f t="shared" si="19"/>
        <v>RedSkills</v>
      </c>
      <c r="W212">
        <f t="shared" si="16"/>
        <v>0</v>
      </c>
      <c r="X212" t="str">
        <f t="shared" si="17"/>
        <v>40-40-20</v>
      </c>
      <c r="Y212" t="str">
        <f t="shared" si="18"/>
        <v>Data10-25</v>
      </c>
    </row>
    <row r="213" spans="1:25" x14ac:dyDescent="0.3">
      <c r="A213" t="s">
        <v>222</v>
      </c>
      <c r="B213">
        <v>3</v>
      </c>
      <c r="C213">
        <v>45</v>
      </c>
      <c r="D213">
        <v>1</v>
      </c>
      <c r="E213">
        <v>1560</v>
      </c>
      <c r="F213">
        <v>1440</v>
      </c>
      <c r="G213">
        <v>1.6</v>
      </c>
      <c r="H213">
        <v>344.80265800000001</v>
      </c>
      <c r="I213">
        <v>118503.51072000001</v>
      </c>
      <c r="J213">
        <v>226217.46660000001</v>
      </c>
      <c r="K213">
        <v>100.014071</v>
      </c>
      <c r="L213">
        <v>118510.06358</v>
      </c>
      <c r="M213">
        <v>118510.06358</v>
      </c>
      <c r="N213">
        <v>47452</v>
      </c>
      <c r="O213">
        <v>3</v>
      </c>
      <c r="P213">
        <v>8</v>
      </c>
      <c r="Q213">
        <v>3</v>
      </c>
      <c r="R213">
        <v>24</v>
      </c>
      <c r="S213">
        <v>21</v>
      </c>
      <c r="T213">
        <v>118000</v>
      </c>
      <c r="U213" t="str">
        <f t="shared" si="15"/>
        <v>Wide</v>
      </c>
      <c r="V213" t="str">
        <f t="shared" si="19"/>
        <v>AllSkills</v>
      </c>
      <c r="W213">
        <f t="shared" si="16"/>
        <v>0</v>
      </c>
      <c r="X213" t="str">
        <f t="shared" si="17"/>
        <v>50-50-15</v>
      </c>
      <c r="Y213" t="str">
        <f t="shared" si="18"/>
        <v>Data10-25</v>
      </c>
    </row>
    <row r="214" spans="1:25" x14ac:dyDescent="0.3">
      <c r="A214" t="s">
        <v>53</v>
      </c>
      <c r="B214">
        <v>3</v>
      </c>
      <c r="C214">
        <v>60</v>
      </c>
      <c r="D214">
        <v>1</v>
      </c>
      <c r="E214">
        <v>2202</v>
      </c>
      <c r="F214">
        <v>1440</v>
      </c>
      <c r="G214">
        <v>0.75</v>
      </c>
      <c r="H214">
        <v>300.10568000000001</v>
      </c>
      <c r="I214">
        <v>162499.45228</v>
      </c>
      <c r="J214">
        <v>258130.97868</v>
      </c>
      <c r="K214">
        <v>100.000771</v>
      </c>
      <c r="L214">
        <v>162499.45228</v>
      </c>
      <c r="M214">
        <v>162499.45228</v>
      </c>
      <c r="N214">
        <v>106510</v>
      </c>
      <c r="O214">
        <v>3</v>
      </c>
      <c r="P214">
        <v>6</v>
      </c>
      <c r="Q214">
        <v>3</v>
      </c>
      <c r="R214">
        <v>18</v>
      </c>
      <c r="S214">
        <v>42</v>
      </c>
      <c r="T214">
        <v>162000</v>
      </c>
      <c r="U214" t="str">
        <f t="shared" si="15"/>
        <v>Narrow</v>
      </c>
      <c r="V214" t="str">
        <f t="shared" si="19"/>
        <v>RedSkills</v>
      </c>
      <c r="W214">
        <f t="shared" si="16"/>
        <v>0</v>
      </c>
      <c r="X214" t="str">
        <f t="shared" si="17"/>
        <v>40-40-20</v>
      </c>
      <c r="Y214" t="str">
        <f t="shared" si="18"/>
        <v>Data10-25</v>
      </c>
    </row>
    <row r="215" spans="1:25" x14ac:dyDescent="0.3">
      <c r="A215" t="s">
        <v>55</v>
      </c>
      <c r="B215">
        <v>3</v>
      </c>
      <c r="C215">
        <v>60</v>
      </c>
      <c r="D215">
        <v>1</v>
      </c>
      <c r="E215">
        <v>888</v>
      </c>
      <c r="F215">
        <v>1440</v>
      </c>
      <c r="G215">
        <v>1.1666669999999999</v>
      </c>
      <c r="H215">
        <v>356.50139999999999</v>
      </c>
      <c r="I215">
        <v>172741.20395</v>
      </c>
      <c r="J215">
        <v>356135.11092000001</v>
      </c>
      <c r="K215">
        <v>100.009883</v>
      </c>
      <c r="L215">
        <v>176729.39786</v>
      </c>
      <c r="M215">
        <v>176729.39786</v>
      </c>
      <c r="N215">
        <v>34982</v>
      </c>
      <c r="O215">
        <v>3</v>
      </c>
      <c r="P215">
        <v>9.6666670000000003</v>
      </c>
      <c r="Q215">
        <v>3</v>
      </c>
      <c r="R215">
        <v>29</v>
      </c>
      <c r="S215">
        <v>31</v>
      </c>
      <c r="T215">
        <v>172000</v>
      </c>
      <c r="U215" t="str">
        <f t="shared" si="15"/>
        <v>Narrow</v>
      </c>
      <c r="V215" t="str">
        <f t="shared" si="19"/>
        <v>TpsRep10-20</v>
      </c>
      <c r="W215">
        <f t="shared" si="16"/>
        <v>0</v>
      </c>
      <c r="X215" t="str">
        <f t="shared" si="17"/>
        <v>40-40-20</v>
      </c>
      <c r="Y215" t="str">
        <f t="shared" si="18"/>
        <v>Data10-25</v>
      </c>
    </row>
    <row r="216" spans="1:25" x14ac:dyDescent="0.3">
      <c r="A216" t="s">
        <v>56</v>
      </c>
      <c r="B216">
        <v>3</v>
      </c>
      <c r="C216">
        <v>60</v>
      </c>
      <c r="D216">
        <v>1</v>
      </c>
      <c r="E216">
        <v>2145</v>
      </c>
      <c r="F216">
        <v>1440</v>
      </c>
      <c r="G216">
        <v>0.81666700000000003</v>
      </c>
      <c r="H216">
        <v>300.179957</v>
      </c>
      <c r="I216">
        <v>207496.37843000001</v>
      </c>
      <c r="J216">
        <v>321179.07179999998</v>
      </c>
      <c r="K216">
        <v>100.000501</v>
      </c>
      <c r="L216">
        <v>207496.37843000001</v>
      </c>
      <c r="M216">
        <v>207496.37843000001</v>
      </c>
      <c r="N216">
        <v>97107</v>
      </c>
      <c r="O216">
        <v>3</v>
      </c>
      <c r="P216">
        <v>6.6666670000000003</v>
      </c>
      <c r="Q216">
        <v>3</v>
      </c>
      <c r="R216">
        <v>20</v>
      </c>
      <c r="S216">
        <v>40</v>
      </c>
      <c r="T216">
        <v>207000</v>
      </c>
      <c r="U216" t="str">
        <f t="shared" si="15"/>
        <v>Narrow</v>
      </c>
      <c r="V216" t="str">
        <f t="shared" si="19"/>
        <v>RedSkills</v>
      </c>
      <c r="W216">
        <f t="shared" si="16"/>
        <v>0</v>
      </c>
      <c r="X216" t="str">
        <f t="shared" si="17"/>
        <v>40-40-20</v>
      </c>
      <c r="Y216" t="str">
        <f t="shared" si="18"/>
        <v>Data10-25</v>
      </c>
    </row>
    <row r="217" spans="1:25" x14ac:dyDescent="0.3">
      <c r="A217" t="s">
        <v>224</v>
      </c>
      <c r="B217">
        <v>3</v>
      </c>
      <c r="C217">
        <v>45</v>
      </c>
      <c r="D217">
        <v>1</v>
      </c>
      <c r="E217">
        <v>1689</v>
      </c>
      <c r="F217">
        <v>1440</v>
      </c>
      <c r="G217">
        <v>1.5111110000000001</v>
      </c>
      <c r="H217">
        <v>350.09270500000002</v>
      </c>
      <c r="I217">
        <v>99479.316309999995</v>
      </c>
      <c r="J217">
        <v>165089.06314000001</v>
      </c>
      <c r="K217">
        <v>100.005593</v>
      </c>
      <c r="L217">
        <v>99479.316309999995</v>
      </c>
      <c r="M217">
        <v>99484.416467000003</v>
      </c>
      <c r="N217">
        <v>49045</v>
      </c>
      <c r="O217">
        <v>3</v>
      </c>
      <c r="P217">
        <v>7</v>
      </c>
      <c r="Q217">
        <v>3</v>
      </c>
      <c r="R217">
        <v>21</v>
      </c>
      <c r="S217">
        <v>24</v>
      </c>
      <c r="T217">
        <v>99000</v>
      </c>
      <c r="U217" t="str">
        <f t="shared" si="15"/>
        <v>Wide</v>
      </c>
      <c r="V217" t="str">
        <f t="shared" si="19"/>
        <v>AllSkills</v>
      </c>
      <c r="W217">
        <f t="shared" si="16"/>
        <v>0</v>
      </c>
      <c r="X217" t="str">
        <f t="shared" si="17"/>
        <v>50-50-15</v>
      </c>
      <c r="Y217" t="str">
        <f t="shared" si="18"/>
        <v>Data10-25</v>
      </c>
    </row>
    <row r="218" spans="1:25" x14ac:dyDescent="0.3">
      <c r="A218" t="s">
        <v>58</v>
      </c>
      <c r="B218">
        <v>3</v>
      </c>
      <c r="C218">
        <v>60</v>
      </c>
      <c r="D218">
        <v>1</v>
      </c>
      <c r="E218">
        <v>810</v>
      </c>
      <c r="F218">
        <v>1440</v>
      </c>
      <c r="G218">
        <v>1.183333</v>
      </c>
      <c r="H218">
        <v>369.91599500000001</v>
      </c>
      <c r="I218">
        <v>127804.28138</v>
      </c>
      <c r="J218">
        <v>313151.40700000001</v>
      </c>
      <c r="K218">
        <v>100.020713</v>
      </c>
      <c r="L218">
        <v>130802.1375</v>
      </c>
      <c r="M218">
        <v>132080.77590000001</v>
      </c>
      <c r="N218">
        <v>28967</v>
      </c>
      <c r="O218">
        <v>3</v>
      </c>
      <c r="P218">
        <v>11</v>
      </c>
      <c r="Q218">
        <v>3</v>
      </c>
      <c r="R218">
        <v>33</v>
      </c>
      <c r="S218">
        <v>27</v>
      </c>
      <c r="T218">
        <v>127000</v>
      </c>
      <c r="U218" t="str">
        <f t="shared" si="15"/>
        <v>Narrow</v>
      </c>
      <c r="V218" t="str">
        <f t="shared" si="19"/>
        <v>TpsRep10-20</v>
      </c>
      <c r="W218">
        <f t="shared" si="16"/>
        <v>0</v>
      </c>
      <c r="X218" t="str">
        <f t="shared" si="17"/>
        <v>40-40-20</v>
      </c>
      <c r="Y218" t="str">
        <f t="shared" si="18"/>
        <v>Data10-25</v>
      </c>
    </row>
    <row r="219" spans="1:25" x14ac:dyDescent="0.3">
      <c r="A219" t="s">
        <v>227</v>
      </c>
      <c r="B219">
        <v>3</v>
      </c>
      <c r="C219">
        <v>45</v>
      </c>
      <c r="D219">
        <v>1</v>
      </c>
      <c r="E219">
        <v>1623</v>
      </c>
      <c r="F219">
        <v>1440</v>
      </c>
      <c r="G219">
        <v>1.7777780000000001</v>
      </c>
      <c r="H219">
        <v>361.09464300000002</v>
      </c>
      <c r="I219">
        <v>101444.57988999999</v>
      </c>
      <c r="J219">
        <v>228139.17827999999</v>
      </c>
      <c r="K219">
        <v>100.003191</v>
      </c>
      <c r="L219">
        <v>102482.05333</v>
      </c>
      <c r="M219">
        <v>102482.05333</v>
      </c>
      <c r="N219">
        <v>32849</v>
      </c>
      <c r="O219">
        <v>3</v>
      </c>
      <c r="P219">
        <v>8</v>
      </c>
      <c r="Q219">
        <v>3</v>
      </c>
      <c r="R219">
        <v>24</v>
      </c>
      <c r="S219">
        <v>21</v>
      </c>
      <c r="T219">
        <v>101000</v>
      </c>
      <c r="U219" t="str">
        <f t="shared" si="15"/>
        <v>Wide</v>
      </c>
      <c r="V219" t="str">
        <f t="shared" si="19"/>
        <v>AllSkills</v>
      </c>
      <c r="W219">
        <f t="shared" si="16"/>
        <v>0</v>
      </c>
      <c r="X219" t="str">
        <f t="shared" si="17"/>
        <v>50-50-15</v>
      </c>
      <c r="Y219" t="str">
        <f t="shared" si="18"/>
        <v>Data10-25</v>
      </c>
    </row>
    <row r="220" spans="1:25" x14ac:dyDescent="0.3">
      <c r="A220" t="s">
        <v>59</v>
      </c>
      <c r="B220">
        <v>3</v>
      </c>
      <c r="C220">
        <v>75</v>
      </c>
      <c r="D220">
        <v>1</v>
      </c>
      <c r="E220">
        <v>2766</v>
      </c>
      <c r="F220">
        <v>1440</v>
      </c>
      <c r="G220">
        <v>0.8</v>
      </c>
      <c r="H220">
        <v>302.348367</v>
      </c>
      <c r="I220">
        <v>260472.19390000001</v>
      </c>
      <c r="J220">
        <v>384111.21831999999</v>
      </c>
      <c r="K220">
        <v>100.001188</v>
      </c>
      <c r="L220">
        <v>260472.19390000001</v>
      </c>
      <c r="M220">
        <v>260475.15994700001</v>
      </c>
      <c r="N220">
        <v>66624</v>
      </c>
      <c r="O220">
        <v>3</v>
      </c>
      <c r="P220">
        <v>7.3333329999999997</v>
      </c>
      <c r="Q220">
        <v>3</v>
      </c>
      <c r="R220">
        <v>22</v>
      </c>
      <c r="S220">
        <v>53</v>
      </c>
      <c r="T220">
        <v>260000</v>
      </c>
      <c r="U220" t="str">
        <f t="shared" si="15"/>
        <v>Narrow</v>
      </c>
      <c r="V220" t="str">
        <f t="shared" si="19"/>
        <v>RedSkills</v>
      </c>
      <c r="W220">
        <f t="shared" si="16"/>
        <v>0</v>
      </c>
      <c r="X220" t="str">
        <f t="shared" si="17"/>
        <v>40-40-25</v>
      </c>
      <c r="Y220" t="str">
        <f t="shared" si="18"/>
        <v>Data10-25</v>
      </c>
    </row>
    <row r="221" spans="1:25" x14ac:dyDescent="0.3">
      <c r="A221" t="s">
        <v>62</v>
      </c>
      <c r="B221">
        <v>3</v>
      </c>
      <c r="C221">
        <v>60</v>
      </c>
      <c r="D221">
        <v>1</v>
      </c>
      <c r="E221">
        <v>852</v>
      </c>
      <c r="F221">
        <v>1440</v>
      </c>
      <c r="G221">
        <v>1.1000000000000001</v>
      </c>
      <c r="H221">
        <v>363.64757100000003</v>
      </c>
      <c r="I221">
        <v>108731.55942999999</v>
      </c>
      <c r="J221">
        <v>255119.83068000001</v>
      </c>
      <c r="K221">
        <v>100.00296899999999</v>
      </c>
      <c r="L221">
        <v>108731.55942999999</v>
      </c>
      <c r="M221">
        <v>109072.17576699999</v>
      </c>
      <c r="N221">
        <v>34128</v>
      </c>
      <c r="O221">
        <v>3</v>
      </c>
      <c r="P221">
        <v>10.666667</v>
      </c>
      <c r="Q221">
        <v>3</v>
      </c>
      <c r="R221">
        <v>32</v>
      </c>
      <c r="S221">
        <v>28</v>
      </c>
      <c r="T221">
        <v>108000</v>
      </c>
      <c r="U221" t="str">
        <f t="shared" si="15"/>
        <v>Narrow</v>
      </c>
      <c r="V221" t="str">
        <f t="shared" si="19"/>
        <v>TpsRep10-20</v>
      </c>
      <c r="W221">
        <f t="shared" si="16"/>
        <v>0</v>
      </c>
      <c r="X221" t="str">
        <f t="shared" si="17"/>
        <v>40-40-20</v>
      </c>
      <c r="Y221" t="str">
        <f t="shared" si="18"/>
        <v>Data10-25</v>
      </c>
    </row>
    <row r="222" spans="1:25" x14ac:dyDescent="0.3">
      <c r="A222" t="s">
        <v>61</v>
      </c>
      <c r="B222">
        <v>3</v>
      </c>
      <c r="C222">
        <v>75</v>
      </c>
      <c r="D222">
        <v>1</v>
      </c>
      <c r="E222">
        <v>2811</v>
      </c>
      <c r="F222">
        <v>1440</v>
      </c>
      <c r="G222">
        <v>0.82666700000000004</v>
      </c>
      <c r="H222">
        <v>301.43915700000002</v>
      </c>
      <c r="I222">
        <v>323444.77399000002</v>
      </c>
      <c r="J222">
        <v>447124.40691999998</v>
      </c>
      <c r="K222">
        <v>100.00187</v>
      </c>
      <c r="L222">
        <v>323506.69689000002</v>
      </c>
      <c r="M222">
        <v>323506.69689000002</v>
      </c>
      <c r="N222">
        <v>72701</v>
      </c>
      <c r="O222">
        <v>3</v>
      </c>
      <c r="P222">
        <v>6.3333329999999997</v>
      </c>
      <c r="Q222">
        <v>3</v>
      </c>
      <c r="R222">
        <v>19</v>
      </c>
      <c r="S222">
        <v>56</v>
      </c>
      <c r="T222">
        <v>323000</v>
      </c>
      <c r="U222" t="str">
        <f t="shared" si="15"/>
        <v>Narrow</v>
      </c>
      <c r="V222" t="str">
        <f t="shared" si="19"/>
        <v>RedSkills</v>
      </c>
      <c r="W222">
        <f t="shared" si="16"/>
        <v>0</v>
      </c>
      <c r="X222" t="str">
        <f t="shared" si="17"/>
        <v>40-40-25</v>
      </c>
      <c r="Y222" t="str">
        <f t="shared" si="18"/>
        <v>Data10-25</v>
      </c>
    </row>
    <row r="223" spans="1:25" x14ac:dyDescent="0.3">
      <c r="A223" t="s">
        <v>66</v>
      </c>
      <c r="B223">
        <v>3</v>
      </c>
      <c r="C223">
        <v>60</v>
      </c>
      <c r="D223">
        <v>1</v>
      </c>
      <c r="E223">
        <v>807</v>
      </c>
      <c r="F223">
        <v>1440</v>
      </c>
      <c r="G223">
        <v>1.1499999999999999</v>
      </c>
      <c r="H223">
        <v>359.61748399999999</v>
      </c>
      <c r="I223">
        <v>142752.58222000001</v>
      </c>
      <c r="J223">
        <v>321120.005</v>
      </c>
      <c r="K223">
        <v>100.016796</v>
      </c>
      <c r="L223">
        <v>142752.58222000001</v>
      </c>
      <c r="M223">
        <v>144062.089507</v>
      </c>
      <c r="N223">
        <v>31298</v>
      </c>
      <c r="O223">
        <v>3</v>
      </c>
      <c r="P223">
        <v>10.333333</v>
      </c>
      <c r="Q223">
        <v>3</v>
      </c>
      <c r="R223">
        <v>31</v>
      </c>
      <c r="S223">
        <v>29</v>
      </c>
      <c r="T223">
        <v>142000</v>
      </c>
      <c r="U223" t="str">
        <f t="shared" si="15"/>
        <v>Narrow</v>
      </c>
      <c r="V223" t="str">
        <f t="shared" si="19"/>
        <v>TpsRep10-20</v>
      </c>
      <c r="W223">
        <f t="shared" si="16"/>
        <v>0</v>
      </c>
      <c r="X223" t="str">
        <f t="shared" si="17"/>
        <v>40-40-20</v>
      </c>
      <c r="Y223" t="str">
        <f t="shared" si="18"/>
        <v>Data10-25</v>
      </c>
    </row>
    <row r="224" spans="1:25" x14ac:dyDescent="0.3">
      <c r="A224" t="s">
        <v>230</v>
      </c>
      <c r="B224">
        <v>3</v>
      </c>
      <c r="C224">
        <v>60</v>
      </c>
      <c r="D224">
        <v>1</v>
      </c>
      <c r="E224">
        <v>2220</v>
      </c>
      <c r="F224">
        <v>1440</v>
      </c>
      <c r="G224">
        <v>1.6666669999999999</v>
      </c>
      <c r="H224">
        <v>410.53883100000002</v>
      </c>
      <c r="I224">
        <v>177467.63224000001</v>
      </c>
      <c r="J224">
        <v>309151.65052000002</v>
      </c>
      <c r="K224">
        <v>100.005365</v>
      </c>
      <c r="L224">
        <v>181515.78816</v>
      </c>
      <c r="M224">
        <v>183852.13274999999</v>
      </c>
      <c r="N224">
        <v>29269</v>
      </c>
      <c r="O224">
        <v>3</v>
      </c>
      <c r="P224">
        <v>8</v>
      </c>
      <c r="Q224">
        <v>3</v>
      </c>
      <c r="R224">
        <v>24</v>
      </c>
      <c r="S224">
        <v>36</v>
      </c>
      <c r="T224">
        <v>177000</v>
      </c>
      <c r="U224" t="str">
        <f t="shared" si="15"/>
        <v>Wide</v>
      </c>
      <c r="V224" t="str">
        <f t="shared" si="19"/>
        <v>AllSkills</v>
      </c>
      <c r="W224">
        <f t="shared" si="16"/>
        <v>0</v>
      </c>
      <c r="X224" t="str">
        <f t="shared" si="17"/>
        <v>50-50-20</v>
      </c>
      <c r="Y224" t="str">
        <f t="shared" si="18"/>
        <v>Data10-25</v>
      </c>
    </row>
    <row r="225" spans="1:25" x14ac:dyDescent="0.3">
      <c r="A225" t="s">
        <v>64</v>
      </c>
      <c r="B225">
        <v>3</v>
      </c>
      <c r="C225">
        <v>75</v>
      </c>
      <c r="D225">
        <v>1</v>
      </c>
      <c r="E225">
        <v>2694</v>
      </c>
      <c r="F225">
        <v>1440</v>
      </c>
      <c r="G225">
        <v>0.78666700000000001</v>
      </c>
      <c r="H225">
        <v>304.23400700000002</v>
      </c>
      <c r="I225">
        <v>278492.51848000003</v>
      </c>
      <c r="J225">
        <v>412149.87560000003</v>
      </c>
      <c r="K225">
        <v>100.001254</v>
      </c>
      <c r="L225">
        <v>278494.90928000002</v>
      </c>
      <c r="M225">
        <v>278504.38873300003</v>
      </c>
      <c r="N225">
        <v>68805</v>
      </c>
      <c r="O225">
        <v>3</v>
      </c>
      <c r="P225">
        <v>7</v>
      </c>
      <c r="Q225">
        <v>3</v>
      </c>
      <c r="R225">
        <v>21</v>
      </c>
      <c r="S225">
        <v>54</v>
      </c>
      <c r="T225">
        <v>278000</v>
      </c>
      <c r="U225" t="str">
        <f t="shared" si="15"/>
        <v>Narrow</v>
      </c>
      <c r="V225" t="str">
        <f t="shared" si="19"/>
        <v>RedSkills</v>
      </c>
      <c r="W225">
        <f t="shared" si="16"/>
        <v>0</v>
      </c>
      <c r="X225" t="str">
        <f t="shared" si="17"/>
        <v>40-40-25</v>
      </c>
      <c r="Y225" t="str">
        <f t="shared" si="18"/>
        <v>Data10-25</v>
      </c>
    </row>
    <row r="226" spans="1:25" x14ac:dyDescent="0.3">
      <c r="A226" t="s">
        <v>72</v>
      </c>
      <c r="B226">
        <v>3</v>
      </c>
      <c r="C226">
        <v>75</v>
      </c>
      <c r="D226">
        <v>1</v>
      </c>
      <c r="E226">
        <v>1074</v>
      </c>
      <c r="F226">
        <v>1440</v>
      </c>
      <c r="G226">
        <v>1.1599999999999999</v>
      </c>
      <c r="H226">
        <v>330.76807400000001</v>
      </c>
      <c r="I226">
        <v>188708.07328000001</v>
      </c>
      <c r="J226">
        <v>384111.21831999999</v>
      </c>
      <c r="K226">
        <v>100.004091</v>
      </c>
      <c r="L226">
        <v>188708.07328000001</v>
      </c>
      <c r="M226">
        <v>188708.07328000001</v>
      </c>
      <c r="N226">
        <v>20016</v>
      </c>
      <c r="O226">
        <v>3</v>
      </c>
      <c r="P226">
        <v>12.666667</v>
      </c>
      <c r="Q226">
        <v>3</v>
      </c>
      <c r="R226">
        <v>38</v>
      </c>
      <c r="S226">
        <v>37</v>
      </c>
      <c r="T226">
        <v>188000</v>
      </c>
      <c r="U226" t="str">
        <f t="shared" si="15"/>
        <v>Narrow</v>
      </c>
      <c r="V226" t="str">
        <f t="shared" si="19"/>
        <v>TpsRep10-20</v>
      </c>
      <c r="W226">
        <f t="shared" si="16"/>
        <v>0</v>
      </c>
      <c r="X226" t="str">
        <f t="shared" si="17"/>
        <v>40-40-25</v>
      </c>
      <c r="Y226" t="str">
        <f t="shared" si="18"/>
        <v>Data10-25</v>
      </c>
    </row>
    <row r="227" spans="1:25" x14ac:dyDescent="0.3">
      <c r="A227" t="s">
        <v>233</v>
      </c>
      <c r="B227">
        <v>3</v>
      </c>
      <c r="C227">
        <v>60</v>
      </c>
      <c r="D227">
        <v>1</v>
      </c>
      <c r="E227">
        <v>2259</v>
      </c>
      <c r="F227">
        <v>1440</v>
      </c>
      <c r="G227">
        <v>1.55</v>
      </c>
      <c r="H227">
        <v>344.02552800000001</v>
      </c>
      <c r="I227">
        <v>207518.92908</v>
      </c>
      <c r="J227">
        <v>354179.79379999998</v>
      </c>
      <c r="K227">
        <v>100.004121</v>
      </c>
      <c r="L227">
        <v>208493.40450999999</v>
      </c>
      <c r="M227">
        <v>208493.40450999999</v>
      </c>
      <c r="N227">
        <v>43255</v>
      </c>
      <c r="O227">
        <v>3</v>
      </c>
      <c r="P227">
        <v>7.6666670000000003</v>
      </c>
      <c r="Q227">
        <v>3</v>
      </c>
      <c r="R227">
        <v>23</v>
      </c>
      <c r="S227">
        <v>37</v>
      </c>
      <c r="T227">
        <v>207000</v>
      </c>
      <c r="U227" t="str">
        <f t="shared" si="15"/>
        <v>Wide</v>
      </c>
      <c r="V227" t="str">
        <f t="shared" si="19"/>
        <v>AllSkills</v>
      </c>
      <c r="W227">
        <f t="shared" si="16"/>
        <v>0</v>
      </c>
      <c r="X227" t="str">
        <f t="shared" si="17"/>
        <v>50-50-20</v>
      </c>
      <c r="Y227" t="str">
        <f t="shared" si="18"/>
        <v>Data10-25</v>
      </c>
    </row>
    <row r="228" spans="1:25" x14ac:dyDescent="0.3">
      <c r="A228" t="s">
        <v>67</v>
      </c>
      <c r="B228">
        <v>3</v>
      </c>
      <c r="C228">
        <v>75</v>
      </c>
      <c r="D228">
        <v>1</v>
      </c>
      <c r="E228">
        <v>2790</v>
      </c>
      <c r="F228">
        <v>1440</v>
      </c>
      <c r="G228">
        <v>0.78666700000000001</v>
      </c>
      <c r="H228">
        <v>302.17209000000003</v>
      </c>
      <c r="I228">
        <v>225476.99064999999</v>
      </c>
      <c r="J228">
        <v>342130.97868</v>
      </c>
      <c r="K228">
        <v>100.001071</v>
      </c>
      <c r="L228">
        <v>225507.3578</v>
      </c>
      <c r="M228">
        <v>225511.832093</v>
      </c>
      <c r="N228">
        <v>63924</v>
      </c>
      <c r="O228">
        <v>3</v>
      </c>
      <c r="P228">
        <v>7</v>
      </c>
      <c r="Q228">
        <v>3</v>
      </c>
      <c r="R228">
        <v>21</v>
      </c>
      <c r="S228">
        <v>54</v>
      </c>
      <c r="T228">
        <v>225000</v>
      </c>
      <c r="U228" t="str">
        <f t="shared" si="15"/>
        <v>Narrow</v>
      </c>
      <c r="V228" t="str">
        <f t="shared" si="19"/>
        <v>RedSkills</v>
      </c>
      <c r="W228">
        <f t="shared" si="16"/>
        <v>0</v>
      </c>
      <c r="X228" t="str">
        <f t="shared" si="17"/>
        <v>40-40-25</v>
      </c>
      <c r="Y228" t="str">
        <f t="shared" si="18"/>
        <v>Data10-25</v>
      </c>
    </row>
    <row r="229" spans="1:25" x14ac:dyDescent="0.3">
      <c r="A229" t="s">
        <v>77</v>
      </c>
      <c r="B229">
        <v>3</v>
      </c>
      <c r="C229">
        <v>75</v>
      </c>
      <c r="D229">
        <v>1</v>
      </c>
      <c r="E229">
        <v>1104</v>
      </c>
      <c r="F229">
        <v>1440</v>
      </c>
      <c r="G229">
        <v>1.2</v>
      </c>
      <c r="H229">
        <v>337.34393499999999</v>
      </c>
      <c r="I229">
        <v>231823.47042</v>
      </c>
      <c r="J229">
        <v>447124.40691999998</v>
      </c>
      <c r="K229">
        <v>100.002814</v>
      </c>
      <c r="L229">
        <v>234742.69646000001</v>
      </c>
      <c r="M229">
        <v>234742.69646000001</v>
      </c>
      <c r="N229">
        <v>20406</v>
      </c>
      <c r="O229">
        <v>3</v>
      </c>
      <c r="P229">
        <v>11.333333</v>
      </c>
      <c r="Q229">
        <v>3</v>
      </c>
      <c r="R229">
        <v>34</v>
      </c>
      <c r="S229">
        <v>41</v>
      </c>
      <c r="T229">
        <v>231000</v>
      </c>
      <c r="U229" t="str">
        <f t="shared" si="15"/>
        <v>Narrow</v>
      </c>
      <c r="V229" t="str">
        <f t="shared" si="19"/>
        <v>TpsRep10-20</v>
      </c>
      <c r="W229">
        <f t="shared" si="16"/>
        <v>0</v>
      </c>
      <c r="X229" t="str">
        <f t="shared" si="17"/>
        <v>40-40-25</v>
      </c>
      <c r="Y229" t="str">
        <f t="shared" si="18"/>
        <v>Data10-25</v>
      </c>
    </row>
    <row r="230" spans="1:25" x14ac:dyDescent="0.3">
      <c r="A230" t="s">
        <v>68</v>
      </c>
      <c r="B230">
        <v>3</v>
      </c>
      <c r="C230">
        <v>75</v>
      </c>
      <c r="D230">
        <v>1</v>
      </c>
      <c r="E230">
        <v>2673</v>
      </c>
      <c r="F230">
        <v>1440</v>
      </c>
      <c r="G230">
        <v>0.84</v>
      </c>
      <c r="H230">
        <v>302.363697</v>
      </c>
      <c r="I230">
        <v>302503.60876999999</v>
      </c>
      <c r="J230">
        <v>432179.07179999998</v>
      </c>
      <c r="K230">
        <v>100.013851</v>
      </c>
      <c r="L230">
        <v>303537.06331</v>
      </c>
      <c r="M230">
        <v>303537.06331</v>
      </c>
      <c r="N230">
        <v>63425</v>
      </c>
      <c r="O230">
        <v>3</v>
      </c>
      <c r="P230">
        <v>6.6666670000000003</v>
      </c>
      <c r="Q230">
        <v>3</v>
      </c>
      <c r="R230">
        <v>20</v>
      </c>
      <c r="S230">
        <v>55</v>
      </c>
      <c r="T230">
        <v>302000</v>
      </c>
      <c r="U230" t="str">
        <f t="shared" si="15"/>
        <v>Narrow</v>
      </c>
      <c r="V230" t="str">
        <f t="shared" si="19"/>
        <v>RedSkills</v>
      </c>
      <c r="W230">
        <f t="shared" si="16"/>
        <v>0</v>
      </c>
      <c r="X230" t="str">
        <f t="shared" si="17"/>
        <v>40-40-25</v>
      </c>
      <c r="Y230" t="str">
        <f t="shared" si="18"/>
        <v>Data10-25</v>
      </c>
    </row>
    <row r="231" spans="1:25" x14ac:dyDescent="0.3">
      <c r="A231" t="s">
        <v>237</v>
      </c>
      <c r="B231">
        <v>3</v>
      </c>
      <c r="C231">
        <v>60</v>
      </c>
      <c r="D231">
        <v>1</v>
      </c>
      <c r="E231">
        <v>2148</v>
      </c>
      <c r="F231">
        <v>1440</v>
      </c>
      <c r="G231">
        <v>1.6333329999999999</v>
      </c>
      <c r="H231">
        <v>433.522538</v>
      </c>
      <c r="I231">
        <v>168516.94576</v>
      </c>
      <c r="J231">
        <v>312165.51520000002</v>
      </c>
      <c r="K231">
        <v>100.001833</v>
      </c>
      <c r="L231">
        <v>176554.17275</v>
      </c>
      <c r="M231">
        <v>177853.58400999999</v>
      </c>
      <c r="N231">
        <v>34494</v>
      </c>
      <c r="O231">
        <v>3</v>
      </c>
      <c r="P231">
        <v>8</v>
      </c>
      <c r="Q231">
        <v>3</v>
      </c>
      <c r="R231">
        <v>24</v>
      </c>
      <c r="S231">
        <v>36</v>
      </c>
      <c r="T231">
        <v>168000</v>
      </c>
      <c r="U231" t="str">
        <f t="shared" si="15"/>
        <v>Wide</v>
      </c>
      <c r="V231" t="str">
        <f t="shared" si="19"/>
        <v>AllSkills</v>
      </c>
      <c r="W231">
        <f t="shared" si="16"/>
        <v>0</v>
      </c>
      <c r="X231" t="str">
        <f t="shared" si="17"/>
        <v>50-50-20</v>
      </c>
      <c r="Y231" t="str">
        <f t="shared" si="18"/>
        <v>Data10-25</v>
      </c>
    </row>
    <row r="232" spans="1:25" x14ac:dyDescent="0.3">
      <c r="A232" t="s">
        <v>83</v>
      </c>
      <c r="B232">
        <v>3</v>
      </c>
      <c r="C232">
        <v>75</v>
      </c>
      <c r="D232">
        <v>1</v>
      </c>
      <c r="E232">
        <v>1020</v>
      </c>
      <c r="F232">
        <v>1440</v>
      </c>
      <c r="G232">
        <v>1.2</v>
      </c>
      <c r="H232">
        <v>352.607935</v>
      </c>
      <c r="I232">
        <v>190749.16323000001</v>
      </c>
      <c r="J232">
        <v>412149.87560000003</v>
      </c>
      <c r="K232">
        <v>100.00381299999999</v>
      </c>
      <c r="L232">
        <v>192751.32172000001</v>
      </c>
      <c r="M232">
        <v>195390.79674699999</v>
      </c>
      <c r="N232">
        <v>18134</v>
      </c>
      <c r="O232">
        <v>3</v>
      </c>
      <c r="P232">
        <v>12.333333</v>
      </c>
      <c r="Q232">
        <v>3</v>
      </c>
      <c r="R232">
        <v>37</v>
      </c>
      <c r="S232">
        <v>38</v>
      </c>
      <c r="T232">
        <v>190000</v>
      </c>
      <c r="U232" t="str">
        <f t="shared" si="15"/>
        <v>Narrow</v>
      </c>
      <c r="V232" t="str">
        <f t="shared" si="19"/>
        <v>TpsRep10-20</v>
      </c>
      <c r="W232">
        <f t="shared" si="16"/>
        <v>0</v>
      </c>
      <c r="X232" t="str">
        <f t="shared" si="17"/>
        <v>40-40-25</v>
      </c>
      <c r="Y232" t="str">
        <f t="shared" si="18"/>
        <v>Data10-25</v>
      </c>
    </row>
    <row r="233" spans="1:25" x14ac:dyDescent="0.3">
      <c r="A233" t="s">
        <v>70</v>
      </c>
      <c r="B233">
        <v>3</v>
      </c>
      <c r="C233">
        <v>30</v>
      </c>
      <c r="D233">
        <v>1</v>
      </c>
      <c r="E233">
        <v>1101</v>
      </c>
      <c r="F233">
        <v>1440</v>
      </c>
      <c r="G233">
        <v>0.73333300000000001</v>
      </c>
      <c r="H233">
        <v>300.00311099999999</v>
      </c>
      <c r="I233">
        <v>83504.834537000002</v>
      </c>
      <c r="J233">
        <v>145258.67739999999</v>
      </c>
      <c r="K233">
        <v>100.00026699999999</v>
      </c>
      <c r="L233">
        <v>83504.834537000002</v>
      </c>
      <c r="M233">
        <v>83504.834537000002</v>
      </c>
      <c r="N233">
        <v>364342</v>
      </c>
      <c r="O233">
        <v>3</v>
      </c>
      <c r="P233">
        <v>4.6666670000000003</v>
      </c>
      <c r="Q233">
        <v>3</v>
      </c>
      <c r="R233">
        <v>14</v>
      </c>
      <c r="S233">
        <v>16</v>
      </c>
      <c r="T233">
        <v>83000</v>
      </c>
      <c r="U233" t="str">
        <f t="shared" si="15"/>
        <v>Narrow</v>
      </c>
      <c r="V233" t="str">
        <f t="shared" si="19"/>
        <v>RedSkills</v>
      </c>
      <c r="W233">
        <f t="shared" si="16"/>
        <v>0</v>
      </c>
      <c r="X233" t="str">
        <f t="shared" si="17"/>
        <v>50-50-10</v>
      </c>
      <c r="Y233" t="str">
        <f t="shared" si="18"/>
        <v>Data10-25</v>
      </c>
    </row>
    <row r="234" spans="1:25" x14ac:dyDescent="0.3">
      <c r="A234" t="s">
        <v>241</v>
      </c>
      <c r="B234">
        <v>3</v>
      </c>
      <c r="C234">
        <v>60</v>
      </c>
      <c r="D234">
        <v>1</v>
      </c>
      <c r="E234">
        <v>2202</v>
      </c>
      <c r="F234">
        <v>1440</v>
      </c>
      <c r="G234">
        <v>1.5333330000000001</v>
      </c>
      <c r="H234">
        <v>389.84056399999997</v>
      </c>
      <c r="I234">
        <v>146502.87229</v>
      </c>
      <c r="J234">
        <v>255089.06314000001</v>
      </c>
      <c r="K234">
        <v>100.004093</v>
      </c>
      <c r="L234">
        <v>148479.6183</v>
      </c>
      <c r="M234">
        <v>149151.25871299999</v>
      </c>
      <c r="N234">
        <v>37856</v>
      </c>
      <c r="O234">
        <v>3</v>
      </c>
      <c r="P234">
        <v>8</v>
      </c>
      <c r="Q234">
        <v>3</v>
      </c>
      <c r="R234">
        <v>24</v>
      </c>
      <c r="S234">
        <v>36</v>
      </c>
      <c r="T234">
        <v>146000</v>
      </c>
      <c r="U234" t="str">
        <f t="shared" si="15"/>
        <v>Wide</v>
      </c>
      <c r="V234" t="str">
        <f t="shared" si="19"/>
        <v>AllSkills</v>
      </c>
      <c r="W234">
        <f t="shared" si="16"/>
        <v>0</v>
      </c>
      <c r="X234" t="str">
        <f t="shared" si="17"/>
        <v>50-50-20</v>
      </c>
      <c r="Y234" t="str">
        <f t="shared" si="18"/>
        <v>Data10-25</v>
      </c>
    </row>
    <row r="235" spans="1:25" x14ac:dyDescent="0.3">
      <c r="A235" t="s">
        <v>88</v>
      </c>
      <c r="B235">
        <v>3</v>
      </c>
      <c r="C235">
        <v>75</v>
      </c>
      <c r="D235">
        <v>1</v>
      </c>
      <c r="E235">
        <v>1089</v>
      </c>
      <c r="F235">
        <v>1440</v>
      </c>
      <c r="G235">
        <v>1.1466670000000001</v>
      </c>
      <c r="H235">
        <v>321.652828</v>
      </c>
      <c r="I235">
        <v>146785.72093000001</v>
      </c>
      <c r="J235">
        <v>339119.83068000001</v>
      </c>
      <c r="K235">
        <v>100.029483</v>
      </c>
      <c r="L235">
        <v>155642.99819000001</v>
      </c>
      <c r="M235">
        <v>155642.99819000001</v>
      </c>
      <c r="N235">
        <v>19147</v>
      </c>
      <c r="O235">
        <v>3</v>
      </c>
      <c r="P235">
        <v>12</v>
      </c>
      <c r="Q235">
        <v>3</v>
      </c>
      <c r="R235">
        <v>36</v>
      </c>
      <c r="S235">
        <v>39</v>
      </c>
      <c r="T235">
        <v>146000</v>
      </c>
      <c r="U235" t="str">
        <f t="shared" si="15"/>
        <v>Narrow</v>
      </c>
      <c r="V235" t="str">
        <f t="shared" si="19"/>
        <v>TpsRep10-20</v>
      </c>
      <c r="W235">
        <f t="shared" si="16"/>
        <v>0</v>
      </c>
      <c r="X235" t="str">
        <f t="shared" si="17"/>
        <v>40-40-25</v>
      </c>
      <c r="Y235" t="str">
        <f t="shared" si="18"/>
        <v>Data10-25</v>
      </c>
    </row>
    <row r="236" spans="1:25" x14ac:dyDescent="0.3">
      <c r="A236" t="s">
        <v>73</v>
      </c>
      <c r="B236">
        <v>3</v>
      </c>
      <c r="C236">
        <v>30</v>
      </c>
      <c r="D236">
        <v>1</v>
      </c>
      <c r="E236">
        <v>1167</v>
      </c>
      <c r="F236">
        <v>1440</v>
      </c>
      <c r="G236">
        <v>0.86666699999999997</v>
      </c>
      <c r="H236">
        <v>300.00378899999998</v>
      </c>
      <c r="I236">
        <v>102346.900339</v>
      </c>
      <c r="J236">
        <v>173134.9724</v>
      </c>
      <c r="K236">
        <v>100.000422</v>
      </c>
      <c r="L236">
        <v>102346.900339</v>
      </c>
      <c r="M236">
        <v>102346.900339</v>
      </c>
      <c r="N236">
        <v>304451</v>
      </c>
      <c r="O236">
        <v>3</v>
      </c>
      <c r="P236">
        <v>4.3333329999999997</v>
      </c>
      <c r="Q236">
        <v>3</v>
      </c>
      <c r="R236">
        <v>13</v>
      </c>
      <c r="S236">
        <v>17</v>
      </c>
      <c r="T236">
        <v>102000</v>
      </c>
      <c r="U236" t="str">
        <f t="shared" si="15"/>
        <v>Narrow</v>
      </c>
      <c r="V236" t="str">
        <f t="shared" si="19"/>
        <v>RedSkills</v>
      </c>
      <c r="W236">
        <f t="shared" si="16"/>
        <v>0</v>
      </c>
      <c r="X236" t="str">
        <f t="shared" si="17"/>
        <v>50-50-10</v>
      </c>
      <c r="Y236" t="str">
        <f t="shared" si="18"/>
        <v>Data10-25</v>
      </c>
    </row>
    <row r="237" spans="1:25" x14ac:dyDescent="0.3">
      <c r="A237" t="s">
        <v>244</v>
      </c>
      <c r="B237">
        <v>3</v>
      </c>
      <c r="C237">
        <v>60</v>
      </c>
      <c r="D237">
        <v>1</v>
      </c>
      <c r="E237">
        <v>2145</v>
      </c>
      <c r="F237">
        <v>1440</v>
      </c>
      <c r="G237">
        <v>1.816667</v>
      </c>
      <c r="H237">
        <v>381.01388300000002</v>
      </c>
      <c r="I237">
        <v>157489.67767</v>
      </c>
      <c r="J237">
        <v>321139.17827999999</v>
      </c>
      <c r="K237">
        <v>100.00142200000001</v>
      </c>
      <c r="L237">
        <v>171454.56628999999</v>
      </c>
      <c r="M237">
        <v>171454.56628999999</v>
      </c>
      <c r="N237">
        <v>32377</v>
      </c>
      <c r="O237">
        <v>3</v>
      </c>
      <c r="P237">
        <v>8</v>
      </c>
      <c r="Q237">
        <v>3</v>
      </c>
      <c r="R237">
        <v>24</v>
      </c>
      <c r="S237">
        <v>36</v>
      </c>
      <c r="T237">
        <v>157000</v>
      </c>
      <c r="U237" t="str">
        <f t="shared" si="15"/>
        <v>Wide</v>
      </c>
      <c r="V237" t="str">
        <f t="shared" si="19"/>
        <v>AllSkills</v>
      </c>
      <c r="W237">
        <f t="shared" si="16"/>
        <v>0</v>
      </c>
      <c r="X237" t="str">
        <f t="shared" si="17"/>
        <v>50-50-20</v>
      </c>
      <c r="Y237" t="str">
        <f t="shared" si="18"/>
        <v>Data10-25</v>
      </c>
    </row>
    <row r="238" spans="1:25" x14ac:dyDescent="0.3">
      <c r="A238" t="s">
        <v>75</v>
      </c>
      <c r="B238">
        <v>3</v>
      </c>
      <c r="C238">
        <v>30</v>
      </c>
      <c r="D238">
        <v>1</v>
      </c>
      <c r="E238">
        <v>1038</v>
      </c>
      <c r="F238">
        <v>1440</v>
      </c>
      <c r="G238">
        <v>0.73333300000000001</v>
      </c>
      <c r="H238">
        <v>300.02555599999999</v>
      </c>
      <c r="I238">
        <v>72526.163159999996</v>
      </c>
      <c r="J238">
        <v>131316.6972</v>
      </c>
      <c r="K238">
        <v>100.00758999999999</v>
      </c>
      <c r="L238">
        <v>72526.163159999996</v>
      </c>
      <c r="M238">
        <v>72526.163159999996</v>
      </c>
      <c r="N238">
        <v>330044</v>
      </c>
      <c r="O238">
        <v>3</v>
      </c>
      <c r="P238">
        <v>5</v>
      </c>
      <c r="Q238">
        <v>3</v>
      </c>
      <c r="R238">
        <v>15</v>
      </c>
      <c r="S238">
        <v>15</v>
      </c>
      <c r="T238">
        <v>72000</v>
      </c>
      <c r="U238" t="str">
        <f t="shared" si="15"/>
        <v>Narrow</v>
      </c>
      <c r="V238" t="str">
        <f t="shared" si="19"/>
        <v>RedSkills</v>
      </c>
      <c r="W238">
        <f t="shared" si="16"/>
        <v>0</v>
      </c>
      <c r="X238" t="str">
        <f t="shared" si="17"/>
        <v>50-50-10</v>
      </c>
      <c r="Y238" t="str">
        <f t="shared" si="18"/>
        <v>Data10-25</v>
      </c>
    </row>
    <row r="239" spans="1:25" x14ac:dyDescent="0.3">
      <c r="A239" t="s">
        <v>94</v>
      </c>
      <c r="B239">
        <v>3</v>
      </c>
      <c r="C239">
        <v>75</v>
      </c>
      <c r="D239">
        <v>1</v>
      </c>
      <c r="E239">
        <v>1002</v>
      </c>
      <c r="F239">
        <v>1440</v>
      </c>
      <c r="G239">
        <v>1.1866669999999999</v>
      </c>
      <c r="H239">
        <v>330.835463</v>
      </c>
      <c r="I239">
        <v>211902.92191999999</v>
      </c>
      <c r="J239">
        <v>432120.005</v>
      </c>
      <c r="K239">
        <v>100.01463200000001</v>
      </c>
      <c r="L239">
        <v>220787.28873999999</v>
      </c>
      <c r="M239">
        <v>220787.28873999999</v>
      </c>
      <c r="N239">
        <v>19799</v>
      </c>
      <c r="O239">
        <v>3</v>
      </c>
      <c r="P239">
        <v>12</v>
      </c>
      <c r="Q239">
        <v>3</v>
      </c>
      <c r="R239">
        <v>35</v>
      </c>
      <c r="S239">
        <v>40</v>
      </c>
      <c r="T239">
        <v>211000</v>
      </c>
      <c r="U239" t="str">
        <f t="shared" si="15"/>
        <v>Narrow</v>
      </c>
      <c r="V239" t="str">
        <f t="shared" si="19"/>
        <v>TpsRep10-20</v>
      </c>
      <c r="W239">
        <f t="shared" si="16"/>
        <v>0</v>
      </c>
      <c r="X239" t="str">
        <f t="shared" si="17"/>
        <v>40-40-25</v>
      </c>
      <c r="Y239" t="str">
        <f t="shared" si="18"/>
        <v>Data10-25</v>
      </c>
    </row>
    <row r="240" spans="1:25" x14ac:dyDescent="0.3">
      <c r="A240" t="s">
        <v>79</v>
      </c>
      <c r="B240">
        <v>3</v>
      </c>
      <c r="C240">
        <v>30</v>
      </c>
      <c r="D240">
        <v>1</v>
      </c>
      <c r="E240">
        <v>1140</v>
      </c>
      <c r="F240">
        <v>1440</v>
      </c>
      <c r="G240">
        <v>0.83333299999999999</v>
      </c>
      <c r="H240">
        <v>300.044084</v>
      </c>
      <c r="I240">
        <v>47400.577980000002</v>
      </c>
      <c r="J240">
        <v>100139.31140000001</v>
      </c>
      <c r="K240">
        <v>100.013651</v>
      </c>
      <c r="L240">
        <v>47400.577980000002</v>
      </c>
      <c r="M240">
        <v>47400.577980000002</v>
      </c>
      <c r="N240">
        <v>296838</v>
      </c>
      <c r="O240">
        <v>3</v>
      </c>
      <c r="P240">
        <v>5</v>
      </c>
      <c r="Q240">
        <v>3</v>
      </c>
      <c r="R240">
        <v>15</v>
      </c>
      <c r="S240">
        <v>15</v>
      </c>
      <c r="T240">
        <v>47000</v>
      </c>
      <c r="U240" t="str">
        <f t="shared" si="15"/>
        <v>Narrow</v>
      </c>
      <c r="V240" t="str">
        <f t="shared" si="19"/>
        <v>RedSkills</v>
      </c>
      <c r="W240">
        <f t="shared" si="16"/>
        <v>0</v>
      </c>
      <c r="X240" t="str">
        <f t="shared" si="17"/>
        <v>50-50-10</v>
      </c>
      <c r="Y240" t="str">
        <f t="shared" si="18"/>
        <v>Data10-25</v>
      </c>
    </row>
    <row r="241" spans="1:25" x14ac:dyDescent="0.3">
      <c r="A241" t="s">
        <v>246</v>
      </c>
      <c r="B241">
        <v>3</v>
      </c>
      <c r="C241">
        <v>75</v>
      </c>
      <c r="D241">
        <v>1</v>
      </c>
      <c r="E241">
        <v>2766</v>
      </c>
      <c r="F241">
        <v>1440</v>
      </c>
      <c r="G241">
        <v>1.693333</v>
      </c>
      <c r="H241">
        <v>343.85656899999998</v>
      </c>
      <c r="I241">
        <v>235453.55205</v>
      </c>
      <c r="J241">
        <v>384151.65052000002</v>
      </c>
      <c r="K241">
        <v>100.00077400000001</v>
      </c>
      <c r="L241">
        <v>243465.55262</v>
      </c>
      <c r="M241">
        <v>243465.55262</v>
      </c>
      <c r="N241">
        <v>23831</v>
      </c>
      <c r="O241">
        <v>3</v>
      </c>
      <c r="P241">
        <v>8</v>
      </c>
      <c r="Q241">
        <v>3</v>
      </c>
      <c r="R241">
        <v>24</v>
      </c>
      <c r="S241">
        <v>51</v>
      </c>
      <c r="T241">
        <v>235000</v>
      </c>
      <c r="U241" t="str">
        <f t="shared" si="15"/>
        <v>Wide</v>
      </c>
      <c r="V241" t="str">
        <f t="shared" si="19"/>
        <v>AllSkills</v>
      </c>
      <c r="W241">
        <f t="shared" si="16"/>
        <v>0</v>
      </c>
      <c r="X241" t="str">
        <f t="shared" si="17"/>
        <v>50-50-25</v>
      </c>
      <c r="Y241" t="str">
        <f t="shared" si="18"/>
        <v>Data10-25</v>
      </c>
    </row>
    <row r="242" spans="1:25" x14ac:dyDescent="0.3">
      <c r="A242" t="s">
        <v>97</v>
      </c>
      <c r="B242">
        <v>3</v>
      </c>
      <c r="C242">
        <v>30</v>
      </c>
      <c r="D242">
        <v>1</v>
      </c>
      <c r="E242">
        <v>426</v>
      </c>
      <c r="F242">
        <v>1440</v>
      </c>
      <c r="G242">
        <v>1.1333329999999999</v>
      </c>
      <c r="H242">
        <v>301.03790500000002</v>
      </c>
      <c r="I242">
        <v>74412.307140000004</v>
      </c>
      <c r="J242">
        <v>142331.3786</v>
      </c>
      <c r="K242">
        <v>100.011364</v>
      </c>
      <c r="L242">
        <v>74412.307140000004</v>
      </c>
      <c r="M242">
        <v>74412.307140000004</v>
      </c>
      <c r="N242">
        <v>173856</v>
      </c>
      <c r="O242">
        <v>3</v>
      </c>
      <c r="P242">
        <v>8.5</v>
      </c>
      <c r="Q242">
        <v>2</v>
      </c>
      <c r="R242">
        <v>17</v>
      </c>
      <c r="S242">
        <v>13</v>
      </c>
      <c r="T242">
        <v>74000</v>
      </c>
      <c r="U242" t="str">
        <f t="shared" si="15"/>
        <v>Narrow</v>
      </c>
      <c r="V242" t="str">
        <f t="shared" si="19"/>
        <v>TpsRep10-20</v>
      </c>
      <c r="W242">
        <f t="shared" si="16"/>
        <v>0</v>
      </c>
      <c r="X242" t="str">
        <f t="shared" si="17"/>
        <v>50-50-10</v>
      </c>
      <c r="Y242" t="str">
        <f t="shared" si="18"/>
        <v>Data10-25</v>
      </c>
    </row>
    <row r="243" spans="1:25" x14ac:dyDescent="0.3">
      <c r="A243" t="s">
        <v>81</v>
      </c>
      <c r="B243">
        <v>3</v>
      </c>
      <c r="C243">
        <v>30</v>
      </c>
      <c r="D243">
        <v>1</v>
      </c>
      <c r="E243">
        <v>1101</v>
      </c>
      <c r="F243">
        <v>1440</v>
      </c>
      <c r="G243">
        <v>0.83333299999999999</v>
      </c>
      <c r="H243">
        <v>300.00482499999998</v>
      </c>
      <c r="I243">
        <v>72399.644109999994</v>
      </c>
      <c r="J243">
        <v>127093.87318</v>
      </c>
      <c r="K243">
        <v>100.000773</v>
      </c>
      <c r="L243">
        <v>72399.644109999994</v>
      </c>
      <c r="M243">
        <v>72399.644109999994</v>
      </c>
      <c r="N243">
        <v>293464</v>
      </c>
      <c r="O243">
        <v>3</v>
      </c>
      <c r="P243">
        <v>5</v>
      </c>
      <c r="Q243">
        <v>3</v>
      </c>
      <c r="R243">
        <v>15</v>
      </c>
      <c r="S243">
        <v>15</v>
      </c>
      <c r="T243">
        <v>72000</v>
      </c>
      <c r="U243" t="str">
        <f t="shared" si="15"/>
        <v>Narrow</v>
      </c>
      <c r="V243" t="str">
        <f t="shared" si="19"/>
        <v>RedSkills</v>
      </c>
      <c r="W243">
        <f t="shared" si="16"/>
        <v>0</v>
      </c>
      <c r="X243" t="str">
        <f t="shared" si="17"/>
        <v>50-50-10</v>
      </c>
      <c r="Y243" t="str">
        <f t="shared" si="18"/>
        <v>Data10-25</v>
      </c>
    </row>
    <row r="244" spans="1:25" x14ac:dyDescent="0.3">
      <c r="A244" t="s">
        <v>251</v>
      </c>
      <c r="B244">
        <v>3</v>
      </c>
      <c r="C244">
        <v>75</v>
      </c>
      <c r="D244">
        <v>1</v>
      </c>
      <c r="E244">
        <v>2811</v>
      </c>
      <c r="F244">
        <v>1440</v>
      </c>
      <c r="G244">
        <v>1.506667</v>
      </c>
      <c r="H244">
        <v>340.66882099999998</v>
      </c>
      <c r="I244">
        <v>290440.47084000002</v>
      </c>
      <c r="J244">
        <v>447097.14</v>
      </c>
      <c r="K244">
        <v>100.00315399999999</v>
      </c>
      <c r="L244">
        <v>300479.46969</v>
      </c>
      <c r="M244">
        <v>300479.46969</v>
      </c>
      <c r="N244">
        <v>27395</v>
      </c>
      <c r="O244">
        <v>3</v>
      </c>
      <c r="P244">
        <v>8.3333329999999997</v>
      </c>
      <c r="Q244">
        <v>3</v>
      </c>
      <c r="R244">
        <v>25</v>
      </c>
      <c r="S244">
        <v>50</v>
      </c>
      <c r="T244">
        <v>290000</v>
      </c>
      <c r="U244" t="str">
        <f t="shared" si="15"/>
        <v>Wide</v>
      </c>
      <c r="V244" t="str">
        <f t="shared" si="19"/>
        <v>AllSkills</v>
      </c>
      <c r="W244">
        <f t="shared" si="16"/>
        <v>0</v>
      </c>
      <c r="X244" t="str">
        <f t="shared" si="17"/>
        <v>50-50-25</v>
      </c>
      <c r="Y244" t="str">
        <f t="shared" si="18"/>
        <v>Data10-25</v>
      </c>
    </row>
    <row r="245" spans="1:25" x14ac:dyDescent="0.3">
      <c r="A245" t="s">
        <v>100</v>
      </c>
      <c r="B245">
        <v>3</v>
      </c>
      <c r="C245">
        <v>30</v>
      </c>
      <c r="D245">
        <v>1</v>
      </c>
      <c r="E245">
        <v>468</v>
      </c>
      <c r="F245">
        <v>1440</v>
      </c>
      <c r="G245">
        <v>1.2</v>
      </c>
      <c r="H245">
        <v>301.03358200000002</v>
      </c>
      <c r="I245">
        <v>85412.070739999996</v>
      </c>
      <c r="J245">
        <v>173134.9724</v>
      </c>
      <c r="K245">
        <v>100.000381</v>
      </c>
      <c r="L245">
        <v>85412.070739999996</v>
      </c>
      <c r="M245">
        <v>85412.070739999996</v>
      </c>
      <c r="N245">
        <v>181116</v>
      </c>
      <c r="O245">
        <v>3</v>
      </c>
      <c r="P245">
        <v>5.3333329999999997</v>
      </c>
      <c r="Q245">
        <v>3</v>
      </c>
      <c r="R245">
        <v>16</v>
      </c>
      <c r="S245">
        <v>14</v>
      </c>
      <c r="T245">
        <v>85000</v>
      </c>
      <c r="U245" t="str">
        <f t="shared" si="15"/>
        <v>Narrow</v>
      </c>
      <c r="V245" t="str">
        <f t="shared" si="19"/>
        <v>TpsRep10-20</v>
      </c>
      <c r="W245">
        <f t="shared" si="16"/>
        <v>0</v>
      </c>
      <c r="X245" t="str">
        <f t="shared" si="17"/>
        <v>50-50-10</v>
      </c>
      <c r="Y245" t="str">
        <f t="shared" si="18"/>
        <v>Data10-25</v>
      </c>
    </row>
    <row r="246" spans="1:25" x14ac:dyDescent="0.3">
      <c r="A246" t="s">
        <v>84</v>
      </c>
      <c r="B246">
        <v>3</v>
      </c>
      <c r="C246">
        <v>45</v>
      </c>
      <c r="D246">
        <v>1</v>
      </c>
      <c r="E246">
        <v>1653</v>
      </c>
      <c r="F246">
        <v>1440</v>
      </c>
      <c r="G246">
        <v>0.73333300000000001</v>
      </c>
      <c r="H246">
        <v>300.010288</v>
      </c>
      <c r="I246">
        <v>139588.55434999999</v>
      </c>
      <c r="J246">
        <v>215287.08979999999</v>
      </c>
      <c r="K246">
        <v>100.000463</v>
      </c>
      <c r="L246">
        <v>139588.55434999999</v>
      </c>
      <c r="M246">
        <v>139588.55434999999</v>
      </c>
      <c r="N246">
        <v>165231</v>
      </c>
      <c r="O246">
        <v>3</v>
      </c>
      <c r="P246">
        <v>5.6666670000000003</v>
      </c>
      <c r="Q246">
        <v>3</v>
      </c>
      <c r="R246">
        <v>17</v>
      </c>
      <c r="S246">
        <v>28</v>
      </c>
      <c r="T246">
        <v>139000</v>
      </c>
      <c r="U246" t="str">
        <f t="shared" si="15"/>
        <v>Narrow</v>
      </c>
      <c r="V246" t="str">
        <f t="shared" si="19"/>
        <v>RedSkills</v>
      </c>
      <c r="W246">
        <f t="shared" si="16"/>
        <v>0</v>
      </c>
      <c r="X246" t="str">
        <f t="shared" si="17"/>
        <v>50-50-15</v>
      </c>
      <c r="Y246" t="str">
        <f t="shared" si="18"/>
        <v>Data10-25</v>
      </c>
    </row>
    <row r="247" spans="1:25" x14ac:dyDescent="0.3">
      <c r="A247" t="s">
        <v>103</v>
      </c>
      <c r="B247">
        <v>3</v>
      </c>
      <c r="C247">
        <v>30</v>
      </c>
      <c r="D247">
        <v>1</v>
      </c>
      <c r="E247">
        <v>381</v>
      </c>
      <c r="F247">
        <v>1440</v>
      </c>
      <c r="G247">
        <v>1.2</v>
      </c>
      <c r="H247">
        <v>306.84272299999998</v>
      </c>
      <c r="I247">
        <v>53520.106180000002</v>
      </c>
      <c r="J247">
        <v>131316.6972</v>
      </c>
      <c r="K247">
        <v>100.005045</v>
      </c>
      <c r="L247">
        <v>53520.106180000002</v>
      </c>
      <c r="M247">
        <v>53520.106180000002</v>
      </c>
      <c r="N247">
        <v>136073</v>
      </c>
      <c r="O247">
        <v>3</v>
      </c>
      <c r="P247">
        <v>10</v>
      </c>
      <c r="Q247">
        <v>2</v>
      </c>
      <c r="R247">
        <v>20</v>
      </c>
      <c r="S247">
        <v>10</v>
      </c>
      <c r="T247">
        <v>53000</v>
      </c>
      <c r="U247" t="str">
        <f t="shared" si="15"/>
        <v>Narrow</v>
      </c>
      <c r="V247" t="str">
        <f t="shared" si="19"/>
        <v>TpsRep10-20</v>
      </c>
      <c r="W247">
        <f t="shared" si="16"/>
        <v>0</v>
      </c>
      <c r="X247" t="str">
        <f t="shared" si="17"/>
        <v>50-50-10</v>
      </c>
      <c r="Y247" t="str">
        <f t="shared" si="18"/>
        <v>Data10-25</v>
      </c>
    </row>
    <row r="248" spans="1:25" x14ac:dyDescent="0.3">
      <c r="A248" t="s">
        <v>256</v>
      </c>
      <c r="B248">
        <v>3</v>
      </c>
      <c r="C248">
        <v>75</v>
      </c>
      <c r="D248">
        <v>1</v>
      </c>
      <c r="E248">
        <v>2694</v>
      </c>
      <c r="F248">
        <v>1440</v>
      </c>
      <c r="G248">
        <v>1.6266670000000001</v>
      </c>
      <c r="H248">
        <v>350.49381399999999</v>
      </c>
      <c r="I248">
        <v>269632.04592</v>
      </c>
      <c r="J248">
        <v>411174.4866</v>
      </c>
      <c r="K248">
        <v>100.003038</v>
      </c>
      <c r="L248">
        <v>269632.04592</v>
      </c>
      <c r="M248">
        <v>269632.04592</v>
      </c>
      <c r="N248">
        <v>23281</v>
      </c>
      <c r="O248">
        <v>3</v>
      </c>
      <c r="P248">
        <v>7.3333329999999997</v>
      </c>
      <c r="Q248">
        <v>3</v>
      </c>
      <c r="R248">
        <v>22</v>
      </c>
      <c r="S248">
        <v>53</v>
      </c>
      <c r="T248">
        <v>269000</v>
      </c>
      <c r="U248" t="str">
        <f t="shared" si="15"/>
        <v>Wide</v>
      </c>
      <c r="V248" t="str">
        <f t="shared" si="19"/>
        <v>AllSkills</v>
      </c>
      <c r="W248">
        <f t="shared" si="16"/>
        <v>0</v>
      </c>
      <c r="X248" t="str">
        <f t="shared" si="17"/>
        <v>50-50-25</v>
      </c>
      <c r="Y248" t="str">
        <f t="shared" si="18"/>
        <v>Data10-25</v>
      </c>
    </row>
    <row r="249" spans="1:25" x14ac:dyDescent="0.3">
      <c r="A249" t="s">
        <v>86</v>
      </c>
      <c r="B249">
        <v>3</v>
      </c>
      <c r="C249">
        <v>45</v>
      </c>
      <c r="D249">
        <v>1</v>
      </c>
      <c r="E249">
        <v>1677</v>
      </c>
      <c r="F249">
        <v>1440</v>
      </c>
      <c r="G249">
        <v>0.84444399999999997</v>
      </c>
      <c r="H249">
        <v>300.01528000000002</v>
      </c>
      <c r="I249">
        <v>181430.04316</v>
      </c>
      <c r="J249">
        <v>272134.97240000003</v>
      </c>
      <c r="K249">
        <v>100.00037399999999</v>
      </c>
      <c r="L249">
        <v>181430.04316</v>
      </c>
      <c r="M249">
        <v>181430.04316</v>
      </c>
      <c r="N249">
        <v>146904</v>
      </c>
      <c r="O249">
        <v>3</v>
      </c>
      <c r="P249">
        <v>5</v>
      </c>
      <c r="Q249">
        <v>3</v>
      </c>
      <c r="R249">
        <v>15</v>
      </c>
      <c r="S249">
        <v>30</v>
      </c>
      <c r="T249">
        <v>181000</v>
      </c>
      <c r="U249" t="str">
        <f t="shared" si="15"/>
        <v>Narrow</v>
      </c>
      <c r="V249" t="str">
        <f t="shared" si="19"/>
        <v>RedSkills</v>
      </c>
      <c r="W249">
        <f t="shared" si="16"/>
        <v>0</v>
      </c>
      <c r="X249" t="str">
        <f t="shared" si="17"/>
        <v>50-50-15</v>
      </c>
      <c r="Y249" t="str">
        <f t="shared" si="18"/>
        <v>Data10-25</v>
      </c>
    </row>
    <row r="250" spans="1:25" x14ac:dyDescent="0.3">
      <c r="A250" t="s">
        <v>106</v>
      </c>
      <c r="B250">
        <v>3</v>
      </c>
      <c r="C250">
        <v>30</v>
      </c>
      <c r="D250">
        <v>1</v>
      </c>
      <c r="E250">
        <v>450</v>
      </c>
      <c r="F250">
        <v>1440</v>
      </c>
      <c r="G250">
        <v>1.1666669999999999</v>
      </c>
      <c r="H250">
        <v>302.684551</v>
      </c>
      <c r="I250">
        <v>43421.404459999998</v>
      </c>
      <c r="J250">
        <v>93114.217799999999</v>
      </c>
      <c r="K250">
        <v>100.014702</v>
      </c>
      <c r="L250">
        <v>43421.404459999998</v>
      </c>
      <c r="M250">
        <v>43421.404459999998</v>
      </c>
      <c r="N250">
        <v>107396</v>
      </c>
      <c r="O250">
        <v>3</v>
      </c>
      <c r="P250">
        <v>6</v>
      </c>
      <c r="Q250">
        <v>3</v>
      </c>
      <c r="R250">
        <v>18</v>
      </c>
      <c r="S250">
        <v>12</v>
      </c>
      <c r="T250">
        <v>43000</v>
      </c>
      <c r="U250" t="str">
        <f t="shared" si="15"/>
        <v>Narrow</v>
      </c>
      <c r="V250" t="str">
        <f t="shared" si="19"/>
        <v>TpsRep10-20</v>
      </c>
      <c r="W250">
        <f t="shared" si="16"/>
        <v>0</v>
      </c>
      <c r="X250" t="str">
        <f t="shared" si="17"/>
        <v>50-50-10</v>
      </c>
      <c r="Y250" t="str">
        <f t="shared" si="18"/>
        <v>Data10-25</v>
      </c>
    </row>
    <row r="251" spans="1:25" x14ac:dyDescent="0.3">
      <c r="A251" t="s">
        <v>262</v>
      </c>
      <c r="B251">
        <v>3</v>
      </c>
      <c r="C251">
        <v>75</v>
      </c>
      <c r="D251">
        <v>1</v>
      </c>
      <c r="E251">
        <v>2790</v>
      </c>
      <c r="F251">
        <v>1440</v>
      </c>
      <c r="G251">
        <v>1.5733330000000001</v>
      </c>
      <c r="H251">
        <v>346.86969800000003</v>
      </c>
      <c r="I251">
        <v>197458.11713999999</v>
      </c>
      <c r="J251">
        <v>339080.98493999999</v>
      </c>
      <c r="K251">
        <v>100.00158500000001</v>
      </c>
      <c r="L251">
        <v>208434.32412999999</v>
      </c>
      <c r="M251">
        <v>208434.32412999999</v>
      </c>
      <c r="N251">
        <v>24626</v>
      </c>
      <c r="O251">
        <v>3</v>
      </c>
      <c r="P251">
        <v>8</v>
      </c>
      <c r="Q251">
        <v>3</v>
      </c>
      <c r="R251">
        <v>23</v>
      </c>
      <c r="S251">
        <v>52</v>
      </c>
      <c r="T251">
        <v>197000</v>
      </c>
      <c r="U251" t="str">
        <f t="shared" si="15"/>
        <v>Wide</v>
      </c>
      <c r="V251" t="str">
        <f t="shared" si="19"/>
        <v>AllSkills</v>
      </c>
      <c r="W251">
        <f t="shared" si="16"/>
        <v>0</v>
      </c>
      <c r="X251" t="str">
        <f t="shared" si="17"/>
        <v>50-50-25</v>
      </c>
      <c r="Y251" t="str">
        <f t="shared" si="18"/>
        <v>Data10-25</v>
      </c>
    </row>
    <row r="252" spans="1:25" x14ac:dyDescent="0.3">
      <c r="A252" t="s">
        <v>89</v>
      </c>
      <c r="B252">
        <v>3</v>
      </c>
      <c r="C252">
        <v>45</v>
      </c>
      <c r="D252">
        <v>1</v>
      </c>
      <c r="E252">
        <v>1560</v>
      </c>
      <c r="F252">
        <v>1440</v>
      </c>
      <c r="G252">
        <v>0.73333300000000001</v>
      </c>
      <c r="H252">
        <v>300.05173100000002</v>
      </c>
      <c r="I252">
        <v>134588.60370000001</v>
      </c>
      <c r="J252">
        <v>226318.59400000001</v>
      </c>
      <c r="K252">
        <v>100.01283100000001</v>
      </c>
      <c r="L252">
        <v>134588.60370000001</v>
      </c>
      <c r="M252">
        <v>134588.60370000001</v>
      </c>
      <c r="N252">
        <v>161318</v>
      </c>
      <c r="O252">
        <v>3</v>
      </c>
      <c r="P252">
        <v>6</v>
      </c>
      <c r="Q252">
        <v>3</v>
      </c>
      <c r="R252">
        <v>18</v>
      </c>
      <c r="S252">
        <v>27</v>
      </c>
      <c r="T252">
        <v>134000</v>
      </c>
      <c r="U252" t="str">
        <f t="shared" si="15"/>
        <v>Narrow</v>
      </c>
      <c r="V252" t="str">
        <f t="shared" si="19"/>
        <v>RedSkills</v>
      </c>
      <c r="W252">
        <f t="shared" si="16"/>
        <v>0</v>
      </c>
      <c r="X252" t="str">
        <f t="shared" si="17"/>
        <v>50-50-15</v>
      </c>
      <c r="Y252" t="str">
        <f t="shared" si="18"/>
        <v>Data10-25</v>
      </c>
    </row>
    <row r="253" spans="1:25" x14ac:dyDescent="0.3">
      <c r="A253" t="s">
        <v>109</v>
      </c>
      <c r="B253">
        <v>3</v>
      </c>
      <c r="C253">
        <v>30</v>
      </c>
      <c r="D253">
        <v>1</v>
      </c>
      <c r="E253">
        <v>423</v>
      </c>
      <c r="F253">
        <v>1440</v>
      </c>
      <c r="G253">
        <v>1.2</v>
      </c>
      <c r="H253">
        <v>309.244281</v>
      </c>
      <c r="I253">
        <v>53394.26857</v>
      </c>
      <c r="J253">
        <v>126150.77648</v>
      </c>
      <c r="K253">
        <v>100.007604</v>
      </c>
      <c r="L253">
        <v>53394.26857</v>
      </c>
      <c r="M253">
        <v>53394.26857</v>
      </c>
      <c r="N253">
        <v>76750</v>
      </c>
      <c r="O253">
        <v>3</v>
      </c>
      <c r="P253">
        <v>6.3333329999999997</v>
      </c>
      <c r="Q253">
        <v>3</v>
      </c>
      <c r="R253">
        <v>19</v>
      </c>
      <c r="S253">
        <v>11</v>
      </c>
      <c r="T253">
        <v>53000</v>
      </c>
      <c r="U253" t="str">
        <f t="shared" si="15"/>
        <v>Narrow</v>
      </c>
      <c r="V253" t="str">
        <f t="shared" si="19"/>
        <v>TpsRep10-20</v>
      </c>
      <c r="W253">
        <f t="shared" si="16"/>
        <v>0</v>
      </c>
      <c r="X253" t="str">
        <f t="shared" si="17"/>
        <v>50-50-10</v>
      </c>
      <c r="Y253" t="str">
        <f t="shared" si="18"/>
        <v>Data10-25</v>
      </c>
    </row>
    <row r="254" spans="1:25" x14ac:dyDescent="0.3">
      <c r="A254" t="s">
        <v>266</v>
      </c>
      <c r="B254">
        <v>3</v>
      </c>
      <c r="C254">
        <v>75</v>
      </c>
      <c r="D254">
        <v>1</v>
      </c>
      <c r="E254">
        <v>2673</v>
      </c>
      <c r="F254">
        <v>1440</v>
      </c>
      <c r="G254">
        <v>1.773333</v>
      </c>
      <c r="H254">
        <v>346.24391300000002</v>
      </c>
      <c r="I254">
        <v>253436.58703</v>
      </c>
      <c r="J254">
        <v>432134.43927999999</v>
      </c>
      <c r="K254">
        <v>100.02119</v>
      </c>
      <c r="L254">
        <v>267440.10291000002</v>
      </c>
      <c r="M254">
        <v>267440.10291000002</v>
      </c>
      <c r="N254">
        <v>21663</v>
      </c>
      <c r="O254">
        <v>3</v>
      </c>
      <c r="P254">
        <v>8.6666670000000003</v>
      </c>
      <c r="Q254">
        <v>3</v>
      </c>
      <c r="R254">
        <v>26</v>
      </c>
      <c r="S254">
        <v>49</v>
      </c>
      <c r="T254">
        <v>253000</v>
      </c>
      <c r="U254" t="str">
        <f t="shared" si="15"/>
        <v>Wide</v>
      </c>
      <c r="V254" t="str">
        <f t="shared" si="19"/>
        <v>AllSkills</v>
      </c>
      <c r="W254">
        <f t="shared" si="16"/>
        <v>0</v>
      </c>
      <c r="X254" t="str">
        <f t="shared" si="17"/>
        <v>50-50-25</v>
      </c>
      <c r="Y254" t="str">
        <f t="shared" si="18"/>
        <v>Data10-25</v>
      </c>
    </row>
    <row r="255" spans="1:25" x14ac:dyDescent="0.3">
      <c r="A255" t="s">
        <v>91</v>
      </c>
      <c r="B255">
        <v>3</v>
      </c>
      <c r="C255">
        <v>45</v>
      </c>
      <c r="D255">
        <v>1</v>
      </c>
      <c r="E255">
        <v>1689</v>
      </c>
      <c r="F255">
        <v>1440</v>
      </c>
      <c r="G255">
        <v>0.77777799999999997</v>
      </c>
      <c r="H255">
        <v>300.07831199999998</v>
      </c>
      <c r="I255">
        <v>84546.687300000005</v>
      </c>
      <c r="J255">
        <v>168132.97399999999</v>
      </c>
      <c r="K255">
        <v>100.022066</v>
      </c>
      <c r="L255">
        <v>84546.687300000005</v>
      </c>
      <c r="M255">
        <v>84546.687300000005</v>
      </c>
      <c r="N255">
        <v>150865</v>
      </c>
      <c r="O255">
        <v>3</v>
      </c>
      <c r="P255">
        <v>6.3333329999999997</v>
      </c>
      <c r="Q255">
        <v>3</v>
      </c>
      <c r="R255">
        <v>19</v>
      </c>
      <c r="S255">
        <v>26</v>
      </c>
      <c r="T255">
        <v>84000</v>
      </c>
      <c r="U255" t="str">
        <f t="shared" si="15"/>
        <v>Narrow</v>
      </c>
      <c r="V255" t="str">
        <f t="shared" si="19"/>
        <v>RedSkills</v>
      </c>
      <c r="W255">
        <f t="shared" si="16"/>
        <v>0</v>
      </c>
      <c r="X255" t="str">
        <f t="shared" si="17"/>
        <v>50-50-15</v>
      </c>
      <c r="Y255" t="str">
        <f t="shared" si="18"/>
        <v>Data10-25</v>
      </c>
    </row>
    <row r="256" spans="1:25" x14ac:dyDescent="0.3">
      <c r="A256" t="s">
        <v>112</v>
      </c>
      <c r="B256">
        <v>3</v>
      </c>
      <c r="C256">
        <v>45</v>
      </c>
      <c r="D256">
        <v>1</v>
      </c>
      <c r="E256">
        <v>639</v>
      </c>
      <c r="F256">
        <v>1440</v>
      </c>
      <c r="G256">
        <v>1.1333329999999999</v>
      </c>
      <c r="H256">
        <v>327.89755500000001</v>
      </c>
      <c r="I256">
        <v>104817.54807999999</v>
      </c>
      <c r="J256">
        <v>215287.08979999999</v>
      </c>
      <c r="K256">
        <v>100.003486</v>
      </c>
      <c r="L256">
        <v>104817.54807999999</v>
      </c>
      <c r="M256">
        <v>104817.54807999999</v>
      </c>
      <c r="N256">
        <v>34491</v>
      </c>
      <c r="O256">
        <v>3</v>
      </c>
      <c r="P256">
        <v>8</v>
      </c>
      <c r="Q256">
        <v>3</v>
      </c>
      <c r="R256">
        <v>24</v>
      </c>
      <c r="S256">
        <v>21</v>
      </c>
      <c r="T256">
        <v>104000</v>
      </c>
      <c r="U256" t="str">
        <f t="shared" si="15"/>
        <v>Narrow</v>
      </c>
      <c r="V256" t="str">
        <f t="shared" si="19"/>
        <v>TpsRep10-20</v>
      </c>
      <c r="W256">
        <f t="shared" si="16"/>
        <v>0</v>
      </c>
      <c r="X256" t="str">
        <f t="shared" si="17"/>
        <v>50-50-15</v>
      </c>
      <c r="Y256" t="str">
        <f t="shared" si="18"/>
        <v>Data10-25</v>
      </c>
    </row>
    <row r="257" spans="1:25" x14ac:dyDescent="0.3">
      <c r="A257" t="s">
        <v>93</v>
      </c>
      <c r="B257">
        <v>3</v>
      </c>
      <c r="C257">
        <v>45</v>
      </c>
      <c r="D257">
        <v>1</v>
      </c>
      <c r="E257">
        <v>1623</v>
      </c>
      <c r="F257">
        <v>1440</v>
      </c>
      <c r="G257">
        <v>0.82222200000000001</v>
      </c>
      <c r="H257">
        <v>300.03555999999998</v>
      </c>
      <c r="I257">
        <v>139439.95275</v>
      </c>
      <c r="J257">
        <v>228149.09427999999</v>
      </c>
      <c r="K257">
        <v>100.00276700000001</v>
      </c>
      <c r="L257">
        <v>139439.95275</v>
      </c>
      <c r="M257">
        <v>139439.95275</v>
      </c>
      <c r="N257">
        <v>133310</v>
      </c>
      <c r="O257">
        <v>3</v>
      </c>
      <c r="P257">
        <v>6</v>
      </c>
      <c r="Q257">
        <v>3</v>
      </c>
      <c r="R257">
        <v>18</v>
      </c>
      <c r="S257">
        <v>27</v>
      </c>
      <c r="T257">
        <v>139000</v>
      </c>
      <c r="U257" t="str">
        <f t="shared" si="15"/>
        <v>Narrow</v>
      </c>
      <c r="V257" t="str">
        <f t="shared" si="19"/>
        <v>RedSkills</v>
      </c>
      <c r="W257">
        <f t="shared" si="16"/>
        <v>0</v>
      </c>
      <c r="X257" t="str">
        <f t="shared" si="17"/>
        <v>50-50-15</v>
      </c>
      <c r="Y257" t="str">
        <f t="shared" si="18"/>
        <v>Data10-25</v>
      </c>
    </row>
    <row r="258" spans="1:25" x14ac:dyDescent="0.3">
      <c r="A258" t="s">
        <v>269</v>
      </c>
      <c r="B258">
        <v>3</v>
      </c>
      <c r="C258">
        <v>30</v>
      </c>
      <c r="D258">
        <v>1</v>
      </c>
      <c r="E258">
        <v>1101</v>
      </c>
      <c r="F258">
        <v>1440</v>
      </c>
      <c r="G258">
        <v>1.066667</v>
      </c>
      <c r="H258">
        <v>300.09869200000003</v>
      </c>
      <c r="I258">
        <v>82350.364468</v>
      </c>
      <c r="J258">
        <v>142200.84299999999</v>
      </c>
      <c r="K258">
        <v>100.01125500000001</v>
      </c>
      <c r="L258">
        <v>82350.364468</v>
      </c>
      <c r="M258">
        <v>82350.364468</v>
      </c>
      <c r="N258">
        <v>204929</v>
      </c>
      <c r="O258">
        <v>3</v>
      </c>
      <c r="P258">
        <v>5</v>
      </c>
      <c r="Q258">
        <v>3</v>
      </c>
      <c r="R258">
        <v>15</v>
      </c>
      <c r="S258">
        <v>15</v>
      </c>
      <c r="T258">
        <v>82000</v>
      </c>
      <c r="U258" t="str">
        <f t="shared" ref="U258:U321" si="20">IF(IFERROR(FIND("Narrow",$A258),0)&gt;0,"Narrow","Wide")</f>
        <v>Narrow</v>
      </c>
      <c r="V258" t="str">
        <f t="shared" si="19"/>
        <v>ConfigurationDeBase</v>
      </c>
      <c r="W258">
        <f t="shared" ref="W258:W321" si="21">COUNTIF($A$2:$A$4854,$A258)-1</f>
        <v>0</v>
      </c>
      <c r="X258" t="str">
        <f t="shared" ref="X258:X321" si="22">LEFT(RIGHT($A258,LEN($A258)-89-LEN(V258)-LEN(U258)-6),FIND("/",RIGHT($A258,LEN($A258)-89-LEN(V258)-LEN(U258)-6))-1)</f>
        <v>40-40-10</v>
      </c>
      <c r="Y258" t="str">
        <f t="shared" ref="Y258:Y321" si="23">LEFT(RIGHT($A258,LEN($A258)-FIND("trsp_2021",$A258)-9),FIND("/",RIGHT($A258,LEN($A258)-FIND("trsp_2021",$A258)-9))-1)</f>
        <v>Data10-25</v>
      </c>
    </row>
    <row r="259" spans="1:25" x14ac:dyDescent="0.3">
      <c r="A259" t="s">
        <v>272</v>
      </c>
      <c r="B259">
        <v>3</v>
      </c>
      <c r="C259">
        <v>30</v>
      </c>
      <c r="D259">
        <v>1</v>
      </c>
      <c r="E259">
        <v>1167</v>
      </c>
      <c r="F259">
        <v>1440</v>
      </c>
      <c r="G259">
        <v>1.1000000000000001</v>
      </c>
      <c r="H259">
        <v>300.07839799999999</v>
      </c>
      <c r="I259">
        <v>103262.19888</v>
      </c>
      <c r="J259">
        <v>173190.76811999999</v>
      </c>
      <c r="K259">
        <v>100.01137</v>
      </c>
      <c r="L259">
        <v>103262.19888</v>
      </c>
      <c r="M259">
        <v>103262.19888</v>
      </c>
      <c r="N259">
        <v>229282</v>
      </c>
      <c r="O259">
        <v>3</v>
      </c>
      <c r="P259">
        <v>4.3333329999999997</v>
      </c>
      <c r="Q259">
        <v>3</v>
      </c>
      <c r="R259">
        <v>13</v>
      </c>
      <c r="S259">
        <v>17</v>
      </c>
      <c r="T259">
        <v>103000</v>
      </c>
      <c r="U259" t="str">
        <f t="shared" si="20"/>
        <v>Narrow</v>
      </c>
      <c r="V259" t="str">
        <f t="shared" ref="V259:V322" si="24">IF(Y259="Data50-100-200","ConfigurationDeBase",LEFT(RIGHT($A259,LEN($A259)-87),FIND("/",RIGHT($A259,LEN($A259)-87))-1))</f>
        <v>ConfigurationDeBase</v>
      </c>
      <c r="W259">
        <f t="shared" si="21"/>
        <v>0</v>
      </c>
      <c r="X259" t="str">
        <f t="shared" si="22"/>
        <v>40-40-10</v>
      </c>
      <c r="Y259" t="str">
        <f t="shared" si="23"/>
        <v>Data10-25</v>
      </c>
    </row>
    <row r="260" spans="1:25" x14ac:dyDescent="0.3">
      <c r="A260" t="s">
        <v>115</v>
      </c>
      <c r="B260">
        <v>3</v>
      </c>
      <c r="C260">
        <v>45</v>
      </c>
      <c r="D260">
        <v>1</v>
      </c>
      <c r="E260">
        <v>654</v>
      </c>
      <c r="F260">
        <v>1440</v>
      </c>
      <c r="G260">
        <v>1.2</v>
      </c>
      <c r="H260">
        <v>321.53967699999998</v>
      </c>
      <c r="I260">
        <v>130655.88436</v>
      </c>
      <c r="J260">
        <v>272134.97240000003</v>
      </c>
      <c r="K260">
        <v>100.003489</v>
      </c>
      <c r="L260">
        <v>130655.88436</v>
      </c>
      <c r="M260">
        <v>130655.88436</v>
      </c>
      <c r="N260">
        <v>36192</v>
      </c>
      <c r="O260">
        <v>3</v>
      </c>
      <c r="P260">
        <v>7.6666670000000003</v>
      </c>
      <c r="Q260">
        <v>3</v>
      </c>
      <c r="R260">
        <v>23</v>
      </c>
      <c r="S260">
        <v>22</v>
      </c>
      <c r="T260">
        <v>130000</v>
      </c>
      <c r="U260" t="str">
        <f t="shared" si="20"/>
        <v>Narrow</v>
      </c>
      <c r="V260" t="str">
        <f t="shared" si="24"/>
        <v>TpsRep10-20</v>
      </c>
      <c r="W260">
        <f t="shared" si="21"/>
        <v>0</v>
      </c>
      <c r="X260" t="str">
        <f t="shared" si="22"/>
        <v>50-50-15</v>
      </c>
      <c r="Y260" t="str">
        <f t="shared" si="23"/>
        <v>Data10-25</v>
      </c>
    </row>
    <row r="261" spans="1:25" x14ac:dyDescent="0.3">
      <c r="A261" t="s">
        <v>96</v>
      </c>
      <c r="B261">
        <v>3</v>
      </c>
      <c r="C261">
        <v>60</v>
      </c>
      <c r="D261">
        <v>1</v>
      </c>
      <c r="E261">
        <v>2220</v>
      </c>
      <c r="F261">
        <v>1440</v>
      </c>
      <c r="G261">
        <v>0.75</v>
      </c>
      <c r="H261">
        <v>300.113541</v>
      </c>
      <c r="I261">
        <v>221651.20496</v>
      </c>
      <c r="J261">
        <v>311287.08980000002</v>
      </c>
      <c r="K261">
        <v>100.00053699999999</v>
      </c>
      <c r="L261">
        <v>221651.20496</v>
      </c>
      <c r="M261">
        <v>221651.20496</v>
      </c>
      <c r="N261">
        <v>109734</v>
      </c>
      <c r="O261">
        <v>3</v>
      </c>
      <c r="P261">
        <v>6</v>
      </c>
      <c r="Q261">
        <v>3</v>
      </c>
      <c r="R261">
        <v>18</v>
      </c>
      <c r="S261">
        <v>42</v>
      </c>
      <c r="T261">
        <v>221000</v>
      </c>
      <c r="U261" t="str">
        <f t="shared" si="20"/>
        <v>Narrow</v>
      </c>
      <c r="V261" t="str">
        <f t="shared" si="24"/>
        <v>RedSkills</v>
      </c>
      <c r="W261">
        <f t="shared" si="21"/>
        <v>0</v>
      </c>
      <c r="X261" t="str">
        <f t="shared" si="22"/>
        <v>50-50-20</v>
      </c>
      <c r="Y261" t="str">
        <f t="shared" si="23"/>
        <v>Data10-25</v>
      </c>
    </row>
    <row r="262" spans="1:25" x14ac:dyDescent="0.3">
      <c r="A262" t="s">
        <v>274</v>
      </c>
      <c r="B262">
        <v>3</v>
      </c>
      <c r="C262">
        <v>30</v>
      </c>
      <c r="D262">
        <v>1</v>
      </c>
      <c r="E262">
        <v>1038</v>
      </c>
      <c r="F262">
        <v>1440</v>
      </c>
      <c r="G262">
        <v>1.1000000000000001</v>
      </c>
      <c r="H262">
        <v>300.09237999999999</v>
      </c>
      <c r="I262">
        <v>66429.487630000003</v>
      </c>
      <c r="J262">
        <v>131254.44940000001</v>
      </c>
      <c r="K262">
        <v>100.000417</v>
      </c>
      <c r="L262">
        <v>66429.487630000003</v>
      </c>
      <c r="M262">
        <v>66429.487630000003</v>
      </c>
      <c r="N262">
        <v>202352</v>
      </c>
      <c r="O262">
        <v>3</v>
      </c>
      <c r="P262">
        <v>5</v>
      </c>
      <c r="Q262">
        <v>3</v>
      </c>
      <c r="R262">
        <v>15</v>
      </c>
      <c r="S262">
        <v>15</v>
      </c>
      <c r="T262">
        <v>66000</v>
      </c>
      <c r="U262" t="str">
        <f t="shared" si="20"/>
        <v>Narrow</v>
      </c>
      <c r="V262" t="str">
        <f t="shared" si="24"/>
        <v>ConfigurationDeBase</v>
      </c>
      <c r="W262">
        <f t="shared" si="21"/>
        <v>0</v>
      </c>
      <c r="X262" t="str">
        <f t="shared" si="22"/>
        <v>40-40-10</v>
      </c>
      <c r="Y262" t="str">
        <f t="shared" si="23"/>
        <v>Data10-25</v>
      </c>
    </row>
    <row r="263" spans="1:25" x14ac:dyDescent="0.3">
      <c r="A263" t="s">
        <v>119</v>
      </c>
      <c r="B263">
        <v>3</v>
      </c>
      <c r="C263">
        <v>45</v>
      </c>
      <c r="D263">
        <v>1</v>
      </c>
      <c r="E263">
        <v>573</v>
      </c>
      <c r="F263">
        <v>1440</v>
      </c>
      <c r="G263">
        <v>1.2</v>
      </c>
      <c r="H263">
        <v>358.79199899999998</v>
      </c>
      <c r="I263">
        <v>109590.7788</v>
      </c>
      <c r="J263">
        <v>226271.33979999999</v>
      </c>
      <c r="K263">
        <v>100.004486</v>
      </c>
      <c r="L263">
        <v>109590.7788</v>
      </c>
      <c r="M263">
        <v>109590.7788</v>
      </c>
      <c r="N263">
        <v>27799</v>
      </c>
      <c r="O263">
        <v>3</v>
      </c>
      <c r="P263">
        <v>8.3333329999999997</v>
      </c>
      <c r="Q263">
        <v>3</v>
      </c>
      <c r="R263">
        <v>25</v>
      </c>
      <c r="S263">
        <v>20</v>
      </c>
      <c r="T263">
        <v>109000</v>
      </c>
      <c r="U263" t="str">
        <f t="shared" si="20"/>
        <v>Narrow</v>
      </c>
      <c r="V263" t="str">
        <f t="shared" si="24"/>
        <v>TpsRep10-20</v>
      </c>
      <c r="W263">
        <f t="shared" si="21"/>
        <v>0</v>
      </c>
      <c r="X263" t="str">
        <f t="shared" si="22"/>
        <v>50-50-15</v>
      </c>
      <c r="Y263" t="str">
        <f t="shared" si="23"/>
        <v>Data10-25</v>
      </c>
    </row>
    <row r="264" spans="1:25" x14ac:dyDescent="0.3">
      <c r="A264" t="s">
        <v>99</v>
      </c>
      <c r="B264">
        <v>3</v>
      </c>
      <c r="C264">
        <v>60</v>
      </c>
      <c r="D264">
        <v>1</v>
      </c>
      <c r="E264">
        <v>2259</v>
      </c>
      <c r="F264">
        <v>1440</v>
      </c>
      <c r="G264">
        <v>0.81666700000000003</v>
      </c>
      <c r="H264">
        <v>300.06132700000001</v>
      </c>
      <c r="I264">
        <v>243489.46319000001</v>
      </c>
      <c r="J264">
        <v>356134.97240000003</v>
      </c>
      <c r="K264">
        <v>100.000927</v>
      </c>
      <c r="L264">
        <v>243489.46319000001</v>
      </c>
      <c r="M264">
        <v>243489.46319000001</v>
      </c>
      <c r="N264">
        <v>103074</v>
      </c>
      <c r="O264">
        <v>3</v>
      </c>
      <c r="P264">
        <v>6</v>
      </c>
      <c r="Q264">
        <v>3</v>
      </c>
      <c r="R264">
        <v>18</v>
      </c>
      <c r="S264">
        <v>42</v>
      </c>
      <c r="T264">
        <v>243000</v>
      </c>
      <c r="U264" t="str">
        <f t="shared" si="20"/>
        <v>Narrow</v>
      </c>
      <c r="V264" t="str">
        <f t="shared" si="24"/>
        <v>RedSkills</v>
      </c>
      <c r="W264">
        <f t="shared" si="21"/>
        <v>0</v>
      </c>
      <c r="X264" t="str">
        <f t="shared" si="22"/>
        <v>50-50-20</v>
      </c>
      <c r="Y264" t="str">
        <f t="shared" si="23"/>
        <v>Data10-25</v>
      </c>
    </row>
    <row r="265" spans="1:25" x14ac:dyDescent="0.3">
      <c r="A265" t="s">
        <v>277</v>
      </c>
      <c r="B265">
        <v>3</v>
      </c>
      <c r="C265">
        <v>30</v>
      </c>
      <c r="D265">
        <v>1</v>
      </c>
      <c r="E265">
        <v>1140</v>
      </c>
      <c r="F265">
        <v>1440</v>
      </c>
      <c r="G265">
        <v>1.1000000000000001</v>
      </c>
      <c r="H265">
        <v>300.03308600000003</v>
      </c>
      <c r="I265">
        <v>49368.228790000001</v>
      </c>
      <c r="J265">
        <v>93162.497480000005</v>
      </c>
      <c r="K265">
        <v>100.004003</v>
      </c>
      <c r="L265">
        <v>49368.228790000001</v>
      </c>
      <c r="M265">
        <v>49368.228790000001</v>
      </c>
      <c r="N265">
        <v>214058</v>
      </c>
      <c r="O265">
        <v>3</v>
      </c>
      <c r="P265">
        <v>5</v>
      </c>
      <c r="Q265">
        <v>3</v>
      </c>
      <c r="R265">
        <v>15</v>
      </c>
      <c r="S265">
        <v>15</v>
      </c>
      <c r="T265">
        <v>49000</v>
      </c>
      <c r="U265" t="str">
        <f t="shared" si="20"/>
        <v>Narrow</v>
      </c>
      <c r="V265" t="str">
        <f t="shared" si="24"/>
        <v>ConfigurationDeBase</v>
      </c>
      <c r="W265">
        <f t="shared" si="21"/>
        <v>0</v>
      </c>
      <c r="X265" t="str">
        <f t="shared" si="22"/>
        <v>40-40-10</v>
      </c>
      <c r="Y265" t="str">
        <f t="shared" si="23"/>
        <v>Data10-25</v>
      </c>
    </row>
    <row r="266" spans="1:25" x14ac:dyDescent="0.3">
      <c r="A266" t="s">
        <v>102</v>
      </c>
      <c r="B266">
        <v>3</v>
      </c>
      <c r="C266">
        <v>60</v>
      </c>
      <c r="D266">
        <v>1</v>
      </c>
      <c r="E266">
        <v>2148</v>
      </c>
      <c r="F266">
        <v>1440</v>
      </c>
      <c r="G266">
        <v>0.75</v>
      </c>
      <c r="H266">
        <v>300.11353600000001</v>
      </c>
      <c r="I266">
        <v>204567.99095000001</v>
      </c>
      <c r="J266">
        <v>313256.20980000001</v>
      </c>
      <c r="K266">
        <v>100.007009</v>
      </c>
      <c r="L266">
        <v>204567.99095000001</v>
      </c>
      <c r="M266">
        <v>204567.99095000001</v>
      </c>
      <c r="N266">
        <v>110569</v>
      </c>
      <c r="O266">
        <v>3</v>
      </c>
      <c r="P266">
        <v>6</v>
      </c>
      <c r="Q266">
        <v>3</v>
      </c>
      <c r="R266">
        <v>18</v>
      </c>
      <c r="S266">
        <v>42</v>
      </c>
      <c r="T266">
        <v>204000</v>
      </c>
      <c r="U266" t="str">
        <f t="shared" si="20"/>
        <v>Narrow</v>
      </c>
      <c r="V266" t="str">
        <f t="shared" si="24"/>
        <v>RedSkills</v>
      </c>
      <c r="W266">
        <f t="shared" si="21"/>
        <v>0</v>
      </c>
      <c r="X266" t="str">
        <f t="shared" si="22"/>
        <v>50-50-20</v>
      </c>
      <c r="Y266" t="str">
        <f t="shared" si="23"/>
        <v>Data10-25</v>
      </c>
    </row>
    <row r="267" spans="1:25" x14ac:dyDescent="0.3">
      <c r="A267" t="s">
        <v>122</v>
      </c>
      <c r="B267">
        <v>3</v>
      </c>
      <c r="C267">
        <v>45</v>
      </c>
      <c r="D267">
        <v>1</v>
      </c>
      <c r="E267">
        <v>663</v>
      </c>
      <c r="F267">
        <v>1440</v>
      </c>
      <c r="G267">
        <v>1.1333329999999999</v>
      </c>
      <c r="H267">
        <v>327.82536499999998</v>
      </c>
      <c r="I267">
        <v>70524.41403</v>
      </c>
      <c r="J267">
        <v>165114.21780000001</v>
      </c>
      <c r="K267">
        <v>100.000592</v>
      </c>
      <c r="L267">
        <v>70524.41403</v>
      </c>
      <c r="M267">
        <v>70527.062260000006</v>
      </c>
      <c r="N267">
        <v>33945</v>
      </c>
      <c r="O267">
        <v>3</v>
      </c>
      <c r="P267">
        <v>8.3333329999999997</v>
      </c>
      <c r="Q267">
        <v>3</v>
      </c>
      <c r="R267">
        <v>25</v>
      </c>
      <c r="S267">
        <v>20</v>
      </c>
      <c r="T267">
        <v>70000</v>
      </c>
      <c r="U267" t="str">
        <f t="shared" si="20"/>
        <v>Narrow</v>
      </c>
      <c r="V267" t="str">
        <f t="shared" si="24"/>
        <v>TpsRep10-20</v>
      </c>
      <c r="W267">
        <f t="shared" si="21"/>
        <v>0</v>
      </c>
      <c r="X267" t="str">
        <f t="shared" si="22"/>
        <v>50-50-15</v>
      </c>
      <c r="Y267" t="str">
        <f t="shared" si="23"/>
        <v>Data10-25</v>
      </c>
    </row>
    <row r="268" spans="1:25" x14ac:dyDescent="0.3">
      <c r="A268" t="s">
        <v>279</v>
      </c>
      <c r="B268">
        <v>3</v>
      </c>
      <c r="C268">
        <v>30</v>
      </c>
      <c r="D268">
        <v>1</v>
      </c>
      <c r="E268">
        <v>1101</v>
      </c>
      <c r="F268">
        <v>1440</v>
      </c>
      <c r="G268">
        <v>1.1333329999999999</v>
      </c>
      <c r="H268">
        <v>300.11232000000001</v>
      </c>
      <c r="I268">
        <v>66414.938240000003</v>
      </c>
      <c r="J268">
        <v>126121.8538</v>
      </c>
      <c r="K268">
        <v>100.000529</v>
      </c>
      <c r="L268">
        <v>66414.938240000003</v>
      </c>
      <c r="M268">
        <v>66414.938240000003</v>
      </c>
      <c r="N268">
        <v>198234</v>
      </c>
      <c r="O268">
        <v>3</v>
      </c>
      <c r="P268">
        <v>4.6666670000000003</v>
      </c>
      <c r="Q268">
        <v>3</v>
      </c>
      <c r="R268">
        <v>14</v>
      </c>
      <c r="S268">
        <v>16</v>
      </c>
      <c r="T268">
        <v>66000</v>
      </c>
      <c r="U268" t="str">
        <f t="shared" si="20"/>
        <v>Narrow</v>
      </c>
      <c r="V268" t="str">
        <f t="shared" si="24"/>
        <v>ConfigurationDeBase</v>
      </c>
      <c r="W268">
        <f t="shared" si="21"/>
        <v>0</v>
      </c>
      <c r="X268" t="str">
        <f t="shared" si="22"/>
        <v>40-40-10</v>
      </c>
      <c r="Y268" t="str">
        <f t="shared" si="23"/>
        <v>Data10-25</v>
      </c>
    </row>
    <row r="269" spans="1:25" x14ac:dyDescent="0.3">
      <c r="A269" t="s">
        <v>104</v>
      </c>
      <c r="B269">
        <v>3</v>
      </c>
      <c r="C269">
        <v>60</v>
      </c>
      <c r="D269">
        <v>1</v>
      </c>
      <c r="E269">
        <v>2202</v>
      </c>
      <c r="F269">
        <v>1440</v>
      </c>
      <c r="G269">
        <v>0.78333299999999995</v>
      </c>
      <c r="H269">
        <v>300.10670599999997</v>
      </c>
      <c r="I269">
        <v>148513.85454</v>
      </c>
      <c r="J269">
        <v>258132.97399999999</v>
      </c>
      <c r="K269">
        <v>100.00099400000001</v>
      </c>
      <c r="L269">
        <v>148513.85454</v>
      </c>
      <c r="M269">
        <v>148513.85454</v>
      </c>
      <c r="N269">
        <v>93498</v>
      </c>
      <c r="O269">
        <v>3</v>
      </c>
      <c r="P269">
        <v>6.3333329999999997</v>
      </c>
      <c r="Q269">
        <v>3</v>
      </c>
      <c r="R269">
        <v>19</v>
      </c>
      <c r="S269">
        <v>41</v>
      </c>
      <c r="T269">
        <v>148000</v>
      </c>
      <c r="U269" t="str">
        <f t="shared" si="20"/>
        <v>Narrow</v>
      </c>
      <c r="V269" t="str">
        <f t="shared" si="24"/>
        <v>RedSkills</v>
      </c>
      <c r="W269">
        <f t="shared" si="21"/>
        <v>0</v>
      </c>
      <c r="X269" t="str">
        <f t="shared" si="22"/>
        <v>50-50-20</v>
      </c>
      <c r="Y269" t="str">
        <f t="shared" si="23"/>
        <v>Data10-25</v>
      </c>
    </row>
    <row r="270" spans="1:25" x14ac:dyDescent="0.3">
      <c r="A270" t="s">
        <v>125</v>
      </c>
      <c r="B270">
        <v>3</v>
      </c>
      <c r="C270">
        <v>45</v>
      </c>
      <c r="D270">
        <v>1</v>
      </c>
      <c r="E270">
        <v>615</v>
      </c>
      <c r="F270">
        <v>1440</v>
      </c>
      <c r="G270">
        <v>1.2</v>
      </c>
      <c r="H270">
        <v>350.49668100000002</v>
      </c>
      <c r="I270">
        <v>90601.954119999995</v>
      </c>
      <c r="J270">
        <v>228139.17827999999</v>
      </c>
      <c r="K270">
        <v>100.005892</v>
      </c>
      <c r="L270">
        <v>90601.954119999995</v>
      </c>
      <c r="M270">
        <v>90606.295687000005</v>
      </c>
      <c r="N270">
        <v>25485</v>
      </c>
      <c r="O270">
        <v>3</v>
      </c>
      <c r="P270">
        <v>9.3333329999999997</v>
      </c>
      <c r="Q270">
        <v>3</v>
      </c>
      <c r="R270">
        <v>28</v>
      </c>
      <c r="S270">
        <v>17</v>
      </c>
      <c r="T270">
        <v>90000</v>
      </c>
      <c r="U270" t="str">
        <f t="shared" si="20"/>
        <v>Narrow</v>
      </c>
      <c r="V270" t="str">
        <f t="shared" si="24"/>
        <v>TpsRep10-20</v>
      </c>
      <c r="W270">
        <f t="shared" si="21"/>
        <v>0</v>
      </c>
      <c r="X270" t="str">
        <f t="shared" si="22"/>
        <v>50-50-15</v>
      </c>
      <c r="Y270" t="str">
        <f t="shared" si="23"/>
        <v>Data10-25</v>
      </c>
    </row>
    <row r="271" spans="1:25" x14ac:dyDescent="0.3">
      <c r="A271" t="s">
        <v>107</v>
      </c>
      <c r="B271">
        <v>3</v>
      </c>
      <c r="C271">
        <v>60</v>
      </c>
      <c r="D271">
        <v>1</v>
      </c>
      <c r="E271">
        <v>2145</v>
      </c>
      <c r="F271">
        <v>1440</v>
      </c>
      <c r="G271">
        <v>0.81666700000000003</v>
      </c>
      <c r="H271">
        <v>300.23250300000001</v>
      </c>
      <c r="I271">
        <v>198511.88464999999</v>
      </c>
      <c r="J271">
        <v>321149.09428000002</v>
      </c>
      <c r="K271">
        <v>100.03173700000001</v>
      </c>
      <c r="L271">
        <v>198511.88464999999</v>
      </c>
      <c r="M271">
        <v>198511.88464999999</v>
      </c>
      <c r="N271">
        <v>88379</v>
      </c>
      <c r="O271">
        <v>3</v>
      </c>
      <c r="P271">
        <v>7</v>
      </c>
      <c r="Q271">
        <v>3</v>
      </c>
      <c r="R271">
        <v>21</v>
      </c>
      <c r="S271">
        <v>39</v>
      </c>
      <c r="T271">
        <v>198000</v>
      </c>
      <c r="U271" t="str">
        <f t="shared" si="20"/>
        <v>Narrow</v>
      </c>
      <c r="V271" t="str">
        <f t="shared" si="24"/>
        <v>RedSkills</v>
      </c>
      <c r="W271">
        <f t="shared" si="21"/>
        <v>0</v>
      </c>
      <c r="X271" t="str">
        <f t="shared" si="22"/>
        <v>50-50-20</v>
      </c>
      <c r="Y271" t="str">
        <f t="shared" si="23"/>
        <v>Data10-25</v>
      </c>
    </row>
    <row r="272" spans="1:25" x14ac:dyDescent="0.3">
      <c r="A272" t="s">
        <v>281</v>
      </c>
      <c r="B272">
        <v>3</v>
      </c>
      <c r="C272">
        <v>45</v>
      </c>
      <c r="D272">
        <v>1</v>
      </c>
      <c r="E272">
        <v>1653</v>
      </c>
      <c r="F272">
        <v>1440</v>
      </c>
      <c r="G272">
        <v>1.066667</v>
      </c>
      <c r="H272">
        <v>307.88466</v>
      </c>
      <c r="I272">
        <v>132391.94367000001</v>
      </c>
      <c r="J272">
        <v>215172.7936</v>
      </c>
      <c r="K272">
        <v>100.00505800000001</v>
      </c>
      <c r="L272">
        <v>132391.94367000001</v>
      </c>
      <c r="M272">
        <v>132391.94367000001</v>
      </c>
      <c r="N272">
        <v>102401</v>
      </c>
      <c r="O272">
        <v>3</v>
      </c>
      <c r="P272">
        <v>5.6666670000000003</v>
      </c>
      <c r="Q272">
        <v>3</v>
      </c>
      <c r="R272">
        <v>17</v>
      </c>
      <c r="S272">
        <v>28</v>
      </c>
      <c r="T272">
        <v>132000</v>
      </c>
      <c r="U272" t="str">
        <f t="shared" si="20"/>
        <v>Narrow</v>
      </c>
      <c r="V272" t="str">
        <f t="shared" si="24"/>
        <v>ConfigurationDeBase</v>
      </c>
      <c r="W272">
        <f t="shared" si="21"/>
        <v>0</v>
      </c>
      <c r="X272" t="str">
        <f t="shared" si="22"/>
        <v>40-40-15</v>
      </c>
      <c r="Y272" t="str">
        <f t="shared" si="23"/>
        <v>Data10-25</v>
      </c>
    </row>
    <row r="273" spans="1:25" x14ac:dyDescent="0.3">
      <c r="A273" t="s">
        <v>128</v>
      </c>
      <c r="B273">
        <v>3</v>
      </c>
      <c r="C273">
        <v>60</v>
      </c>
      <c r="D273">
        <v>1</v>
      </c>
      <c r="E273">
        <v>861</v>
      </c>
      <c r="F273">
        <v>1440</v>
      </c>
      <c r="G273">
        <v>1.1166670000000001</v>
      </c>
      <c r="H273">
        <v>350.54529100000002</v>
      </c>
      <c r="I273">
        <v>166777.74418000001</v>
      </c>
      <c r="J273">
        <v>311287.08980000002</v>
      </c>
      <c r="K273">
        <v>100.001904</v>
      </c>
      <c r="L273">
        <v>168663.76728</v>
      </c>
      <c r="M273">
        <v>169447.477453</v>
      </c>
      <c r="N273">
        <v>40703</v>
      </c>
      <c r="O273">
        <v>3</v>
      </c>
      <c r="P273">
        <v>9.6666670000000003</v>
      </c>
      <c r="Q273">
        <v>3</v>
      </c>
      <c r="R273">
        <v>28</v>
      </c>
      <c r="S273">
        <v>32</v>
      </c>
      <c r="T273">
        <v>166000</v>
      </c>
      <c r="U273" t="str">
        <f t="shared" si="20"/>
        <v>Narrow</v>
      </c>
      <c r="V273" t="str">
        <f t="shared" si="24"/>
        <v>TpsRep10-20</v>
      </c>
      <c r="W273">
        <f t="shared" si="21"/>
        <v>0</v>
      </c>
      <c r="X273" t="str">
        <f t="shared" si="22"/>
        <v>50-50-20</v>
      </c>
      <c r="Y273" t="str">
        <f t="shared" si="23"/>
        <v>Data10-25</v>
      </c>
    </row>
    <row r="274" spans="1:25" x14ac:dyDescent="0.3">
      <c r="A274" t="s">
        <v>284</v>
      </c>
      <c r="B274">
        <v>3</v>
      </c>
      <c r="C274">
        <v>45</v>
      </c>
      <c r="D274">
        <v>1</v>
      </c>
      <c r="E274">
        <v>1677</v>
      </c>
      <c r="F274">
        <v>1440</v>
      </c>
      <c r="G274">
        <v>1.1333329999999999</v>
      </c>
      <c r="H274">
        <v>301.832202</v>
      </c>
      <c r="I274">
        <v>167404.94941</v>
      </c>
      <c r="J274">
        <v>272190.76812000002</v>
      </c>
      <c r="K274">
        <v>100.00062699999999</v>
      </c>
      <c r="L274">
        <v>167404.94941</v>
      </c>
      <c r="M274">
        <v>167404.94941</v>
      </c>
      <c r="N274">
        <v>98624</v>
      </c>
      <c r="O274">
        <v>3</v>
      </c>
      <c r="P274">
        <v>5.6666670000000003</v>
      </c>
      <c r="Q274">
        <v>3</v>
      </c>
      <c r="R274">
        <v>17</v>
      </c>
      <c r="S274">
        <v>28</v>
      </c>
      <c r="T274">
        <v>167000</v>
      </c>
      <c r="U274" t="str">
        <f t="shared" si="20"/>
        <v>Narrow</v>
      </c>
      <c r="V274" t="str">
        <f t="shared" si="24"/>
        <v>ConfigurationDeBase</v>
      </c>
      <c r="W274">
        <f t="shared" si="21"/>
        <v>0</v>
      </c>
      <c r="X274" t="str">
        <f t="shared" si="22"/>
        <v>40-40-15</v>
      </c>
      <c r="Y274" t="str">
        <f t="shared" si="23"/>
        <v>Data10-25</v>
      </c>
    </row>
    <row r="275" spans="1:25" x14ac:dyDescent="0.3">
      <c r="A275" t="s">
        <v>110</v>
      </c>
      <c r="B275">
        <v>3</v>
      </c>
      <c r="C275">
        <v>75</v>
      </c>
      <c r="D275">
        <v>1</v>
      </c>
      <c r="E275">
        <v>2766</v>
      </c>
      <c r="F275">
        <v>1440</v>
      </c>
      <c r="G275">
        <v>0.78666700000000001</v>
      </c>
      <c r="H275">
        <v>300.93604099999999</v>
      </c>
      <c r="I275">
        <v>279616.67272999999</v>
      </c>
      <c r="J275">
        <v>384249.13140000001</v>
      </c>
      <c r="K275">
        <v>100.001154</v>
      </c>
      <c r="L275">
        <v>279616.67272999999</v>
      </c>
      <c r="M275">
        <v>279616.67272999999</v>
      </c>
      <c r="N275">
        <v>73871</v>
      </c>
      <c r="O275">
        <v>3</v>
      </c>
      <c r="P275">
        <v>6.3333329999999997</v>
      </c>
      <c r="Q275">
        <v>3</v>
      </c>
      <c r="R275">
        <v>19</v>
      </c>
      <c r="S275">
        <v>56</v>
      </c>
      <c r="T275">
        <v>279000</v>
      </c>
      <c r="U275" t="str">
        <f t="shared" si="20"/>
        <v>Narrow</v>
      </c>
      <c r="V275" t="str">
        <f t="shared" si="24"/>
        <v>RedSkills</v>
      </c>
      <c r="W275">
        <f t="shared" si="21"/>
        <v>0</v>
      </c>
      <c r="X275" t="str">
        <f t="shared" si="22"/>
        <v>50-50-25</v>
      </c>
      <c r="Y275" t="str">
        <f t="shared" si="23"/>
        <v>Data10-25</v>
      </c>
    </row>
    <row r="276" spans="1:25" x14ac:dyDescent="0.3">
      <c r="A276" t="s">
        <v>132</v>
      </c>
      <c r="B276">
        <v>3</v>
      </c>
      <c r="C276">
        <v>60</v>
      </c>
      <c r="D276">
        <v>1</v>
      </c>
      <c r="E276">
        <v>888</v>
      </c>
      <c r="F276">
        <v>1440</v>
      </c>
      <c r="G276">
        <v>1.1666669999999999</v>
      </c>
      <c r="H276">
        <v>334.937431</v>
      </c>
      <c r="I276">
        <v>184736.75482999999</v>
      </c>
      <c r="J276">
        <v>356134.97240000003</v>
      </c>
      <c r="K276">
        <v>100.01588</v>
      </c>
      <c r="L276">
        <v>184736.75482999999</v>
      </c>
      <c r="M276">
        <v>184736.75482999999</v>
      </c>
      <c r="N276">
        <v>37680</v>
      </c>
      <c r="O276">
        <v>3</v>
      </c>
      <c r="P276">
        <v>9.6666670000000003</v>
      </c>
      <c r="Q276">
        <v>3</v>
      </c>
      <c r="R276">
        <v>29</v>
      </c>
      <c r="S276">
        <v>31</v>
      </c>
      <c r="T276">
        <v>184000</v>
      </c>
      <c r="U276" t="str">
        <f t="shared" si="20"/>
        <v>Narrow</v>
      </c>
      <c r="V276" t="str">
        <f t="shared" si="24"/>
        <v>TpsRep10-20</v>
      </c>
      <c r="W276">
        <f t="shared" si="21"/>
        <v>0</v>
      </c>
      <c r="X276" t="str">
        <f t="shared" si="22"/>
        <v>50-50-20</v>
      </c>
      <c r="Y276" t="str">
        <f t="shared" si="23"/>
        <v>Data10-25</v>
      </c>
    </row>
    <row r="277" spans="1:25" x14ac:dyDescent="0.3">
      <c r="A277" t="s">
        <v>286</v>
      </c>
      <c r="B277">
        <v>3</v>
      </c>
      <c r="C277">
        <v>45</v>
      </c>
      <c r="D277">
        <v>1</v>
      </c>
      <c r="E277">
        <v>1560</v>
      </c>
      <c r="F277">
        <v>1440</v>
      </c>
      <c r="G277">
        <v>1.088889</v>
      </c>
      <c r="H277">
        <v>304.17204700000002</v>
      </c>
      <c r="I277">
        <v>131485.86524000001</v>
      </c>
      <c r="J277">
        <v>226240.80119999999</v>
      </c>
      <c r="K277">
        <v>100.007769</v>
      </c>
      <c r="L277">
        <v>131485.86524000001</v>
      </c>
      <c r="M277">
        <v>131485.86524000001</v>
      </c>
      <c r="N277">
        <v>95862</v>
      </c>
      <c r="O277">
        <v>3</v>
      </c>
      <c r="P277">
        <v>6</v>
      </c>
      <c r="Q277">
        <v>3</v>
      </c>
      <c r="R277">
        <v>18</v>
      </c>
      <c r="S277">
        <v>27</v>
      </c>
      <c r="T277">
        <v>131000</v>
      </c>
      <c r="U277" t="str">
        <f t="shared" si="20"/>
        <v>Narrow</v>
      </c>
      <c r="V277" t="str">
        <f t="shared" si="24"/>
        <v>ConfigurationDeBase</v>
      </c>
      <c r="W277">
        <f t="shared" si="21"/>
        <v>0</v>
      </c>
      <c r="X277" t="str">
        <f t="shared" si="22"/>
        <v>40-40-15</v>
      </c>
      <c r="Y277" t="str">
        <f t="shared" si="23"/>
        <v>Data10-25</v>
      </c>
    </row>
    <row r="278" spans="1:25" x14ac:dyDescent="0.3">
      <c r="A278" t="s">
        <v>113</v>
      </c>
      <c r="B278">
        <v>3</v>
      </c>
      <c r="C278">
        <v>75</v>
      </c>
      <c r="D278">
        <v>1</v>
      </c>
      <c r="E278">
        <v>2811</v>
      </c>
      <c r="F278">
        <v>1440</v>
      </c>
      <c r="G278">
        <v>0.82666700000000004</v>
      </c>
      <c r="H278">
        <v>300.76662900000002</v>
      </c>
      <c r="I278">
        <v>314514.98440000002</v>
      </c>
      <c r="J278">
        <v>447189.87579999998</v>
      </c>
      <c r="K278">
        <v>100.00971800000001</v>
      </c>
      <c r="L278">
        <v>314514.98440000002</v>
      </c>
      <c r="M278">
        <v>315183.04463299998</v>
      </c>
      <c r="N278">
        <v>74077</v>
      </c>
      <c r="O278">
        <v>3</v>
      </c>
      <c r="P278">
        <v>6.6666670000000003</v>
      </c>
      <c r="Q278">
        <v>3</v>
      </c>
      <c r="R278">
        <v>20</v>
      </c>
      <c r="S278">
        <v>55</v>
      </c>
      <c r="T278">
        <v>314000</v>
      </c>
      <c r="U278" t="str">
        <f t="shared" si="20"/>
        <v>Narrow</v>
      </c>
      <c r="V278" t="str">
        <f t="shared" si="24"/>
        <v>RedSkills</v>
      </c>
      <c r="W278">
        <f t="shared" si="21"/>
        <v>0</v>
      </c>
      <c r="X278" t="str">
        <f t="shared" si="22"/>
        <v>50-50-25</v>
      </c>
      <c r="Y278" t="str">
        <f t="shared" si="23"/>
        <v>Data10-25</v>
      </c>
    </row>
    <row r="279" spans="1:25" x14ac:dyDescent="0.3">
      <c r="A279" t="s">
        <v>289</v>
      </c>
      <c r="B279">
        <v>3</v>
      </c>
      <c r="C279">
        <v>45</v>
      </c>
      <c r="D279">
        <v>1</v>
      </c>
      <c r="E279">
        <v>1689</v>
      </c>
      <c r="F279">
        <v>1440</v>
      </c>
      <c r="G279">
        <v>1.0444439999999999</v>
      </c>
      <c r="H279">
        <v>301.438378</v>
      </c>
      <c r="I279">
        <v>95452.699800000002</v>
      </c>
      <c r="J279">
        <v>165119.83068000001</v>
      </c>
      <c r="K279">
        <v>100.00074499999999</v>
      </c>
      <c r="L279">
        <v>95452.699800000002</v>
      </c>
      <c r="M279">
        <v>95452.699800000002</v>
      </c>
      <c r="N279">
        <v>107499</v>
      </c>
      <c r="O279">
        <v>3</v>
      </c>
      <c r="P279">
        <v>5.6666670000000003</v>
      </c>
      <c r="Q279">
        <v>3</v>
      </c>
      <c r="R279">
        <v>17</v>
      </c>
      <c r="S279">
        <v>28</v>
      </c>
      <c r="T279">
        <v>95000</v>
      </c>
      <c r="U279" t="str">
        <f t="shared" si="20"/>
        <v>Narrow</v>
      </c>
      <c r="V279" t="str">
        <f t="shared" si="24"/>
        <v>ConfigurationDeBase</v>
      </c>
      <c r="W279">
        <f t="shared" si="21"/>
        <v>0</v>
      </c>
      <c r="X279" t="str">
        <f t="shared" si="22"/>
        <v>40-40-15</v>
      </c>
      <c r="Y279" t="str">
        <f t="shared" si="23"/>
        <v>Data10-25</v>
      </c>
    </row>
    <row r="280" spans="1:25" x14ac:dyDescent="0.3">
      <c r="A280" t="s">
        <v>116</v>
      </c>
      <c r="B280">
        <v>3</v>
      </c>
      <c r="C280">
        <v>75</v>
      </c>
      <c r="D280">
        <v>1</v>
      </c>
      <c r="E280">
        <v>2694</v>
      </c>
      <c r="F280">
        <v>1440</v>
      </c>
      <c r="G280">
        <v>0.76</v>
      </c>
      <c r="H280">
        <v>300.76565799999997</v>
      </c>
      <c r="I280">
        <v>287593.81485000002</v>
      </c>
      <c r="J280">
        <v>412255.61700000003</v>
      </c>
      <c r="K280">
        <v>100.00965100000001</v>
      </c>
      <c r="L280">
        <v>287604.42554999999</v>
      </c>
      <c r="M280">
        <v>287604.42554999999</v>
      </c>
      <c r="N280">
        <v>79124</v>
      </c>
      <c r="O280">
        <v>3</v>
      </c>
      <c r="P280">
        <v>6</v>
      </c>
      <c r="Q280">
        <v>3</v>
      </c>
      <c r="R280">
        <v>18</v>
      </c>
      <c r="S280">
        <v>57</v>
      </c>
      <c r="T280">
        <v>287000</v>
      </c>
      <c r="U280" t="str">
        <f t="shared" si="20"/>
        <v>Narrow</v>
      </c>
      <c r="V280" t="str">
        <f t="shared" si="24"/>
        <v>RedSkills</v>
      </c>
      <c r="W280">
        <f t="shared" si="21"/>
        <v>0</v>
      </c>
      <c r="X280" t="str">
        <f t="shared" si="22"/>
        <v>50-50-25</v>
      </c>
      <c r="Y280" t="str">
        <f t="shared" si="23"/>
        <v>Data10-25</v>
      </c>
    </row>
    <row r="281" spans="1:25" x14ac:dyDescent="0.3">
      <c r="A281" t="s">
        <v>135</v>
      </c>
      <c r="B281">
        <v>3</v>
      </c>
      <c r="C281">
        <v>60</v>
      </c>
      <c r="D281">
        <v>1</v>
      </c>
      <c r="E281">
        <v>810</v>
      </c>
      <c r="F281">
        <v>1440</v>
      </c>
      <c r="G281">
        <v>1.1666669999999999</v>
      </c>
      <c r="H281">
        <v>409.83866699999999</v>
      </c>
      <c r="I281">
        <v>152924.28049</v>
      </c>
      <c r="J281">
        <v>313208.95559999999</v>
      </c>
      <c r="K281">
        <v>100.01241</v>
      </c>
      <c r="L281">
        <v>152924.28049</v>
      </c>
      <c r="M281">
        <v>153587.839897</v>
      </c>
      <c r="N281">
        <v>33618</v>
      </c>
      <c r="O281">
        <v>3</v>
      </c>
      <c r="P281">
        <v>10.333333</v>
      </c>
      <c r="Q281">
        <v>3</v>
      </c>
      <c r="R281">
        <v>31</v>
      </c>
      <c r="S281">
        <v>29</v>
      </c>
      <c r="T281">
        <v>152000</v>
      </c>
      <c r="U281" t="str">
        <f t="shared" si="20"/>
        <v>Narrow</v>
      </c>
      <c r="V281" t="str">
        <f t="shared" si="24"/>
        <v>TpsRep10-20</v>
      </c>
      <c r="W281">
        <f t="shared" si="21"/>
        <v>0</v>
      </c>
      <c r="X281" t="str">
        <f t="shared" si="22"/>
        <v>50-50-20</v>
      </c>
      <c r="Y281" t="str">
        <f t="shared" si="23"/>
        <v>Data10-25</v>
      </c>
    </row>
    <row r="282" spans="1:25" x14ac:dyDescent="0.3">
      <c r="A282" t="s">
        <v>291</v>
      </c>
      <c r="B282">
        <v>3</v>
      </c>
      <c r="C282">
        <v>45</v>
      </c>
      <c r="D282">
        <v>1</v>
      </c>
      <c r="E282">
        <v>1623</v>
      </c>
      <c r="F282">
        <v>1440</v>
      </c>
      <c r="G282">
        <v>1.155556</v>
      </c>
      <c r="H282">
        <v>306.55688199999997</v>
      </c>
      <c r="I282">
        <v>124511.58349</v>
      </c>
      <c r="J282">
        <v>228121.85380000001</v>
      </c>
      <c r="K282">
        <v>100.00055</v>
      </c>
      <c r="L282">
        <v>124511.58349</v>
      </c>
      <c r="M282">
        <v>124511.58349</v>
      </c>
      <c r="N282">
        <v>81625</v>
      </c>
      <c r="O282">
        <v>3</v>
      </c>
      <c r="P282">
        <v>6</v>
      </c>
      <c r="Q282">
        <v>3</v>
      </c>
      <c r="R282">
        <v>18</v>
      </c>
      <c r="S282">
        <v>27</v>
      </c>
      <c r="T282">
        <v>124000</v>
      </c>
      <c r="U282" t="str">
        <f t="shared" si="20"/>
        <v>Narrow</v>
      </c>
      <c r="V282" t="str">
        <f t="shared" si="24"/>
        <v>ConfigurationDeBase</v>
      </c>
      <c r="W282">
        <f t="shared" si="21"/>
        <v>0</v>
      </c>
      <c r="X282" t="str">
        <f t="shared" si="22"/>
        <v>40-40-15</v>
      </c>
      <c r="Y282" t="str">
        <f t="shared" si="23"/>
        <v>Data10-25</v>
      </c>
    </row>
    <row r="283" spans="1:25" x14ac:dyDescent="0.3">
      <c r="A283" t="s">
        <v>118</v>
      </c>
      <c r="B283">
        <v>3</v>
      </c>
      <c r="C283">
        <v>75</v>
      </c>
      <c r="D283">
        <v>1</v>
      </c>
      <c r="E283">
        <v>2790</v>
      </c>
      <c r="F283">
        <v>1440</v>
      </c>
      <c r="G283">
        <v>0.81333299999999997</v>
      </c>
      <c r="H283">
        <v>301.69099599999998</v>
      </c>
      <c r="I283">
        <v>216558.41688999999</v>
      </c>
      <c r="J283">
        <v>342132.97399999999</v>
      </c>
      <c r="K283">
        <v>100.001462</v>
      </c>
      <c r="L283">
        <v>216588.08436000001</v>
      </c>
      <c r="M283">
        <v>216588.08436000001</v>
      </c>
      <c r="N283">
        <v>63055</v>
      </c>
      <c r="O283">
        <v>3</v>
      </c>
      <c r="P283">
        <v>7</v>
      </c>
      <c r="Q283">
        <v>3</v>
      </c>
      <c r="R283">
        <v>21</v>
      </c>
      <c r="S283">
        <v>54</v>
      </c>
      <c r="T283">
        <v>216000</v>
      </c>
      <c r="U283" t="str">
        <f t="shared" si="20"/>
        <v>Narrow</v>
      </c>
      <c r="V283" t="str">
        <f t="shared" si="24"/>
        <v>RedSkills</v>
      </c>
      <c r="W283">
        <f t="shared" si="21"/>
        <v>0</v>
      </c>
      <c r="X283" t="str">
        <f t="shared" si="22"/>
        <v>50-50-25</v>
      </c>
      <c r="Y283" t="str">
        <f t="shared" si="23"/>
        <v>Data10-25</v>
      </c>
    </row>
    <row r="284" spans="1:25" x14ac:dyDescent="0.3">
      <c r="A284" t="s">
        <v>140</v>
      </c>
      <c r="B284">
        <v>3</v>
      </c>
      <c r="C284">
        <v>60</v>
      </c>
      <c r="D284">
        <v>1</v>
      </c>
      <c r="E284">
        <v>852</v>
      </c>
      <c r="F284">
        <v>1440</v>
      </c>
      <c r="G284">
        <v>1.1166670000000001</v>
      </c>
      <c r="H284">
        <v>340.60135300000002</v>
      </c>
      <c r="I284">
        <v>106681.8658</v>
      </c>
      <c r="J284">
        <v>255114.21780000001</v>
      </c>
      <c r="K284">
        <v>100.00200599999999</v>
      </c>
      <c r="L284">
        <v>106681.8658</v>
      </c>
      <c r="M284">
        <v>106681.8658</v>
      </c>
      <c r="N284">
        <v>40091</v>
      </c>
      <c r="O284">
        <v>3</v>
      </c>
      <c r="P284">
        <v>11</v>
      </c>
      <c r="Q284">
        <v>3</v>
      </c>
      <c r="R284">
        <v>33</v>
      </c>
      <c r="S284">
        <v>27</v>
      </c>
      <c r="T284">
        <v>106000</v>
      </c>
      <c r="U284" t="str">
        <f t="shared" si="20"/>
        <v>Narrow</v>
      </c>
      <c r="V284" t="str">
        <f t="shared" si="24"/>
        <v>TpsRep10-20</v>
      </c>
      <c r="W284">
        <f t="shared" si="21"/>
        <v>0</v>
      </c>
      <c r="X284" t="str">
        <f t="shared" si="22"/>
        <v>50-50-20</v>
      </c>
      <c r="Y284" t="str">
        <f t="shared" si="23"/>
        <v>Data10-25</v>
      </c>
    </row>
    <row r="285" spans="1:25" x14ac:dyDescent="0.3">
      <c r="A285" t="s">
        <v>121</v>
      </c>
      <c r="B285">
        <v>3</v>
      </c>
      <c r="C285">
        <v>75</v>
      </c>
      <c r="D285">
        <v>1</v>
      </c>
      <c r="E285">
        <v>2673</v>
      </c>
      <c r="F285">
        <v>1440</v>
      </c>
      <c r="G285">
        <v>0.82666700000000004</v>
      </c>
      <c r="H285">
        <v>302.64967200000001</v>
      </c>
      <c r="I285">
        <v>297508.28119000001</v>
      </c>
      <c r="J285">
        <v>432149.09428000002</v>
      </c>
      <c r="K285">
        <v>100.000912</v>
      </c>
      <c r="L285">
        <v>297509.93449000001</v>
      </c>
      <c r="M285">
        <v>298155.53455699998</v>
      </c>
      <c r="N285">
        <v>66113</v>
      </c>
      <c r="O285">
        <v>3</v>
      </c>
      <c r="P285">
        <v>7</v>
      </c>
      <c r="Q285">
        <v>3</v>
      </c>
      <c r="R285">
        <v>21</v>
      </c>
      <c r="S285">
        <v>54</v>
      </c>
      <c r="T285">
        <v>297000</v>
      </c>
      <c r="U285" t="str">
        <f t="shared" si="20"/>
        <v>Narrow</v>
      </c>
      <c r="V285" t="str">
        <f t="shared" si="24"/>
        <v>RedSkills</v>
      </c>
      <c r="W285">
        <f t="shared" si="21"/>
        <v>0</v>
      </c>
      <c r="X285" t="str">
        <f t="shared" si="22"/>
        <v>50-50-25</v>
      </c>
      <c r="Y285" t="str">
        <f t="shared" si="23"/>
        <v>Data10-25</v>
      </c>
    </row>
    <row r="286" spans="1:25" x14ac:dyDescent="0.3">
      <c r="A286" t="s">
        <v>293</v>
      </c>
      <c r="B286">
        <v>3</v>
      </c>
      <c r="C286">
        <v>60</v>
      </c>
      <c r="D286">
        <v>1</v>
      </c>
      <c r="E286">
        <v>2220</v>
      </c>
      <c r="F286">
        <v>1440</v>
      </c>
      <c r="G286">
        <v>1.066667</v>
      </c>
      <c r="H286">
        <v>347.37264199999998</v>
      </c>
      <c r="I286">
        <v>208360.99020999999</v>
      </c>
      <c r="J286">
        <v>311172.79359999998</v>
      </c>
      <c r="K286">
        <v>100.001502</v>
      </c>
      <c r="L286">
        <v>208360.99020999999</v>
      </c>
      <c r="M286">
        <v>209043.45728</v>
      </c>
      <c r="N286">
        <v>62821</v>
      </c>
      <c r="O286">
        <v>3</v>
      </c>
      <c r="P286">
        <v>6</v>
      </c>
      <c r="Q286">
        <v>3</v>
      </c>
      <c r="R286">
        <v>18</v>
      </c>
      <c r="S286">
        <v>42</v>
      </c>
      <c r="T286">
        <v>208000</v>
      </c>
      <c r="U286" t="str">
        <f t="shared" si="20"/>
        <v>Narrow</v>
      </c>
      <c r="V286" t="str">
        <f t="shared" si="24"/>
        <v>ConfigurationDeBase</v>
      </c>
      <c r="W286">
        <f t="shared" si="21"/>
        <v>0</v>
      </c>
      <c r="X286" t="str">
        <f t="shared" si="22"/>
        <v>40-40-20</v>
      </c>
      <c r="Y286" t="str">
        <f t="shared" si="23"/>
        <v>Data10-25</v>
      </c>
    </row>
    <row r="287" spans="1:25" x14ac:dyDescent="0.3">
      <c r="A287" t="s">
        <v>143</v>
      </c>
      <c r="B287">
        <v>3</v>
      </c>
      <c r="C287">
        <v>60</v>
      </c>
      <c r="D287">
        <v>1</v>
      </c>
      <c r="E287">
        <v>807</v>
      </c>
      <c r="F287">
        <v>1440</v>
      </c>
      <c r="G287">
        <v>1.1666669999999999</v>
      </c>
      <c r="H287">
        <v>365.16522200000003</v>
      </c>
      <c r="I287">
        <v>135621.45011999999</v>
      </c>
      <c r="J287">
        <v>321139.17827999999</v>
      </c>
      <c r="K287">
        <v>100.00140500000001</v>
      </c>
      <c r="L287">
        <v>135624.96072</v>
      </c>
      <c r="M287">
        <v>135624.96072</v>
      </c>
      <c r="N287">
        <v>31044</v>
      </c>
      <c r="O287">
        <v>3</v>
      </c>
      <c r="P287">
        <v>10.666667</v>
      </c>
      <c r="Q287">
        <v>3</v>
      </c>
      <c r="R287">
        <v>32</v>
      </c>
      <c r="S287">
        <v>28</v>
      </c>
      <c r="T287">
        <v>135000</v>
      </c>
      <c r="U287" t="str">
        <f t="shared" si="20"/>
        <v>Narrow</v>
      </c>
      <c r="V287" t="str">
        <f t="shared" si="24"/>
        <v>TpsRep10-20</v>
      </c>
      <c r="W287">
        <f t="shared" si="21"/>
        <v>0</v>
      </c>
      <c r="X287" t="str">
        <f t="shared" si="22"/>
        <v>50-50-20</v>
      </c>
      <c r="Y287" t="str">
        <f t="shared" si="23"/>
        <v>Data10-25</v>
      </c>
    </row>
    <row r="288" spans="1:25" x14ac:dyDescent="0.3">
      <c r="A288" t="s">
        <v>295</v>
      </c>
      <c r="B288">
        <v>3</v>
      </c>
      <c r="C288">
        <v>60</v>
      </c>
      <c r="D288">
        <v>1</v>
      </c>
      <c r="E288">
        <v>2259</v>
      </c>
      <c r="F288">
        <v>1440</v>
      </c>
      <c r="G288">
        <v>1.1000000000000001</v>
      </c>
      <c r="H288">
        <v>314.19602400000002</v>
      </c>
      <c r="I288">
        <v>241486.44931</v>
      </c>
      <c r="J288">
        <v>356135.11092000001</v>
      </c>
      <c r="K288">
        <v>100.00138099999999</v>
      </c>
      <c r="L288">
        <v>241486.44931</v>
      </c>
      <c r="M288">
        <v>241486.44931</v>
      </c>
      <c r="N288">
        <v>66348</v>
      </c>
      <c r="O288">
        <v>3</v>
      </c>
      <c r="P288">
        <v>6</v>
      </c>
      <c r="Q288">
        <v>3</v>
      </c>
      <c r="R288">
        <v>18</v>
      </c>
      <c r="S288">
        <v>42</v>
      </c>
      <c r="T288">
        <v>241000</v>
      </c>
      <c r="U288" t="str">
        <f t="shared" si="20"/>
        <v>Narrow</v>
      </c>
      <c r="V288" t="str">
        <f t="shared" si="24"/>
        <v>ConfigurationDeBase</v>
      </c>
      <c r="W288">
        <f t="shared" si="21"/>
        <v>0</v>
      </c>
      <c r="X288" t="str">
        <f t="shared" si="22"/>
        <v>40-40-20</v>
      </c>
      <c r="Y288" t="str">
        <f t="shared" si="23"/>
        <v>Data10-25</v>
      </c>
    </row>
    <row r="289" spans="1:25" x14ac:dyDescent="0.3">
      <c r="A289" t="s">
        <v>124</v>
      </c>
      <c r="B289">
        <v>3</v>
      </c>
      <c r="C289">
        <v>30</v>
      </c>
      <c r="D289">
        <v>1</v>
      </c>
      <c r="E289">
        <v>1101</v>
      </c>
      <c r="F289">
        <v>1440</v>
      </c>
      <c r="G289">
        <v>0.73333300000000001</v>
      </c>
      <c r="H289">
        <v>300.00454000000002</v>
      </c>
      <c r="I289">
        <v>81386.257190000004</v>
      </c>
      <c r="J289">
        <v>142200.84299999999</v>
      </c>
      <c r="K289">
        <v>100.000602</v>
      </c>
      <c r="L289">
        <v>81386.257190000004</v>
      </c>
      <c r="M289">
        <v>81386.257190000004</v>
      </c>
      <c r="N289">
        <v>295109</v>
      </c>
      <c r="O289">
        <v>3</v>
      </c>
      <c r="P289">
        <v>5</v>
      </c>
      <c r="Q289">
        <v>3</v>
      </c>
      <c r="R289">
        <v>15</v>
      </c>
      <c r="S289">
        <v>15</v>
      </c>
      <c r="T289">
        <v>81000</v>
      </c>
      <c r="U289" t="str">
        <f t="shared" si="20"/>
        <v>Wide</v>
      </c>
      <c r="V289" t="str">
        <f t="shared" si="24"/>
        <v>RedSkills</v>
      </c>
      <c r="W289">
        <f t="shared" si="21"/>
        <v>0</v>
      </c>
      <c r="X289" t="str">
        <f t="shared" si="22"/>
        <v>40-40-10</v>
      </c>
      <c r="Y289" t="str">
        <f t="shared" si="23"/>
        <v>Data10-25</v>
      </c>
    </row>
    <row r="290" spans="1:25" x14ac:dyDescent="0.3">
      <c r="A290" t="s">
        <v>148</v>
      </c>
      <c r="B290">
        <v>3</v>
      </c>
      <c r="C290">
        <v>75</v>
      </c>
      <c r="D290">
        <v>1</v>
      </c>
      <c r="E290">
        <v>1074</v>
      </c>
      <c r="F290">
        <v>1440</v>
      </c>
      <c r="G290">
        <v>1.1599999999999999</v>
      </c>
      <c r="H290">
        <v>333.56105300000002</v>
      </c>
      <c r="I290">
        <v>213872.77956</v>
      </c>
      <c r="J290">
        <v>384249.13140000001</v>
      </c>
      <c r="K290">
        <v>100.002404</v>
      </c>
      <c r="L290">
        <v>213883.07569999999</v>
      </c>
      <c r="M290">
        <v>213883.07569999999</v>
      </c>
      <c r="N290">
        <v>26768</v>
      </c>
      <c r="O290">
        <v>3</v>
      </c>
      <c r="P290">
        <v>10.333333</v>
      </c>
      <c r="Q290">
        <v>3</v>
      </c>
      <c r="R290">
        <v>31</v>
      </c>
      <c r="S290">
        <v>44</v>
      </c>
      <c r="T290">
        <v>213000</v>
      </c>
      <c r="U290" t="str">
        <f t="shared" si="20"/>
        <v>Narrow</v>
      </c>
      <c r="V290" t="str">
        <f t="shared" si="24"/>
        <v>TpsRep10-20</v>
      </c>
      <c r="W290">
        <f t="shared" si="21"/>
        <v>0</v>
      </c>
      <c r="X290" t="str">
        <f t="shared" si="22"/>
        <v>50-50-25</v>
      </c>
      <c r="Y290" t="str">
        <f t="shared" si="23"/>
        <v>Data10-25</v>
      </c>
    </row>
    <row r="291" spans="1:25" x14ac:dyDescent="0.3">
      <c r="A291" t="s">
        <v>126</v>
      </c>
      <c r="B291">
        <v>3</v>
      </c>
      <c r="C291">
        <v>30</v>
      </c>
      <c r="D291">
        <v>1</v>
      </c>
      <c r="E291">
        <v>1167</v>
      </c>
      <c r="F291">
        <v>1440</v>
      </c>
      <c r="G291">
        <v>0.63333300000000003</v>
      </c>
      <c r="H291">
        <v>300.054596</v>
      </c>
      <c r="I291">
        <v>111373.87926</v>
      </c>
      <c r="J291">
        <v>173190.76811999999</v>
      </c>
      <c r="K291">
        <v>100.017623</v>
      </c>
      <c r="L291">
        <v>111373.87926</v>
      </c>
      <c r="M291">
        <v>111373.87926</v>
      </c>
      <c r="N291">
        <v>379835</v>
      </c>
      <c r="O291">
        <v>3</v>
      </c>
      <c r="P291">
        <v>4</v>
      </c>
      <c r="Q291">
        <v>3</v>
      </c>
      <c r="R291">
        <v>12</v>
      </c>
      <c r="S291">
        <v>18</v>
      </c>
      <c r="T291">
        <v>111000</v>
      </c>
      <c r="U291" t="str">
        <f t="shared" si="20"/>
        <v>Wide</v>
      </c>
      <c r="V291" t="str">
        <f t="shared" si="24"/>
        <v>RedSkills</v>
      </c>
      <c r="W291">
        <f t="shared" si="21"/>
        <v>0</v>
      </c>
      <c r="X291" t="str">
        <f t="shared" si="22"/>
        <v>40-40-10</v>
      </c>
      <c r="Y291" t="str">
        <f t="shared" si="23"/>
        <v>Data10-25</v>
      </c>
    </row>
    <row r="292" spans="1:25" x14ac:dyDescent="0.3">
      <c r="A292" t="s">
        <v>298</v>
      </c>
      <c r="B292">
        <v>3</v>
      </c>
      <c r="C292">
        <v>60</v>
      </c>
      <c r="D292">
        <v>1</v>
      </c>
      <c r="E292">
        <v>2148</v>
      </c>
      <c r="F292">
        <v>1440</v>
      </c>
      <c r="G292">
        <v>1.0833330000000001</v>
      </c>
      <c r="H292">
        <v>326.99332600000002</v>
      </c>
      <c r="I292">
        <v>183544.81299999999</v>
      </c>
      <c r="J292">
        <v>313151.40700000001</v>
      </c>
      <c r="K292">
        <v>100.000584</v>
      </c>
      <c r="L292">
        <v>183544.81299999999</v>
      </c>
      <c r="M292">
        <v>183544.81299999999</v>
      </c>
      <c r="N292">
        <v>56200</v>
      </c>
      <c r="O292">
        <v>3</v>
      </c>
      <c r="P292">
        <v>6.6666670000000003</v>
      </c>
      <c r="Q292">
        <v>3</v>
      </c>
      <c r="R292">
        <v>20</v>
      </c>
      <c r="S292">
        <v>40</v>
      </c>
      <c r="T292">
        <v>183000</v>
      </c>
      <c r="U292" t="str">
        <f t="shared" si="20"/>
        <v>Narrow</v>
      </c>
      <c r="V292" t="str">
        <f t="shared" si="24"/>
        <v>ConfigurationDeBase</v>
      </c>
      <c r="W292">
        <f t="shared" si="21"/>
        <v>0</v>
      </c>
      <c r="X292" t="str">
        <f t="shared" si="22"/>
        <v>40-40-20</v>
      </c>
      <c r="Y292" t="str">
        <f t="shared" si="23"/>
        <v>Data10-25</v>
      </c>
    </row>
    <row r="293" spans="1:25" x14ac:dyDescent="0.3">
      <c r="A293" t="s">
        <v>151</v>
      </c>
      <c r="B293">
        <v>3</v>
      </c>
      <c r="C293">
        <v>75</v>
      </c>
      <c r="D293">
        <v>1</v>
      </c>
      <c r="E293">
        <v>1104</v>
      </c>
      <c r="F293">
        <v>1440</v>
      </c>
      <c r="G293">
        <v>1.2</v>
      </c>
      <c r="H293">
        <v>344.10173099999997</v>
      </c>
      <c r="I293">
        <v>243805.34839</v>
      </c>
      <c r="J293">
        <v>447127.62719999999</v>
      </c>
      <c r="K293">
        <v>100.00294599999999</v>
      </c>
      <c r="L293">
        <v>244765.74793000001</v>
      </c>
      <c r="M293">
        <v>246405.46141700001</v>
      </c>
      <c r="N293">
        <v>27059</v>
      </c>
      <c r="O293">
        <v>3</v>
      </c>
      <c r="P293">
        <v>11</v>
      </c>
      <c r="Q293">
        <v>3</v>
      </c>
      <c r="R293">
        <v>33</v>
      </c>
      <c r="S293">
        <v>42</v>
      </c>
      <c r="T293">
        <v>243000</v>
      </c>
      <c r="U293" t="str">
        <f t="shared" si="20"/>
        <v>Narrow</v>
      </c>
      <c r="V293" t="str">
        <f t="shared" si="24"/>
        <v>TpsRep10-20</v>
      </c>
      <c r="W293">
        <f t="shared" si="21"/>
        <v>0</v>
      </c>
      <c r="X293" t="str">
        <f t="shared" si="22"/>
        <v>50-50-25</v>
      </c>
      <c r="Y293" t="str">
        <f t="shared" si="23"/>
        <v>Data10-25</v>
      </c>
    </row>
    <row r="294" spans="1:25" x14ac:dyDescent="0.3">
      <c r="A294" t="s">
        <v>129</v>
      </c>
      <c r="B294">
        <v>3</v>
      </c>
      <c r="C294">
        <v>30</v>
      </c>
      <c r="D294">
        <v>1</v>
      </c>
      <c r="E294">
        <v>1038</v>
      </c>
      <c r="F294">
        <v>1440</v>
      </c>
      <c r="G294">
        <v>0.66666700000000001</v>
      </c>
      <c r="H294">
        <v>300.00352700000002</v>
      </c>
      <c r="I294">
        <v>86457.684099999999</v>
      </c>
      <c r="J294">
        <v>132255.19020000001</v>
      </c>
      <c r="K294">
        <v>100.000441</v>
      </c>
      <c r="L294">
        <v>86457.684099999999</v>
      </c>
      <c r="M294">
        <v>86457.684099999999</v>
      </c>
      <c r="N294">
        <v>321199</v>
      </c>
      <c r="O294">
        <v>3</v>
      </c>
      <c r="P294">
        <v>4.6666670000000003</v>
      </c>
      <c r="Q294">
        <v>3</v>
      </c>
      <c r="R294">
        <v>14</v>
      </c>
      <c r="S294">
        <v>16</v>
      </c>
      <c r="T294">
        <v>86000</v>
      </c>
      <c r="U294" t="str">
        <f t="shared" si="20"/>
        <v>Wide</v>
      </c>
      <c r="V294" t="str">
        <f t="shared" si="24"/>
        <v>RedSkills</v>
      </c>
      <c r="W294">
        <f t="shared" si="21"/>
        <v>0</v>
      </c>
      <c r="X294" t="str">
        <f t="shared" si="22"/>
        <v>40-40-10</v>
      </c>
      <c r="Y294" t="str">
        <f t="shared" si="23"/>
        <v>Data10-25</v>
      </c>
    </row>
    <row r="295" spans="1:25" x14ac:dyDescent="0.3">
      <c r="A295" t="s">
        <v>300</v>
      </c>
      <c r="B295">
        <v>3</v>
      </c>
      <c r="C295">
        <v>60</v>
      </c>
      <c r="D295">
        <v>1</v>
      </c>
      <c r="E295">
        <v>2202</v>
      </c>
      <c r="F295">
        <v>1440</v>
      </c>
      <c r="G295">
        <v>1.05</v>
      </c>
      <c r="H295">
        <v>322.16593599999999</v>
      </c>
      <c r="I295">
        <v>152449.40007</v>
      </c>
      <c r="J295">
        <v>255119.83068000001</v>
      </c>
      <c r="K295">
        <v>100.001007</v>
      </c>
      <c r="L295">
        <v>153472.46598899999</v>
      </c>
      <c r="M295">
        <v>153472.46599</v>
      </c>
      <c r="N295">
        <v>71301</v>
      </c>
      <c r="O295">
        <v>3</v>
      </c>
      <c r="P295">
        <v>6.3333329999999997</v>
      </c>
      <c r="Q295">
        <v>3</v>
      </c>
      <c r="R295">
        <v>19</v>
      </c>
      <c r="S295">
        <v>41</v>
      </c>
      <c r="T295">
        <v>152000</v>
      </c>
      <c r="U295" t="str">
        <f t="shared" si="20"/>
        <v>Narrow</v>
      </c>
      <c r="V295" t="str">
        <f t="shared" si="24"/>
        <v>ConfigurationDeBase</v>
      </c>
      <c r="W295">
        <f t="shared" si="21"/>
        <v>0</v>
      </c>
      <c r="X295" t="str">
        <f t="shared" si="22"/>
        <v>40-40-20</v>
      </c>
      <c r="Y295" t="str">
        <f t="shared" si="23"/>
        <v>Data10-25</v>
      </c>
    </row>
    <row r="296" spans="1:25" x14ac:dyDescent="0.3">
      <c r="A296" t="s">
        <v>154</v>
      </c>
      <c r="B296">
        <v>3</v>
      </c>
      <c r="C296">
        <v>75</v>
      </c>
      <c r="D296">
        <v>1</v>
      </c>
      <c r="E296">
        <v>1020</v>
      </c>
      <c r="F296">
        <v>1440</v>
      </c>
      <c r="G296">
        <v>1.1866669999999999</v>
      </c>
      <c r="H296">
        <v>338.07840199999998</v>
      </c>
      <c r="I296">
        <v>204827.89877</v>
      </c>
      <c r="J296">
        <v>412208.95559999999</v>
      </c>
      <c r="K296">
        <v>100.01448600000001</v>
      </c>
      <c r="L296">
        <v>207765.46483000001</v>
      </c>
      <c r="M296">
        <v>207765.46483000001</v>
      </c>
      <c r="N296">
        <v>25645</v>
      </c>
      <c r="O296">
        <v>3</v>
      </c>
      <c r="P296">
        <v>11.666667</v>
      </c>
      <c r="Q296">
        <v>3</v>
      </c>
      <c r="R296">
        <v>35</v>
      </c>
      <c r="S296">
        <v>40</v>
      </c>
      <c r="T296">
        <v>204000</v>
      </c>
      <c r="U296" t="str">
        <f t="shared" si="20"/>
        <v>Narrow</v>
      </c>
      <c r="V296" t="str">
        <f t="shared" si="24"/>
        <v>TpsRep10-20</v>
      </c>
      <c r="W296">
        <f t="shared" si="21"/>
        <v>0</v>
      </c>
      <c r="X296" t="str">
        <f t="shared" si="22"/>
        <v>50-50-25</v>
      </c>
      <c r="Y296" t="str">
        <f t="shared" si="23"/>
        <v>Data10-25</v>
      </c>
    </row>
    <row r="297" spans="1:25" x14ac:dyDescent="0.3">
      <c r="A297" t="s">
        <v>131</v>
      </c>
      <c r="B297">
        <v>3</v>
      </c>
      <c r="C297">
        <v>30</v>
      </c>
      <c r="D297">
        <v>1</v>
      </c>
      <c r="E297">
        <v>1140</v>
      </c>
      <c r="F297">
        <v>1440</v>
      </c>
      <c r="G297">
        <v>0.66666700000000001</v>
      </c>
      <c r="H297">
        <v>300.00425100000001</v>
      </c>
      <c r="I297">
        <v>65409.034428999999</v>
      </c>
      <c r="J297">
        <v>100091.37906000001</v>
      </c>
      <c r="K297">
        <v>100.00068899999999</v>
      </c>
      <c r="L297">
        <v>65409.034428999999</v>
      </c>
      <c r="M297">
        <v>65409.034428999999</v>
      </c>
      <c r="N297">
        <v>305874</v>
      </c>
      <c r="O297">
        <v>3</v>
      </c>
      <c r="P297">
        <v>4.3333329999999997</v>
      </c>
      <c r="Q297">
        <v>3</v>
      </c>
      <c r="R297">
        <v>13</v>
      </c>
      <c r="S297">
        <v>17</v>
      </c>
      <c r="T297">
        <v>65000</v>
      </c>
      <c r="U297" t="str">
        <f t="shared" si="20"/>
        <v>Wide</v>
      </c>
      <c r="V297" t="str">
        <f t="shared" si="24"/>
        <v>RedSkills</v>
      </c>
      <c r="W297">
        <f t="shared" si="21"/>
        <v>0</v>
      </c>
      <c r="X297" t="str">
        <f t="shared" si="22"/>
        <v>40-40-10</v>
      </c>
      <c r="Y297" t="str">
        <f t="shared" si="23"/>
        <v>Data10-25</v>
      </c>
    </row>
    <row r="298" spans="1:25" x14ac:dyDescent="0.3">
      <c r="A298" t="s">
        <v>302</v>
      </c>
      <c r="B298">
        <v>3</v>
      </c>
      <c r="C298">
        <v>60</v>
      </c>
      <c r="D298">
        <v>1</v>
      </c>
      <c r="E298">
        <v>2145</v>
      </c>
      <c r="F298">
        <v>1440</v>
      </c>
      <c r="G298">
        <v>1.1333329999999999</v>
      </c>
      <c r="H298">
        <v>338.46499899999998</v>
      </c>
      <c r="I298">
        <v>196503.52525000001</v>
      </c>
      <c r="J298">
        <v>321120.005</v>
      </c>
      <c r="K298">
        <v>100.001205</v>
      </c>
      <c r="L298">
        <v>198473.32008999999</v>
      </c>
      <c r="M298">
        <v>198473.32008999999</v>
      </c>
      <c r="N298">
        <v>64657</v>
      </c>
      <c r="O298">
        <v>3</v>
      </c>
      <c r="P298">
        <v>6.6666670000000003</v>
      </c>
      <c r="Q298">
        <v>3</v>
      </c>
      <c r="R298">
        <v>20</v>
      </c>
      <c r="S298">
        <v>40</v>
      </c>
      <c r="T298">
        <v>196000</v>
      </c>
      <c r="U298" t="str">
        <f t="shared" si="20"/>
        <v>Narrow</v>
      </c>
      <c r="V298" t="str">
        <f t="shared" si="24"/>
        <v>ConfigurationDeBase</v>
      </c>
      <c r="W298">
        <f t="shared" si="21"/>
        <v>0</v>
      </c>
      <c r="X298" t="str">
        <f t="shared" si="22"/>
        <v>40-40-20</v>
      </c>
      <c r="Y298" t="str">
        <f t="shared" si="23"/>
        <v>Data10-25</v>
      </c>
    </row>
    <row r="299" spans="1:25" x14ac:dyDescent="0.3">
      <c r="A299" t="s">
        <v>134</v>
      </c>
      <c r="B299">
        <v>3</v>
      </c>
      <c r="C299">
        <v>30</v>
      </c>
      <c r="D299">
        <v>1</v>
      </c>
      <c r="E299">
        <v>1101</v>
      </c>
      <c r="F299">
        <v>1440</v>
      </c>
      <c r="G299">
        <v>0.73333300000000001</v>
      </c>
      <c r="H299">
        <v>300.02208200000001</v>
      </c>
      <c r="I299">
        <v>84332.568889999995</v>
      </c>
      <c r="J299">
        <v>127102.5015</v>
      </c>
      <c r="K299">
        <v>100.006539</v>
      </c>
      <c r="L299">
        <v>84332.568889999995</v>
      </c>
      <c r="M299">
        <v>84332.568889999995</v>
      </c>
      <c r="N299">
        <v>295462</v>
      </c>
      <c r="O299">
        <v>3</v>
      </c>
      <c r="P299">
        <v>4</v>
      </c>
      <c r="Q299">
        <v>3</v>
      </c>
      <c r="R299">
        <v>12</v>
      </c>
      <c r="S299">
        <v>18</v>
      </c>
      <c r="T299">
        <v>84000</v>
      </c>
      <c r="U299" t="str">
        <f t="shared" si="20"/>
        <v>Wide</v>
      </c>
      <c r="V299" t="str">
        <f t="shared" si="24"/>
        <v>RedSkills</v>
      </c>
      <c r="W299">
        <f t="shared" si="21"/>
        <v>0</v>
      </c>
      <c r="X299" t="str">
        <f t="shared" si="22"/>
        <v>40-40-10</v>
      </c>
      <c r="Y299" t="str">
        <f t="shared" si="23"/>
        <v>Data10-25</v>
      </c>
    </row>
    <row r="300" spans="1:25" x14ac:dyDescent="0.3">
      <c r="A300" t="s">
        <v>158</v>
      </c>
      <c r="B300">
        <v>3</v>
      </c>
      <c r="C300">
        <v>75</v>
      </c>
      <c r="D300">
        <v>1</v>
      </c>
      <c r="E300">
        <v>1089</v>
      </c>
      <c r="F300">
        <v>1440</v>
      </c>
      <c r="G300">
        <v>1.173333</v>
      </c>
      <c r="H300">
        <v>324.15537699999999</v>
      </c>
      <c r="I300">
        <v>141714.08300000001</v>
      </c>
      <c r="J300">
        <v>339106.13959999999</v>
      </c>
      <c r="K300">
        <v>100.003956</v>
      </c>
      <c r="L300">
        <v>141714.08300000001</v>
      </c>
      <c r="M300">
        <v>141714.08300000001</v>
      </c>
      <c r="N300">
        <v>25989</v>
      </c>
      <c r="O300">
        <v>3</v>
      </c>
      <c r="P300">
        <v>12.666667</v>
      </c>
      <c r="Q300">
        <v>3</v>
      </c>
      <c r="R300">
        <v>38</v>
      </c>
      <c r="S300">
        <v>37</v>
      </c>
      <c r="T300">
        <v>141000</v>
      </c>
      <c r="U300" t="str">
        <f t="shared" si="20"/>
        <v>Narrow</v>
      </c>
      <c r="V300" t="str">
        <f t="shared" si="24"/>
        <v>TpsRep10-20</v>
      </c>
      <c r="W300">
        <f t="shared" si="21"/>
        <v>0</v>
      </c>
      <c r="X300" t="str">
        <f t="shared" si="22"/>
        <v>50-50-25</v>
      </c>
      <c r="Y300" t="str">
        <f t="shared" si="23"/>
        <v>Data10-25</v>
      </c>
    </row>
    <row r="301" spans="1:25" x14ac:dyDescent="0.3">
      <c r="A301" t="s">
        <v>304</v>
      </c>
      <c r="B301">
        <v>3</v>
      </c>
      <c r="C301">
        <v>75</v>
      </c>
      <c r="D301">
        <v>1</v>
      </c>
      <c r="E301">
        <v>2766</v>
      </c>
      <c r="F301">
        <v>1440</v>
      </c>
      <c r="G301">
        <v>1.1200000000000001</v>
      </c>
      <c r="H301">
        <v>335.68494199999998</v>
      </c>
      <c r="I301">
        <v>251453.12576</v>
      </c>
      <c r="J301">
        <v>384111.21831999999</v>
      </c>
      <c r="K301">
        <v>100.001452</v>
      </c>
      <c r="L301">
        <v>258443.90413000001</v>
      </c>
      <c r="M301">
        <v>258443.90413000001</v>
      </c>
      <c r="N301">
        <v>42705</v>
      </c>
      <c r="O301">
        <v>3</v>
      </c>
      <c r="P301">
        <v>7.3333329999999997</v>
      </c>
      <c r="Q301">
        <v>3</v>
      </c>
      <c r="R301">
        <v>22</v>
      </c>
      <c r="S301">
        <v>53</v>
      </c>
      <c r="T301">
        <v>251000</v>
      </c>
      <c r="U301" t="str">
        <f t="shared" si="20"/>
        <v>Narrow</v>
      </c>
      <c r="V301" t="str">
        <f t="shared" si="24"/>
        <v>ConfigurationDeBase</v>
      </c>
      <c r="W301">
        <f t="shared" si="21"/>
        <v>0</v>
      </c>
      <c r="X301" t="str">
        <f t="shared" si="22"/>
        <v>40-40-25</v>
      </c>
      <c r="Y301" t="str">
        <f t="shared" si="23"/>
        <v>Data10-25</v>
      </c>
    </row>
    <row r="302" spans="1:25" x14ac:dyDescent="0.3">
      <c r="A302" t="s">
        <v>163</v>
      </c>
      <c r="B302">
        <v>3</v>
      </c>
      <c r="C302">
        <v>75</v>
      </c>
      <c r="D302">
        <v>1</v>
      </c>
      <c r="E302">
        <v>1002</v>
      </c>
      <c r="F302">
        <v>1440</v>
      </c>
      <c r="G302">
        <v>1.2</v>
      </c>
      <c r="H302">
        <v>335.309819</v>
      </c>
      <c r="I302">
        <v>208779.68997000001</v>
      </c>
      <c r="J302">
        <v>432139.17827999999</v>
      </c>
      <c r="K302">
        <v>100.002126</v>
      </c>
      <c r="L302">
        <v>208802.39942999999</v>
      </c>
      <c r="M302">
        <v>208802.39942999999</v>
      </c>
      <c r="N302">
        <v>23170</v>
      </c>
      <c r="O302">
        <v>3</v>
      </c>
      <c r="P302">
        <v>12</v>
      </c>
      <c r="Q302">
        <v>3</v>
      </c>
      <c r="R302">
        <v>36</v>
      </c>
      <c r="S302">
        <v>39</v>
      </c>
      <c r="T302">
        <v>208000</v>
      </c>
      <c r="U302" t="str">
        <f t="shared" si="20"/>
        <v>Narrow</v>
      </c>
      <c r="V302" t="str">
        <f t="shared" si="24"/>
        <v>TpsRep10-20</v>
      </c>
      <c r="W302">
        <f t="shared" si="21"/>
        <v>0</v>
      </c>
      <c r="X302" t="str">
        <f t="shared" si="22"/>
        <v>50-50-25</v>
      </c>
      <c r="Y302" t="str">
        <f t="shared" si="23"/>
        <v>Data10-25</v>
      </c>
    </row>
    <row r="303" spans="1:25" x14ac:dyDescent="0.3">
      <c r="A303" t="s">
        <v>137</v>
      </c>
      <c r="B303">
        <v>3</v>
      </c>
      <c r="C303">
        <v>45</v>
      </c>
      <c r="D303">
        <v>1</v>
      </c>
      <c r="E303">
        <v>1653</v>
      </c>
      <c r="F303">
        <v>1440</v>
      </c>
      <c r="G303">
        <v>0.68888899999999997</v>
      </c>
      <c r="H303">
        <v>300.199883</v>
      </c>
      <c r="I303">
        <v>129467.44653</v>
      </c>
      <c r="J303">
        <v>215172.7936</v>
      </c>
      <c r="K303">
        <v>100.01253699999999</v>
      </c>
      <c r="L303">
        <v>129467.44653</v>
      </c>
      <c r="M303">
        <v>129467.44653</v>
      </c>
      <c r="N303">
        <v>154787</v>
      </c>
      <c r="O303">
        <v>3</v>
      </c>
      <c r="P303">
        <v>6.3333329999999997</v>
      </c>
      <c r="Q303">
        <v>3</v>
      </c>
      <c r="R303">
        <v>19</v>
      </c>
      <c r="S303">
        <v>26</v>
      </c>
      <c r="T303">
        <v>129000</v>
      </c>
      <c r="U303" t="str">
        <f t="shared" si="20"/>
        <v>Wide</v>
      </c>
      <c r="V303" t="str">
        <f t="shared" si="24"/>
        <v>RedSkills</v>
      </c>
      <c r="W303">
        <f t="shared" si="21"/>
        <v>0</v>
      </c>
      <c r="X303" t="str">
        <f t="shared" si="22"/>
        <v>40-40-15</v>
      </c>
      <c r="Y303" t="str">
        <f t="shared" si="23"/>
        <v>Data10-25</v>
      </c>
    </row>
    <row r="304" spans="1:25" x14ac:dyDescent="0.3">
      <c r="A304" t="s">
        <v>306</v>
      </c>
      <c r="B304">
        <v>3</v>
      </c>
      <c r="C304">
        <v>75</v>
      </c>
      <c r="D304">
        <v>1</v>
      </c>
      <c r="E304">
        <v>2811</v>
      </c>
      <c r="F304">
        <v>1440</v>
      </c>
      <c r="G304">
        <v>1.1466670000000001</v>
      </c>
      <c r="H304">
        <v>321.53940899999998</v>
      </c>
      <c r="I304">
        <v>316446.11470999999</v>
      </c>
      <c r="J304">
        <v>447124.40691999998</v>
      </c>
      <c r="K304">
        <v>100.000984</v>
      </c>
      <c r="L304">
        <v>317448.67720999999</v>
      </c>
      <c r="M304">
        <v>317448.67720999999</v>
      </c>
      <c r="N304">
        <v>44121</v>
      </c>
      <c r="O304">
        <v>3</v>
      </c>
      <c r="P304">
        <v>6.6666670000000003</v>
      </c>
      <c r="Q304">
        <v>3</v>
      </c>
      <c r="R304">
        <v>20</v>
      </c>
      <c r="S304">
        <v>55</v>
      </c>
      <c r="T304">
        <v>316000</v>
      </c>
      <c r="U304" t="str">
        <f t="shared" si="20"/>
        <v>Narrow</v>
      </c>
      <c r="V304" t="str">
        <f t="shared" si="24"/>
        <v>ConfigurationDeBase</v>
      </c>
      <c r="W304">
        <f t="shared" si="21"/>
        <v>0</v>
      </c>
      <c r="X304" t="str">
        <f t="shared" si="22"/>
        <v>40-40-25</v>
      </c>
      <c r="Y304" t="str">
        <f t="shared" si="23"/>
        <v>Data10-25</v>
      </c>
    </row>
    <row r="305" spans="1:25" x14ac:dyDescent="0.3">
      <c r="A305" t="s">
        <v>138</v>
      </c>
      <c r="B305">
        <v>3</v>
      </c>
      <c r="C305">
        <v>45</v>
      </c>
      <c r="D305">
        <v>1</v>
      </c>
      <c r="E305">
        <v>1677</v>
      </c>
      <c r="F305">
        <v>1440</v>
      </c>
      <c r="G305">
        <v>0.66666700000000001</v>
      </c>
      <c r="H305">
        <v>300.01916899999998</v>
      </c>
      <c r="I305">
        <v>172539.91612000001</v>
      </c>
      <c r="J305">
        <v>272190.76812000002</v>
      </c>
      <c r="K305">
        <v>100.000505</v>
      </c>
      <c r="L305">
        <v>172539.91612000001</v>
      </c>
      <c r="M305">
        <v>172539.91612000001</v>
      </c>
      <c r="N305">
        <v>182643</v>
      </c>
      <c r="O305">
        <v>3</v>
      </c>
      <c r="P305">
        <v>5.6666670000000003</v>
      </c>
      <c r="Q305">
        <v>3</v>
      </c>
      <c r="R305">
        <v>17</v>
      </c>
      <c r="S305">
        <v>28</v>
      </c>
      <c r="T305">
        <v>172000</v>
      </c>
      <c r="U305" t="str">
        <f t="shared" si="20"/>
        <v>Wide</v>
      </c>
      <c r="V305" t="str">
        <f t="shared" si="24"/>
        <v>RedSkills</v>
      </c>
      <c r="W305">
        <f t="shared" si="21"/>
        <v>0</v>
      </c>
      <c r="X305" t="str">
        <f t="shared" si="22"/>
        <v>40-40-15</v>
      </c>
      <c r="Y305" t="str">
        <f t="shared" si="23"/>
        <v>Data10-25</v>
      </c>
    </row>
    <row r="306" spans="1:25" x14ac:dyDescent="0.3">
      <c r="A306" t="s">
        <v>165</v>
      </c>
      <c r="B306">
        <v>3</v>
      </c>
      <c r="C306">
        <v>30</v>
      </c>
      <c r="D306">
        <v>1</v>
      </c>
      <c r="E306">
        <v>426</v>
      </c>
      <c r="F306">
        <v>1440</v>
      </c>
      <c r="G306">
        <v>1.066667</v>
      </c>
      <c r="H306">
        <v>320.21154200000001</v>
      </c>
      <c r="I306">
        <v>69354.641480000006</v>
      </c>
      <c r="J306">
        <v>142200.84299999999</v>
      </c>
      <c r="K306">
        <v>100.000804</v>
      </c>
      <c r="L306">
        <v>69354.641480000006</v>
      </c>
      <c r="M306">
        <v>69354.641480000006</v>
      </c>
      <c r="N306">
        <v>129955</v>
      </c>
      <c r="O306">
        <v>3</v>
      </c>
      <c r="P306">
        <v>9</v>
      </c>
      <c r="Q306">
        <v>2</v>
      </c>
      <c r="R306">
        <v>18</v>
      </c>
      <c r="S306">
        <v>12</v>
      </c>
      <c r="T306">
        <v>69000</v>
      </c>
      <c r="U306" t="str">
        <f t="shared" si="20"/>
        <v>Wide</v>
      </c>
      <c r="V306" t="str">
        <f t="shared" si="24"/>
        <v>TpsRep10-20</v>
      </c>
      <c r="W306">
        <f t="shared" si="21"/>
        <v>0</v>
      </c>
      <c r="X306" t="str">
        <f t="shared" si="22"/>
        <v>40-40-10</v>
      </c>
      <c r="Y306" t="str">
        <f t="shared" si="23"/>
        <v>Data10-25</v>
      </c>
    </row>
    <row r="307" spans="1:25" x14ac:dyDescent="0.3">
      <c r="A307" t="s">
        <v>309</v>
      </c>
      <c r="B307">
        <v>3</v>
      </c>
      <c r="C307">
        <v>75</v>
      </c>
      <c r="D307">
        <v>1</v>
      </c>
      <c r="E307">
        <v>2694</v>
      </c>
      <c r="F307">
        <v>1440</v>
      </c>
      <c r="G307">
        <v>1.1066670000000001</v>
      </c>
      <c r="H307">
        <v>340.305184</v>
      </c>
      <c r="I307">
        <v>269519.25813999999</v>
      </c>
      <c r="J307">
        <v>412149.87560000003</v>
      </c>
      <c r="K307">
        <v>100.00116300000001</v>
      </c>
      <c r="L307">
        <v>273404.66045000002</v>
      </c>
      <c r="M307">
        <v>273404.66045000002</v>
      </c>
      <c r="N307">
        <v>41609</v>
      </c>
      <c r="O307">
        <v>3</v>
      </c>
      <c r="P307">
        <v>7.6666670000000003</v>
      </c>
      <c r="Q307">
        <v>3</v>
      </c>
      <c r="R307">
        <v>23</v>
      </c>
      <c r="S307">
        <v>52</v>
      </c>
      <c r="T307">
        <v>269000</v>
      </c>
      <c r="U307" t="str">
        <f t="shared" si="20"/>
        <v>Narrow</v>
      </c>
      <c r="V307" t="str">
        <f t="shared" si="24"/>
        <v>ConfigurationDeBase</v>
      </c>
      <c r="W307">
        <f t="shared" si="21"/>
        <v>0</v>
      </c>
      <c r="X307" t="str">
        <f t="shared" si="22"/>
        <v>40-40-25</v>
      </c>
      <c r="Y307" t="str">
        <f t="shared" si="23"/>
        <v>Data10-25</v>
      </c>
    </row>
    <row r="308" spans="1:25" x14ac:dyDescent="0.3">
      <c r="A308" t="s">
        <v>141</v>
      </c>
      <c r="B308">
        <v>3</v>
      </c>
      <c r="C308">
        <v>45</v>
      </c>
      <c r="D308">
        <v>1</v>
      </c>
      <c r="E308">
        <v>1560</v>
      </c>
      <c r="F308">
        <v>1440</v>
      </c>
      <c r="G308">
        <v>0.66666700000000001</v>
      </c>
      <c r="H308">
        <v>300.10711099999997</v>
      </c>
      <c r="I308">
        <v>139627.01652</v>
      </c>
      <c r="J308">
        <v>226256.80859999999</v>
      </c>
      <c r="K308">
        <v>100.000579</v>
      </c>
      <c r="L308">
        <v>139627.01652</v>
      </c>
      <c r="M308">
        <v>139627.01652</v>
      </c>
      <c r="N308">
        <v>164929</v>
      </c>
      <c r="O308">
        <v>3</v>
      </c>
      <c r="P308">
        <v>6.6666670000000003</v>
      </c>
      <c r="Q308">
        <v>3</v>
      </c>
      <c r="R308">
        <v>20</v>
      </c>
      <c r="S308">
        <v>25</v>
      </c>
      <c r="T308">
        <v>139000</v>
      </c>
      <c r="U308" t="str">
        <f t="shared" si="20"/>
        <v>Wide</v>
      </c>
      <c r="V308" t="str">
        <f t="shared" si="24"/>
        <v>RedSkills</v>
      </c>
      <c r="W308">
        <f t="shared" si="21"/>
        <v>0</v>
      </c>
      <c r="X308" t="str">
        <f t="shared" si="22"/>
        <v>40-40-15</v>
      </c>
      <c r="Y308" t="str">
        <f t="shared" si="23"/>
        <v>Data10-25</v>
      </c>
    </row>
    <row r="309" spans="1:25" x14ac:dyDescent="0.3">
      <c r="A309" t="s">
        <v>168</v>
      </c>
      <c r="B309">
        <v>3</v>
      </c>
      <c r="C309">
        <v>30</v>
      </c>
      <c r="D309">
        <v>1</v>
      </c>
      <c r="E309">
        <v>468</v>
      </c>
      <c r="F309">
        <v>1440</v>
      </c>
      <c r="G309">
        <v>1.066667</v>
      </c>
      <c r="H309">
        <v>304.40963099999999</v>
      </c>
      <c r="I309">
        <v>81315.314979999996</v>
      </c>
      <c r="J309">
        <v>173190.76811999999</v>
      </c>
      <c r="K309">
        <v>100.00069999999999</v>
      </c>
      <c r="L309">
        <v>81315.314979999996</v>
      </c>
      <c r="M309">
        <v>81315.314979999996</v>
      </c>
      <c r="N309">
        <v>151675</v>
      </c>
      <c r="O309">
        <v>3</v>
      </c>
      <c r="P309">
        <v>5.6666670000000003</v>
      </c>
      <c r="Q309">
        <v>3</v>
      </c>
      <c r="R309">
        <v>17</v>
      </c>
      <c r="S309">
        <v>13</v>
      </c>
      <c r="T309">
        <v>81000</v>
      </c>
      <c r="U309" t="str">
        <f t="shared" si="20"/>
        <v>Wide</v>
      </c>
      <c r="V309" t="str">
        <f t="shared" si="24"/>
        <v>TpsRep10-20</v>
      </c>
      <c r="W309">
        <f t="shared" si="21"/>
        <v>0</v>
      </c>
      <c r="X309" t="str">
        <f t="shared" si="22"/>
        <v>40-40-10</v>
      </c>
      <c r="Y309" t="str">
        <f t="shared" si="23"/>
        <v>Data10-25</v>
      </c>
    </row>
    <row r="310" spans="1:25" x14ac:dyDescent="0.3">
      <c r="A310" t="s">
        <v>345</v>
      </c>
      <c r="B310">
        <v>3</v>
      </c>
      <c r="C310">
        <v>75</v>
      </c>
      <c r="D310">
        <v>1</v>
      </c>
      <c r="E310">
        <v>2790</v>
      </c>
      <c r="F310">
        <v>1440</v>
      </c>
      <c r="G310">
        <v>1.1066670000000001</v>
      </c>
      <c r="H310">
        <v>361.41562099999999</v>
      </c>
      <c r="I310">
        <v>204467.64376000001</v>
      </c>
      <c r="J310">
        <v>339119.83068000001</v>
      </c>
      <c r="K310">
        <v>100.009573</v>
      </c>
      <c r="L310">
        <v>207483.04324</v>
      </c>
      <c r="M310">
        <v>207483.04324</v>
      </c>
      <c r="N310">
        <v>41554</v>
      </c>
      <c r="O310">
        <v>3</v>
      </c>
      <c r="P310">
        <v>7</v>
      </c>
      <c r="Q310">
        <v>3</v>
      </c>
      <c r="R310">
        <v>21</v>
      </c>
      <c r="S310">
        <v>54</v>
      </c>
      <c r="T310">
        <v>204000</v>
      </c>
      <c r="U310" t="str">
        <f t="shared" si="20"/>
        <v>Narrow</v>
      </c>
      <c r="V310" t="str">
        <f t="shared" si="24"/>
        <v>ConfigurationDeBase</v>
      </c>
      <c r="W310">
        <f t="shared" si="21"/>
        <v>0</v>
      </c>
      <c r="X310" t="str">
        <f t="shared" si="22"/>
        <v>40-40-25</v>
      </c>
      <c r="Y310" t="str">
        <f t="shared" si="23"/>
        <v>Data10-25</v>
      </c>
    </row>
    <row r="311" spans="1:25" x14ac:dyDescent="0.3">
      <c r="A311" t="s">
        <v>144</v>
      </c>
      <c r="B311">
        <v>3</v>
      </c>
      <c r="C311">
        <v>45</v>
      </c>
      <c r="D311">
        <v>1</v>
      </c>
      <c r="E311">
        <v>1689</v>
      </c>
      <c r="F311">
        <v>1440</v>
      </c>
      <c r="G311">
        <v>0.64444400000000002</v>
      </c>
      <c r="H311">
        <v>300.01500499999997</v>
      </c>
      <c r="I311">
        <v>102555.68687999999</v>
      </c>
      <c r="J311">
        <v>168181.80987999999</v>
      </c>
      <c r="K311">
        <v>100.000451</v>
      </c>
      <c r="L311">
        <v>102555.68687999999</v>
      </c>
      <c r="M311">
        <v>102555.68687999999</v>
      </c>
      <c r="N311">
        <v>171333</v>
      </c>
      <c r="O311">
        <v>3</v>
      </c>
      <c r="P311">
        <v>5.6666670000000003</v>
      </c>
      <c r="Q311">
        <v>3</v>
      </c>
      <c r="R311">
        <v>17</v>
      </c>
      <c r="S311">
        <v>28</v>
      </c>
      <c r="T311">
        <v>102000</v>
      </c>
      <c r="U311" t="str">
        <f t="shared" si="20"/>
        <v>Wide</v>
      </c>
      <c r="V311" t="str">
        <f t="shared" si="24"/>
        <v>RedSkills</v>
      </c>
      <c r="W311">
        <f t="shared" si="21"/>
        <v>0</v>
      </c>
      <c r="X311" t="str">
        <f t="shared" si="22"/>
        <v>40-40-15</v>
      </c>
      <c r="Y311" t="str">
        <f t="shared" si="23"/>
        <v>Data10-25</v>
      </c>
    </row>
    <row r="312" spans="1:25" x14ac:dyDescent="0.3">
      <c r="A312" t="s">
        <v>170</v>
      </c>
      <c r="B312">
        <v>3</v>
      </c>
      <c r="C312">
        <v>30</v>
      </c>
      <c r="D312">
        <v>1</v>
      </c>
      <c r="E312">
        <v>381</v>
      </c>
      <c r="F312">
        <v>1440</v>
      </c>
      <c r="G312">
        <v>0.96666700000000005</v>
      </c>
      <c r="H312">
        <v>328.90071699999999</v>
      </c>
      <c r="I312">
        <v>78385.18045</v>
      </c>
      <c r="J312">
        <v>132255.19020000001</v>
      </c>
      <c r="K312">
        <v>100.005216</v>
      </c>
      <c r="L312">
        <v>78385.18045</v>
      </c>
      <c r="M312">
        <v>78385.18045</v>
      </c>
      <c r="N312">
        <v>134403</v>
      </c>
      <c r="O312">
        <v>3</v>
      </c>
      <c r="P312">
        <v>8</v>
      </c>
      <c r="Q312">
        <v>2</v>
      </c>
      <c r="R312">
        <v>16</v>
      </c>
      <c r="S312">
        <v>14</v>
      </c>
      <c r="T312">
        <v>78000</v>
      </c>
      <c r="U312" t="str">
        <f t="shared" si="20"/>
        <v>Wide</v>
      </c>
      <c r="V312" t="str">
        <f t="shared" si="24"/>
        <v>TpsRep10-20</v>
      </c>
      <c r="W312">
        <f t="shared" si="21"/>
        <v>0</v>
      </c>
      <c r="X312" t="str">
        <f t="shared" si="22"/>
        <v>40-40-10</v>
      </c>
      <c r="Y312" t="str">
        <f t="shared" si="23"/>
        <v>Data10-25</v>
      </c>
    </row>
    <row r="313" spans="1:25" x14ac:dyDescent="0.3">
      <c r="A313" t="s">
        <v>350</v>
      </c>
      <c r="B313">
        <v>3</v>
      </c>
      <c r="C313">
        <v>75</v>
      </c>
      <c r="D313">
        <v>1</v>
      </c>
      <c r="E313">
        <v>2673</v>
      </c>
      <c r="F313">
        <v>1440</v>
      </c>
      <c r="G313">
        <v>1.173333</v>
      </c>
      <c r="H313">
        <v>331.51522699999998</v>
      </c>
      <c r="I313">
        <v>288490.70337</v>
      </c>
      <c r="J313">
        <v>432120.005</v>
      </c>
      <c r="K313">
        <v>100.015992</v>
      </c>
      <c r="L313">
        <v>288498.49476999999</v>
      </c>
      <c r="M313">
        <v>288498.49476999999</v>
      </c>
      <c r="N313">
        <v>38337</v>
      </c>
      <c r="O313">
        <v>3</v>
      </c>
      <c r="P313">
        <v>6.6666670000000003</v>
      </c>
      <c r="Q313">
        <v>3</v>
      </c>
      <c r="R313">
        <v>20</v>
      </c>
      <c r="S313">
        <v>55</v>
      </c>
      <c r="T313">
        <v>288000</v>
      </c>
      <c r="U313" t="str">
        <f t="shared" si="20"/>
        <v>Narrow</v>
      </c>
      <c r="V313" t="str">
        <f t="shared" si="24"/>
        <v>ConfigurationDeBase</v>
      </c>
      <c r="W313">
        <f t="shared" si="21"/>
        <v>0</v>
      </c>
      <c r="X313" t="str">
        <f t="shared" si="22"/>
        <v>40-40-25</v>
      </c>
      <c r="Y313" t="str">
        <f t="shared" si="23"/>
        <v>Data10-25</v>
      </c>
    </row>
    <row r="314" spans="1:25" x14ac:dyDescent="0.3">
      <c r="A314" t="s">
        <v>146</v>
      </c>
      <c r="B314">
        <v>3</v>
      </c>
      <c r="C314">
        <v>45</v>
      </c>
      <c r="D314">
        <v>1</v>
      </c>
      <c r="E314">
        <v>1623</v>
      </c>
      <c r="F314">
        <v>1440</v>
      </c>
      <c r="G314">
        <v>0.73333300000000001</v>
      </c>
      <c r="H314">
        <v>300.05041899999998</v>
      </c>
      <c r="I314">
        <v>131411.55566000001</v>
      </c>
      <c r="J314">
        <v>228179.07180000001</v>
      </c>
      <c r="K314">
        <v>100.000606</v>
      </c>
      <c r="L314">
        <v>131411.55566000001</v>
      </c>
      <c r="M314">
        <v>131411.55566000001</v>
      </c>
      <c r="N314">
        <v>144675</v>
      </c>
      <c r="O314">
        <v>3</v>
      </c>
      <c r="P314">
        <v>6</v>
      </c>
      <c r="Q314">
        <v>3</v>
      </c>
      <c r="R314">
        <v>18</v>
      </c>
      <c r="S314">
        <v>27</v>
      </c>
      <c r="T314">
        <v>131000</v>
      </c>
      <c r="U314" t="str">
        <f t="shared" si="20"/>
        <v>Wide</v>
      </c>
      <c r="V314" t="str">
        <f t="shared" si="24"/>
        <v>RedSkills</v>
      </c>
      <c r="W314">
        <f t="shared" si="21"/>
        <v>0</v>
      </c>
      <c r="X314" t="str">
        <f t="shared" si="22"/>
        <v>40-40-15</v>
      </c>
      <c r="Y314" t="str">
        <f t="shared" si="23"/>
        <v>Data10-25</v>
      </c>
    </row>
    <row r="315" spans="1:25" x14ac:dyDescent="0.3">
      <c r="A315" t="s">
        <v>173</v>
      </c>
      <c r="B315">
        <v>3</v>
      </c>
      <c r="C315">
        <v>30</v>
      </c>
      <c r="D315">
        <v>1</v>
      </c>
      <c r="E315">
        <v>450</v>
      </c>
      <c r="F315">
        <v>1440</v>
      </c>
      <c r="G315">
        <v>1</v>
      </c>
      <c r="H315">
        <v>303.245206</v>
      </c>
      <c r="I315">
        <v>48374.755940000003</v>
      </c>
      <c r="J315">
        <v>93162.497480000005</v>
      </c>
      <c r="K315">
        <v>100.000587</v>
      </c>
      <c r="L315">
        <v>48374.755940000003</v>
      </c>
      <c r="M315">
        <v>48374.755940000003</v>
      </c>
      <c r="N315">
        <v>156651</v>
      </c>
      <c r="O315">
        <v>3</v>
      </c>
      <c r="P315">
        <v>9</v>
      </c>
      <c r="Q315">
        <v>2</v>
      </c>
      <c r="R315">
        <v>18</v>
      </c>
      <c r="S315">
        <v>12</v>
      </c>
      <c r="T315">
        <v>48000</v>
      </c>
      <c r="U315" t="str">
        <f t="shared" si="20"/>
        <v>Wide</v>
      </c>
      <c r="V315" t="str">
        <f t="shared" si="24"/>
        <v>TpsRep10-20</v>
      </c>
      <c r="W315">
        <f t="shared" si="21"/>
        <v>0</v>
      </c>
      <c r="X315" t="str">
        <f t="shared" si="22"/>
        <v>40-40-10</v>
      </c>
      <c r="Y315" t="str">
        <f t="shared" si="23"/>
        <v>Data10-25</v>
      </c>
    </row>
    <row r="316" spans="1:25" x14ac:dyDescent="0.3">
      <c r="A316" t="s">
        <v>353</v>
      </c>
      <c r="B316">
        <v>3</v>
      </c>
      <c r="C316">
        <v>30</v>
      </c>
      <c r="D316">
        <v>1</v>
      </c>
      <c r="E316">
        <v>1101</v>
      </c>
      <c r="F316">
        <v>1440</v>
      </c>
      <c r="G316">
        <v>1.0333330000000001</v>
      </c>
      <c r="H316">
        <v>300.02551</v>
      </c>
      <c r="I316">
        <v>83504.834537999996</v>
      </c>
      <c r="J316">
        <v>145258.67739999999</v>
      </c>
      <c r="K316">
        <v>100.000486</v>
      </c>
      <c r="L316">
        <v>83504.834537999996</v>
      </c>
      <c r="M316">
        <v>83504.834537999996</v>
      </c>
      <c r="N316">
        <v>195835</v>
      </c>
      <c r="O316">
        <v>3</v>
      </c>
      <c r="P316">
        <v>4.6666670000000003</v>
      </c>
      <c r="Q316">
        <v>3</v>
      </c>
      <c r="R316">
        <v>14</v>
      </c>
      <c r="S316">
        <v>16</v>
      </c>
      <c r="T316">
        <v>83000</v>
      </c>
      <c r="U316" t="str">
        <f t="shared" si="20"/>
        <v>Narrow</v>
      </c>
      <c r="V316" t="str">
        <f t="shared" si="24"/>
        <v>ConfigurationDeBase</v>
      </c>
      <c r="W316">
        <f t="shared" si="21"/>
        <v>0</v>
      </c>
      <c r="X316" t="str">
        <f t="shared" si="22"/>
        <v>50-50-10</v>
      </c>
      <c r="Y316" t="str">
        <f t="shared" si="23"/>
        <v>Data10-25</v>
      </c>
    </row>
    <row r="317" spans="1:25" x14ac:dyDescent="0.3">
      <c r="A317" t="s">
        <v>149</v>
      </c>
      <c r="B317">
        <v>3</v>
      </c>
      <c r="C317">
        <v>60</v>
      </c>
      <c r="D317">
        <v>1</v>
      </c>
      <c r="E317">
        <v>2220</v>
      </c>
      <c r="F317">
        <v>1440</v>
      </c>
      <c r="G317">
        <v>0.68333299999999997</v>
      </c>
      <c r="H317">
        <v>302.86767600000002</v>
      </c>
      <c r="I317">
        <v>203498.71844</v>
      </c>
      <c r="J317">
        <v>311172.79359999998</v>
      </c>
      <c r="K317">
        <v>100.000441</v>
      </c>
      <c r="L317">
        <v>203498.71844</v>
      </c>
      <c r="M317">
        <v>203498.90117299999</v>
      </c>
      <c r="N317">
        <v>104719</v>
      </c>
      <c r="O317">
        <v>3</v>
      </c>
      <c r="P317">
        <v>6.6666670000000003</v>
      </c>
      <c r="Q317">
        <v>3</v>
      </c>
      <c r="R317">
        <v>20</v>
      </c>
      <c r="S317">
        <v>40</v>
      </c>
      <c r="T317">
        <v>203000</v>
      </c>
      <c r="U317" t="str">
        <f t="shared" si="20"/>
        <v>Wide</v>
      </c>
      <c r="V317" t="str">
        <f t="shared" si="24"/>
        <v>RedSkills</v>
      </c>
      <c r="W317">
        <f t="shared" si="21"/>
        <v>0</v>
      </c>
      <c r="X317" t="str">
        <f t="shared" si="22"/>
        <v>40-40-20</v>
      </c>
      <c r="Y317" t="str">
        <f t="shared" si="23"/>
        <v>Data10-25</v>
      </c>
    </row>
    <row r="318" spans="1:25" x14ac:dyDescent="0.3">
      <c r="A318" t="s">
        <v>175</v>
      </c>
      <c r="B318">
        <v>3</v>
      </c>
      <c r="C318">
        <v>30</v>
      </c>
      <c r="D318">
        <v>1</v>
      </c>
      <c r="E318">
        <v>423</v>
      </c>
      <c r="F318">
        <v>1440</v>
      </c>
      <c r="G318">
        <v>1.066667</v>
      </c>
      <c r="H318">
        <v>319.66259700000001</v>
      </c>
      <c r="I318">
        <v>60327.781139999999</v>
      </c>
      <c r="J318">
        <v>126121.8538</v>
      </c>
      <c r="K318">
        <v>100.000423</v>
      </c>
      <c r="L318">
        <v>60327.781139999999</v>
      </c>
      <c r="M318">
        <v>60327.781139999999</v>
      </c>
      <c r="N318">
        <v>122997</v>
      </c>
      <c r="O318">
        <v>3</v>
      </c>
      <c r="P318">
        <v>5.3333329999999997</v>
      </c>
      <c r="Q318">
        <v>3</v>
      </c>
      <c r="R318">
        <v>16</v>
      </c>
      <c r="S318">
        <v>14</v>
      </c>
      <c r="T318">
        <v>60000</v>
      </c>
      <c r="U318" t="str">
        <f t="shared" si="20"/>
        <v>Wide</v>
      </c>
      <c r="V318" t="str">
        <f t="shared" si="24"/>
        <v>TpsRep10-20</v>
      </c>
      <c r="W318">
        <f t="shared" si="21"/>
        <v>0</v>
      </c>
      <c r="X318" t="str">
        <f t="shared" si="22"/>
        <v>40-40-10</v>
      </c>
      <c r="Y318" t="str">
        <f t="shared" si="23"/>
        <v>Data10-25</v>
      </c>
    </row>
    <row r="319" spans="1:25" x14ac:dyDescent="0.3">
      <c r="A319" t="s">
        <v>354</v>
      </c>
      <c r="B319">
        <v>3</v>
      </c>
      <c r="C319">
        <v>30</v>
      </c>
      <c r="D319">
        <v>1</v>
      </c>
      <c r="E319">
        <v>1167</v>
      </c>
      <c r="F319">
        <v>1440</v>
      </c>
      <c r="G319">
        <v>1.1666669999999999</v>
      </c>
      <c r="H319">
        <v>300.10685699999999</v>
      </c>
      <c r="I319">
        <v>102338.492039</v>
      </c>
      <c r="J319">
        <v>173134.9724</v>
      </c>
      <c r="K319">
        <v>100.016886</v>
      </c>
      <c r="L319">
        <v>102338.492039</v>
      </c>
      <c r="M319">
        <v>102338.492039</v>
      </c>
      <c r="N319">
        <v>212520</v>
      </c>
      <c r="O319">
        <v>3</v>
      </c>
      <c r="P319">
        <v>4.3333329999999997</v>
      </c>
      <c r="Q319">
        <v>3</v>
      </c>
      <c r="R319">
        <v>13</v>
      </c>
      <c r="S319">
        <v>17</v>
      </c>
      <c r="T319">
        <v>102000</v>
      </c>
      <c r="U319" t="str">
        <f t="shared" si="20"/>
        <v>Narrow</v>
      </c>
      <c r="V319" t="str">
        <f t="shared" si="24"/>
        <v>ConfigurationDeBase</v>
      </c>
      <c r="W319">
        <f t="shared" si="21"/>
        <v>0</v>
      </c>
      <c r="X319" t="str">
        <f t="shared" si="22"/>
        <v>50-50-10</v>
      </c>
      <c r="Y319" t="str">
        <f t="shared" si="23"/>
        <v>Data10-25</v>
      </c>
    </row>
    <row r="320" spans="1:25" x14ac:dyDescent="0.3">
      <c r="A320" t="s">
        <v>152</v>
      </c>
      <c r="B320">
        <v>3</v>
      </c>
      <c r="C320">
        <v>60</v>
      </c>
      <c r="D320">
        <v>1</v>
      </c>
      <c r="E320">
        <v>2259</v>
      </c>
      <c r="F320">
        <v>1440</v>
      </c>
      <c r="G320">
        <v>0.65</v>
      </c>
      <c r="H320">
        <v>300.24557600000003</v>
      </c>
      <c r="I320">
        <v>240546.64356</v>
      </c>
      <c r="J320">
        <v>356135.11092000001</v>
      </c>
      <c r="K320">
        <v>100.00067799999999</v>
      </c>
      <c r="L320">
        <v>240546.64356</v>
      </c>
      <c r="M320">
        <v>240546.64356</v>
      </c>
      <c r="N320">
        <v>131496</v>
      </c>
      <c r="O320">
        <v>3</v>
      </c>
      <c r="P320">
        <v>6.6666670000000003</v>
      </c>
      <c r="Q320">
        <v>3</v>
      </c>
      <c r="R320">
        <v>20</v>
      </c>
      <c r="S320">
        <v>40</v>
      </c>
      <c r="T320">
        <v>240000</v>
      </c>
      <c r="U320" t="str">
        <f t="shared" si="20"/>
        <v>Wide</v>
      </c>
      <c r="V320" t="str">
        <f t="shared" si="24"/>
        <v>RedSkills</v>
      </c>
      <c r="W320">
        <f t="shared" si="21"/>
        <v>0</v>
      </c>
      <c r="X320" t="str">
        <f t="shared" si="22"/>
        <v>40-40-20</v>
      </c>
      <c r="Y320" t="str">
        <f t="shared" si="23"/>
        <v>Data10-25</v>
      </c>
    </row>
    <row r="321" spans="1:25" x14ac:dyDescent="0.3">
      <c r="A321" t="s">
        <v>185</v>
      </c>
      <c r="B321">
        <v>3</v>
      </c>
      <c r="C321">
        <v>45</v>
      </c>
      <c r="D321">
        <v>1</v>
      </c>
      <c r="E321">
        <v>639</v>
      </c>
      <c r="F321">
        <v>1440</v>
      </c>
      <c r="G321">
        <v>1.022222</v>
      </c>
      <c r="H321">
        <v>417.54934600000001</v>
      </c>
      <c r="I321">
        <v>103468.43393</v>
      </c>
      <c r="J321">
        <v>215172.7936</v>
      </c>
      <c r="K321">
        <v>100.00106700000001</v>
      </c>
      <c r="L321">
        <v>103468.43393</v>
      </c>
      <c r="M321">
        <v>103468.43393</v>
      </c>
      <c r="N321">
        <v>52237</v>
      </c>
      <c r="O321">
        <v>3</v>
      </c>
      <c r="P321">
        <v>12.5</v>
      </c>
      <c r="Q321">
        <v>2</v>
      </c>
      <c r="R321">
        <v>25</v>
      </c>
      <c r="S321">
        <v>20</v>
      </c>
      <c r="T321">
        <v>103000</v>
      </c>
      <c r="U321" t="str">
        <f t="shared" si="20"/>
        <v>Wide</v>
      </c>
      <c r="V321" t="str">
        <f t="shared" si="24"/>
        <v>TpsRep10-20</v>
      </c>
      <c r="W321">
        <f t="shared" si="21"/>
        <v>0</v>
      </c>
      <c r="X321" t="str">
        <f t="shared" si="22"/>
        <v>40-40-15</v>
      </c>
      <c r="Y321" t="str">
        <f t="shared" si="23"/>
        <v>Data10-25</v>
      </c>
    </row>
    <row r="322" spans="1:25" x14ac:dyDescent="0.3">
      <c r="A322" t="s">
        <v>357</v>
      </c>
      <c r="B322">
        <v>3</v>
      </c>
      <c r="C322">
        <v>30</v>
      </c>
      <c r="D322">
        <v>1</v>
      </c>
      <c r="E322">
        <v>1038</v>
      </c>
      <c r="F322">
        <v>1440</v>
      </c>
      <c r="G322">
        <v>1.066667</v>
      </c>
      <c r="H322">
        <v>300.19449100000003</v>
      </c>
      <c r="I322">
        <v>72517.91446</v>
      </c>
      <c r="J322">
        <v>131316.6972</v>
      </c>
      <c r="K322">
        <v>100.01223400000001</v>
      </c>
      <c r="L322">
        <v>72517.91446</v>
      </c>
      <c r="M322">
        <v>72517.91446</v>
      </c>
      <c r="N322">
        <v>191784</v>
      </c>
      <c r="O322">
        <v>3</v>
      </c>
      <c r="P322">
        <v>5</v>
      </c>
      <c r="Q322">
        <v>3</v>
      </c>
      <c r="R322">
        <v>15</v>
      </c>
      <c r="S322">
        <v>15</v>
      </c>
      <c r="T322">
        <v>72000</v>
      </c>
      <c r="U322" t="str">
        <f t="shared" ref="U322:U385" si="25">IF(IFERROR(FIND("Narrow",$A322),0)&gt;0,"Narrow","Wide")</f>
        <v>Narrow</v>
      </c>
      <c r="V322" t="str">
        <f t="shared" si="24"/>
        <v>ConfigurationDeBase</v>
      </c>
      <c r="W322">
        <f t="shared" ref="W322:W385" si="26">COUNTIF($A$2:$A$4854,$A322)-1</f>
        <v>0</v>
      </c>
      <c r="X322" t="str">
        <f t="shared" ref="X322:X385" si="27">LEFT(RIGHT($A322,LEN($A322)-89-LEN(V322)-LEN(U322)-6),FIND("/",RIGHT($A322,LEN($A322)-89-LEN(V322)-LEN(U322)-6))-1)</f>
        <v>50-50-10</v>
      </c>
      <c r="Y322" t="str">
        <f t="shared" ref="Y322:Y385" si="28">LEFT(RIGHT($A322,LEN($A322)-FIND("trsp_2021",$A322)-9),FIND("/",RIGHT($A322,LEN($A322)-FIND("trsp_2021",$A322)-9))-1)</f>
        <v>Data10-25</v>
      </c>
    </row>
    <row r="323" spans="1:25" x14ac:dyDescent="0.3">
      <c r="A323" t="s">
        <v>155</v>
      </c>
      <c r="B323">
        <v>3</v>
      </c>
      <c r="C323">
        <v>60</v>
      </c>
      <c r="D323">
        <v>1</v>
      </c>
      <c r="E323">
        <v>2148</v>
      </c>
      <c r="F323">
        <v>1440</v>
      </c>
      <c r="G323">
        <v>0.68333299999999997</v>
      </c>
      <c r="H323">
        <v>302.34948100000003</v>
      </c>
      <c r="I323">
        <v>197582.13617000001</v>
      </c>
      <c r="J323">
        <v>313167.41440000001</v>
      </c>
      <c r="K323">
        <v>100.000606</v>
      </c>
      <c r="L323">
        <v>198583.16513000001</v>
      </c>
      <c r="M323">
        <v>198587.12459699999</v>
      </c>
      <c r="N323">
        <v>109269</v>
      </c>
      <c r="O323">
        <v>3</v>
      </c>
      <c r="P323">
        <v>6.6666670000000003</v>
      </c>
      <c r="Q323">
        <v>3</v>
      </c>
      <c r="R323">
        <v>20</v>
      </c>
      <c r="S323">
        <v>40</v>
      </c>
      <c r="T323">
        <v>197000</v>
      </c>
      <c r="U323" t="str">
        <f t="shared" si="25"/>
        <v>Wide</v>
      </c>
      <c r="V323" t="str">
        <f t="shared" ref="V323:V386" si="29">IF(Y323="Data50-100-200","ConfigurationDeBase",LEFT(RIGHT($A323,LEN($A323)-87),FIND("/",RIGHT($A323,LEN($A323)-87))-1))</f>
        <v>RedSkills</v>
      </c>
      <c r="W323">
        <f t="shared" si="26"/>
        <v>0</v>
      </c>
      <c r="X323" t="str">
        <f t="shared" si="27"/>
        <v>40-40-20</v>
      </c>
      <c r="Y323" t="str">
        <f t="shared" si="28"/>
        <v>Data10-25</v>
      </c>
    </row>
    <row r="324" spans="1:25" x14ac:dyDescent="0.3">
      <c r="A324" t="s">
        <v>360</v>
      </c>
      <c r="B324">
        <v>3</v>
      </c>
      <c r="C324">
        <v>30</v>
      </c>
      <c r="D324">
        <v>1</v>
      </c>
      <c r="E324">
        <v>1140</v>
      </c>
      <c r="F324">
        <v>1440</v>
      </c>
      <c r="G324">
        <v>1.1333329999999999</v>
      </c>
      <c r="H324">
        <v>300.03598299999999</v>
      </c>
      <c r="I324">
        <v>47400.577980000002</v>
      </c>
      <c r="J324">
        <v>93114.217799999999</v>
      </c>
      <c r="K324">
        <v>100.001305</v>
      </c>
      <c r="L324">
        <v>47400.577980000002</v>
      </c>
      <c r="M324">
        <v>47400.577980000002</v>
      </c>
      <c r="N324">
        <v>205584</v>
      </c>
      <c r="O324">
        <v>3</v>
      </c>
      <c r="P324">
        <v>5</v>
      </c>
      <c r="Q324">
        <v>3</v>
      </c>
      <c r="R324">
        <v>15</v>
      </c>
      <c r="S324">
        <v>15</v>
      </c>
      <c r="T324">
        <v>47000</v>
      </c>
      <c r="U324" t="str">
        <f t="shared" si="25"/>
        <v>Narrow</v>
      </c>
      <c r="V324" t="str">
        <f t="shared" si="29"/>
        <v>ConfigurationDeBase</v>
      </c>
      <c r="W324">
        <f t="shared" si="26"/>
        <v>0</v>
      </c>
      <c r="X324" t="str">
        <f t="shared" si="27"/>
        <v>50-50-10</v>
      </c>
      <c r="Y324" t="str">
        <f t="shared" si="28"/>
        <v>Data10-25</v>
      </c>
    </row>
    <row r="325" spans="1:25" x14ac:dyDescent="0.3">
      <c r="A325" t="s">
        <v>188</v>
      </c>
      <c r="B325">
        <v>3</v>
      </c>
      <c r="C325">
        <v>45</v>
      </c>
      <c r="D325">
        <v>1</v>
      </c>
      <c r="E325">
        <v>654</v>
      </c>
      <c r="F325">
        <v>1440</v>
      </c>
      <c r="G325">
        <v>1.111111</v>
      </c>
      <c r="H325">
        <v>349.187701</v>
      </c>
      <c r="I325">
        <v>124495.9927</v>
      </c>
      <c r="J325">
        <v>272190.76812000002</v>
      </c>
      <c r="K325">
        <v>100.00132499999999</v>
      </c>
      <c r="L325">
        <v>124495.9927</v>
      </c>
      <c r="M325">
        <v>124495.9927</v>
      </c>
      <c r="N325">
        <v>51620</v>
      </c>
      <c r="O325">
        <v>3</v>
      </c>
      <c r="P325">
        <v>8</v>
      </c>
      <c r="Q325">
        <v>3</v>
      </c>
      <c r="R325">
        <v>24</v>
      </c>
      <c r="S325">
        <v>21</v>
      </c>
      <c r="T325">
        <v>124000</v>
      </c>
      <c r="U325" t="str">
        <f t="shared" si="25"/>
        <v>Wide</v>
      </c>
      <c r="V325" t="str">
        <f t="shared" si="29"/>
        <v>TpsRep10-20</v>
      </c>
      <c r="W325">
        <f t="shared" si="26"/>
        <v>0</v>
      </c>
      <c r="X325" t="str">
        <f t="shared" si="27"/>
        <v>40-40-15</v>
      </c>
      <c r="Y325" t="str">
        <f t="shared" si="28"/>
        <v>Data10-25</v>
      </c>
    </row>
    <row r="326" spans="1:25" x14ac:dyDescent="0.3">
      <c r="A326" t="s">
        <v>157</v>
      </c>
      <c r="B326">
        <v>3</v>
      </c>
      <c r="C326">
        <v>60</v>
      </c>
      <c r="D326">
        <v>1</v>
      </c>
      <c r="E326">
        <v>2202</v>
      </c>
      <c r="F326">
        <v>1440</v>
      </c>
      <c r="G326">
        <v>0.63333300000000003</v>
      </c>
      <c r="H326">
        <v>300.78900900000002</v>
      </c>
      <c r="I326">
        <v>158549.93859000001</v>
      </c>
      <c r="J326">
        <v>258130.97868</v>
      </c>
      <c r="K326">
        <v>100.00059</v>
      </c>
      <c r="L326">
        <v>158549.93859000001</v>
      </c>
      <c r="M326">
        <v>158554.70640699999</v>
      </c>
      <c r="N326">
        <v>114941</v>
      </c>
      <c r="O326">
        <v>3</v>
      </c>
      <c r="P326">
        <v>6.3333329999999997</v>
      </c>
      <c r="Q326">
        <v>3</v>
      </c>
      <c r="R326">
        <v>19</v>
      </c>
      <c r="S326">
        <v>41</v>
      </c>
      <c r="T326">
        <v>158000</v>
      </c>
      <c r="U326" t="str">
        <f t="shared" si="25"/>
        <v>Wide</v>
      </c>
      <c r="V326" t="str">
        <f t="shared" si="29"/>
        <v>RedSkills</v>
      </c>
      <c r="W326">
        <f t="shared" si="26"/>
        <v>0</v>
      </c>
      <c r="X326" t="str">
        <f t="shared" si="27"/>
        <v>40-40-20</v>
      </c>
      <c r="Y326" t="str">
        <f t="shared" si="28"/>
        <v>Data10-25</v>
      </c>
    </row>
    <row r="327" spans="1:25" x14ac:dyDescent="0.3">
      <c r="A327" t="s">
        <v>362</v>
      </c>
      <c r="B327">
        <v>3</v>
      </c>
      <c r="C327">
        <v>30</v>
      </c>
      <c r="D327">
        <v>1</v>
      </c>
      <c r="E327">
        <v>1101</v>
      </c>
      <c r="F327">
        <v>1440</v>
      </c>
      <c r="G327">
        <v>1.1333329999999999</v>
      </c>
      <c r="H327">
        <v>300.143505</v>
      </c>
      <c r="I327">
        <v>71409.758759999997</v>
      </c>
      <c r="J327">
        <v>126150.77648</v>
      </c>
      <c r="K327">
        <v>100.001431</v>
      </c>
      <c r="L327">
        <v>71409.758759999997</v>
      </c>
      <c r="M327">
        <v>71409.758759999997</v>
      </c>
      <c r="N327">
        <v>194461</v>
      </c>
      <c r="O327">
        <v>3</v>
      </c>
      <c r="P327">
        <v>5</v>
      </c>
      <c r="Q327">
        <v>3</v>
      </c>
      <c r="R327">
        <v>15</v>
      </c>
      <c r="S327">
        <v>15</v>
      </c>
      <c r="T327">
        <v>71000</v>
      </c>
      <c r="U327" t="str">
        <f t="shared" si="25"/>
        <v>Narrow</v>
      </c>
      <c r="V327" t="str">
        <f t="shared" si="29"/>
        <v>ConfigurationDeBase</v>
      </c>
      <c r="W327">
        <f t="shared" si="26"/>
        <v>0</v>
      </c>
      <c r="X327" t="str">
        <f t="shared" si="27"/>
        <v>50-50-10</v>
      </c>
      <c r="Y327" t="str">
        <f t="shared" si="28"/>
        <v>Data10-25</v>
      </c>
    </row>
    <row r="328" spans="1:25" x14ac:dyDescent="0.3">
      <c r="A328" t="s">
        <v>159</v>
      </c>
      <c r="B328">
        <v>3</v>
      </c>
      <c r="C328">
        <v>60</v>
      </c>
      <c r="D328">
        <v>1</v>
      </c>
      <c r="E328">
        <v>2145</v>
      </c>
      <c r="F328">
        <v>1440</v>
      </c>
      <c r="G328">
        <v>0.75</v>
      </c>
      <c r="H328">
        <v>302.38801999999998</v>
      </c>
      <c r="I328">
        <v>190552.74791999999</v>
      </c>
      <c r="J328">
        <v>321179.07179999998</v>
      </c>
      <c r="K328">
        <v>100.000803</v>
      </c>
      <c r="L328">
        <v>190552.74791999999</v>
      </c>
      <c r="M328">
        <v>190552.74791999999</v>
      </c>
      <c r="N328">
        <v>92561</v>
      </c>
      <c r="O328">
        <v>3</v>
      </c>
      <c r="P328">
        <v>6.6666670000000003</v>
      </c>
      <c r="Q328">
        <v>3</v>
      </c>
      <c r="R328">
        <v>20</v>
      </c>
      <c r="S328">
        <v>40</v>
      </c>
      <c r="T328">
        <v>190000</v>
      </c>
      <c r="U328" t="str">
        <f t="shared" si="25"/>
        <v>Wide</v>
      </c>
      <c r="V328" t="str">
        <f t="shared" si="29"/>
        <v>RedSkills</v>
      </c>
      <c r="W328">
        <f t="shared" si="26"/>
        <v>0</v>
      </c>
      <c r="X328" t="str">
        <f t="shared" si="27"/>
        <v>40-40-20</v>
      </c>
      <c r="Y328" t="str">
        <f t="shared" si="28"/>
        <v>Data10-25</v>
      </c>
    </row>
    <row r="329" spans="1:25" x14ac:dyDescent="0.3">
      <c r="A329" t="s">
        <v>191</v>
      </c>
      <c r="B329">
        <v>3</v>
      </c>
      <c r="C329">
        <v>45</v>
      </c>
      <c r="D329">
        <v>1</v>
      </c>
      <c r="E329">
        <v>573</v>
      </c>
      <c r="F329">
        <v>1440</v>
      </c>
      <c r="G329">
        <v>1.022222</v>
      </c>
      <c r="H329">
        <v>403.53152599999999</v>
      </c>
      <c r="I329">
        <v>117545.23093999999</v>
      </c>
      <c r="J329">
        <v>226240.80119999999</v>
      </c>
      <c r="K329">
        <v>100.02396</v>
      </c>
      <c r="L329">
        <v>117545.23093999999</v>
      </c>
      <c r="M329">
        <v>117547.345567</v>
      </c>
      <c r="N329">
        <v>50502</v>
      </c>
      <c r="O329">
        <v>3</v>
      </c>
      <c r="P329">
        <v>12.5</v>
      </c>
      <c r="Q329">
        <v>2</v>
      </c>
      <c r="R329">
        <v>25</v>
      </c>
      <c r="S329">
        <v>20</v>
      </c>
      <c r="T329">
        <v>117000</v>
      </c>
      <c r="U329" t="str">
        <f t="shared" si="25"/>
        <v>Wide</v>
      </c>
      <c r="V329" t="str">
        <f t="shared" si="29"/>
        <v>TpsRep10-20</v>
      </c>
      <c r="W329">
        <f t="shared" si="26"/>
        <v>0</v>
      </c>
      <c r="X329" t="str">
        <f t="shared" si="27"/>
        <v>40-40-15</v>
      </c>
      <c r="Y329" t="str">
        <f t="shared" si="28"/>
        <v>Data10-25</v>
      </c>
    </row>
    <row r="330" spans="1:25" x14ac:dyDescent="0.3">
      <c r="A330" t="s">
        <v>365</v>
      </c>
      <c r="B330">
        <v>3</v>
      </c>
      <c r="C330">
        <v>45</v>
      </c>
      <c r="D330">
        <v>1</v>
      </c>
      <c r="E330">
        <v>1653</v>
      </c>
      <c r="F330">
        <v>1440</v>
      </c>
      <c r="G330">
        <v>1.0444439999999999</v>
      </c>
      <c r="H330">
        <v>301.81878599999999</v>
      </c>
      <c r="I330">
        <v>138594.48603</v>
      </c>
      <c r="J330">
        <v>215287.08979999999</v>
      </c>
      <c r="K330">
        <v>100.003377</v>
      </c>
      <c r="L330">
        <v>138594.48603</v>
      </c>
      <c r="M330">
        <v>138594.48603</v>
      </c>
      <c r="N330">
        <v>116762</v>
      </c>
      <c r="O330">
        <v>3</v>
      </c>
      <c r="P330">
        <v>5.6666670000000003</v>
      </c>
      <c r="Q330">
        <v>3</v>
      </c>
      <c r="R330">
        <v>17</v>
      </c>
      <c r="S330">
        <v>28</v>
      </c>
      <c r="T330">
        <v>138000</v>
      </c>
      <c r="U330" t="str">
        <f t="shared" si="25"/>
        <v>Narrow</v>
      </c>
      <c r="V330" t="str">
        <f t="shared" si="29"/>
        <v>ConfigurationDeBase</v>
      </c>
      <c r="W330">
        <f t="shared" si="26"/>
        <v>0</v>
      </c>
      <c r="X330" t="str">
        <f t="shared" si="27"/>
        <v>50-50-15</v>
      </c>
      <c r="Y330" t="str">
        <f t="shared" si="28"/>
        <v>Data10-25</v>
      </c>
    </row>
    <row r="331" spans="1:25" x14ac:dyDescent="0.3">
      <c r="A331" t="s">
        <v>161</v>
      </c>
      <c r="B331">
        <v>3</v>
      </c>
      <c r="C331">
        <v>75</v>
      </c>
      <c r="D331">
        <v>1</v>
      </c>
      <c r="E331">
        <v>2766</v>
      </c>
      <c r="F331">
        <v>1440</v>
      </c>
      <c r="G331">
        <v>0.72</v>
      </c>
      <c r="H331">
        <v>323.38452100000001</v>
      </c>
      <c r="I331">
        <v>247490.00403000001</v>
      </c>
      <c r="J331">
        <v>384111.21831999999</v>
      </c>
      <c r="K331">
        <v>100.001088</v>
      </c>
      <c r="L331">
        <v>251453.64966</v>
      </c>
      <c r="M331">
        <v>251474.38453000001</v>
      </c>
      <c r="N331">
        <v>52862</v>
      </c>
      <c r="O331">
        <v>3</v>
      </c>
      <c r="P331">
        <v>7.6666670000000003</v>
      </c>
      <c r="Q331">
        <v>3</v>
      </c>
      <c r="R331">
        <v>23</v>
      </c>
      <c r="S331">
        <v>52</v>
      </c>
      <c r="T331">
        <v>247000</v>
      </c>
      <c r="U331" t="str">
        <f t="shared" si="25"/>
        <v>Wide</v>
      </c>
      <c r="V331" t="str">
        <f t="shared" si="29"/>
        <v>RedSkills</v>
      </c>
      <c r="W331">
        <f t="shared" si="26"/>
        <v>0</v>
      </c>
      <c r="X331" t="str">
        <f t="shared" si="27"/>
        <v>40-40-25</v>
      </c>
      <c r="Y331" t="str">
        <f t="shared" si="28"/>
        <v>Data10-25</v>
      </c>
    </row>
    <row r="332" spans="1:25" x14ac:dyDescent="0.3">
      <c r="A332" t="s">
        <v>195</v>
      </c>
      <c r="B332">
        <v>3</v>
      </c>
      <c r="C332">
        <v>45</v>
      </c>
      <c r="D332">
        <v>1</v>
      </c>
      <c r="E332">
        <v>663</v>
      </c>
      <c r="F332">
        <v>1440</v>
      </c>
      <c r="G332">
        <v>1</v>
      </c>
      <c r="H332">
        <v>386.34790600000002</v>
      </c>
      <c r="I332">
        <v>83523.063280000002</v>
      </c>
      <c r="J332">
        <v>165119.83068000001</v>
      </c>
      <c r="K332">
        <v>100.019564</v>
      </c>
      <c r="L332">
        <v>83523.063280000002</v>
      </c>
      <c r="M332">
        <v>83523.063280000002</v>
      </c>
      <c r="N332">
        <v>54638</v>
      </c>
      <c r="O332">
        <v>3</v>
      </c>
      <c r="P332">
        <v>12</v>
      </c>
      <c r="Q332">
        <v>2</v>
      </c>
      <c r="R332">
        <v>24</v>
      </c>
      <c r="S332">
        <v>21</v>
      </c>
      <c r="T332">
        <v>83000</v>
      </c>
      <c r="U332" t="str">
        <f t="shared" si="25"/>
        <v>Wide</v>
      </c>
      <c r="V332" t="str">
        <f t="shared" si="29"/>
        <v>TpsRep10-20</v>
      </c>
      <c r="W332">
        <f t="shared" si="26"/>
        <v>0</v>
      </c>
      <c r="X332" t="str">
        <f t="shared" si="27"/>
        <v>40-40-15</v>
      </c>
      <c r="Y332" t="str">
        <f t="shared" si="28"/>
        <v>Data10-25</v>
      </c>
    </row>
    <row r="333" spans="1:25" x14ac:dyDescent="0.3">
      <c r="A333" t="s">
        <v>367</v>
      </c>
      <c r="B333">
        <v>3</v>
      </c>
      <c r="C333">
        <v>45</v>
      </c>
      <c r="D333">
        <v>1</v>
      </c>
      <c r="E333">
        <v>1677</v>
      </c>
      <c r="F333">
        <v>1440</v>
      </c>
      <c r="G333">
        <v>1.155556</v>
      </c>
      <c r="H333">
        <v>300.458552</v>
      </c>
      <c r="I333">
        <v>175443.27559999999</v>
      </c>
      <c r="J333">
        <v>272134.97240000003</v>
      </c>
      <c r="K333">
        <v>100.00031199999999</v>
      </c>
      <c r="L333">
        <v>175443.27559999999</v>
      </c>
      <c r="M333">
        <v>175443.27559999999</v>
      </c>
      <c r="N333">
        <v>117198</v>
      </c>
      <c r="O333">
        <v>3</v>
      </c>
      <c r="P333">
        <v>5.3333329999999997</v>
      </c>
      <c r="Q333">
        <v>3</v>
      </c>
      <c r="R333">
        <v>16</v>
      </c>
      <c r="S333">
        <v>29</v>
      </c>
      <c r="T333">
        <v>175000</v>
      </c>
      <c r="U333" t="str">
        <f t="shared" si="25"/>
        <v>Narrow</v>
      </c>
      <c r="V333" t="str">
        <f t="shared" si="29"/>
        <v>ConfigurationDeBase</v>
      </c>
      <c r="W333">
        <f t="shared" si="26"/>
        <v>0</v>
      </c>
      <c r="X333" t="str">
        <f t="shared" si="27"/>
        <v>50-50-15</v>
      </c>
      <c r="Y333" t="str">
        <f t="shared" si="28"/>
        <v>Data10-25</v>
      </c>
    </row>
    <row r="334" spans="1:25" x14ac:dyDescent="0.3">
      <c r="A334" t="s">
        <v>164</v>
      </c>
      <c r="B334">
        <v>3</v>
      </c>
      <c r="C334">
        <v>75</v>
      </c>
      <c r="D334">
        <v>1</v>
      </c>
      <c r="E334">
        <v>2811</v>
      </c>
      <c r="F334">
        <v>1440</v>
      </c>
      <c r="G334">
        <v>0.65333300000000005</v>
      </c>
      <c r="H334">
        <v>302.822993</v>
      </c>
      <c r="I334">
        <v>314492.5711</v>
      </c>
      <c r="J334">
        <v>447124.40691999998</v>
      </c>
      <c r="K334">
        <v>100.014782</v>
      </c>
      <c r="L334">
        <v>314494.38144000003</v>
      </c>
      <c r="M334">
        <v>314494.38144000003</v>
      </c>
      <c r="N334">
        <v>82178</v>
      </c>
      <c r="O334">
        <v>3</v>
      </c>
      <c r="P334">
        <v>7</v>
      </c>
      <c r="Q334">
        <v>3</v>
      </c>
      <c r="R334">
        <v>21</v>
      </c>
      <c r="S334">
        <v>54</v>
      </c>
      <c r="T334">
        <v>314000</v>
      </c>
      <c r="U334" t="str">
        <f t="shared" si="25"/>
        <v>Wide</v>
      </c>
      <c r="V334" t="str">
        <f t="shared" si="29"/>
        <v>RedSkills</v>
      </c>
      <c r="W334">
        <f t="shared" si="26"/>
        <v>0</v>
      </c>
      <c r="X334" t="str">
        <f t="shared" si="27"/>
        <v>40-40-25</v>
      </c>
      <c r="Y334" t="str">
        <f t="shared" si="28"/>
        <v>Data10-25</v>
      </c>
    </row>
    <row r="335" spans="1:25" x14ac:dyDescent="0.3">
      <c r="A335" t="s">
        <v>199</v>
      </c>
      <c r="B335">
        <v>3</v>
      </c>
      <c r="C335">
        <v>45</v>
      </c>
      <c r="D335">
        <v>1</v>
      </c>
      <c r="E335">
        <v>615</v>
      </c>
      <c r="F335">
        <v>1440</v>
      </c>
      <c r="G335">
        <v>1.111111</v>
      </c>
      <c r="H335">
        <v>402.915975</v>
      </c>
      <c r="I335">
        <v>99514.352939999997</v>
      </c>
      <c r="J335">
        <v>228121.85380000001</v>
      </c>
      <c r="K335">
        <v>100.00157400000001</v>
      </c>
      <c r="L335">
        <v>99514.937940000003</v>
      </c>
      <c r="M335">
        <v>99515.105909999998</v>
      </c>
      <c r="N335">
        <v>48038</v>
      </c>
      <c r="O335">
        <v>3</v>
      </c>
      <c r="P335">
        <v>8.3333329999999997</v>
      </c>
      <c r="Q335">
        <v>3</v>
      </c>
      <c r="R335">
        <v>25</v>
      </c>
      <c r="S335">
        <v>20</v>
      </c>
      <c r="T335">
        <v>99000</v>
      </c>
      <c r="U335" t="str">
        <f t="shared" si="25"/>
        <v>Wide</v>
      </c>
      <c r="V335" t="str">
        <f t="shared" si="29"/>
        <v>TpsRep10-20</v>
      </c>
      <c r="W335">
        <f t="shared" si="26"/>
        <v>0</v>
      </c>
      <c r="X335" t="str">
        <f t="shared" si="27"/>
        <v>40-40-15</v>
      </c>
      <c r="Y335" t="str">
        <f t="shared" si="28"/>
        <v>Data10-25</v>
      </c>
    </row>
    <row r="336" spans="1:25" x14ac:dyDescent="0.3">
      <c r="A336" t="s">
        <v>370</v>
      </c>
      <c r="B336">
        <v>3</v>
      </c>
      <c r="C336">
        <v>45</v>
      </c>
      <c r="D336">
        <v>1</v>
      </c>
      <c r="E336">
        <v>1560</v>
      </c>
      <c r="F336">
        <v>1440</v>
      </c>
      <c r="G336">
        <v>1.066667</v>
      </c>
      <c r="H336">
        <v>303.40087799999998</v>
      </c>
      <c r="I336">
        <v>126607.3465</v>
      </c>
      <c r="J336">
        <v>226271.33979999999</v>
      </c>
      <c r="K336">
        <v>100.00085300000001</v>
      </c>
      <c r="L336">
        <v>126607.3465</v>
      </c>
      <c r="M336">
        <v>126607.3465</v>
      </c>
      <c r="N336">
        <v>105049</v>
      </c>
      <c r="O336">
        <v>3</v>
      </c>
      <c r="P336">
        <v>6.6666670000000003</v>
      </c>
      <c r="Q336">
        <v>3</v>
      </c>
      <c r="R336">
        <v>20</v>
      </c>
      <c r="S336">
        <v>25</v>
      </c>
      <c r="T336">
        <v>126000</v>
      </c>
      <c r="U336" t="str">
        <f t="shared" si="25"/>
        <v>Narrow</v>
      </c>
      <c r="V336" t="str">
        <f t="shared" si="29"/>
        <v>ConfigurationDeBase</v>
      </c>
      <c r="W336">
        <f t="shared" si="26"/>
        <v>0</v>
      </c>
      <c r="X336" t="str">
        <f t="shared" si="27"/>
        <v>50-50-15</v>
      </c>
      <c r="Y336" t="str">
        <f t="shared" si="28"/>
        <v>Data10-25</v>
      </c>
    </row>
    <row r="337" spans="1:25" x14ac:dyDescent="0.3">
      <c r="A337" t="s">
        <v>166</v>
      </c>
      <c r="B337">
        <v>3</v>
      </c>
      <c r="C337">
        <v>75</v>
      </c>
      <c r="D337">
        <v>1</v>
      </c>
      <c r="E337">
        <v>2694</v>
      </c>
      <c r="F337">
        <v>1440</v>
      </c>
      <c r="G337">
        <v>0.70666700000000005</v>
      </c>
      <c r="H337">
        <v>321.52441700000003</v>
      </c>
      <c r="I337">
        <v>271553.67262999999</v>
      </c>
      <c r="J337">
        <v>412149.87560000003</v>
      </c>
      <c r="K337">
        <v>100.001205</v>
      </c>
      <c r="L337">
        <v>273544.57465000002</v>
      </c>
      <c r="M337">
        <v>273549.53303699999</v>
      </c>
      <c r="N337">
        <v>59747</v>
      </c>
      <c r="O337">
        <v>3</v>
      </c>
      <c r="P337">
        <v>7.3333329999999997</v>
      </c>
      <c r="Q337">
        <v>3</v>
      </c>
      <c r="R337">
        <v>22</v>
      </c>
      <c r="S337">
        <v>53</v>
      </c>
      <c r="T337">
        <v>271000</v>
      </c>
      <c r="U337" t="str">
        <f t="shared" si="25"/>
        <v>Wide</v>
      </c>
      <c r="V337" t="str">
        <f t="shared" si="29"/>
        <v>RedSkills</v>
      </c>
      <c r="W337">
        <f t="shared" si="26"/>
        <v>0</v>
      </c>
      <c r="X337" t="str">
        <f t="shared" si="27"/>
        <v>40-40-25</v>
      </c>
      <c r="Y337" t="str">
        <f t="shared" si="28"/>
        <v>Data10-25</v>
      </c>
    </row>
    <row r="338" spans="1:25" x14ac:dyDescent="0.3">
      <c r="A338" t="s">
        <v>372</v>
      </c>
      <c r="B338">
        <v>3</v>
      </c>
      <c r="C338">
        <v>45</v>
      </c>
      <c r="D338">
        <v>1</v>
      </c>
      <c r="E338">
        <v>1689</v>
      </c>
      <c r="F338">
        <v>1440</v>
      </c>
      <c r="G338">
        <v>1.066667</v>
      </c>
      <c r="H338">
        <v>300.91982000000002</v>
      </c>
      <c r="I338">
        <v>84546.687300000005</v>
      </c>
      <c r="J338">
        <v>165114.21780000001</v>
      </c>
      <c r="K338">
        <v>100.00081299999999</v>
      </c>
      <c r="L338">
        <v>84546.687300000005</v>
      </c>
      <c r="M338">
        <v>84546.687300000005</v>
      </c>
      <c r="N338">
        <v>118764</v>
      </c>
      <c r="O338">
        <v>3</v>
      </c>
      <c r="P338">
        <v>6.3333329999999997</v>
      </c>
      <c r="Q338">
        <v>3</v>
      </c>
      <c r="R338">
        <v>19</v>
      </c>
      <c r="S338">
        <v>26</v>
      </c>
      <c r="T338">
        <v>84000</v>
      </c>
      <c r="U338" t="str">
        <f t="shared" si="25"/>
        <v>Narrow</v>
      </c>
      <c r="V338" t="str">
        <f t="shared" si="29"/>
        <v>ConfigurationDeBase</v>
      </c>
      <c r="W338">
        <f t="shared" si="26"/>
        <v>0</v>
      </c>
      <c r="X338" t="str">
        <f t="shared" si="27"/>
        <v>50-50-15</v>
      </c>
      <c r="Y338" t="str">
        <f t="shared" si="28"/>
        <v>Data10-25</v>
      </c>
    </row>
    <row r="339" spans="1:25" x14ac:dyDescent="0.3">
      <c r="A339" t="s">
        <v>202</v>
      </c>
      <c r="B339">
        <v>3</v>
      </c>
      <c r="C339">
        <v>60</v>
      </c>
      <c r="D339">
        <v>1</v>
      </c>
      <c r="E339">
        <v>861</v>
      </c>
      <c r="F339">
        <v>1440</v>
      </c>
      <c r="G339">
        <v>1.016667</v>
      </c>
      <c r="H339">
        <v>369.72126200000002</v>
      </c>
      <c r="I339">
        <v>162577.05819000001</v>
      </c>
      <c r="J339">
        <v>311172.79359999998</v>
      </c>
      <c r="K339">
        <v>100.001085</v>
      </c>
      <c r="L339">
        <v>162577.05819000001</v>
      </c>
      <c r="M339">
        <v>162925.68698999999</v>
      </c>
      <c r="N339">
        <v>34118</v>
      </c>
      <c r="O339">
        <v>3</v>
      </c>
      <c r="P339">
        <v>9.6666670000000003</v>
      </c>
      <c r="Q339">
        <v>3</v>
      </c>
      <c r="R339">
        <v>29</v>
      </c>
      <c r="S339">
        <v>31</v>
      </c>
      <c r="T339">
        <v>162000</v>
      </c>
      <c r="U339" t="str">
        <f t="shared" si="25"/>
        <v>Wide</v>
      </c>
      <c r="V339" t="str">
        <f t="shared" si="29"/>
        <v>TpsRep10-20</v>
      </c>
      <c r="W339">
        <f t="shared" si="26"/>
        <v>0</v>
      </c>
      <c r="X339" t="str">
        <f t="shared" si="27"/>
        <v>40-40-20</v>
      </c>
      <c r="Y339" t="str">
        <f t="shared" si="28"/>
        <v>Data10-25</v>
      </c>
    </row>
    <row r="340" spans="1:25" x14ac:dyDescent="0.3">
      <c r="A340" t="s">
        <v>169</v>
      </c>
      <c r="B340">
        <v>3</v>
      </c>
      <c r="C340">
        <v>75</v>
      </c>
      <c r="D340">
        <v>1</v>
      </c>
      <c r="E340">
        <v>2790</v>
      </c>
      <c r="F340">
        <v>1440</v>
      </c>
      <c r="G340">
        <v>0.66666700000000001</v>
      </c>
      <c r="H340">
        <v>310.758286</v>
      </c>
      <c r="I340">
        <v>208520.03919000001</v>
      </c>
      <c r="J340">
        <v>342130.97868</v>
      </c>
      <c r="K340">
        <v>100.000838</v>
      </c>
      <c r="L340">
        <v>208522.82803999999</v>
      </c>
      <c r="M340">
        <v>208856.64833699999</v>
      </c>
      <c r="N340">
        <v>65312</v>
      </c>
      <c r="O340">
        <v>3</v>
      </c>
      <c r="P340">
        <v>7.3333329999999997</v>
      </c>
      <c r="Q340">
        <v>3</v>
      </c>
      <c r="R340">
        <v>22</v>
      </c>
      <c r="S340">
        <v>53</v>
      </c>
      <c r="T340">
        <v>208000</v>
      </c>
      <c r="U340" t="str">
        <f t="shared" si="25"/>
        <v>Wide</v>
      </c>
      <c r="V340" t="str">
        <f t="shared" si="29"/>
        <v>RedSkills</v>
      </c>
      <c r="W340">
        <f t="shared" si="26"/>
        <v>0</v>
      </c>
      <c r="X340" t="str">
        <f t="shared" si="27"/>
        <v>40-40-25</v>
      </c>
      <c r="Y340" t="str">
        <f t="shared" si="28"/>
        <v>Data10-25</v>
      </c>
    </row>
    <row r="341" spans="1:25" x14ac:dyDescent="0.3">
      <c r="A341" t="s">
        <v>374</v>
      </c>
      <c r="B341">
        <v>3</v>
      </c>
      <c r="C341">
        <v>45</v>
      </c>
      <c r="D341">
        <v>1</v>
      </c>
      <c r="E341">
        <v>1623</v>
      </c>
      <c r="F341">
        <v>1440</v>
      </c>
      <c r="G341">
        <v>1.155556</v>
      </c>
      <c r="H341">
        <v>306.37452200000001</v>
      </c>
      <c r="I341">
        <v>128465.55743</v>
      </c>
      <c r="J341">
        <v>228139.17827999999</v>
      </c>
      <c r="K341">
        <v>100.007446</v>
      </c>
      <c r="L341">
        <v>128465.55743</v>
      </c>
      <c r="M341">
        <v>128465.55743</v>
      </c>
      <c r="N341">
        <v>93103</v>
      </c>
      <c r="O341">
        <v>3</v>
      </c>
      <c r="P341">
        <v>6.3333329999999997</v>
      </c>
      <c r="Q341">
        <v>3</v>
      </c>
      <c r="R341">
        <v>19</v>
      </c>
      <c r="S341">
        <v>26</v>
      </c>
      <c r="T341">
        <v>128000</v>
      </c>
      <c r="U341" t="str">
        <f t="shared" si="25"/>
        <v>Narrow</v>
      </c>
      <c r="V341" t="str">
        <f t="shared" si="29"/>
        <v>ConfigurationDeBase</v>
      </c>
      <c r="W341">
        <f t="shared" si="26"/>
        <v>0</v>
      </c>
      <c r="X341" t="str">
        <f t="shared" si="27"/>
        <v>50-50-15</v>
      </c>
      <c r="Y341" t="str">
        <f t="shared" si="28"/>
        <v>Data10-25</v>
      </c>
    </row>
    <row r="342" spans="1:25" x14ac:dyDescent="0.3">
      <c r="A342" t="s">
        <v>171</v>
      </c>
      <c r="B342">
        <v>3</v>
      </c>
      <c r="C342">
        <v>75</v>
      </c>
      <c r="D342">
        <v>1</v>
      </c>
      <c r="E342">
        <v>2673</v>
      </c>
      <c r="F342">
        <v>1440</v>
      </c>
      <c r="G342">
        <v>0.74666699999999997</v>
      </c>
      <c r="H342">
        <v>314.71726699999999</v>
      </c>
      <c r="I342">
        <v>279569.39542999998</v>
      </c>
      <c r="J342">
        <v>432179.07179999998</v>
      </c>
      <c r="K342">
        <v>100.00192699999999</v>
      </c>
      <c r="L342">
        <v>281562.35363000003</v>
      </c>
      <c r="M342">
        <v>281562.35363000003</v>
      </c>
      <c r="N342">
        <v>56587</v>
      </c>
      <c r="O342">
        <v>3</v>
      </c>
      <c r="P342">
        <v>7</v>
      </c>
      <c r="Q342">
        <v>3</v>
      </c>
      <c r="R342">
        <v>21</v>
      </c>
      <c r="S342">
        <v>54</v>
      </c>
      <c r="T342">
        <v>279000</v>
      </c>
      <c r="U342" t="str">
        <f t="shared" si="25"/>
        <v>Wide</v>
      </c>
      <c r="V342" t="str">
        <f t="shared" si="29"/>
        <v>RedSkills</v>
      </c>
      <c r="W342">
        <f t="shared" si="26"/>
        <v>0</v>
      </c>
      <c r="X342" t="str">
        <f t="shared" si="27"/>
        <v>40-40-25</v>
      </c>
      <c r="Y342" t="str">
        <f t="shared" si="28"/>
        <v>Data10-25</v>
      </c>
    </row>
    <row r="343" spans="1:25" x14ac:dyDescent="0.3">
      <c r="A343" t="s">
        <v>209</v>
      </c>
      <c r="B343">
        <v>3</v>
      </c>
      <c r="C343">
        <v>60</v>
      </c>
      <c r="D343">
        <v>1</v>
      </c>
      <c r="E343">
        <v>888</v>
      </c>
      <c r="F343">
        <v>1440</v>
      </c>
      <c r="G343">
        <v>1.066667</v>
      </c>
      <c r="H343">
        <v>375.14479499999999</v>
      </c>
      <c r="I343">
        <v>172582.53352</v>
      </c>
      <c r="J343">
        <v>356135.11092000001</v>
      </c>
      <c r="K343">
        <v>100.002848</v>
      </c>
      <c r="L343">
        <v>172593.37101999999</v>
      </c>
      <c r="M343">
        <v>172650.78636</v>
      </c>
      <c r="N343">
        <v>33747</v>
      </c>
      <c r="O343">
        <v>3</v>
      </c>
      <c r="P343">
        <v>9.6666670000000003</v>
      </c>
      <c r="Q343">
        <v>3</v>
      </c>
      <c r="R343">
        <v>29</v>
      </c>
      <c r="S343">
        <v>31</v>
      </c>
      <c r="T343">
        <v>172000</v>
      </c>
      <c r="U343" t="str">
        <f t="shared" si="25"/>
        <v>Wide</v>
      </c>
      <c r="V343" t="str">
        <f t="shared" si="29"/>
        <v>TpsRep10-20</v>
      </c>
      <c r="W343">
        <f t="shared" si="26"/>
        <v>0</v>
      </c>
      <c r="X343" t="str">
        <f t="shared" si="27"/>
        <v>40-40-20</v>
      </c>
      <c r="Y343" t="str">
        <f t="shared" si="28"/>
        <v>Data10-25</v>
      </c>
    </row>
    <row r="344" spans="1:25" x14ac:dyDescent="0.3">
      <c r="A344" t="s">
        <v>377</v>
      </c>
      <c r="B344">
        <v>3</v>
      </c>
      <c r="C344">
        <v>60</v>
      </c>
      <c r="D344">
        <v>1</v>
      </c>
      <c r="E344">
        <v>2220</v>
      </c>
      <c r="F344">
        <v>1440</v>
      </c>
      <c r="G344">
        <v>1.0333330000000001</v>
      </c>
      <c r="H344">
        <v>317.49503900000002</v>
      </c>
      <c r="I344">
        <v>220644.99540000001</v>
      </c>
      <c r="J344">
        <v>311287.08980000002</v>
      </c>
      <c r="K344">
        <v>100.005996</v>
      </c>
      <c r="L344">
        <v>220644.99540000001</v>
      </c>
      <c r="M344">
        <v>220669.95617300001</v>
      </c>
      <c r="N344">
        <v>68363</v>
      </c>
      <c r="O344">
        <v>3</v>
      </c>
      <c r="P344">
        <v>6</v>
      </c>
      <c r="Q344">
        <v>3</v>
      </c>
      <c r="R344">
        <v>18</v>
      </c>
      <c r="S344">
        <v>42</v>
      </c>
      <c r="T344">
        <v>220000</v>
      </c>
      <c r="U344" t="str">
        <f t="shared" si="25"/>
        <v>Narrow</v>
      </c>
      <c r="V344" t="str">
        <f t="shared" si="29"/>
        <v>ConfigurationDeBase</v>
      </c>
      <c r="W344">
        <f t="shared" si="26"/>
        <v>0</v>
      </c>
      <c r="X344" t="str">
        <f t="shared" si="27"/>
        <v>50-50-20</v>
      </c>
      <c r="Y344" t="str">
        <f t="shared" si="28"/>
        <v>Data10-25</v>
      </c>
    </row>
    <row r="345" spans="1:25" x14ac:dyDescent="0.3">
      <c r="A345" t="s">
        <v>174</v>
      </c>
      <c r="B345">
        <v>3</v>
      </c>
      <c r="C345">
        <v>30</v>
      </c>
      <c r="D345">
        <v>1</v>
      </c>
      <c r="E345">
        <v>1101</v>
      </c>
      <c r="F345">
        <v>1440</v>
      </c>
      <c r="G345">
        <v>0.73333300000000001</v>
      </c>
      <c r="H345">
        <v>300.00853000000001</v>
      </c>
      <c r="I345">
        <v>86457.904840000003</v>
      </c>
      <c r="J345">
        <v>142331.3786</v>
      </c>
      <c r="K345">
        <v>100.00197799999999</v>
      </c>
      <c r="L345">
        <v>86457.904840000003</v>
      </c>
      <c r="M345">
        <v>86457.904840000003</v>
      </c>
      <c r="N345">
        <v>330929</v>
      </c>
      <c r="O345">
        <v>3</v>
      </c>
      <c r="P345">
        <v>5</v>
      </c>
      <c r="Q345">
        <v>3</v>
      </c>
      <c r="R345">
        <v>15</v>
      </c>
      <c r="S345">
        <v>15</v>
      </c>
      <c r="T345">
        <v>86000</v>
      </c>
      <c r="U345" t="str">
        <f t="shared" si="25"/>
        <v>Wide</v>
      </c>
      <c r="V345" t="str">
        <f t="shared" si="29"/>
        <v>RedSkills</v>
      </c>
      <c r="W345">
        <f t="shared" si="26"/>
        <v>0</v>
      </c>
      <c r="X345" t="str">
        <f t="shared" si="27"/>
        <v>50-50-10</v>
      </c>
      <c r="Y345" t="str">
        <f t="shared" si="28"/>
        <v>Data10-25</v>
      </c>
    </row>
    <row r="346" spans="1:25" x14ac:dyDescent="0.3">
      <c r="A346" t="s">
        <v>215</v>
      </c>
      <c r="B346">
        <v>3</v>
      </c>
      <c r="C346">
        <v>60</v>
      </c>
      <c r="D346">
        <v>1</v>
      </c>
      <c r="E346">
        <v>810</v>
      </c>
      <c r="F346">
        <v>1440</v>
      </c>
      <c r="G346">
        <v>1.016667</v>
      </c>
      <c r="H346">
        <v>404.55597599999999</v>
      </c>
      <c r="I346">
        <v>159663.78763000001</v>
      </c>
      <c r="J346">
        <v>313151.40700000001</v>
      </c>
      <c r="K346">
        <v>100.012733</v>
      </c>
      <c r="L346">
        <v>159663.78763000001</v>
      </c>
      <c r="M346">
        <v>160310.61112700001</v>
      </c>
      <c r="N346">
        <v>35879</v>
      </c>
      <c r="O346">
        <v>3</v>
      </c>
      <c r="P346">
        <v>9.6666670000000003</v>
      </c>
      <c r="Q346">
        <v>3</v>
      </c>
      <c r="R346">
        <v>29</v>
      </c>
      <c r="S346">
        <v>31</v>
      </c>
      <c r="T346">
        <v>159000</v>
      </c>
      <c r="U346" t="str">
        <f t="shared" si="25"/>
        <v>Wide</v>
      </c>
      <c r="V346" t="str">
        <f t="shared" si="29"/>
        <v>TpsRep10-20</v>
      </c>
      <c r="W346">
        <f t="shared" si="26"/>
        <v>0</v>
      </c>
      <c r="X346" t="str">
        <f t="shared" si="27"/>
        <v>40-40-20</v>
      </c>
      <c r="Y346" t="str">
        <f t="shared" si="28"/>
        <v>Data10-25</v>
      </c>
    </row>
    <row r="347" spans="1:25" x14ac:dyDescent="0.3">
      <c r="A347" t="s">
        <v>379</v>
      </c>
      <c r="B347">
        <v>3</v>
      </c>
      <c r="C347">
        <v>60</v>
      </c>
      <c r="D347">
        <v>1</v>
      </c>
      <c r="E347">
        <v>2259</v>
      </c>
      <c r="F347">
        <v>1440</v>
      </c>
      <c r="G347">
        <v>1.1000000000000001</v>
      </c>
      <c r="H347">
        <v>303.15094800000003</v>
      </c>
      <c r="I347">
        <v>243489.46319000001</v>
      </c>
      <c r="J347">
        <v>356134.97240000003</v>
      </c>
      <c r="K347">
        <v>100.00044699999999</v>
      </c>
      <c r="L347">
        <v>243489.46319000001</v>
      </c>
      <c r="M347">
        <v>243489.46319000001</v>
      </c>
      <c r="N347">
        <v>73916</v>
      </c>
      <c r="O347">
        <v>3</v>
      </c>
      <c r="P347">
        <v>6</v>
      </c>
      <c r="Q347">
        <v>3</v>
      </c>
      <c r="R347">
        <v>18</v>
      </c>
      <c r="S347">
        <v>42</v>
      </c>
      <c r="T347">
        <v>243000</v>
      </c>
      <c r="U347" t="str">
        <f t="shared" si="25"/>
        <v>Narrow</v>
      </c>
      <c r="V347" t="str">
        <f t="shared" si="29"/>
        <v>ConfigurationDeBase</v>
      </c>
      <c r="W347">
        <f t="shared" si="26"/>
        <v>0</v>
      </c>
      <c r="X347" t="str">
        <f t="shared" si="27"/>
        <v>50-50-20</v>
      </c>
      <c r="Y347" t="str">
        <f t="shared" si="28"/>
        <v>Data10-25</v>
      </c>
    </row>
    <row r="348" spans="1:25" x14ac:dyDescent="0.3">
      <c r="A348" t="s">
        <v>176</v>
      </c>
      <c r="B348">
        <v>3</v>
      </c>
      <c r="C348">
        <v>30</v>
      </c>
      <c r="D348">
        <v>1</v>
      </c>
      <c r="E348">
        <v>1167</v>
      </c>
      <c r="F348">
        <v>1440</v>
      </c>
      <c r="G348">
        <v>0.66666700000000001</v>
      </c>
      <c r="H348">
        <v>300.00284099999999</v>
      </c>
      <c r="I348">
        <v>103366.629237</v>
      </c>
      <c r="J348">
        <v>173134.9724</v>
      </c>
      <c r="K348">
        <v>100.000343</v>
      </c>
      <c r="L348">
        <v>103366.629237</v>
      </c>
      <c r="M348">
        <v>103366.629237</v>
      </c>
      <c r="N348">
        <v>402303</v>
      </c>
      <c r="O348">
        <v>3</v>
      </c>
      <c r="P348">
        <v>4.3333329999999997</v>
      </c>
      <c r="Q348">
        <v>3</v>
      </c>
      <c r="R348">
        <v>13</v>
      </c>
      <c r="S348">
        <v>17</v>
      </c>
      <c r="T348">
        <v>103000</v>
      </c>
      <c r="U348" t="str">
        <f t="shared" si="25"/>
        <v>Wide</v>
      </c>
      <c r="V348" t="str">
        <f t="shared" si="29"/>
        <v>RedSkills</v>
      </c>
      <c r="W348">
        <f t="shared" si="26"/>
        <v>0</v>
      </c>
      <c r="X348" t="str">
        <f t="shared" si="27"/>
        <v>50-50-10</v>
      </c>
      <c r="Y348" t="str">
        <f t="shared" si="28"/>
        <v>Data10-25</v>
      </c>
    </row>
    <row r="349" spans="1:25" x14ac:dyDescent="0.3">
      <c r="A349" t="s">
        <v>220</v>
      </c>
      <c r="B349">
        <v>3</v>
      </c>
      <c r="C349">
        <v>60</v>
      </c>
      <c r="D349">
        <v>1</v>
      </c>
      <c r="E349">
        <v>852</v>
      </c>
      <c r="F349">
        <v>1440</v>
      </c>
      <c r="G349">
        <v>0.98333300000000001</v>
      </c>
      <c r="H349">
        <v>376.11735900000002</v>
      </c>
      <c r="I349">
        <v>121600.16403</v>
      </c>
      <c r="J349">
        <v>255119.83068000001</v>
      </c>
      <c r="K349">
        <v>100.00196800000001</v>
      </c>
      <c r="L349">
        <v>121600.16403</v>
      </c>
      <c r="M349">
        <v>121631.62869699999</v>
      </c>
      <c r="N349">
        <v>33294</v>
      </c>
      <c r="O349">
        <v>3</v>
      </c>
      <c r="P349">
        <v>10.333333</v>
      </c>
      <c r="Q349">
        <v>3</v>
      </c>
      <c r="R349">
        <v>31</v>
      </c>
      <c r="S349">
        <v>29</v>
      </c>
      <c r="T349">
        <v>121000</v>
      </c>
      <c r="U349" t="str">
        <f t="shared" si="25"/>
        <v>Wide</v>
      </c>
      <c r="V349" t="str">
        <f t="shared" si="29"/>
        <v>TpsRep10-20</v>
      </c>
      <c r="W349">
        <f t="shared" si="26"/>
        <v>0</v>
      </c>
      <c r="X349" t="str">
        <f t="shared" si="27"/>
        <v>40-40-20</v>
      </c>
      <c r="Y349" t="str">
        <f t="shared" si="28"/>
        <v>Data10-25</v>
      </c>
    </row>
    <row r="350" spans="1:25" x14ac:dyDescent="0.3">
      <c r="A350" t="s">
        <v>381</v>
      </c>
      <c r="B350">
        <v>3</v>
      </c>
      <c r="C350">
        <v>60</v>
      </c>
      <c r="D350">
        <v>1</v>
      </c>
      <c r="E350">
        <v>2148</v>
      </c>
      <c r="F350">
        <v>1440</v>
      </c>
      <c r="G350">
        <v>1.066667</v>
      </c>
      <c r="H350">
        <v>315.39233100000001</v>
      </c>
      <c r="I350">
        <v>191638.61470999999</v>
      </c>
      <c r="J350">
        <v>313208.95559999999</v>
      </c>
      <c r="K350">
        <v>100.000715</v>
      </c>
      <c r="L350">
        <v>191638.61470999999</v>
      </c>
      <c r="M350">
        <v>191638.61470999999</v>
      </c>
      <c r="N350">
        <v>62308</v>
      </c>
      <c r="O350">
        <v>3</v>
      </c>
      <c r="P350">
        <v>6.6666670000000003</v>
      </c>
      <c r="Q350">
        <v>3</v>
      </c>
      <c r="R350">
        <v>20</v>
      </c>
      <c r="S350">
        <v>40</v>
      </c>
      <c r="T350">
        <v>191000</v>
      </c>
      <c r="U350" t="str">
        <f t="shared" si="25"/>
        <v>Narrow</v>
      </c>
      <c r="V350" t="str">
        <f t="shared" si="29"/>
        <v>ConfigurationDeBase</v>
      </c>
      <c r="W350">
        <f t="shared" si="26"/>
        <v>0</v>
      </c>
      <c r="X350" t="str">
        <f t="shared" si="27"/>
        <v>50-50-20</v>
      </c>
      <c r="Y350" t="str">
        <f t="shared" si="28"/>
        <v>Data10-25</v>
      </c>
    </row>
    <row r="351" spans="1:25" x14ac:dyDescent="0.3">
      <c r="A351" t="s">
        <v>178</v>
      </c>
      <c r="B351">
        <v>3</v>
      </c>
      <c r="C351">
        <v>30</v>
      </c>
      <c r="D351">
        <v>1</v>
      </c>
      <c r="E351">
        <v>1038</v>
      </c>
      <c r="F351">
        <v>1440</v>
      </c>
      <c r="G351">
        <v>0.66666700000000001</v>
      </c>
      <c r="H351">
        <v>300.00486000000001</v>
      </c>
      <c r="I351">
        <v>86514.06942</v>
      </c>
      <c r="J351">
        <v>132279.6116</v>
      </c>
      <c r="K351">
        <v>100.000381</v>
      </c>
      <c r="L351">
        <v>86514.06942</v>
      </c>
      <c r="M351">
        <v>86514.06942</v>
      </c>
      <c r="N351">
        <v>386223</v>
      </c>
      <c r="O351">
        <v>3</v>
      </c>
      <c r="P351">
        <v>4.6666670000000003</v>
      </c>
      <c r="Q351">
        <v>3</v>
      </c>
      <c r="R351">
        <v>14</v>
      </c>
      <c r="S351">
        <v>16</v>
      </c>
      <c r="T351">
        <v>86000</v>
      </c>
      <c r="U351" t="str">
        <f t="shared" si="25"/>
        <v>Wide</v>
      </c>
      <c r="V351" t="str">
        <f t="shared" si="29"/>
        <v>RedSkills</v>
      </c>
      <c r="W351">
        <f t="shared" si="26"/>
        <v>0</v>
      </c>
      <c r="X351" t="str">
        <f t="shared" si="27"/>
        <v>50-50-10</v>
      </c>
      <c r="Y351" t="str">
        <f t="shared" si="28"/>
        <v>Data10-25</v>
      </c>
    </row>
    <row r="352" spans="1:25" x14ac:dyDescent="0.3">
      <c r="A352" t="s">
        <v>226</v>
      </c>
      <c r="B352">
        <v>3</v>
      </c>
      <c r="C352">
        <v>60</v>
      </c>
      <c r="D352">
        <v>1</v>
      </c>
      <c r="E352">
        <v>807</v>
      </c>
      <c r="F352">
        <v>1440</v>
      </c>
      <c r="G352">
        <v>1.1000000000000001</v>
      </c>
      <c r="H352">
        <v>370.124371</v>
      </c>
      <c r="I352">
        <v>148656.30382999999</v>
      </c>
      <c r="J352">
        <v>321120.005</v>
      </c>
      <c r="K352">
        <v>100.003039</v>
      </c>
      <c r="L352">
        <v>148656.30382999999</v>
      </c>
      <c r="M352">
        <v>150323.21655300001</v>
      </c>
      <c r="N352">
        <v>31112</v>
      </c>
      <c r="O352">
        <v>3</v>
      </c>
      <c r="P352">
        <v>10</v>
      </c>
      <c r="Q352">
        <v>3</v>
      </c>
      <c r="R352">
        <v>30</v>
      </c>
      <c r="S352">
        <v>30</v>
      </c>
      <c r="T352">
        <v>148000</v>
      </c>
      <c r="U352" t="str">
        <f t="shared" si="25"/>
        <v>Wide</v>
      </c>
      <c r="V352" t="str">
        <f t="shared" si="29"/>
        <v>TpsRep10-20</v>
      </c>
      <c r="W352">
        <f t="shared" si="26"/>
        <v>0</v>
      </c>
      <c r="X352" t="str">
        <f t="shared" si="27"/>
        <v>40-40-20</v>
      </c>
      <c r="Y352" t="str">
        <f t="shared" si="28"/>
        <v>Data10-25</v>
      </c>
    </row>
    <row r="353" spans="1:25" x14ac:dyDescent="0.3">
      <c r="A353" t="s">
        <v>383</v>
      </c>
      <c r="B353">
        <v>3</v>
      </c>
      <c r="C353">
        <v>60</v>
      </c>
      <c r="D353">
        <v>1</v>
      </c>
      <c r="E353">
        <v>2202</v>
      </c>
      <c r="F353">
        <v>1440</v>
      </c>
      <c r="G353">
        <v>1.066667</v>
      </c>
      <c r="H353">
        <v>309.66219699999999</v>
      </c>
      <c r="I353">
        <v>148513.85454</v>
      </c>
      <c r="J353">
        <v>255114.21780000001</v>
      </c>
      <c r="K353">
        <v>100.00717400000001</v>
      </c>
      <c r="L353">
        <v>148513.85454</v>
      </c>
      <c r="M353">
        <v>148513.85454</v>
      </c>
      <c r="N353">
        <v>67651</v>
      </c>
      <c r="O353">
        <v>3</v>
      </c>
      <c r="P353">
        <v>6.3333329999999997</v>
      </c>
      <c r="Q353">
        <v>3</v>
      </c>
      <c r="R353">
        <v>19</v>
      </c>
      <c r="S353">
        <v>41</v>
      </c>
      <c r="T353">
        <v>148000</v>
      </c>
      <c r="U353" t="str">
        <f t="shared" si="25"/>
        <v>Narrow</v>
      </c>
      <c r="V353" t="str">
        <f t="shared" si="29"/>
        <v>ConfigurationDeBase</v>
      </c>
      <c r="W353">
        <f t="shared" si="26"/>
        <v>0</v>
      </c>
      <c r="X353" t="str">
        <f t="shared" si="27"/>
        <v>50-50-20</v>
      </c>
      <c r="Y353" t="str">
        <f t="shared" si="28"/>
        <v>Data10-25</v>
      </c>
    </row>
    <row r="354" spans="1:25" x14ac:dyDescent="0.3">
      <c r="A354" t="s">
        <v>179</v>
      </c>
      <c r="B354">
        <v>3</v>
      </c>
      <c r="C354">
        <v>30</v>
      </c>
      <c r="D354">
        <v>1</v>
      </c>
      <c r="E354">
        <v>1140</v>
      </c>
      <c r="F354">
        <v>1440</v>
      </c>
      <c r="G354">
        <v>0.66666700000000001</v>
      </c>
      <c r="H354">
        <v>300.00337000000002</v>
      </c>
      <c r="I354">
        <v>63409.381589999997</v>
      </c>
      <c r="J354">
        <v>100168.2536</v>
      </c>
      <c r="K354">
        <v>100.000449</v>
      </c>
      <c r="L354">
        <v>63409.381589999997</v>
      </c>
      <c r="M354">
        <v>63409.381589999997</v>
      </c>
      <c r="N354">
        <v>329388</v>
      </c>
      <c r="O354">
        <v>3</v>
      </c>
      <c r="P354">
        <v>4.6666670000000003</v>
      </c>
      <c r="Q354">
        <v>3</v>
      </c>
      <c r="R354">
        <v>14</v>
      </c>
      <c r="S354">
        <v>16</v>
      </c>
      <c r="T354">
        <v>63000</v>
      </c>
      <c r="U354" t="str">
        <f t="shared" si="25"/>
        <v>Wide</v>
      </c>
      <c r="V354" t="str">
        <f t="shared" si="29"/>
        <v>RedSkills</v>
      </c>
      <c r="W354">
        <f t="shared" si="26"/>
        <v>0</v>
      </c>
      <c r="X354" t="str">
        <f t="shared" si="27"/>
        <v>50-50-10</v>
      </c>
      <c r="Y354" t="str">
        <f t="shared" si="28"/>
        <v>Data10-25</v>
      </c>
    </row>
    <row r="355" spans="1:25" x14ac:dyDescent="0.3">
      <c r="A355" t="s">
        <v>386</v>
      </c>
      <c r="B355">
        <v>3</v>
      </c>
      <c r="C355">
        <v>60</v>
      </c>
      <c r="D355">
        <v>1</v>
      </c>
      <c r="E355">
        <v>2145</v>
      </c>
      <c r="F355">
        <v>1440</v>
      </c>
      <c r="G355">
        <v>1.1333329999999999</v>
      </c>
      <c r="H355">
        <v>322.92995999999999</v>
      </c>
      <c r="I355">
        <v>182532.50833000001</v>
      </c>
      <c r="J355">
        <v>321139.17827999999</v>
      </c>
      <c r="K355">
        <v>100.001215</v>
      </c>
      <c r="L355">
        <v>187534.71182999999</v>
      </c>
      <c r="M355">
        <v>188515.664877</v>
      </c>
      <c r="N355">
        <v>52818</v>
      </c>
      <c r="O355">
        <v>3</v>
      </c>
      <c r="P355">
        <v>7.3333329999999997</v>
      </c>
      <c r="Q355">
        <v>3</v>
      </c>
      <c r="R355">
        <v>22</v>
      </c>
      <c r="S355">
        <v>38</v>
      </c>
      <c r="T355">
        <v>182000</v>
      </c>
      <c r="U355" t="str">
        <f t="shared" si="25"/>
        <v>Narrow</v>
      </c>
      <c r="V355" t="str">
        <f t="shared" si="29"/>
        <v>ConfigurationDeBase</v>
      </c>
      <c r="W355">
        <f t="shared" si="26"/>
        <v>0</v>
      </c>
      <c r="X355" t="str">
        <f t="shared" si="27"/>
        <v>50-50-20</v>
      </c>
      <c r="Y355" t="str">
        <f t="shared" si="28"/>
        <v>Data10-25</v>
      </c>
    </row>
    <row r="356" spans="1:25" x14ac:dyDescent="0.3">
      <c r="A356" t="s">
        <v>180</v>
      </c>
      <c r="B356">
        <v>3</v>
      </c>
      <c r="C356">
        <v>30</v>
      </c>
      <c r="D356">
        <v>1</v>
      </c>
      <c r="E356">
        <v>1101</v>
      </c>
      <c r="F356">
        <v>1440</v>
      </c>
      <c r="G356">
        <v>0.76666699999999999</v>
      </c>
      <c r="H356">
        <v>300.003131</v>
      </c>
      <c r="I356">
        <v>71375.393649000005</v>
      </c>
      <c r="J356">
        <v>127093.87318</v>
      </c>
      <c r="K356">
        <v>100.00039099999999</v>
      </c>
      <c r="L356">
        <v>71375.393649000005</v>
      </c>
      <c r="M356">
        <v>71375.393649000005</v>
      </c>
      <c r="N356">
        <v>321336</v>
      </c>
      <c r="O356">
        <v>3</v>
      </c>
      <c r="P356">
        <v>4.6666670000000003</v>
      </c>
      <c r="Q356">
        <v>3</v>
      </c>
      <c r="R356">
        <v>14</v>
      </c>
      <c r="S356">
        <v>16</v>
      </c>
      <c r="T356">
        <v>71000</v>
      </c>
      <c r="U356" t="str">
        <f t="shared" si="25"/>
        <v>Wide</v>
      </c>
      <c r="V356" t="str">
        <f t="shared" si="29"/>
        <v>RedSkills</v>
      </c>
      <c r="W356">
        <f t="shared" si="26"/>
        <v>0</v>
      </c>
      <c r="X356" t="str">
        <f t="shared" si="27"/>
        <v>50-50-10</v>
      </c>
      <c r="Y356" t="str">
        <f t="shared" si="28"/>
        <v>Data10-25</v>
      </c>
    </row>
    <row r="357" spans="1:25" x14ac:dyDescent="0.3">
      <c r="A357" t="s">
        <v>231</v>
      </c>
      <c r="B357">
        <v>3</v>
      </c>
      <c r="C357">
        <v>75</v>
      </c>
      <c r="D357">
        <v>1</v>
      </c>
      <c r="E357">
        <v>1074</v>
      </c>
      <c r="F357">
        <v>1440</v>
      </c>
      <c r="G357">
        <v>1.0533330000000001</v>
      </c>
      <c r="H357">
        <v>391.27491199999997</v>
      </c>
      <c r="I357">
        <v>205551.5196</v>
      </c>
      <c r="J357">
        <v>384111.21831999999</v>
      </c>
      <c r="K357">
        <v>100.018884</v>
      </c>
      <c r="L357">
        <v>205563.89658</v>
      </c>
      <c r="M357">
        <v>205563.92912700001</v>
      </c>
      <c r="N357">
        <v>26620</v>
      </c>
      <c r="O357">
        <v>3</v>
      </c>
      <c r="P357">
        <v>11.666667</v>
      </c>
      <c r="Q357">
        <v>3</v>
      </c>
      <c r="R357">
        <v>35</v>
      </c>
      <c r="S357">
        <v>40</v>
      </c>
      <c r="T357">
        <v>205000</v>
      </c>
      <c r="U357" t="str">
        <f t="shared" si="25"/>
        <v>Wide</v>
      </c>
      <c r="V357" t="str">
        <f t="shared" si="29"/>
        <v>TpsRep10-20</v>
      </c>
      <c r="W357">
        <f t="shared" si="26"/>
        <v>0</v>
      </c>
      <c r="X357" t="str">
        <f t="shared" si="27"/>
        <v>40-40-25</v>
      </c>
      <c r="Y357" t="str">
        <f t="shared" si="28"/>
        <v>Data10-25</v>
      </c>
    </row>
    <row r="358" spans="1:25" x14ac:dyDescent="0.3">
      <c r="A358" t="s">
        <v>181</v>
      </c>
      <c r="B358">
        <v>3</v>
      </c>
      <c r="C358">
        <v>45</v>
      </c>
      <c r="D358">
        <v>1</v>
      </c>
      <c r="E358">
        <v>1653</v>
      </c>
      <c r="F358">
        <v>1440</v>
      </c>
      <c r="G358">
        <v>0.66666700000000001</v>
      </c>
      <c r="H358">
        <v>300.015311</v>
      </c>
      <c r="I358">
        <v>135656.79694</v>
      </c>
      <c r="J358">
        <v>215287.08979999999</v>
      </c>
      <c r="K358">
        <v>100.000449</v>
      </c>
      <c r="L358">
        <v>135656.79694</v>
      </c>
      <c r="M358">
        <v>135656.79694</v>
      </c>
      <c r="N358">
        <v>164289</v>
      </c>
      <c r="O358">
        <v>3</v>
      </c>
      <c r="P358">
        <v>6</v>
      </c>
      <c r="Q358">
        <v>3</v>
      </c>
      <c r="R358">
        <v>18</v>
      </c>
      <c r="S358">
        <v>27</v>
      </c>
      <c r="T358">
        <v>135000</v>
      </c>
      <c r="U358" t="str">
        <f t="shared" si="25"/>
        <v>Wide</v>
      </c>
      <c r="V358" t="str">
        <f t="shared" si="29"/>
        <v>RedSkills</v>
      </c>
      <c r="W358">
        <f t="shared" si="26"/>
        <v>0</v>
      </c>
      <c r="X358" t="str">
        <f t="shared" si="27"/>
        <v>50-50-15</v>
      </c>
      <c r="Y358" t="str">
        <f t="shared" si="28"/>
        <v>Data10-25</v>
      </c>
    </row>
    <row r="359" spans="1:25" x14ac:dyDescent="0.3">
      <c r="A359" t="s">
        <v>388</v>
      </c>
      <c r="B359">
        <v>3</v>
      </c>
      <c r="C359">
        <v>75</v>
      </c>
      <c r="D359">
        <v>1</v>
      </c>
      <c r="E359">
        <v>2766</v>
      </c>
      <c r="F359">
        <v>1440</v>
      </c>
      <c r="G359">
        <v>1.08</v>
      </c>
      <c r="H359">
        <v>341.095214</v>
      </c>
      <c r="I359">
        <v>278678.04259999999</v>
      </c>
      <c r="J359">
        <v>384249.13140000001</v>
      </c>
      <c r="K359">
        <v>100.001452</v>
      </c>
      <c r="L359">
        <v>280623.42463000002</v>
      </c>
      <c r="M359">
        <v>280950.56044999999</v>
      </c>
      <c r="N359">
        <v>46621</v>
      </c>
      <c r="O359">
        <v>3</v>
      </c>
      <c r="P359">
        <v>6</v>
      </c>
      <c r="Q359">
        <v>3</v>
      </c>
      <c r="R359">
        <v>18</v>
      </c>
      <c r="S359">
        <v>57</v>
      </c>
      <c r="T359">
        <v>278000</v>
      </c>
      <c r="U359" t="str">
        <f t="shared" si="25"/>
        <v>Narrow</v>
      </c>
      <c r="V359" t="str">
        <f t="shared" si="29"/>
        <v>ConfigurationDeBase</v>
      </c>
      <c r="W359">
        <f t="shared" si="26"/>
        <v>0</v>
      </c>
      <c r="X359" t="str">
        <f t="shared" si="27"/>
        <v>50-50-25</v>
      </c>
      <c r="Y359" t="str">
        <f t="shared" si="28"/>
        <v>Data10-25</v>
      </c>
    </row>
    <row r="360" spans="1:25" x14ac:dyDescent="0.3">
      <c r="A360" t="s">
        <v>235</v>
      </c>
      <c r="B360">
        <v>3</v>
      </c>
      <c r="C360">
        <v>75</v>
      </c>
      <c r="D360">
        <v>1</v>
      </c>
      <c r="E360">
        <v>1104</v>
      </c>
      <c r="F360">
        <v>1440</v>
      </c>
      <c r="G360">
        <v>1.08</v>
      </c>
      <c r="H360">
        <v>353.33995800000002</v>
      </c>
      <c r="I360">
        <v>229730.10630000001</v>
      </c>
      <c r="J360">
        <v>447124.40691999998</v>
      </c>
      <c r="K360">
        <v>100.001481</v>
      </c>
      <c r="L360">
        <v>230736.02969</v>
      </c>
      <c r="M360">
        <v>230736.02969</v>
      </c>
      <c r="N360">
        <v>26449</v>
      </c>
      <c r="O360">
        <v>3</v>
      </c>
      <c r="P360">
        <v>11.666667</v>
      </c>
      <c r="Q360">
        <v>3</v>
      </c>
      <c r="R360">
        <v>34</v>
      </c>
      <c r="S360">
        <v>41</v>
      </c>
      <c r="T360">
        <v>229000</v>
      </c>
      <c r="U360" t="str">
        <f t="shared" si="25"/>
        <v>Wide</v>
      </c>
      <c r="V360" t="str">
        <f t="shared" si="29"/>
        <v>TpsRep10-20</v>
      </c>
      <c r="W360">
        <f t="shared" si="26"/>
        <v>0</v>
      </c>
      <c r="X360" t="str">
        <f t="shared" si="27"/>
        <v>40-40-25</v>
      </c>
      <c r="Y360" t="str">
        <f t="shared" si="28"/>
        <v>Data10-25</v>
      </c>
    </row>
    <row r="361" spans="1:25" x14ac:dyDescent="0.3">
      <c r="A361" t="s">
        <v>182</v>
      </c>
      <c r="B361">
        <v>3</v>
      </c>
      <c r="C361">
        <v>45</v>
      </c>
      <c r="D361">
        <v>1</v>
      </c>
      <c r="E361">
        <v>1677</v>
      </c>
      <c r="F361">
        <v>1440</v>
      </c>
      <c r="G361">
        <v>0.71111100000000005</v>
      </c>
      <c r="H361">
        <v>300.018055</v>
      </c>
      <c r="I361">
        <v>176512.15805</v>
      </c>
      <c r="J361">
        <v>272134.97240000003</v>
      </c>
      <c r="K361">
        <v>100.000606</v>
      </c>
      <c r="L361">
        <v>176512.15805</v>
      </c>
      <c r="M361">
        <v>176512.15805</v>
      </c>
      <c r="N361">
        <v>157475</v>
      </c>
      <c r="O361">
        <v>3</v>
      </c>
      <c r="P361">
        <v>5.3333329999999997</v>
      </c>
      <c r="Q361">
        <v>3</v>
      </c>
      <c r="R361">
        <v>16</v>
      </c>
      <c r="S361">
        <v>29</v>
      </c>
      <c r="T361">
        <v>176000</v>
      </c>
      <c r="U361" t="str">
        <f t="shared" si="25"/>
        <v>Wide</v>
      </c>
      <c r="V361" t="str">
        <f t="shared" si="29"/>
        <v>RedSkills</v>
      </c>
      <c r="W361">
        <f t="shared" si="26"/>
        <v>0</v>
      </c>
      <c r="X361" t="str">
        <f t="shared" si="27"/>
        <v>50-50-15</v>
      </c>
      <c r="Y361" t="str">
        <f t="shared" si="28"/>
        <v>Data10-25</v>
      </c>
    </row>
    <row r="362" spans="1:25" x14ac:dyDescent="0.3">
      <c r="A362" t="s">
        <v>391</v>
      </c>
      <c r="B362">
        <v>3</v>
      </c>
      <c r="C362">
        <v>75</v>
      </c>
      <c r="D362">
        <v>1</v>
      </c>
      <c r="E362">
        <v>2811</v>
      </c>
      <c r="F362">
        <v>1440</v>
      </c>
      <c r="G362">
        <v>1.1333329999999999</v>
      </c>
      <c r="H362">
        <v>314.47697499999998</v>
      </c>
      <c r="I362">
        <v>312487.41587999999</v>
      </c>
      <c r="J362">
        <v>447127.62719999999</v>
      </c>
      <c r="K362">
        <v>100.001548</v>
      </c>
      <c r="L362">
        <v>315486.28326</v>
      </c>
      <c r="M362">
        <v>315487.84595300001</v>
      </c>
      <c r="N362">
        <v>48148</v>
      </c>
      <c r="O362">
        <v>3</v>
      </c>
      <c r="P362">
        <v>6.6666670000000003</v>
      </c>
      <c r="Q362">
        <v>3</v>
      </c>
      <c r="R362">
        <v>20</v>
      </c>
      <c r="S362">
        <v>55</v>
      </c>
      <c r="T362">
        <v>312000</v>
      </c>
      <c r="U362" t="str">
        <f t="shared" si="25"/>
        <v>Narrow</v>
      </c>
      <c r="V362" t="str">
        <f t="shared" si="29"/>
        <v>ConfigurationDeBase</v>
      </c>
      <c r="W362">
        <f t="shared" si="26"/>
        <v>0</v>
      </c>
      <c r="X362" t="str">
        <f t="shared" si="27"/>
        <v>50-50-25</v>
      </c>
      <c r="Y362" t="str">
        <f t="shared" si="28"/>
        <v>Data10-25</v>
      </c>
    </row>
    <row r="363" spans="1:25" x14ac:dyDescent="0.3">
      <c r="A363" t="s">
        <v>239</v>
      </c>
      <c r="B363">
        <v>3</v>
      </c>
      <c r="C363">
        <v>75</v>
      </c>
      <c r="D363">
        <v>1</v>
      </c>
      <c r="E363">
        <v>1020</v>
      </c>
      <c r="F363">
        <v>1440</v>
      </c>
      <c r="G363">
        <v>1.04</v>
      </c>
      <c r="H363">
        <v>342.92024400000003</v>
      </c>
      <c r="I363">
        <v>219614.97949</v>
      </c>
      <c r="J363">
        <v>412149.87560000003</v>
      </c>
      <c r="K363">
        <v>100.002199</v>
      </c>
      <c r="L363">
        <v>219616.83189</v>
      </c>
      <c r="M363">
        <v>219616.83189</v>
      </c>
      <c r="N363">
        <v>27536</v>
      </c>
      <c r="O363">
        <v>3</v>
      </c>
      <c r="P363">
        <v>11.666667</v>
      </c>
      <c r="Q363">
        <v>3</v>
      </c>
      <c r="R363">
        <v>35</v>
      </c>
      <c r="S363">
        <v>40</v>
      </c>
      <c r="T363">
        <v>219000</v>
      </c>
      <c r="U363" t="str">
        <f t="shared" si="25"/>
        <v>Wide</v>
      </c>
      <c r="V363" t="str">
        <f t="shared" si="29"/>
        <v>TpsRep10-20</v>
      </c>
      <c r="W363">
        <f t="shared" si="26"/>
        <v>0</v>
      </c>
      <c r="X363" t="str">
        <f t="shared" si="27"/>
        <v>40-40-25</v>
      </c>
      <c r="Y363" t="str">
        <f t="shared" si="28"/>
        <v>Data10-25</v>
      </c>
    </row>
    <row r="364" spans="1:25" x14ac:dyDescent="0.3">
      <c r="A364" t="s">
        <v>184</v>
      </c>
      <c r="B364">
        <v>3</v>
      </c>
      <c r="C364">
        <v>45</v>
      </c>
      <c r="D364">
        <v>1</v>
      </c>
      <c r="E364">
        <v>1560</v>
      </c>
      <c r="F364">
        <v>1440</v>
      </c>
      <c r="G364">
        <v>0.66666700000000001</v>
      </c>
      <c r="H364">
        <v>300.09503899999999</v>
      </c>
      <c r="I364">
        <v>146560.32521899999</v>
      </c>
      <c r="J364">
        <v>226318.59400000001</v>
      </c>
      <c r="K364">
        <v>100.000625</v>
      </c>
      <c r="L364">
        <v>146560.32521899999</v>
      </c>
      <c r="M364">
        <v>146560.32521899999</v>
      </c>
      <c r="N364">
        <v>186615</v>
      </c>
      <c r="O364">
        <v>3</v>
      </c>
      <c r="P364">
        <v>6</v>
      </c>
      <c r="Q364">
        <v>3</v>
      </c>
      <c r="R364">
        <v>18</v>
      </c>
      <c r="S364">
        <v>27</v>
      </c>
      <c r="T364">
        <v>146000</v>
      </c>
      <c r="U364" t="str">
        <f t="shared" si="25"/>
        <v>Wide</v>
      </c>
      <c r="V364" t="str">
        <f t="shared" si="29"/>
        <v>RedSkills</v>
      </c>
      <c r="W364">
        <f t="shared" si="26"/>
        <v>0</v>
      </c>
      <c r="X364" t="str">
        <f t="shared" si="27"/>
        <v>50-50-15</v>
      </c>
      <c r="Y364" t="str">
        <f t="shared" si="28"/>
        <v>Data10-25</v>
      </c>
    </row>
    <row r="365" spans="1:25" x14ac:dyDescent="0.3">
      <c r="A365" t="s">
        <v>393</v>
      </c>
      <c r="B365">
        <v>3</v>
      </c>
      <c r="C365">
        <v>75</v>
      </c>
      <c r="D365">
        <v>1</v>
      </c>
      <c r="E365">
        <v>2694</v>
      </c>
      <c r="F365">
        <v>1440</v>
      </c>
      <c r="G365">
        <v>1.08</v>
      </c>
      <c r="H365">
        <v>333.21815800000002</v>
      </c>
      <c r="I365">
        <v>280606.79284000001</v>
      </c>
      <c r="J365">
        <v>412208.95559999999</v>
      </c>
      <c r="K365">
        <v>100.001608</v>
      </c>
      <c r="L365">
        <v>289607.19354000001</v>
      </c>
      <c r="M365">
        <v>289607.19354000001</v>
      </c>
      <c r="N365">
        <v>45410</v>
      </c>
      <c r="O365">
        <v>3</v>
      </c>
      <c r="P365">
        <v>6.6666670000000003</v>
      </c>
      <c r="Q365">
        <v>3</v>
      </c>
      <c r="R365">
        <v>20</v>
      </c>
      <c r="S365">
        <v>55</v>
      </c>
      <c r="T365">
        <v>280000</v>
      </c>
      <c r="U365" t="str">
        <f t="shared" si="25"/>
        <v>Narrow</v>
      </c>
      <c r="V365" t="str">
        <f t="shared" si="29"/>
        <v>ConfigurationDeBase</v>
      </c>
      <c r="W365">
        <f t="shared" si="26"/>
        <v>0</v>
      </c>
      <c r="X365" t="str">
        <f t="shared" si="27"/>
        <v>50-50-25</v>
      </c>
      <c r="Y365" t="str">
        <f t="shared" si="28"/>
        <v>Data10-25</v>
      </c>
    </row>
    <row r="366" spans="1:25" x14ac:dyDescent="0.3">
      <c r="A366" t="s">
        <v>243</v>
      </c>
      <c r="B366">
        <v>3</v>
      </c>
      <c r="C366">
        <v>75</v>
      </c>
      <c r="D366">
        <v>1</v>
      </c>
      <c r="E366">
        <v>1089</v>
      </c>
      <c r="F366">
        <v>1440</v>
      </c>
      <c r="G366">
        <v>1.0533330000000001</v>
      </c>
      <c r="H366">
        <v>345.71732800000001</v>
      </c>
      <c r="I366">
        <v>161587.71642000001</v>
      </c>
      <c r="J366">
        <v>339119.83068000001</v>
      </c>
      <c r="K366">
        <v>100.00335200000001</v>
      </c>
      <c r="L366">
        <v>161645.04707999999</v>
      </c>
      <c r="M366">
        <v>161645.04707999999</v>
      </c>
      <c r="N366">
        <v>25083</v>
      </c>
      <c r="O366">
        <v>3</v>
      </c>
      <c r="P366">
        <v>12</v>
      </c>
      <c r="Q366">
        <v>3</v>
      </c>
      <c r="R366">
        <v>36</v>
      </c>
      <c r="S366">
        <v>39</v>
      </c>
      <c r="T366">
        <v>161000</v>
      </c>
      <c r="U366" t="str">
        <f t="shared" si="25"/>
        <v>Wide</v>
      </c>
      <c r="V366" t="str">
        <f t="shared" si="29"/>
        <v>TpsRep10-20</v>
      </c>
      <c r="W366">
        <f t="shared" si="26"/>
        <v>0</v>
      </c>
      <c r="X366" t="str">
        <f t="shared" si="27"/>
        <v>40-40-25</v>
      </c>
      <c r="Y366" t="str">
        <f t="shared" si="28"/>
        <v>Data10-25</v>
      </c>
    </row>
    <row r="367" spans="1:25" x14ac:dyDescent="0.3">
      <c r="A367" t="s">
        <v>186</v>
      </c>
      <c r="B367">
        <v>3</v>
      </c>
      <c r="C367">
        <v>45</v>
      </c>
      <c r="D367">
        <v>1</v>
      </c>
      <c r="E367">
        <v>1689</v>
      </c>
      <c r="F367">
        <v>1440</v>
      </c>
      <c r="G367">
        <v>0.6</v>
      </c>
      <c r="H367">
        <v>300.00651299999998</v>
      </c>
      <c r="I367">
        <v>104501.16903999999</v>
      </c>
      <c r="J367">
        <v>168161.91620000001</v>
      </c>
      <c r="K367">
        <v>100.000276</v>
      </c>
      <c r="L367">
        <v>104501.16903999999</v>
      </c>
      <c r="M367">
        <v>104501.16903999999</v>
      </c>
      <c r="N367">
        <v>199605</v>
      </c>
      <c r="O367">
        <v>3</v>
      </c>
      <c r="P367">
        <v>5.6666670000000003</v>
      </c>
      <c r="Q367">
        <v>3</v>
      </c>
      <c r="R367">
        <v>17</v>
      </c>
      <c r="S367">
        <v>28</v>
      </c>
      <c r="T367">
        <v>104000</v>
      </c>
      <c r="U367" t="str">
        <f t="shared" si="25"/>
        <v>Wide</v>
      </c>
      <c r="V367" t="str">
        <f t="shared" si="29"/>
        <v>RedSkills</v>
      </c>
      <c r="W367">
        <f t="shared" si="26"/>
        <v>0</v>
      </c>
      <c r="X367" t="str">
        <f t="shared" si="27"/>
        <v>50-50-15</v>
      </c>
      <c r="Y367" t="str">
        <f t="shared" si="28"/>
        <v>Data10-25</v>
      </c>
    </row>
    <row r="368" spans="1:25" x14ac:dyDescent="0.3">
      <c r="A368" t="s">
        <v>396</v>
      </c>
      <c r="B368">
        <v>3</v>
      </c>
      <c r="C368">
        <v>75</v>
      </c>
      <c r="D368">
        <v>1</v>
      </c>
      <c r="E368">
        <v>2790</v>
      </c>
      <c r="F368">
        <v>1440</v>
      </c>
      <c r="G368">
        <v>1.1200000000000001</v>
      </c>
      <c r="H368">
        <v>323.53358500000002</v>
      </c>
      <c r="I368">
        <v>202457.43612</v>
      </c>
      <c r="J368">
        <v>339106.13959999999</v>
      </c>
      <c r="K368">
        <v>100.001822</v>
      </c>
      <c r="L368">
        <v>203442.48412000001</v>
      </c>
      <c r="M368">
        <v>203442.48412000001</v>
      </c>
      <c r="N368">
        <v>43468</v>
      </c>
      <c r="O368">
        <v>3</v>
      </c>
      <c r="P368">
        <v>7.3333329999999997</v>
      </c>
      <c r="Q368">
        <v>3</v>
      </c>
      <c r="R368">
        <v>22</v>
      </c>
      <c r="S368">
        <v>53</v>
      </c>
      <c r="T368">
        <v>202000</v>
      </c>
      <c r="U368" t="str">
        <f t="shared" si="25"/>
        <v>Narrow</v>
      </c>
      <c r="V368" t="str">
        <f t="shared" si="29"/>
        <v>ConfigurationDeBase</v>
      </c>
      <c r="W368">
        <f t="shared" si="26"/>
        <v>0</v>
      </c>
      <c r="X368" t="str">
        <f t="shared" si="27"/>
        <v>50-50-25</v>
      </c>
      <c r="Y368" t="str">
        <f t="shared" si="28"/>
        <v>Data10-25</v>
      </c>
    </row>
    <row r="369" spans="1:25" x14ac:dyDescent="0.3">
      <c r="A369" t="s">
        <v>248</v>
      </c>
      <c r="B369">
        <v>3</v>
      </c>
      <c r="C369">
        <v>75</v>
      </c>
      <c r="D369">
        <v>1</v>
      </c>
      <c r="E369">
        <v>1002</v>
      </c>
      <c r="F369">
        <v>1440</v>
      </c>
      <c r="G369">
        <v>1.1333329999999999</v>
      </c>
      <c r="H369">
        <v>391.785303</v>
      </c>
      <c r="I369">
        <v>212800.9999</v>
      </c>
      <c r="J369">
        <v>432120.005</v>
      </c>
      <c r="K369">
        <v>100.00240100000001</v>
      </c>
      <c r="L369">
        <v>213784.85634</v>
      </c>
      <c r="M369">
        <v>215715.52608700001</v>
      </c>
      <c r="N369">
        <v>26711</v>
      </c>
      <c r="O369">
        <v>3</v>
      </c>
      <c r="P369">
        <v>12.333333</v>
      </c>
      <c r="Q369">
        <v>3</v>
      </c>
      <c r="R369">
        <v>36</v>
      </c>
      <c r="S369">
        <v>39</v>
      </c>
      <c r="T369">
        <v>212000</v>
      </c>
      <c r="U369" t="str">
        <f t="shared" si="25"/>
        <v>Wide</v>
      </c>
      <c r="V369" t="str">
        <f t="shared" si="29"/>
        <v>TpsRep10-20</v>
      </c>
      <c r="W369">
        <f t="shared" si="26"/>
        <v>0</v>
      </c>
      <c r="X369" t="str">
        <f t="shared" si="27"/>
        <v>40-40-25</v>
      </c>
      <c r="Y369" t="str">
        <f t="shared" si="28"/>
        <v>Data10-25</v>
      </c>
    </row>
    <row r="370" spans="1:25" x14ac:dyDescent="0.3">
      <c r="A370" t="s">
        <v>189</v>
      </c>
      <c r="B370">
        <v>3</v>
      </c>
      <c r="C370">
        <v>45</v>
      </c>
      <c r="D370">
        <v>1</v>
      </c>
      <c r="E370">
        <v>1623</v>
      </c>
      <c r="F370">
        <v>1440</v>
      </c>
      <c r="G370">
        <v>0.77777799999999997</v>
      </c>
      <c r="H370">
        <v>300.06426499999998</v>
      </c>
      <c r="I370">
        <v>130413.86675</v>
      </c>
      <c r="J370">
        <v>228149.09427999999</v>
      </c>
      <c r="K370">
        <v>100.00067199999999</v>
      </c>
      <c r="L370">
        <v>130413.86675</v>
      </c>
      <c r="M370">
        <v>130413.86675</v>
      </c>
      <c r="N370">
        <v>136268</v>
      </c>
      <c r="O370">
        <v>3</v>
      </c>
      <c r="P370">
        <v>6</v>
      </c>
      <c r="Q370">
        <v>3</v>
      </c>
      <c r="R370">
        <v>18</v>
      </c>
      <c r="S370">
        <v>27</v>
      </c>
      <c r="T370">
        <v>130000</v>
      </c>
      <c r="U370" t="str">
        <f t="shared" si="25"/>
        <v>Wide</v>
      </c>
      <c r="V370" t="str">
        <f t="shared" si="29"/>
        <v>RedSkills</v>
      </c>
      <c r="W370">
        <f t="shared" si="26"/>
        <v>0</v>
      </c>
      <c r="X370" t="str">
        <f t="shared" si="27"/>
        <v>50-50-15</v>
      </c>
      <c r="Y370" t="str">
        <f t="shared" si="28"/>
        <v>Data10-25</v>
      </c>
    </row>
    <row r="371" spans="1:25" x14ac:dyDescent="0.3">
      <c r="A371" t="s">
        <v>398</v>
      </c>
      <c r="B371">
        <v>3</v>
      </c>
      <c r="C371">
        <v>75</v>
      </c>
      <c r="D371">
        <v>1</v>
      </c>
      <c r="E371">
        <v>2673</v>
      </c>
      <c r="F371">
        <v>1440</v>
      </c>
      <c r="G371">
        <v>1.1466670000000001</v>
      </c>
      <c r="H371">
        <v>330.51833299999998</v>
      </c>
      <c r="I371">
        <v>284442.39364999998</v>
      </c>
      <c r="J371">
        <v>432139.17827999999</v>
      </c>
      <c r="K371">
        <v>100.002326</v>
      </c>
      <c r="L371">
        <v>287525.89035</v>
      </c>
      <c r="M371">
        <v>287525.89035</v>
      </c>
      <c r="N371">
        <v>39739</v>
      </c>
      <c r="O371">
        <v>3</v>
      </c>
      <c r="P371">
        <v>7.3333329999999997</v>
      </c>
      <c r="Q371">
        <v>3</v>
      </c>
      <c r="R371">
        <v>22</v>
      </c>
      <c r="S371">
        <v>53</v>
      </c>
      <c r="T371">
        <v>284000</v>
      </c>
      <c r="U371" t="str">
        <f t="shared" si="25"/>
        <v>Narrow</v>
      </c>
      <c r="V371" t="str">
        <f t="shared" si="29"/>
        <v>ConfigurationDeBase</v>
      </c>
      <c r="W371">
        <f t="shared" si="26"/>
        <v>0</v>
      </c>
      <c r="X371" t="str">
        <f t="shared" si="27"/>
        <v>50-50-25</v>
      </c>
      <c r="Y371" t="str">
        <f t="shared" si="28"/>
        <v>Data10-25</v>
      </c>
    </row>
    <row r="372" spans="1:25" x14ac:dyDescent="0.3">
      <c r="A372" t="s">
        <v>249</v>
      </c>
      <c r="B372">
        <v>3</v>
      </c>
      <c r="C372">
        <v>30</v>
      </c>
      <c r="D372">
        <v>1</v>
      </c>
      <c r="E372">
        <v>426</v>
      </c>
      <c r="F372">
        <v>1440</v>
      </c>
      <c r="G372">
        <v>1.066667</v>
      </c>
      <c r="H372">
        <v>303.73305699999997</v>
      </c>
      <c r="I372">
        <v>73481.503540000005</v>
      </c>
      <c r="J372">
        <v>142331.3786</v>
      </c>
      <c r="K372">
        <v>100.010125</v>
      </c>
      <c r="L372">
        <v>73481.503540000005</v>
      </c>
      <c r="M372">
        <v>73481.503540000005</v>
      </c>
      <c r="N372">
        <v>153830</v>
      </c>
      <c r="O372">
        <v>3</v>
      </c>
      <c r="P372">
        <v>5.6666670000000003</v>
      </c>
      <c r="Q372">
        <v>3</v>
      </c>
      <c r="R372">
        <v>17</v>
      </c>
      <c r="S372">
        <v>13</v>
      </c>
      <c r="T372">
        <v>73000</v>
      </c>
      <c r="U372" t="str">
        <f t="shared" si="25"/>
        <v>Wide</v>
      </c>
      <c r="V372" t="str">
        <f t="shared" si="29"/>
        <v>TpsRep10-20</v>
      </c>
      <c r="W372">
        <f t="shared" si="26"/>
        <v>0</v>
      </c>
      <c r="X372" t="str">
        <f t="shared" si="27"/>
        <v>50-50-10</v>
      </c>
      <c r="Y372" t="str">
        <f t="shared" si="28"/>
        <v>Data10-25</v>
      </c>
    </row>
    <row r="373" spans="1:25" x14ac:dyDescent="0.3">
      <c r="A373" t="s">
        <v>190</v>
      </c>
      <c r="B373">
        <v>3</v>
      </c>
      <c r="C373">
        <v>60</v>
      </c>
      <c r="D373">
        <v>1</v>
      </c>
      <c r="E373">
        <v>2220</v>
      </c>
      <c r="F373">
        <v>1440</v>
      </c>
      <c r="G373">
        <v>0.68333299999999997</v>
      </c>
      <c r="H373">
        <v>300.57045799999997</v>
      </c>
      <c r="I373">
        <v>216688.24009000001</v>
      </c>
      <c r="J373">
        <v>311287.08980000002</v>
      </c>
      <c r="K373">
        <v>100.00071800000001</v>
      </c>
      <c r="L373">
        <v>216688.24009000001</v>
      </c>
      <c r="M373">
        <v>216688.24009000001</v>
      </c>
      <c r="N373">
        <v>114762</v>
      </c>
      <c r="O373">
        <v>3</v>
      </c>
      <c r="P373">
        <v>6.3333329999999997</v>
      </c>
      <c r="Q373">
        <v>3</v>
      </c>
      <c r="R373">
        <v>19</v>
      </c>
      <c r="S373">
        <v>41</v>
      </c>
      <c r="T373">
        <v>216000</v>
      </c>
      <c r="U373" t="str">
        <f t="shared" si="25"/>
        <v>Wide</v>
      </c>
      <c r="V373" t="str">
        <f t="shared" si="29"/>
        <v>RedSkills</v>
      </c>
      <c r="W373">
        <f t="shared" si="26"/>
        <v>0</v>
      </c>
      <c r="X373" t="str">
        <f t="shared" si="27"/>
        <v>50-50-20</v>
      </c>
      <c r="Y373" t="str">
        <f t="shared" si="28"/>
        <v>Data10-25</v>
      </c>
    </row>
    <row r="374" spans="1:25" x14ac:dyDescent="0.3">
      <c r="A374" t="s">
        <v>252</v>
      </c>
      <c r="B374">
        <v>3</v>
      </c>
      <c r="C374">
        <v>30</v>
      </c>
      <c r="D374">
        <v>1</v>
      </c>
      <c r="E374">
        <v>468</v>
      </c>
      <c r="F374">
        <v>1440</v>
      </c>
      <c r="G374">
        <v>1.066667</v>
      </c>
      <c r="H374">
        <v>300.19227599999999</v>
      </c>
      <c r="I374">
        <v>89336.370427000002</v>
      </c>
      <c r="J374">
        <v>173134.9724</v>
      </c>
      <c r="K374">
        <v>100.000551</v>
      </c>
      <c r="L374">
        <v>89336.370427000002</v>
      </c>
      <c r="M374">
        <v>89336.370427000002</v>
      </c>
      <c r="N374">
        <v>188554</v>
      </c>
      <c r="O374">
        <v>3</v>
      </c>
      <c r="P374">
        <v>5.6666670000000003</v>
      </c>
      <c r="Q374">
        <v>3</v>
      </c>
      <c r="R374">
        <v>17</v>
      </c>
      <c r="S374">
        <v>13</v>
      </c>
      <c r="T374">
        <v>89000</v>
      </c>
      <c r="U374" t="str">
        <f t="shared" si="25"/>
        <v>Wide</v>
      </c>
      <c r="V374" t="str">
        <f t="shared" si="29"/>
        <v>TpsRep10-20</v>
      </c>
      <c r="W374">
        <f t="shared" si="26"/>
        <v>0</v>
      </c>
      <c r="X374" t="str">
        <f t="shared" si="27"/>
        <v>50-50-10</v>
      </c>
      <c r="Y374" t="str">
        <f t="shared" si="28"/>
        <v>Data10-25</v>
      </c>
    </row>
    <row r="375" spans="1:25" x14ac:dyDescent="0.3">
      <c r="A375" t="s">
        <v>192</v>
      </c>
      <c r="B375">
        <v>3</v>
      </c>
      <c r="C375">
        <v>60</v>
      </c>
      <c r="D375">
        <v>1</v>
      </c>
      <c r="E375">
        <v>2259</v>
      </c>
      <c r="F375">
        <v>1440</v>
      </c>
      <c r="G375">
        <v>0.68333299999999997</v>
      </c>
      <c r="H375">
        <v>300.13968699999998</v>
      </c>
      <c r="I375">
        <v>239561.75607999999</v>
      </c>
      <c r="J375">
        <v>356134.97240000003</v>
      </c>
      <c r="K375">
        <v>100.000647</v>
      </c>
      <c r="L375">
        <v>239561.75607999999</v>
      </c>
      <c r="M375">
        <v>239561.75607999999</v>
      </c>
      <c r="N375">
        <v>125180</v>
      </c>
      <c r="O375">
        <v>3</v>
      </c>
      <c r="P375">
        <v>6</v>
      </c>
      <c r="Q375">
        <v>3</v>
      </c>
      <c r="R375">
        <v>18</v>
      </c>
      <c r="S375">
        <v>42</v>
      </c>
      <c r="T375">
        <v>239000</v>
      </c>
      <c r="U375" t="str">
        <f t="shared" si="25"/>
        <v>Wide</v>
      </c>
      <c r="V375" t="str">
        <f t="shared" si="29"/>
        <v>RedSkills</v>
      </c>
      <c r="W375">
        <f t="shared" si="26"/>
        <v>0</v>
      </c>
      <c r="X375" t="str">
        <f t="shared" si="27"/>
        <v>50-50-20</v>
      </c>
      <c r="Y375" t="str">
        <f t="shared" si="28"/>
        <v>Data10-25</v>
      </c>
    </row>
    <row r="376" spans="1:25" x14ac:dyDescent="0.3">
      <c r="A376" t="s">
        <v>194</v>
      </c>
      <c r="B376">
        <v>3</v>
      </c>
      <c r="C376">
        <v>60</v>
      </c>
      <c r="D376">
        <v>1</v>
      </c>
      <c r="E376">
        <v>2148</v>
      </c>
      <c r="F376">
        <v>1440</v>
      </c>
      <c r="G376">
        <v>0.66666700000000001</v>
      </c>
      <c r="H376">
        <v>300.65424400000001</v>
      </c>
      <c r="I376">
        <v>214625.47685000001</v>
      </c>
      <c r="J376">
        <v>313256.20980000001</v>
      </c>
      <c r="K376">
        <v>100.000474</v>
      </c>
      <c r="L376">
        <v>214625.47685000001</v>
      </c>
      <c r="M376">
        <v>214625.47685000001</v>
      </c>
      <c r="N376">
        <v>129358</v>
      </c>
      <c r="O376">
        <v>3</v>
      </c>
      <c r="P376">
        <v>6</v>
      </c>
      <c r="Q376">
        <v>3</v>
      </c>
      <c r="R376">
        <v>18</v>
      </c>
      <c r="S376">
        <v>42</v>
      </c>
      <c r="T376">
        <v>214000</v>
      </c>
      <c r="U376" t="str">
        <f t="shared" si="25"/>
        <v>Wide</v>
      </c>
      <c r="V376" t="str">
        <f t="shared" si="29"/>
        <v>RedSkills</v>
      </c>
      <c r="W376">
        <f t="shared" si="26"/>
        <v>0</v>
      </c>
      <c r="X376" t="str">
        <f t="shared" si="27"/>
        <v>50-50-20</v>
      </c>
      <c r="Y376" t="str">
        <f t="shared" si="28"/>
        <v>Data10-25</v>
      </c>
    </row>
    <row r="377" spans="1:25" x14ac:dyDescent="0.3">
      <c r="A377" t="s">
        <v>253</v>
      </c>
      <c r="B377">
        <v>3</v>
      </c>
      <c r="C377">
        <v>30</v>
      </c>
      <c r="D377">
        <v>1</v>
      </c>
      <c r="E377">
        <v>381</v>
      </c>
      <c r="F377">
        <v>1440</v>
      </c>
      <c r="G377">
        <v>0.96666700000000005</v>
      </c>
      <c r="H377">
        <v>321.26980700000001</v>
      </c>
      <c r="I377">
        <v>76377.417019999993</v>
      </c>
      <c r="J377">
        <v>132280.8034</v>
      </c>
      <c r="K377">
        <v>100.007908</v>
      </c>
      <c r="L377">
        <v>76377.417019999993</v>
      </c>
      <c r="M377">
        <v>76377.417019999993</v>
      </c>
      <c r="N377">
        <v>143033</v>
      </c>
      <c r="O377">
        <v>3</v>
      </c>
      <c r="P377">
        <v>8</v>
      </c>
      <c r="Q377">
        <v>2</v>
      </c>
      <c r="R377">
        <v>16</v>
      </c>
      <c r="S377">
        <v>14</v>
      </c>
      <c r="T377">
        <v>76000</v>
      </c>
      <c r="U377" t="str">
        <f t="shared" si="25"/>
        <v>Wide</v>
      </c>
      <c r="V377" t="str">
        <f t="shared" si="29"/>
        <v>TpsRep10-20</v>
      </c>
      <c r="W377">
        <f t="shared" si="26"/>
        <v>0</v>
      </c>
      <c r="X377" t="str">
        <f t="shared" si="27"/>
        <v>50-50-10</v>
      </c>
      <c r="Y377" t="str">
        <f t="shared" si="28"/>
        <v>Data10-25</v>
      </c>
    </row>
    <row r="378" spans="1:25" x14ac:dyDescent="0.3">
      <c r="A378" t="s">
        <v>196</v>
      </c>
      <c r="B378">
        <v>3</v>
      </c>
      <c r="C378">
        <v>60</v>
      </c>
      <c r="D378">
        <v>1</v>
      </c>
      <c r="E378">
        <v>2202</v>
      </c>
      <c r="F378">
        <v>1440</v>
      </c>
      <c r="G378">
        <v>0.6</v>
      </c>
      <c r="H378">
        <v>300.29118499999998</v>
      </c>
      <c r="I378">
        <v>154485.21111</v>
      </c>
      <c r="J378">
        <v>258151.0312</v>
      </c>
      <c r="K378">
        <v>100.000406</v>
      </c>
      <c r="L378">
        <v>154485.21111</v>
      </c>
      <c r="M378">
        <v>154485.21111</v>
      </c>
      <c r="N378">
        <v>128599</v>
      </c>
      <c r="O378">
        <v>3</v>
      </c>
      <c r="P378">
        <v>6.6666670000000003</v>
      </c>
      <c r="Q378">
        <v>3</v>
      </c>
      <c r="R378">
        <v>20</v>
      </c>
      <c r="S378">
        <v>40</v>
      </c>
      <c r="T378">
        <v>154000</v>
      </c>
      <c r="U378" t="str">
        <f t="shared" si="25"/>
        <v>Wide</v>
      </c>
      <c r="V378" t="str">
        <f t="shared" si="29"/>
        <v>RedSkills</v>
      </c>
      <c r="W378">
        <f t="shared" si="26"/>
        <v>0</v>
      </c>
      <c r="X378" t="str">
        <f t="shared" si="27"/>
        <v>50-50-20</v>
      </c>
      <c r="Y378" t="str">
        <f t="shared" si="28"/>
        <v>Data10-25</v>
      </c>
    </row>
    <row r="379" spans="1:25" x14ac:dyDescent="0.3">
      <c r="A379" t="s">
        <v>255</v>
      </c>
      <c r="B379">
        <v>3</v>
      </c>
      <c r="C379">
        <v>30</v>
      </c>
      <c r="D379">
        <v>1</v>
      </c>
      <c r="E379">
        <v>450</v>
      </c>
      <c r="F379">
        <v>1440</v>
      </c>
      <c r="G379">
        <v>1.066667</v>
      </c>
      <c r="H379">
        <v>303.25944399999997</v>
      </c>
      <c r="I379">
        <v>43466.347650000003</v>
      </c>
      <c r="J379">
        <v>93114.217799999999</v>
      </c>
      <c r="K379">
        <v>100.000394</v>
      </c>
      <c r="L379">
        <v>43466.347650000003</v>
      </c>
      <c r="M379">
        <v>43466.347650000003</v>
      </c>
      <c r="N379">
        <v>160537</v>
      </c>
      <c r="O379">
        <v>3</v>
      </c>
      <c r="P379">
        <v>6</v>
      </c>
      <c r="Q379">
        <v>3</v>
      </c>
      <c r="R379">
        <v>18</v>
      </c>
      <c r="S379">
        <v>12</v>
      </c>
      <c r="T379">
        <v>43000</v>
      </c>
      <c r="U379" t="str">
        <f t="shared" si="25"/>
        <v>Wide</v>
      </c>
      <c r="V379" t="str">
        <f t="shared" si="29"/>
        <v>TpsRep10-20</v>
      </c>
      <c r="W379">
        <f t="shared" si="26"/>
        <v>0</v>
      </c>
      <c r="X379" t="str">
        <f t="shared" si="27"/>
        <v>50-50-10</v>
      </c>
      <c r="Y379" t="str">
        <f t="shared" si="28"/>
        <v>Data10-25</v>
      </c>
    </row>
    <row r="380" spans="1:25" x14ac:dyDescent="0.3">
      <c r="A380" t="s">
        <v>198</v>
      </c>
      <c r="B380">
        <v>3</v>
      </c>
      <c r="C380">
        <v>60</v>
      </c>
      <c r="D380">
        <v>1</v>
      </c>
      <c r="E380">
        <v>2145</v>
      </c>
      <c r="F380">
        <v>1440</v>
      </c>
      <c r="G380">
        <v>0.78333299999999995</v>
      </c>
      <c r="H380">
        <v>303.17176599999999</v>
      </c>
      <c r="I380">
        <v>175513.71504000001</v>
      </c>
      <c r="J380">
        <v>321149.09428000002</v>
      </c>
      <c r="K380">
        <v>100.000969</v>
      </c>
      <c r="L380">
        <v>175513.71504000001</v>
      </c>
      <c r="M380">
        <v>176174.05718999999</v>
      </c>
      <c r="N380">
        <v>87058</v>
      </c>
      <c r="O380">
        <v>3</v>
      </c>
      <c r="P380">
        <v>7.3333329999999997</v>
      </c>
      <c r="Q380">
        <v>3</v>
      </c>
      <c r="R380">
        <v>22</v>
      </c>
      <c r="S380">
        <v>38</v>
      </c>
      <c r="T380">
        <v>175000</v>
      </c>
      <c r="U380" t="str">
        <f t="shared" si="25"/>
        <v>Wide</v>
      </c>
      <c r="V380" t="str">
        <f t="shared" si="29"/>
        <v>RedSkills</v>
      </c>
      <c r="W380">
        <f t="shared" si="26"/>
        <v>0</v>
      </c>
      <c r="X380" t="str">
        <f t="shared" si="27"/>
        <v>50-50-20</v>
      </c>
      <c r="Y380" t="str">
        <f t="shared" si="28"/>
        <v>Data10-25</v>
      </c>
    </row>
    <row r="381" spans="1:25" x14ac:dyDescent="0.3">
      <c r="A381" t="s">
        <v>258</v>
      </c>
      <c r="B381">
        <v>3</v>
      </c>
      <c r="C381">
        <v>30</v>
      </c>
      <c r="D381">
        <v>1</v>
      </c>
      <c r="E381">
        <v>423</v>
      </c>
      <c r="F381">
        <v>1440</v>
      </c>
      <c r="G381">
        <v>1.0333330000000001</v>
      </c>
      <c r="H381">
        <v>316.05456700000002</v>
      </c>
      <c r="I381">
        <v>63359.901810000003</v>
      </c>
      <c r="J381">
        <v>126150.77648</v>
      </c>
      <c r="K381">
        <v>100.01709700000001</v>
      </c>
      <c r="L381">
        <v>63359.901810000003</v>
      </c>
      <c r="M381">
        <v>63359.901810000003</v>
      </c>
      <c r="N381">
        <v>135821</v>
      </c>
      <c r="O381">
        <v>3</v>
      </c>
      <c r="P381">
        <v>6</v>
      </c>
      <c r="Q381">
        <v>3</v>
      </c>
      <c r="R381">
        <v>18</v>
      </c>
      <c r="S381">
        <v>12</v>
      </c>
      <c r="T381">
        <v>63000</v>
      </c>
      <c r="U381" t="str">
        <f t="shared" si="25"/>
        <v>Wide</v>
      </c>
      <c r="V381" t="str">
        <f t="shared" si="29"/>
        <v>TpsRep10-20</v>
      </c>
      <c r="W381">
        <f t="shared" si="26"/>
        <v>0</v>
      </c>
      <c r="X381" t="str">
        <f t="shared" si="27"/>
        <v>50-50-10</v>
      </c>
      <c r="Y381" t="str">
        <f t="shared" si="28"/>
        <v>Data10-25</v>
      </c>
    </row>
    <row r="382" spans="1:25" x14ac:dyDescent="0.3">
      <c r="A382" t="s">
        <v>200</v>
      </c>
      <c r="B382">
        <v>3</v>
      </c>
      <c r="C382">
        <v>75</v>
      </c>
      <c r="D382">
        <v>1</v>
      </c>
      <c r="E382">
        <v>2766</v>
      </c>
      <c r="F382">
        <v>1440</v>
      </c>
      <c r="G382">
        <v>0.72</v>
      </c>
      <c r="H382">
        <v>305.87544400000002</v>
      </c>
      <c r="I382">
        <v>274669.20209999999</v>
      </c>
      <c r="J382">
        <v>384249.13140000001</v>
      </c>
      <c r="K382">
        <v>100.017937</v>
      </c>
      <c r="L382">
        <v>274681.83620000002</v>
      </c>
      <c r="M382">
        <v>275678.17400699999</v>
      </c>
      <c r="N382">
        <v>68323</v>
      </c>
      <c r="O382">
        <v>3</v>
      </c>
      <c r="P382">
        <v>6.3333329999999997</v>
      </c>
      <c r="Q382">
        <v>3</v>
      </c>
      <c r="R382">
        <v>19</v>
      </c>
      <c r="S382">
        <v>56</v>
      </c>
      <c r="T382">
        <v>274000</v>
      </c>
      <c r="U382" t="str">
        <f t="shared" si="25"/>
        <v>Wide</v>
      </c>
      <c r="V382" t="str">
        <f t="shared" si="29"/>
        <v>RedSkills</v>
      </c>
      <c r="W382">
        <f t="shared" si="26"/>
        <v>0</v>
      </c>
      <c r="X382" t="str">
        <f t="shared" si="27"/>
        <v>50-50-25</v>
      </c>
      <c r="Y382" t="str">
        <f t="shared" si="28"/>
        <v>Data10-25</v>
      </c>
    </row>
    <row r="383" spans="1:25" x14ac:dyDescent="0.3">
      <c r="A383" t="s">
        <v>261</v>
      </c>
      <c r="B383">
        <v>3</v>
      </c>
      <c r="C383">
        <v>45</v>
      </c>
      <c r="D383">
        <v>1</v>
      </c>
      <c r="E383">
        <v>639</v>
      </c>
      <c r="F383">
        <v>1440</v>
      </c>
      <c r="G383">
        <v>1.022222</v>
      </c>
      <c r="H383">
        <v>386.30047500000001</v>
      </c>
      <c r="I383">
        <v>111656.11026</v>
      </c>
      <c r="J383">
        <v>215287.08979999999</v>
      </c>
      <c r="K383">
        <v>100.002523</v>
      </c>
      <c r="L383">
        <v>111657.82414</v>
      </c>
      <c r="M383">
        <v>111657.82414</v>
      </c>
      <c r="N383">
        <v>60569</v>
      </c>
      <c r="O383">
        <v>3</v>
      </c>
      <c r="P383">
        <v>7.6666670000000003</v>
      </c>
      <c r="Q383">
        <v>3</v>
      </c>
      <c r="R383">
        <v>23</v>
      </c>
      <c r="S383">
        <v>22</v>
      </c>
      <c r="T383">
        <v>111000</v>
      </c>
      <c r="U383" t="str">
        <f t="shared" si="25"/>
        <v>Wide</v>
      </c>
      <c r="V383" t="str">
        <f t="shared" si="29"/>
        <v>TpsRep10-20</v>
      </c>
      <c r="W383">
        <f t="shared" si="26"/>
        <v>0</v>
      </c>
      <c r="X383" t="str">
        <f t="shared" si="27"/>
        <v>50-50-15</v>
      </c>
      <c r="Y383" t="str">
        <f t="shared" si="28"/>
        <v>Data10-25</v>
      </c>
    </row>
    <row r="384" spans="1:25" x14ac:dyDescent="0.3">
      <c r="A384" t="s">
        <v>201</v>
      </c>
      <c r="B384">
        <v>3</v>
      </c>
      <c r="C384">
        <v>75</v>
      </c>
      <c r="D384">
        <v>1</v>
      </c>
      <c r="E384">
        <v>2811</v>
      </c>
      <c r="F384">
        <v>1440</v>
      </c>
      <c r="G384">
        <v>0.65333300000000005</v>
      </c>
      <c r="H384">
        <v>301.72788000000003</v>
      </c>
      <c r="I384">
        <v>323590.53492000001</v>
      </c>
      <c r="J384">
        <v>447189.87579999998</v>
      </c>
      <c r="K384">
        <v>100.000844</v>
      </c>
      <c r="L384">
        <v>323590.53492000001</v>
      </c>
      <c r="M384">
        <v>323590.53492000001</v>
      </c>
      <c r="N384">
        <v>84049</v>
      </c>
      <c r="O384">
        <v>3</v>
      </c>
      <c r="P384">
        <v>6.6666670000000003</v>
      </c>
      <c r="Q384">
        <v>3</v>
      </c>
      <c r="R384">
        <v>20</v>
      </c>
      <c r="S384">
        <v>55</v>
      </c>
      <c r="T384">
        <v>323000</v>
      </c>
      <c r="U384" t="str">
        <f t="shared" si="25"/>
        <v>Wide</v>
      </c>
      <c r="V384" t="str">
        <f t="shared" si="29"/>
        <v>RedSkills</v>
      </c>
      <c r="W384">
        <f t="shared" si="26"/>
        <v>0</v>
      </c>
      <c r="X384" t="str">
        <f t="shared" si="27"/>
        <v>50-50-25</v>
      </c>
      <c r="Y384" t="str">
        <f t="shared" si="28"/>
        <v>Data10-25</v>
      </c>
    </row>
    <row r="385" spans="1:25" x14ac:dyDescent="0.3">
      <c r="A385" t="s">
        <v>264</v>
      </c>
      <c r="B385">
        <v>3</v>
      </c>
      <c r="C385">
        <v>45</v>
      </c>
      <c r="D385">
        <v>1</v>
      </c>
      <c r="E385">
        <v>654</v>
      </c>
      <c r="F385">
        <v>1440</v>
      </c>
      <c r="G385">
        <v>1.088889</v>
      </c>
      <c r="H385">
        <v>331.52663200000001</v>
      </c>
      <c r="I385">
        <v>126701.11996</v>
      </c>
      <c r="J385">
        <v>272134.97240000003</v>
      </c>
      <c r="K385">
        <v>100.006747</v>
      </c>
      <c r="L385">
        <v>126701.11996</v>
      </c>
      <c r="M385">
        <v>126701.11996</v>
      </c>
      <c r="N385">
        <v>74493</v>
      </c>
      <c r="O385">
        <v>3</v>
      </c>
      <c r="P385">
        <v>8</v>
      </c>
      <c r="Q385">
        <v>3</v>
      </c>
      <c r="R385">
        <v>24</v>
      </c>
      <c r="S385">
        <v>21</v>
      </c>
      <c r="T385">
        <v>126000</v>
      </c>
      <c r="U385" t="str">
        <f t="shared" si="25"/>
        <v>Wide</v>
      </c>
      <c r="V385" t="str">
        <f t="shared" si="29"/>
        <v>TpsRep10-20</v>
      </c>
      <c r="W385">
        <f t="shared" si="26"/>
        <v>0</v>
      </c>
      <c r="X385" t="str">
        <f t="shared" si="27"/>
        <v>50-50-15</v>
      </c>
      <c r="Y385" t="str">
        <f t="shared" si="28"/>
        <v>Data10-25</v>
      </c>
    </row>
    <row r="386" spans="1:25" x14ac:dyDescent="0.3">
      <c r="A386" t="s">
        <v>203</v>
      </c>
      <c r="B386">
        <v>3</v>
      </c>
      <c r="C386">
        <v>75</v>
      </c>
      <c r="D386">
        <v>1</v>
      </c>
      <c r="E386">
        <v>2694</v>
      </c>
      <c r="F386">
        <v>1440</v>
      </c>
      <c r="G386">
        <v>0.69333299999999998</v>
      </c>
      <c r="H386">
        <v>306.643888</v>
      </c>
      <c r="I386">
        <v>286543.81190999999</v>
      </c>
      <c r="J386">
        <v>412255.61700000003</v>
      </c>
      <c r="K386">
        <v>100.000567</v>
      </c>
      <c r="L386">
        <v>287534.72261</v>
      </c>
      <c r="M386">
        <v>287534.72261</v>
      </c>
      <c r="N386">
        <v>72153</v>
      </c>
      <c r="O386">
        <v>3</v>
      </c>
      <c r="P386">
        <v>7.3333329999999997</v>
      </c>
      <c r="Q386">
        <v>3</v>
      </c>
      <c r="R386">
        <v>22</v>
      </c>
      <c r="S386">
        <v>53</v>
      </c>
      <c r="T386">
        <v>286000</v>
      </c>
      <c r="U386" t="str">
        <f t="shared" ref="U386:U449" si="30">IF(IFERROR(FIND("Narrow",$A386),0)&gt;0,"Narrow","Wide")</f>
        <v>Wide</v>
      </c>
      <c r="V386" t="str">
        <f t="shared" si="29"/>
        <v>RedSkills</v>
      </c>
      <c r="W386">
        <f t="shared" ref="W386:W449" si="31">COUNTIF($A$2:$A$4854,$A386)-1</f>
        <v>0</v>
      </c>
      <c r="X386" t="str">
        <f t="shared" ref="X386:X449" si="32">LEFT(RIGHT($A386,LEN($A386)-89-LEN(V386)-LEN(U386)-6),FIND("/",RIGHT($A386,LEN($A386)-89-LEN(V386)-LEN(U386)-6))-1)</f>
        <v>50-50-25</v>
      </c>
      <c r="Y386" t="str">
        <f t="shared" ref="Y386:Y449" si="33">LEFT(RIGHT($A386,LEN($A386)-FIND("trsp_2021",$A386)-9),FIND("/",RIGHT($A386,LEN($A386)-FIND("trsp_2021",$A386)-9))-1)</f>
        <v>Data10-25</v>
      </c>
    </row>
    <row r="387" spans="1:25" x14ac:dyDescent="0.3">
      <c r="A387" t="s">
        <v>268</v>
      </c>
      <c r="B387">
        <v>3</v>
      </c>
      <c r="C387">
        <v>45</v>
      </c>
      <c r="D387">
        <v>1</v>
      </c>
      <c r="E387">
        <v>573</v>
      </c>
      <c r="F387">
        <v>1440</v>
      </c>
      <c r="G387">
        <v>1</v>
      </c>
      <c r="H387">
        <v>408.02788700000002</v>
      </c>
      <c r="I387">
        <v>119497.48439899999</v>
      </c>
      <c r="J387">
        <v>226271.33979999999</v>
      </c>
      <c r="K387">
        <v>100.001395</v>
      </c>
      <c r="L387">
        <v>119497.48439899999</v>
      </c>
      <c r="M387">
        <v>119497.48439899999</v>
      </c>
      <c r="N387">
        <v>56658</v>
      </c>
      <c r="O387">
        <v>3</v>
      </c>
      <c r="P387">
        <v>11.5</v>
      </c>
      <c r="Q387">
        <v>2</v>
      </c>
      <c r="R387">
        <v>23</v>
      </c>
      <c r="S387">
        <v>22</v>
      </c>
      <c r="T387">
        <v>119000</v>
      </c>
      <c r="U387" t="str">
        <f t="shared" si="30"/>
        <v>Wide</v>
      </c>
      <c r="V387" t="str">
        <f t="shared" ref="V387:V450" si="34">IF(Y387="Data50-100-200","ConfigurationDeBase",LEFT(RIGHT($A387,LEN($A387)-87),FIND("/",RIGHT($A387,LEN($A387)-87))-1))</f>
        <v>TpsRep10-20</v>
      </c>
      <c r="W387">
        <f t="shared" si="31"/>
        <v>0</v>
      </c>
      <c r="X387" t="str">
        <f t="shared" si="32"/>
        <v>50-50-15</v>
      </c>
      <c r="Y387" t="str">
        <f t="shared" si="33"/>
        <v>Data10-25</v>
      </c>
    </row>
    <row r="388" spans="1:25" x14ac:dyDescent="0.3">
      <c r="A388" t="s">
        <v>205</v>
      </c>
      <c r="B388">
        <v>3</v>
      </c>
      <c r="C388">
        <v>75</v>
      </c>
      <c r="D388">
        <v>1</v>
      </c>
      <c r="E388">
        <v>2790</v>
      </c>
      <c r="F388">
        <v>1440</v>
      </c>
      <c r="G388">
        <v>0.64</v>
      </c>
      <c r="H388">
        <v>305.24795899999998</v>
      </c>
      <c r="I388">
        <v>212499.93567000001</v>
      </c>
      <c r="J388">
        <v>342161.91619999998</v>
      </c>
      <c r="K388">
        <v>100.001082</v>
      </c>
      <c r="L388">
        <v>212499.93567000001</v>
      </c>
      <c r="M388">
        <v>213162.10996999999</v>
      </c>
      <c r="N388">
        <v>74910</v>
      </c>
      <c r="O388">
        <v>3</v>
      </c>
      <c r="P388">
        <v>7.3333329999999997</v>
      </c>
      <c r="Q388">
        <v>3</v>
      </c>
      <c r="R388">
        <v>22</v>
      </c>
      <c r="S388">
        <v>53</v>
      </c>
      <c r="T388">
        <v>212000</v>
      </c>
      <c r="U388" t="str">
        <f t="shared" si="30"/>
        <v>Wide</v>
      </c>
      <c r="V388" t="str">
        <f t="shared" si="34"/>
        <v>RedSkills</v>
      </c>
      <c r="W388">
        <f t="shared" si="31"/>
        <v>0</v>
      </c>
      <c r="X388" t="str">
        <f t="shared" si="32"/>
        <v>50-50-25</v>
      </c>
      <c r="Y388" t="str">
        <f t="shared" si="33"/>
        <v>Data10-25</v>
      </c>
    </row>
    <row r="389" spans="1:25" x14ac:dyDescent="0.3">
      <c r="A389" t="s">
        <v>271</v>
      </c>
      <c r="B389">
        <v>3</v>
      </c>
      <c r="C389">
        <v>45</v>
      </c>
      <c r="D389">
        <v>1</v>
      </c>
      <c r="E389">
        <v>663</v>
      </c>
      <c r="F389">
        <v>1440</v>
      </c>
      <c r="G389">
        <v>1.0444439999999999</v>
      </c>
      <c r="H389">
        <v>356.561485</v>
      </c>
      <c r="I389">
        <v>81475.93518</v>
      </c>
      <c r="J389">
        <v>165114.21780000001</v>
      </c>
      <c r="K389">
        <v>100.002088</v>
      </c>
      <c r="L389">
        <v>81475.93518</v>
      </c>
      <c r="M389">
        <v>81475.93518</v>
      </c>
      <c r="N389">
        <v>65797</v>
      </c>
      <c r="O389">
        <v>3</v>
      </c>
      <c r="P389">
        <v>7.6666670000000003</v>
      </c>
      <c r="Q389">
        <v>3</v>
      </c>
      <c r="R389">
        <v>23</v>
      </c>
      <c r="S389">
        <v>22</v>
      </c>
      <c r="T389">
        <v>81000</v>
      </c>
      <c r="U389" t="str">
        <f t="shared" si="30"/>
        <v>Wide</v>
      </c>
      <c r="V389" t="str">
        <f t="shared" si="34"/>
        <v>TpsRep10-20</v>
      </c>
      <c r="W389">
        <f t="shared" si="31"/>
        <v>0</v>
      </c>
      <c r="X389" t="str">
        <f t="shared" si="32"/>
        <v>50-50-15</v>
      </c>
      <c r="Y389" t="str">
        <f t="shared" si="33"/>
        <v>Data10-25</v>
      </c>
    </row>
    <row r="390" spans="1:25" x14ac:dyDescent="0.3">
      <c r="A390" t="s">
        <v>207</v>
      </c>
      <c r="B390">
        <v>3</v>
      </c>
      <c r="C390">
        <v>75</v>
      </c>
      <c r="D390">
        <v>1</v>
      </c>
      <c r="E390">
        <v>2673</v>
      </c>
      <c r="F390">
        <v>1440</v>
      </c>
      <c r="G390">
        <v>0.78666700000000001</v>
      </c>
      <c r="H390">
        <v>317.61217799999997</v>
      </c>
      <c r="I390">
        <v>270583.55364</v>
      </c>
      <c r="J390">
        <v>432149.09428000002</v>
      </c>
      <c r="K390">
        <v>100.001077</v>
      </c>
      <c r="L390">
        <v>274542.66294000001</v>
      </c>
      <c r="M390">
        <v>274542.66294000001</v>
      </c>
      <c r="N390">
        <v>55009</v>
      </c>
      <c r="O390">
        <v>3</v>
      </c>
      <c r="P390">
        <v>7.3333329999999997</v>
      </c>
      <c r="Q390">
        <v>3</v>
      </c>
      <c r="R390">
        <v>22</v>
      </c>
      <c r="S390">
        <v>53</v>
      </c>
      <c r="T390">
        <v>270000</v>
      </c>
      <c r="U390" t="str">
        <f t="shared" si="30"/>
        <v>Wide</v>
      </c>
      <c r="V390" t="str">
        <f t="shared" si="34"/>
        <v>RedSkills</v>
      </c>
      <c r="W390">
        <f t="shared" si="31"/>
        <v>0</v>
      </c>
      <c r="X390" t="str">
        <f t="shared" si="32"/>
        <v>50-50-25</v>
      </c>
      <c r="Y390" t="str">
        <f t="shared" si="33"/>
        <v>Data10-25</v>
      </c>
    </row>
    <row r="391" spans="1:25" x14ac:dyDescent="0.3">
      <c r="A391" t="s">
        <v>276</v>
      </c>
      <c r="B391">
        <v>3</v>
      </c>
      <c r="C391">
        <v>45</v>
      </c>
      <c r="D391">
        <v>1</v>
      </c>
      <c r="E391">
        <v>615</v>
      </c>
      <c r="F391">
        <v>1440</v>
      </c>
      <c r="G391">
        <v>1.066667</v>
      </c>
      <c r="H391">
        <v>403.95961199999999</v>
      </c>
      <c r="I391">
        <v>98481.435859999998</v>
      </c>
      <c r="J391">
        <v>228139.17827999999</v>
      </c>
      <c r="K391">
        <v>100.001897</v>
      </c>
      <c r="L391">
        <v>98481.435859999998</v>
      </c>
      <c r="M391">
        <v>98481.435859999998</v>
      </c>
      <c r="N391">
        <v>52749</v>
      </c>
      <c r="O391">
        <v>3</v>
      </c>
      <c r="P391">
        <v>9</v>
      </c>
      <c r="Q391">
        <v>3</v>
      </c>
      <c r="R391">
        <v>27</v>
      </c>
      <c r="S391">
        <v>18</v>
      </c>
      <c r="T391">
        <v>98000</v>
      </c>
      <c r="U391" t="str">
        <f t="shared" si="30"/>
        <v>Wide</v>
      </c>
      <c r="V391" t="str">
        <f t="shared" si="34"/>
        <v>TpsRep10-20</v>
      </c>
      <c r="W391">
        <f t="shared" si="31"/>
        <v>0</v>
      </c>
      <c r="X391" t="str">
        <f t="shared" si="32"/>
        <v>50-50-15</v>
      </c>
      <c r="Y391" t="str">
        <f t="shared" si="33"/>
        <v>Data10-25</v>
      </c>
    </row>
    <row r="392" spans="1:25" x14ac:dyDescent="0.3">
      <c r="A392" t="s">
        <v>282</v>
      </c>
      <c r="B392">
        <v>3</v>
      </c>
      <c r="C392">
        <v>60</v>
      </c>
      <c r="D392">
        <v>1</v>
      </c>
      <c r="E392">
        <v>861</v>
      </c>
      <c r="F392">
        <v>1440</v>
      </c>
      <c r="G392">
        <v>1.016667</v>
      </c>
      <c r="H392">
        <v>403.716407</v>
      </c>
      <c r="I392">
        <v>165889.25008</v>
      </c>
      <c r="J392">
        <v>311287.08980000002</v>
      </c>
      <c r="K392">
        <v>100.013255</v>
      </c>
      <c r="L392">
        <v>166840.97777</v>
      </c>
      <c r="M392">
        <v>166844.07340299999</v>
      </c>
      <c r="N392">
        <v>40809</v>
      </c>
      <c r="O392">
        <v>3</v>
      </c>
      <c r="P392">
        <v>10</v>
      </c>
      <c r="Q392">
        <v>3</v>
      </c>
      <c r="R392">
        <v>30</v>
      </c>
      <c r="S392">
        <v>30</v>
      </c>
      <c r="T392">
        <v>165000</v>
      </c>
      <c r="U392" t="str">
        <f t="shared" si="30"/>
        <v>Wide</v>
      </c>
      <c r="V392" t="str">
        <f t="shared" si="34"/>
        <v>TpsRep10-20</v>
      </c>
      <c r="W392">
        <f t="shared" si="31"/>
        <v>0</v>
      </c>
      <c r="X392" t="str">
        <f t="shared" si="32"/>
        <v>50-50-20</v>
      </c>
      <c r="Y392" t="str">
        <f t="shared" si="33"/>
        <v>Data10-25</v>
      </c>
    </row>
    <row r="393" spans="1:25" x14ac:dyDescent="0.3">
      <c r="A393" t="s">
        <v>287</v>
      </c>
      <c r="B393">
        <v>3</v>
      </c>
      <c r="C393">
        <v>60</v>
      </c>
      <c r="D393">
        <v>1</v>
      </c>
      <c r="E393">
        <v>888</v>
      </c>
      <c r="F393">
        <v>1440</v>
      </c>
      <c r="G393">
        <v>1.0333330000000001</v>
      </c>
      <c r="H393">
        <v>351.34507200000002</v>
      </c>
      <c r="I393">
        <v>179835.24565</v>
      </c>
      <c r="J393">
        <v>356134.97240000003</v>
      </c>
      <c r="K393">
        <v>100.00636</v>
      </c>
      <c r="L393">
        <v>179835.24565</v>
      </c>
      <c r="M393">
        <v>179835.24565</v>
      </c>
      <c r="N393">
        <v>42613</v>
      </c>
      <c r="O393">
        <v>3</v>
      </c>
      <c r="P393">
        <v>9.6666670000000003</v>
      </c>
      <c r="Q393">
        <v>3</v>
      </c>
      <c r="R393">
        <v>29</v>
      </c>
      <c r="S393">
        <v>31</v>
      </c>
      <c r="T393">
        <v>179000</v>
      </c>
      <c r="U393" t="str">
        <f t="shared" si="30"/>
        <v>Wide</v>
      </c>
      <c r="V393" t="str">
        <f t="shared" si="34"/>
        <v>TpsRep10-20</v>
      </c>
      <c r="W393">
        <f t="shared" si="31"/>
        <v>0</v>
      </c>
      <c r="X393" t="str">
        <f t="shared" si="32"/>
        <v>50-50-20</v>
      </c>
      <c r="Y393" t="str">
        <f t="shared" si="33"/>
        <v>Data10-25</v>
      </c>
    </row>
    <row r="394" spans="1:25" x14ac:dyDescent="0.3">
      <c r="A394" t="s">
        <v>292</v>
      </c>
      <c r="B394">
        <v>3</v>
      </c>
      <c r="C394">
        <v>60</v>
      </c>
      <c r="D394">
        <v>1</v>
      </c>
      <c r="E394">
        <v>810</v>
      </c>
      <c r="F394">
        <v>1440</v>
      </c>
      <c r="G394">
        <v>1</v>
      </c>
      <c r="H394">
        <v>374.12520699999999</v>
      </c>
      <c r="I394">
        <v>158666.63287999999</v>
      </c>
      <c r="J394">
        <v>313208.95559999999</v>
      </c>
      <c r="K394">
        <v>100.000884</v>
      </c>
      <c r="L394">
        <v>158666.63287999999</v>
      </c>
      <c r="M394">
        <v>159007.0588</v>
      </c>
      <c r="N394">
        <v>39566</v>
      </c>
      <c r="O394">
        <v>3</v>
      </c>
      <c r="P394">
        <v>9.3333329999999997</v>
      </c>
      <c r="Q394">
        <v>3</v>
      </c>
      <c r="R394">
        <v>28</v>
      </c>
      <c r="S394">
        <v>32</v>
      </c>
      <c r="T394">
        <v>158000</v>
      </c>
      <c r="U394" t="str">
        <f t="shared" si="30"/>
        <v>Wide</v>
      </c>
      <c r="V394" t="str">
        <f t="shared" si="34"/>
        <v>TpsRep10-20</v>
      </c>
      <c r="W394">
        <f t="shared" si="31"/>
        <v>0</v>
      </c>
      <c r="X394" t="str">
        <f t="shared" si="32"/>
        <v>50-50-20</v>
      </c>
      <c r="Y394" t="str">
        <f t="shared" si="33"/>
        <v>Data10-25</v>
      </c>
    </row>
    <row r="395" spans="1:25" x14ac:dyDescent="0.3">
      <c r="A395" t="s">
        <v>297</v>
      </c>
      <c r="B395">
        <v>3</v>
      </c>
      <c r="C395">
        <v>60</v>
      </c>
      <c r="D395">
        <v>1</v>
      </c>
      <c r="E395">
        <v>852</v>
      </c>
      <c r="F395">
        <v>1440</v>
      </c>
      <c r="G395">
        <v>1</v>
      </c>
      <c r="H395">
        <v>356.04872399999999</v>
      </c>
      <c r="I395">
        <v>120559.20495</v>
      </c>
      <c r="J395">
        <v>255114.21780000001</v>
      </c>
      <c r="K395">
        <v>100.005465</v>
      </c>
      <c r="L395">
        <v>120559.20495</v>
      </c>
      <c r="M395">
        <v>121213.861743</v>
      </c>
      <c r="N395">
        <v>40501</v>
      </c>
      <c r="O395">
        <v>3</v>
      </c>
      <c r="P395">
        <v>10</v>
      </c>
      <c r="Q395">
        <v>3</v>
      </c>
      <c r="R395">
        <v>30</v>
      </c>
      <c r="S395">
        <v>30</v>
      </c>
      <c r="T395">
        <v>120000</v>
      </c>
      <c r="U395" t="str">
        <f t="shared" si="30"/>
        <v>Wide</v>
      </c>
      <c r="V395" t="str">
        <f t="shared" si="34"/>
        <v>TpsRep10-20</v>
      </c>
      <c r="W395">
        <f t="shared" si="31"/>
        <v>0</v>
      </c>
      <c r="X395" t="str">
        <f t="shared" si="32"/>
        <v>50-50-20</v>
      </c>
      <c r="Y395" t="str">
        <f t="shared" si="33"/>
        <v>Data10-25</v>
      </c>
    </row>
    <row r="396" spans="1:25" x14ac:dyDescent="0.3">
      <c r="A396" t="s">
        <v>303</v>
      </c>
      <c r="B396">
        <v>3</v>
      </c>
      <c r="C396">
        <v>60</v>
      </c>
      <c r="D396">
        <v>1</v>
      </c>
      <c r="E396">
        <v>807</v>
      </c>
      <c r="F396">
        <v>1440</v>
      </c>
      <c r="G396">
        <v>1.066667</v>
      </c>
      <c r="H396">
        <v>347.21158100000002</v>
      </c>
      <c r="I396">
        <v>134551.23931</v>
      </c>
      <c r="J396">
        <v>321139.17827999999</v>
      </c>
      <c r="K396">
        <v>100.00097</v>
      </c>
      <c r="L396">
        <v>134557.04410999999</v>
      </c>
      <c r="M396">
        <v>134560.057523</v>
      </c>
      <c r="N396">
        <v>32705</v>
      </c>
      <c r="O396">
        <v>3</v>
      </c>
      <c r="P396">
        <v>11.333333</v>
      </c>
      <c r="Q396">
        <v>3</v>
      </c>
      <c r="R396">
        <v>34</v>
      </c>
      <c r="S396">
        <v>26</v>
      </c>
      <c r="T396">
        <v>134000</v>
      </c>
      <c r="U396" t="str">
        <f t="shared" si="30"/>
        <v>Wide</v>
      </c>
      <c r="V396" t="str">
        <f t="shared" si="34"/>
        <v>TpsRep10-20</v>
      </c>
      <c r="W396">
        <f t="shared" si="31"/>
        <v>0</v>
      </c>
      <c r="X396" t="str">
        <f t="shared" si="32"/>
        <v>50-50-20</v>
      </c>
      <c r="Y396" t="str">
        <f t="shared" si="33"/>
        <v>Data10-25</v>
      </c>
    </row>
    <row r="397" spans="1:25" x14ac:dyDescent="0.3">
      <c r="A397" t="s">
        <v>390</v>
      </c>
      <c r="B397">
        <v>3</v>
      </c>
      <c r="C397">
        <v>75</v>
      </c>
      <c r="D397">
        <v>1</v>
      </c>
      <c r="E397">
        <v>1074</v>
      </c>
      <c r="F397">
        <v>1440</v>
      </c>
      <c r="G397">
        <v>1.066667</v>
      </c>
      <c r="H397">
        <v>345.01904100000002</v>
      </c>
      <c r="I397">
        <v>209936.45392</v>
      </c>
      <c r="J397">
        <v>384249.13140000001</v>
      </c>
      <c r="K397">
        <v>100.00325599999999</v>
      </c>
      <c r="L397">
        <v>212889.05961</v>
      </c>
      <c r="M397">
        <v>212889.05961</v>
      </c>
      <c r="N397">
        <v>26810</v>
      </c>
      <c r="O397">
        <v>3</v>
      </c>
      <c r="P397">
        <v>10.333333</v>
      </c>
      <c r="Q397">
        <v>3</v>
      </c>
      <c r="R397">
        <v>31</v>
      </c>
      <c r="S397">
        <v>44</v>
      </c>
      <c r="T397">
        <v>209000</v>
      </c>
      <c r="U397" t="str">
        <f t="shared" si="30"/>
        <v>Wide</v>
      </c>
      <c r="V397" t="str">
        <f t="shared" si="34"/>
        <v>TpsRep10-20</v>
      </c>
      <c r="W397">
        <f t="shared" si="31"/>
        <v>0</v>
      </c>
      <c r="X397" t="str">
        <f t="shared" si="32"/>
        <v>50-50-25</v>
      </c>
      <c r="Y397" t="str">
        <f t="shared" si="33"/>
        <v>Data10-25</v>
      </c>
    </row>
    <row r="398" spans="1:25" x14ac:dyDescent="0.3">
      <c r="A398" t="s">
        <v>395</v>
      </c>
      <c r="B398">
        <v>3</v>
      </c>
      <c r="C398">
        <v>75</v>
      </c>
      <c r="D398">
        <v>1</v>
      </c>
      <c r="E398">
        <v>1104</v>
      </c>
      <c r="F398">
        <v>1440</v>
      </c>
      <c r="G398">
        <v>1.026667</v>
      </c>
      <c r="H398">
        <v>341.07583599999998</v>
      </c>
      <c r="I398">
        <v>247687.86893999999</v>
      </c>
      <c r="J398">
        <v>447127.62719999999</v>
      </c>
      <c r="K398">
        <v>100.00111699999999</v>
      </c>
      <c r="L398">
        <v>248595.38196999999</v>
      </c>
      <c r="M398">
        <v>248595.38196999999</v>
      </c>
      <c r="N398">
        <v>30457</v>
      </c>
      <c r="O398">
        <v>3</v>
      </c>
      <c r="P398">
        <v>10.333333</v>
      </c>
      <c r="Q398">
        <v>3</v>
      </c>
      <c r="R398">
        <v>31</v>
      </c>
      <c r="S398">
        <v>44</v>
      </c>
      <c r="T398">
        <v>247000</v>
      </c>
      <c r="U398" t="str">
        <f t="shared" si="30"/>
        <v>Wide</v>
      </c>
      <c r="V398" t="str">
        <f t="shared" si="34"/>
        <v>TpsRep10-20</v>
      </c>
      <c r="W398">
        <f t="shared" si="31"/>
        <v>0</v>
      </c>
      <c r="X398" t="str">
        <f t="shared" si="32"/>
        <v>50-50-25</v>
      </c>
      <c r="Y398" t="str">
        <f t="shared" si="33"/>
        <v>Data10-25</v>
      </c>
    </row>
    <row r="399" spans="1:25" x14ac:dyDescent="0.3">
      <c r="A399" t="s">
        <v>402</v>
      </c>
      <c r="B399">
        <v>3</v>
      </c>
      <c r="C399">
        <v>75</v>
      </c>
      <c r="D399">
        <v>1</v>
      </c>
      <c r="E399">
        <v>1020</v>
      </c>
      <c r="F399">
        <v>1440</v>
      </c>
      <c r="G399">
        <v>1.026667</v>
      </c>
      <c r="H399">
        <v>374.54699799999997</v>
      </c>
      <c r="I399">
        <v>218672.76156000001</v>
      </c>
      <c r="J399">
        <v>412208.95559999999</v>
      </c>
      <c r="K399">
        <v>100.02501599999999</v>
      </c>
      <c r="L399">
        <v>218672.76156000001</v>
      </c>
      <c r="M399">
        <v>218672.76156000001</v>
      </c>
      <c r="N399">
        <v>27019</v>
      </c>
      <c r="O399">
        <v>3</v>
      </c>
      <c r="P399">
        <v>11</v>
      </c>
      <c r="Q399">
        <v>3</v>
      </c>
      <c r="R399">
        <v>33</v>
      </c>
      <c r="S399">
        <v>42</v>
      </c>
      <c r="T399">
        <v>218000</v>
      </c>
      <c r="U399" t="str">
        <f t="shared" si="30"/>
        <v>Wide</v>
      </c>
      <c r="V399" t="str">
        <f t="shared" si="34"/>
        <v>TpsRep10-20</v>
      </c>
      <c r="W399">
        <f t="shared" si="31"/>
        <v>0</v>
      </c>
      <c r="X399" t="str">
        <f t="shared" si="32"/>
        <v>50-50-25</v>
      </c>
      <c r="Y399" t="str">
        <f t="shared" si="33"/>
        <v>Data10-25</v>
      </c>
    </row>
    <row r="400" spans="1:25" x14ac:dyDescent="0.3">
      <c r="A400" t="s">
        <v>421</v>
      </c>
      <c r="B400">
        <v>3</v>
      </c>
      <c r="C400">
        <v>75</v>
      </c>
      <c r="D400">
        <v>1</v>
      </c>
      <c r="E400">
        <v>1089</v>
      </c>
      <c r="F400">
        <v>1440</v>
      </c>
      <c r="G400">
        <v>1.0533330000000001</v>
      </c>
      <c r="H400">
        <v>361.25152200000002</v>
      </c>
      <c r="I400">
        <v>158585.22352999999</v>
      </c>
      <c r="J400">
        <v>339106.13959999999</v>
      </c>
      <c r="K400">
        <v>100.00262600000001</v>
      </c>
      <c r="L400">
        <v>158590.55585999999</v>
      </c>
      <c r="M400">
        <v>158592.17363999999</v>
      </c>
      <c r="N400">
        <v>27249</v>
      </c>
      <c r="O400">
        <v>3</v>
      </c>
      <c r="P400">
        <v>12</v>
      </c>
      <c r="Q400">
        <v>3</v>
      </c>
      <c r="R400">
        <v>36</v>
      </c>
      <c r="S400">
        <v>39</v>
      </c>
      <c r="T400">
        <v>158000</v>
      </c>
      <c r="U400" t="str">
        <f t="shared" si="30"/>
        <v>Wide</v>
      </c>
      <c r="V400" t="str">
        <f t="shared" si="34"/>
        <v>TpsRep10-20</v>
      </c>
      <c r="W400">
        <f t="shared" si="31"/>
        <v>0</v>
      </c>
      <c r="X400" t="str">
        <f t="shared" si="32"/>
        <v>50-50-25</v>
      </c>
      <c r="Y400" t="str">
        <f t="shared" si="33"/>
        <v>Data10-25</v>
      </c>
    </row>
    <row r="401" spans="1:25" x14ac:dyDescent="0.3">
      <c r="A401" t="s">
        <v>422</v>
      </c>
      <c r="B401">
        <v>3</v>
      </c>
      <c r="C401">
        <v>75</v>
      </c>
      <c r="D401">
        <v>1</v>
      </c>
      <c r="E401">
        <v>1002</v>
      </c>
      <c r="F401">
        <v>1440</v>
      </c>
      <c r="G401">
        <v>1.1066670000000001</v>
      </c>
      <c r="H401">
        <v>340.20371299999999</v>
      </c>
      <c r="I401">
        <v>209746.59891</v>
      </c>
      <c r="J401">
        <v>432139.17827999999</v>
      </c>
      <c r="K401">
        <v>100.002444</v>
      </c>
      <c r="L401">
        <v>213653.23720999999</v>
      </c>
      <c r="M401">
        <v>213653.23720999999</v>
      </c>
      <c r="N401">
        <v>22937</v>
      </c>
      <c r="O401">
        <v>3</v>
      </c>
      <c r="P401">
        <v>11.666667</v>
      </c>
      <c r="Q401">
        <v>3</v>
      </c>
      <c r="R401">
        <v>35</v>
      </c>
      <c r="S401">
        <v>40</v>
      </c>
      <c r="T401">
        <v>209000</v>
      </c>
      <c r="U401" t="str">
        <f t="shared" si="30"/>
        <v>Wide</v>
      </c>
      <c r="V401" t="str">
        <f t="shared" si="34"/>
        <v>TpsRep10-20</v>
      </c>
      <c r="W401">
        <f t="shared" si="31"/>
        <v>0</v>
      </c>
      <c r="X401" t="str">
        <f t="shared" si="32"/>
        <v>50-50-25</v>
      </c>
      <c r="Y401" t="str">
        <f t="shared" si="33"/>
        <v>Data10-25</v>
      </c>
    </row>
    <row r="402" spans="1:25" x14ac:dyDescent="0.3">
      <c r="A402" t="s">
        <v>436</v>
      </c>
      <c r="B402">
        <v>24</v>
      </c>
      <c r="C402">
        <v>600</v>
      </c>
      <c r="D402">
        <v>1</v>
      </c>
      <c r="E402">
        <v>22038</v>
      </c>
      <c r="F402">
        <v>11520</v>
      </c>
      <c r="G402">
        <v>9.3616670000000006</v>
      </c>
      <c r="H402">
        <v>306.45487200000002</v>
      </c>
      <c r="I402">
        <v>1867679.21028</v>
      </c>
      <c r="J402">
        <v>3165410.3743400001</v>
      </c>
      <c r="K402">
        <v>100.100949</v>
      </c>
      <c r="L402">
        <v>2130840.3970900001</v>
      </c>
      <c r="M402">
        <v>2146121.2490969999</v>
      </c>
      <c r="N402">
        <v>632</v>
      </c>
      <c r="O402">
        <v>3</v>
      </c>
      <c r="P402">
        <v>9.2083329999999997</v>
      </c>
      <c r="Q402">
        <v>24</v>
      </c>
      <c r="R402">
        <v>214</v>
      </c>
      <c r="S402">
        <v>386</v>
      </c>
      <c r="T402">
        <v>1865000</v>
      </c>
      <c r="U402" t="str">
        <f t="shared" si="30"/>
        <v>Narrow</v>
      </c>
      <c r="V402" t="str">
        <f t="shared" si="34"/>
        <v>ConfigurationDeBase</v>
      </c>
      <c r="W402">
        <f t="shared" si="31"/>
        <v>0</v>
      </c>
      <c r="X402" t="str">
        <f t="shared" si="32"/>
        <v>row</v>
      </c>
      <c r="Y402" t="str">
        <f t="shared" si="33"/>
        <v>Data50-100-200</v>
      </c>
    </row>
    <row r="403" spans="1:25" x14ac:dyDescent="0.3">
      <c r="A403" t="s">
        <v>437</v>
      </c>
      <c r="B403">
        <v>24</v>
      </c>
      <c r="C403">
        <v>600</v>
      </c>
      <c r="D403">
        <v>1</v>
      </c>
      <c r="E403">
        <v>21972</v>
      </c>
      <c r="F403">
        <v>11520</v>
      </c>
      <c r="G403">
        <v>9.2949999999999999</v>
      </c>
      <c r="H403">
        <v>306.17609599999997</v>
      </c>
      <c r="I403">
        <v>1843502.9753399999</v>
      </c>
      <c r="J403">
        <v>3165323.3056999999</v>
      </c>
      <c r="K403">
        <v>100.18772</v>
      </c>
      <c r="L403">
        <v>2161923.6484599998</v>
      </c>
      <c r="M403">
        <v>2162633.4886400001</v>
      </c>
      <c r="N403">
        <v>525</v>
      </c>
      <c r="O403">
        <v>3</v>
      </c>
      <c r="P403">
        <v>9.1666670000000003</v>
      </c>
      <c r="Q403">
        <v>24</v>
      </c>
      <c r="R403">
        <v>216</v>
      </c>
      <c r="S403">
        <v>384</v>
      </c>
      <c r="T403">
        <v>1841000</v>
      </c>
      <c r="U403" t="str">
        <f t="shared" si="30"/>
        <v>Narrow</v>
      </c>
      <c r="V403" t="str">
        <f t="shared" si="34"/>
        <v>ConfigurationDeBase</v>
      </c>
      <c r="W403">
        <f t="shared" si="31"/>
        <v>0</v>
      </c>
      <c r="X403" t="str">
        <f t="shared" si="32"/>
        <v>row</v>
      </c>
      <c r="Y403" t="str">
        <f t="shared" si="33"/>
        <v>Data50-100-200</v>
      </c>
    </row>
    <row r="404" spans="1:25" x14ac:dyDescent="0.3">
      <c r="A404" t="s">
        <v>438</v>
      </c>
      <c r="B404">
        <v>24</v>
      </c>
      <c r="C404">
        <v>600</v>
      </c>
      <c r="D404">
        <v>1</v>
      </c>
      <c r="E404">
        <v>22326</v>
      </c>
      <c r="F404">
        <v>11520</v>
      </c>
      <c r="G404">
        <v>9.2383330000000008</v>
      </c>
      <c r="H404">
        <v>307.435744</v>
      </c>
      <c r="I404">
        <v>1821524.93462</v>
      </c>
      <c r="J404">
        <v>3099566.4985600002</v>
      </c>
      <c r="K404">
        <v>100.134372</v>
      </c>
      <c r="L404">
        <v>2117738.7622000002</v>
      </c>
      <c r="M404">
        <v>2120622.671013</v>
      </c>
      <c r="N404">
        <v>538</v>
      </c>
      <c r="O404">
        <v>3</v>
      </c>
      <c r="P404">
        <v>9.1666670000000003</v>
      </c>
      <c r="Q404">
        <v>24</v>
      </c>
      <c r="R404">
        <v>217</v>
      </c>
      <c r="S404">
        <v>383</v>
      </c>
      <c r="T404">
        <v>1819000</v>
      </c>
      <c r="U404" t="str">
        <f t="shared" si="30"/>
        <v>Narrow</v>
      </c>
      <c r="V404" t="str">
        <f t="shared" si="34"/>
        <v>ConfigurationDeBase</v>
      </c>
      <c r="W404">
        <f t="shared" si="31"/>
        <v>0</v>
      </c>
      <c r="X404" t="str">
        <f t="shared" si="32"/>
        <v>row</v>
      </c>
      <c r="Y404" t="str">
        <f t="shared" si="33"/>
        <v>Data50-100-200</v>
      </c>
    </row>
    <row r="405" spans="1:25" x14ac:dyDescent="0.3">
      <c r="A405" t="s">
        <v>439</v>
      </c>
      <c r="B405">
        <v>24</v>
      </c>
      <c r="C405">
        <v>600</v>
      </c>
      <c r="D405">
        <v>1</v>
      </c>
      <c r="E405">
        <v>22233</v>
      </c>
      <c r="F405">
        <v>11520</v>
      </c>
      <c r="G405">
        <v>9.3066669999999991</v>
      </c>
      <c r="H405">
        <v>306.94419900000003</v>
      </c>
      <c r="I405">
        <v>1936725.62784</v>
      </c>
      <c r="J405">
        <v>3231467.0161799998</v>
      </c>
      <c r="K405">
        <v>100.103481</v>
      </c>
      <c r="L405">
        <v>2204140.5110599999</v>
      </c>
      <c r="M405">
        <v>2208043.4933330002</v>
      </c>
      <c r="N405">
        <v>640</v>
      </c>
      <c r="O405">
        <v>3</v>
      </c>
      <c r="P405">
        <v>9.0416670000000003</v>
      </c>
      <c r="Q405">
        <v>24</v>
      </c>
      <c r="R405">
        <v>211</v>
      </c>
      <c r="S405">
        <v>389</v>
      </c>
      <c r="T405">
        <v>1934000</v>
      </c>
      <c r="U405" t="str">
        <f t="shared" si="30"/>
        <v>Narrow</v>
      </c>
      <c r="V405" t="str">
        <f t="shared" si="34"/>
        <v>ConfigurationDeBase</v>
      </c>
      <c r="W405">
        <f t="shared" si="31"/>
        <v>0</v>
      </c>
      <c r="X405" t="str">
        <f t="shared" si="32"/>
        <v>row</v>
      </c>
      <c r="Y405" t="str">
        <f t="shared" si="33"/>
        <v>Data50-100-200</v>
      </c>
    </row>
    <row r="406" spans="1:25" x14ac:dyDescent="0.3">
      <c r="A406" t="s">
        <v>440</v>
      </c>
      <c r="B406">
        <v>3</v>
      </c>
      <c r="C406">
        <v>150</v>
      </c>
      <c r="D406">
        <v>1</v>
      </c>
      <c r="E406">
        <v>5352</v>
      </c>
      <c r="F406">
        <v>1440</v>
      </c>
      <c r="G406">
        <v>0.70666700000000005</v>
      </c>
      <c r="H406">
        <v>386.59221000000002</v>
      </c>
      <c r="I406">
        <v>670498.90237000003</v>
      </c>
      <c r="J406">
        <v>837240.25820000004</v>
      </c>
      <c r="K406">
        <v>100.003063</v>
      </c>
      <c r="L406">
        <v>685504.14205999998</v>
      </c>
      <c r="M406">
        <v>685866.29617300001</v>
      </c>
      <c r="N406">
        <v>25552</v>
      </c>
      <c r="O406">
        <v>3</v>
      </c>
      <c r="P406">
        <v>8</v>
      </c>
      <c r="Q406">
        <v>3</v>
      </c>
      <c r="R406">
        <v>24</v>
      </c>
      <c r="S406">
        <v>126</v>
      </c>
      <c r="T406">
        <v>670000</v>
      </c>
      <c r="U406" t="str">
        <f t="shared" si="30"/>
        <v>Wide</v>
      </c>
      <c r="V406" t="str">
        <f t="shared" si="34"/>
        <v>RedSkills</v>
      </c>
      <c r="W406">
        <f t="shared" si="31"/>
        <v>0</v>
      </c>
      <c r="X406" t="str">
        <f t="shared" si="32"/>
        <v>50-50-50</v>
      </c>
      <c r="Y406" t="str">
        <f t="shared" si="33"/>
        <v>Data30-50</v>
      </c>
    </row>
    <row r="407" spans="1:25" x14ac:dyDescent="0.3">
      <c r="A407" t="s">
        <v>441</v>
      </c>
      <c r="B407">
        <v>24</v>
      </c>
      <c r="C407">
        <v>600</v>
      </c>
      <c r="D407">
        <v>1</v>
      </c>
      <c r="E407">
        <v>22350</v>
      </c>
      <c r="F407">
        <v>11520</v>
      </c>
      <c r="G407">
        <v>9.4166670000000003</v>
      </c>
      <c r="H407">
        <v>304.86818099999999</v>
      </c>
      <c r="I407">
        <v>1798707.93053</v>
      </c>
      <c r="J407">
        <v>3033525.6523600002</v>
      </c>
      <c r="K407">
        <v>100.112351</v>
      </c>
      <c r="L407">
        <v>2072035.4196899999</v>
      </c>
      <c r="M407">
        <v>2077329.8215399999</v>
      </c>
      <c r="N407">
        <v>547</v>
      </c>
      <c r="O407">
        <v>3</v>
      </c>
      <c r="P407">
        <v>9.0416670000000003</v>
      </c>
      <c r="Q407">
        <v>24</v>
      </c>
      <c r="R407">
        <v>211</v>
      </c>
      <c r="S407">
        <v>389</v>
      </c>
      <c r="T407">
        <v>1796000</v>
      </c>
      <c r="U407" t="str">
        <f t="shared" si="30"/>
        <v>Narrow</v>
      </c>
      <c r="V407" t="str">
        <f t="shared" si="34"/>
        <v>ConfigurationDeBase</v>
      </c>
      <c r="W407">
        <f t="shared" si="31"/>
        <v>0</v>
      </c>
      <c r="X407" t="str">
        <f t="shared" si="32"/>
        <v>row</v>
      </c>
      <c r="Y407" t="str">
        <f t="shared" si="33"/>
        <v>Data50-100-200</v>
      </c>
    </row>
    <row r="408" spans="1:25" x14ac:dyDescent="0.3">
      <c r="A408" t="s">
        <v>442</v>
      </c>
      <c r="B408">
        <v>3</v>
      </c>
      <c r="C408">
        <v>150</v>
      </c>
      <c r="D408">
        <v>1</v>
      </c>
      <c r="E408">
        <v>5550</v>
      </c>
      <c r="F408">
        <v>1440</v>
      </c>
      <c r="G408">
        <v>0.69333299999999998</v>
      </c>
      <c r="H408">
        <v>340.553245</v>
      </c>
      <c r="I408">
        <v>584398.80730999995</v>
      </c>
      <c r="J408">
        <v>759131.65899999999</v>
      </c>
      <c r="K408">
        <v>100.00694</v>
      </c>
      <c r="L408">
        <v>604461.12401000003</v>
      </c>
      <c r="M408">
        <v>604461.12401000003</v>
      </c>
      <c r="N408">
        <v>23492</v>
      </c>
      <c r="O408">
        <v>3</v>
      </c>
      <c r="P408">
        <v>9</v>
      </c>
      <c r="Q408">
        <v>3</v>
      </c>
      <c r="R408">
        <v>27</v>
      </c>
      <c r="S408">
        <v>123</v>
      </c>
      <c r="T408">
        <v>584000</v>
      </c>
      <c r="U408" t="str">
        <f t="shared" si="30"/>
        <v>Wide</v>
      </c>
      <c r="V408" t="str">
        <f t="shared" si="34"/>
        <v>RedSkills</v>
      </c>
      <c r="W408">
        <f t="shared" si="31"/>
        <v>0</v>
      </c>
      <c r="X408" t="str">
        <f t="shared" si="32"/>
        <v>50-50-50</v>
      </c>
      <c r="Y408" t="str">
        <f t="shared" si="33"/>
        <v>Data30-50</v>
      </c>
    </row>
    <row r="409" spans="1:25" x14ac:dyDescent="0.3">
      <c r="A409" t="s">
        <v>443</v>
      </c>
      <c r="B409">
        <v>3</v>
      </c>
      <c r="C409">
        <v>150</v>
      </c>
      <c r="D409">
        <v>1</v>
      </c>
      <c r="E409">
        <v>5382</v>
      </c>
      <c r="F409">
        <v>1440</v>
      </c>
      <c r="G409">
        <v>0.76666699999999999</v>
      </c>
      <c r="H409">
        <v>386.46126099999998</v>
      </c>
      <c r="I409">
        <v>705484.03391999996</v>
      </c>
      <c r="J409">
        <v>891149.09427999996</v>
      </c>
      <c r="K409">
        <v>100.013502</v>
      </c>
      <c r="L409">
        <v>722482.84267000004</v>
      </c>
      <c r="M409">
        <v>728180.83817999996</v>
      </c>
      <c r="N409">
        <v>22394</v>
      </c>
      <c r="O409">
        <v>3</v>
      </c>
      <c r="P409">
        <v>8.6666670000000003</v>
      </c>
      <c r="Q409">
        <v>3</v>
      </c>
      <c r="R409">
        <v>26</v>
      </c>
      <c r="S409">
        <v>124</v>
      </c>
      <c r="T409">
        <v>705000</v>
      </c>
      <c r="U409" t="str">
        <f t="shared" si="30"/>
        <v>Wide</v>
      </c>
      <c r="V409" t="str">
        <f t="shared" si="34"/>
        <v>RedSkills</v>
      </c>
      <c r="W409">
        <f t="shared" si="31"/>
        <v>0</v>
      </c>
      <c r="X409" t="str">
        <f t="shared" si="32"/>
        <v>50-50-50</v>
      </c>
      <c r="Y409" t="str">
        <f t="shared" si="33"/>
        <v>Data30-50</v>
      </c>
    </row>
    <row r="410" spans="1:25" x14ac:dyDescent="0.3">
      <c r="A410" t="s">
        <v>444</v>
      </c>
      <c r="B410">
        <v>24</v>
      </c>
      <c r="C410">
        <v>600</v>
      </c>
      <c r="D410">
        <v>1</v>
      </c>
      <c r="E410">
        <v>22272</v>
      </c>
      <c r="F410">
        <v>11520</v>
      </c>
      <c r="G410">
        <v>9.3216669999999997</v>
      </c>
      <c r="H410">
        <v>304.983069</v>
      </c>
      <c r="I410">
        <v>1826382.6724100001</v>
      </c>
      <c r="J410">
        <v>3120509.6498799999</v>
      </c>
      <c r="K410">
        <v>100.13507</v>
      </c>
      <c r="L410">
        <v>2124947.10164</v>
      </c>
      <c r="M410">
        <v>2136208.1173669999</v>
      </c>
      <c r="N410">
        <v>541</v>
      </c>
      <c r="O410">
        <v>3</v>
      </c>
      <c r="P410">
        <v>9.375</v>
      </c>
      <c r="Q410">
        <v>24</v>
      </c>
      <c r="R410">
        <v>221</v>
      </c>
      <c r="S410">
        <v>379</v>
      </c>
      <c r="T410">
        <v>1824000</v>
      </c>
      <c r="U410" t="str">
        <f t="shared" si="30"/>
        <v>Narrow</v>
      </c>
      <c r="V410" t="str">
        <f t="shared" si="34"/>
        <v>ConfigurationDeBase</v>
      </c>
      <c r="W410">
        <f t="shared" si="31"/>
        <v>0</v>
      </c>
      <c r="X410" t="str">
        <f t="shared" si="32"/>
        <v>row</v>
      </c>
      <c r="Y410" t="str">
        <f t="shared" si="33"/>
        <v>Data50-100-200</v>
      </c>
    </row>
    <row r="411" spans="1:25" x14ac:dyDescent="0.3">
      <c r="A411" t="s">
        <v>445</v>
      </c>
      <c r="B411">
        <v>24</v>
      </c>
      <c r="C411">
        <v>600</v>
      </c>
      <c r="D411">
        <v>1</v>
      </c>
      <c r="E411">
        <v>22419</v>
      </c>
      <c r="F411">
        <v>11520</v>
      </c>
      <c r="G411">
        <v>9.3066669999999991</v>
      </c>
      <c r="H411">
        <v>307.12054000000001</v>
      </c>
      <c r="I411">
        <v>1773612.7890300001</v>
      </c>
      <c r="J411">
        <v>3027594.7286800002</v>
      </c>
      <c r="K411">
        <v>100.112649</v>
      </c>
      <c r="L411">
        <v>2084886.80406</v>
      </c>
      <c r="M411">
        <v>2092609.0384130001</v>
      </c>
      <c r="N411">
        <v>566</v>
      </c>
      <c r="O411">
        <v>3</v>
      </c>
      <c r="P411">
        <v>8.9166670000000003</v>
      </c>
      <c r="Q411">
        <v>24</v>
      </c>
      <c r="R411">
        <v>208</v>
      </c>
      <c r="S411">
        <v>392</v>
      </c>
      <c r="T411">
        <v>1771000</v>
      </c>
      <c r="U411" t="str">
        <f t="shared" si="30"/>
        <v>Narrow</v>
      </c>
      <c r="V411" t="str">
        <f t="shared" si="34"/>
        <v>ConfigurationDeBase</v>
      </c>
      <c r="W411">
        <f t="shared" si="31"/>
        <v>0</v>
      </c>
      <c r="X411" t="str">
        <f t="shared" si="32"/>
        <v>row</v>
      </c>
      <c r="Y411" t="str">
        <f t="shared" si="33"/>
        <v>Data50-100-200</v>
      </c>
    </row>
    <row r="412" spans="1:25" x14ac:dyDescent="0.3">
      <c r="A412" t="s">
        <v>446</v>
      </c>
      <c r="B412">
        <v>24</v>
      </c>
      <c r="C412">
        <v>600</v>
      </c>
      <c r="D412">
        <v>1</v>
      </c>
      <c r="E412">
        <v>22170</v>
      </c>
      <c r="F412">
        <v>11520</v>
      </c>
      <c r="G412">
        <v>9.3433329999999994</v>
      </c>
      <c r="H412">
        <v>305.00859800000001</v>
      </c>
      <c r="I412">
        <v>1816297.24449</v>
      </c>
      <c r="J412">
        <v>3130646.6638000002</v>
      </c>
      <c r="K412">
        <v>100.096705</v>
      </c>
      <c r="L412">
        <v>2084917.3825099999</v>
      </c>
      <c r="M412">
        <v>2094129.1818230001</v>
      </c>
      <c r="N412">
        <v>516</v>
      </c>
      <c r="O412">
        <v>3</v>
      </c>
      <c r="P412">
        <v>9.5416670000000003</v>
      </c>
      <c r="Q412">
        <v>24</v>
      </c>
      <c r="R412">
        <v>224</v>
      </c>
      <c r="S412">
        <v>376</v>
      </c>
      <c r="T412">
        <v>1814000</v>
      </c>
      <c r="U412" t="str">
        <f t="shared" si="30"/>
        <v>Narrow</v>
      </c>
      <c r="V412" t="str">
        <f t="shared" si="34"/>
        <v>ConfigurationDeBase</v>
      </c>
      <c r="W412">
        <f t="shared" si="31"/>
        <v>0</v>
      </c>
      <c r="X412" t="str">
        <f t="shared" si="32"/>
        <v>row</v>
      </c>
      <c r="Y412" t="str">
        <f t="shared" si="33"/>
        <v>Data50-100-200</v>
      </c>
    </row>
    <row r="413" spans="1:25" x14ac:dyDescent="0.3">
      <c r="A413" t="s">
        <v>447</v>
      </c>
      <c r="B413">
        <v>24</v>
      </c>
      <c r="C413">
        <v>600</v>
      </c>
      <c r="D413">
        <v>1</v>
      </c>
      <c r="E413">
        <v>22377</v>
      </c>
      <c r="F413">
        <v>11520</v>
      </c>
      <c r="G413">
        <v>9.4616670000000003</v>
      </c>
      <c r="H413">
        <v>306.76437099999998</v>
      </c>
      <c r="I413">
        <v>1721643.8165899999</v>
      </c>
      <c r="J413">
        <v>2904608.3115400001</v>
      </c>
      <c r="K413">
        <v>100.1253</v>
      </c>
      <c r="L413">
        <v>2006982.284</v>
      </c>
      <c r="M413">
        <v>2016944.571187</v>
      </c>
      <c r="N413">
        <v>583</v>
      </c>
      <c r="O413">
        <v>3</v>
      </c>
      <c r="P413">
        <v>8.9166670000000003</v>
      </c>
      <c r="Q413">
        <v>24</v>
      </c>
      <c r="R413">
        <v>207</v>
      </c>
      <c r="S413">
        <v>393</v>
      </c>
      <c r="T413">
        <v>1719000</v>
      </c>
      <c r="U413" t="str">
        <f t="shared" si="30"/>
        <v>Narrow</v>
      </c>
      <c r="V413" t="str">
        <f t="shared" si="34"/>
        <v>ConfigurationDeBase</v>
      </c>
      <c r="W413">
        <f t="shared" si="31"/>
        <v>0</v>
      </c>
      <c r="X413" t="str">
        <f t="shared" si="32"/>
        <v>row</v>
      </c>
      <c r="Y413" t="str">
        <f t="shared" si="33"/>
        <v>Data50-100-200</v>
      </c>
    </row>
    <row r="414" spans="1:25" x14ac:dyDescent="0.3">
      <c r="A414" t="s">
        <v>448</v>
      </c>
      <c r="B414">
        <v>24</v>
      </c>
      <c r="C414">
        <v>600</v>
      </c>
      <c r="D414">
        <v>1</v>
      </c>
      <c r="E414">
        <v>22401</v>
      </c>
      <c r="F414">
        <v>11520</v>
      </c>
      <c r="G414">
        <v>9.3166670000000007</v>
      </c>
      <c r="H414">
        <v>306.02707800000002</v>
      </c>
      <c r="I414">
        <v>1937396.3255400001</v>
      </c>
      <c r="J414">
        <v>3261336.1852600002</v>
      </c>
      <c r="K414">
        <v>100.073628</v>
      </c>
      <c r="L414">
        <v>2233952.3531599999</v>
      </c>
      <c r="M414">
        <v>2237900.2855329998</v>
      </c>
      <c r="N414">
        <v>571</v>
      </c>
      <c r="O414">
        <v>3</v>
      </c>
      <c r="P414">
        <v>9.125</v>
      </c>
      <c r="Q414">
        <v>24</v>
      </c>
      <c r="R414">
        <v>212</v>
      </c>
      <c r="S414">
        <v>388</v>
      </c>
      <c r="T414">
        <v>1935000</v>
      </c>
      <c r="U414" t="str">
        <f t="shared" si="30"/>
        <v>Narrow</v>
      </c>
      <c r="V414" t="str">
        <f t="shared" si="34"/>
        <v>ConfigurationDeBase</v>
      </c>
      <c r="W414">
        <f t="shared" si="31"/>
        <v>0</v>
      </c>
      <c r="X414" t="str">
        <f t="shared" si="32"/>
        <v>row</v>
      </c>
      <c r="Y414" t="str">
        <f t="shared" si="33"/>
        <v>Data50-100-200</v>
      </c>
    </row>
    <row r="415" spans="1:25" x14ac:dyDescent="0.3">
      <c r="A415" t="s">
        <v>449</v>
      </c>
      <c r="B415">
        <v>3</v>
      </c>
      <c r="C415">
        <v>150</v>
      </c>
      <c r="D415">
        <v>1</v>
      </c>
      <c r="E415">
        <v>5664</v>
      </c>
      <c r="F415">
        <v>1440</v>
      </c>
      <c r="G415">
        <v>0.99333300000000002</v>
      </c>
      <c r="H415">
        <v>338.05544200000003</v>
      </c>
      <c r="I415">
        <v>696445.90124000004</v>
      </c>
      <c r="J415">
        <v>843192.13520000002</v>
      </c>
      <c r="K415">
        <v>100.00248000000001</v>
      </c>
      <c r="L415">
        <v>703461.78566000005</v>
      </c>
      <c r="M415">
        <v>708450.31879699999</v>
      </c>
      <c r="N415">
        <v>22512</v>
      </c>
      <c r="O415">
        <v>3</v>
      </c>
      <c r="P415">
        <v>8.3333329999999997</v>
      </c>
      <c r="Q415">
        <v>3</v>
      </c>
      <c r="R415">
        <v>25</v>
      </c>
      <c r="S415">
        <v>125</v>
      </c>
      <c r="T415">
        <v>696000</v>
      </c>
      <c r="U415" t="str">
        <f t="shared" si="30"/>
        <v>Narrow</v>
      </c>
      <c r="V415" t="str">
        <f t="shared" si="34"/>
        <v>ConfigurationDeBase</v>
      </c>
      <c r="W415">
        <f t="shared" si="31"/>
        <v>0</v>
      </c>
      <c r="X415" t="str">
        <f t="shared" si="32"/>
        <v>row</v>
      </c>
      <c r="Y415" t="str">
        <f t="shared" si="33"/>
        <v>Data50-100-200</v>
      </c>
    </row>
    <row r="416" spans="1:25" x14ac:dyDescent="0.3">
      <c r="A416" t="s">
        <v>450</v>
      </c>
      <c r="B416">
        <v>3</v>
      </c>
      <c r="C416">
        <v>150</v>
      </c>
      <c r="D416">
        <v>1</v>
      </c>
      <c r="E416">
        <v>5541</v>
      </c>
      <c r="F416">
        <v>1440</v>
      </c>
      <c r="G416">
        <v>1.086667</v>
      </c>
      <c r="H416">
        <v>318.04325499999999</v>
      </c>
      <c r="I416">
        <v>697531.15269999998</v>
      </c>
      <c r="J416">
        <v>837293.33319999999</v>
      </c>
      <c r="K416">
        <v>100.00448299999999</v>
      </c>
      <c r="L416">
        <v>711527.42322999996</v>
      </c>
      <c r="M416">
        <v>711535.16932700004</v>
      </c>
      <c r="N416">
        <v>19910</v>
      </c>
      <c r="O416">
        <v>3</v>
      </c>
      <c r="P416">
        <v>7</v>
      </c>
      <c r="Q416">
        <v>3</v>
      </c>
      <c r="R416">
        <v>21</v>
      </c>
      <c r="S416">
        <v>129</v>
      </c>
      <c r="T416">
        <v>697000</v>
      </c>
      <c r="U416" t="str">
        <f t="shared" si="30"/>
        <v>Narrow</v>
      </c>
      <c r="V416" t="str">
        <f t="shared" si="34"/>
        <v>ConfigurationDeBase</v>
      </c>
      <c r="W416">
        <f t="shared" si="31"/>
        <v>0</v>
      </c>
      <c r="X416" t="str">
        <f t="shared" si="32"/>
        <v>row</v>
      </c>
      <c r="Y416" t="str">
        <f t="shared" si="33"/>
        <v>Data50-100-200</v>
      </c>
    </row>
    <row r="417" spans="1:25" x14ac:dyDescent="0.3">
      <c r="A417" t="s">
        <v>451</v>
      </c>
      <c r="B417">
        <v>3</v>
      </c>
      <c r="C417">
        <v>150</v>
      </c>
      <c r="D417">
        <v>1</v>
      </c>
      <c r="E417">
        <v>5679</v>
      </c>
      <c r="F417">
        <v>1440</v>
      </c>
      <c r="G417">
        <v>1.1200000000000001</v>
      </c>
      <c r="H417">
        <v>324.15965499999999</v>
      </c>
      <c r="I417">
        <v>727468.48121</v>
      </c>
      <c r="J417">
        <v>888215.56299999997</v>
      </c>
      <c r="K417">
        <v>100.004396</v>
      </c>
      <c r="L417">
        <v>741454.04449</v>
      </c>
      <c r="M417">
        <v>741454.04449</v>
      </c>
      <c r="N417">
        <v>18555</v>
      </c>
      <c r="O417">
        <v>3</v>
      </c>
      <c r="P417">
        <v>7.3333329999999997</v>
      </c>
      <c r="Q417">
        <v>3</v>
      </c>
      <c r="R417">
        <v>22</v>
      </c>
      <c r="S417">
        <v>128</v>
      </c>
      <c r="T417">
        <v>727000</v>
      </c>
      <c r="U417" t="str">
        <f t="shared" si="30"/>
        <v>Narrow</v>
      </c>
      <c r="V417" t="str">
        <f t="shared" si="34"/>
        <v>ConfigurationDeBase</v>
      </c>
      <c r="W417">
        <f t="shared" si="31"/>
        <v>0</v>
      </c>
      <c r="X417" t="str">
        <f t="shared" si="32"/>
        <v>row</v>
      </c>
      <c r="Y417" t="str">
        <f t="shared" si="33"/>
        <v>Data50-100-200</v>
      </c>
    </row>
    <row r="418" spans="1:25" x14ac:dyDescent="0.3">
      <c r="A418" t="s">
        <v>452</v>
      </c>
      <c r="B418">
        <v>3</v>
      </c>
      <c r="C418">
        <v>150</v>
      </c>
      <c r="D418">
        <v>1</v>
      </c>
      <c r="E418">
        <v>5364</v>
      </c>
      <c r="F418">
        <v>1440</v>
      </c>
      <c r="G418">
        <v>1.1399999999999999</v>
      </c>
      <c r="H418">
        <v>351.36885000000001</v>
      </c>
      <c r="I418">
        <v>687478.34028999996</v>
      </c>
      <c r="J418">
        <v>852173.52379999997</v>
      </c>
      <c r="K418">
        <v>100.01963499999999</v>
      </c>
      <c r="L418">
        <v>704501.43723000004</v>
      </c>
      <c r="M418">
        <v>706532.74497300002</v>
      </c>
      <c r="N418">
        <v>18021</v>
      </c>
      <c r="O418">
        <v>3</v>
      </c>
      <c r="P418">
        <v>8</v>
      </c>
      <c r="Q418">
        <v>3</v>
      </c>
      <c r="R418">
        <v>24</v>
      </c>
      <c r="S418">
        <v>126</v>
      </c>
      <c r="T418">
        <v>687000</v>
      </c>
      <c r="U418" t="str">
        <f t="shared" si="30"/>
        <v>Narrow</v>
      </c>
      <c r="V418" t="str">
        <f t="shared" si="34"/>
        <v>ConfigurationDeBase</v>
      </c>
      <c r="W418">
        <f t="shared" si="31"/>
        <v>0</v>
      </c>
      <c r="X418" t="str">
        <f t="shared" si="32"/>
        <v>row</v>
      </c>
      <c r="Y418" t="str">
        <f t="shared" si="33"/>
        <v>Data50-100-200</v>
      </c>
    </row>
    <row r="419" spans="1:25" x14ac:dyDescent="0.3">
      <c r="A419" t="s">
        <v>453</v>
      </c>
      <c r="B419">
        <v>3</v>
      </c>
      <c r="C419">
        <v>150</v>
      </c>
      <c r="D419">
        <v>1</v>
      </c>
      <c r="E419">
        <v>5529</v>
      </c>
      <c r="F419">
        <v>1440</v>
      </c>
      <c r="G419">
        <v>1.18</v>
      </c>
      <c r="H419">
        <v>317.64602000000002</v>
      </c>
      <c r="I419">
        <v>661532.65136999998</v>
      </c>
      <c r="J419">
        <v>808216.09880000004</v>
      </c>
      <c r="K419">
        <v>100.003146</v>
      </c>
      <c r="L419">
        <v>676499.99849999999</v>
      </c>
      <c r="M419">
        <v>676499.99849999999</v>
      </c>
      <c r="N419">
        <v>18281</v>
      </c>
      <c r="O419">
        <v>3</v>
      </c>
      <c r="P419">
        <v>7.3333329999999997</v>
      </c>
      <c r="Q419">
        <v>3</v>
      </c>
      <c r="R419">
        <v>22</v>
      </c>
      <c r="S419">
        <v>128</v>
      </c>
      <c r="T419">
        <v>661000</v>
      </c>
      <c r="U419" t="str">
        <f t="shared" si="30"/>
        <v>Narrow</v>
      </c>
      <c r="V419" t="str">
        <f t="shared" si="34"/>
        <v>ConfigurationDeBase</v>
      </c>
      <c r="W419">
        <f t="shared" si="31"/>
        <v>0</v>
      </c>
      <c r="X419" t="str">
        <f t="shared" si="32"/>
        <v>row</v>
      </c>
      <c r="Y419" t="str">
        <f t="shared" si="33"/>
        <v>Data50-100-200</v>
      </c>
    </row>
    <row r="420" spans="1:25" x14ac:dyDescent="0.3">
      <c r="A420" t="s">
        <v>454</v>
      </c>
      <c r="B420">
        <v>3</v>
      </c>
      <c r="C420">
        <v>150</v>
      </c>
      <c r="D420">
        <v>1</v>
      </c>
      <c r="E420">
        <v>5535</v>
      </c>
      <c r="F420">
        <v>1440</v>
      </c>
      <c r="G420">
        <v>1.18</v>
      </c>
      <c r="H420">
        <v>322.33903600000002</v>
      </c>
      <c r="I420">
        <v>651491.54391999997</v>
      </c>
      <c r="J420">
        <v>798144.4412</v>
      </c>
      <c r="K420">
        <v>100.00321099999999</v>
      </c>
      <c r="L420">
        <v>660516.79887000006</v>
      </c>
      <c r="M420">
        <v>662479.46607299999</v>
      </c>
      <c r="N420">
        <v>17368</v>
      </c>
      <c r="O420">
        <v>3</v>
      </c>
      <c r="P420">
        <v>7.6666670000000003</v>
      </c>
      <c r="Q420">
        <v>3</v>
      </c>
      <c r="R420">
        <v>22</v>
      </c>
      <c r="S420">
        <v>128</v>
      </c>
      <c r="T420">
        <v>651000</v>
      </c>
      <c r="U420" t="str">
        <f t="shared" si="30"/>
        <v>Narrow</v>
      </c>
      <c r="V420" t="str">
        <f t="shared" si="34"/>
        <v>ConfigurationDeBase</v>
      </c>
      <c r="W420">
        <f t="shared" si="31"/>
        <v>0</v>
      </c>
      <c r="X420" t="str">
        <f t="shared" si="32"/>
        <v>row</v>
      </c>
      <c r="Y420" t="str">
        <f t="shared" si="33"/>
        <v>Data50-100-200</v>
      </c>
    </row>
    <row r="421" spans="1:25" x14ac:dyDescent="0.3">
      <c r="A421" t="s">
        <v>455</v>
      </c>
      <c r="B421">
        <v>3</v>
      </c>
      <c r="C421">
        <v>150</v>
      </c>
      <c r="D421">
        <v>1</v>
      </c>
      <c r="E421">
        <v>5655</v>
      </c>
      <c r="F421">
        <v>1440</v>
      </c>
      <c r="G421">
        <v>1.0333330000000001</v>
      </c>
      <c r="H421">
        <v>339.88280099999997</v>
      </c>
      <c r="I421">
        <v>582465.76505000005</v>
      </c>
      <c r="J421">
        <v>722169.54020000005</v>
      </c>
      <c r="K421">
        <v>100.004136</v>
      </c>
      <c r="L421">
        <v>599424.89151999995</v>
      </c>
      <c r="M421">
        <v>601091.12104999996</v>
      </c>
      <c r="N421">
        <v>20706</v>
      </c>
      <c r="O421">
        <v>3</v>
      </c>
      <c r="P421">
        <v>7</v>
      </c>
      <c r="Q421">
        <v>3</v>
      </c>
      <c r="R421">
        <v>21</v>
      </c>
      <c r="S421">
        <v>129</v>
      </c>
      <c r="T421">
        <v>582000</v>
      </c>
      <c r="U421" t="str">
        <f t="shared" si="30"/>
        <v>Narrow</v>
      </c>
      <c r="V421" t="str">
        <f t="shared" si="34"/>
        <v>ConfigurationDeBase</v>
      </c>
      <c r="W421">
        <f t="shared" si="31"/>
        <v>0</v>
      </c>
      <c r="X421" t="str">
        <f t="shared" si="32"/>
        <v>row</v>
      </c>
      <c r="Y421" t="str">
        <f t="shared" si="33"/>
        <v>Data50-100-200</v>
      </c>
    </row>
    <row r="422" spans="1:25" x14ac:dyDescent="0.3">
      <c r="A422" t="s">
        <v>456</v>
      </c>
      <c r="B422">
        <v>3</v>
      </c>
      <c r="C422">
        <v>150</v>
      </c>
      <c r="D422">
        <v>1</v>
      </c>
      <c r="E422">
        <v>5514</v>
      </c>
      <c r="F422">
        <v>1440</v>
      </c>
      <c r="G422">
        <v>1.046667</v>
      </c>
      <c r="H422">
        <v>353.76518600000003</v>
      </c>
      <c r="I422">
        <v>724549.18969000003</v>
      </c>
      <c r="J422">
        <v>862266.64132000005</v>
      </c>
      <c r="K422">
        <v>100.00305400000001</v>
      </c>
      <c r="L422">
        <v>731559.01630000002</v>
      </c>
      <c r="M422">
        <v>736250.32316300005</v>
      </c>
      <c r="N422">
        <v>24909</v>
      </c>
      <c r="O422">
        <v>3</v>
      </c>
      <c r="P422">
        <v>7.6666670000000003</v>
      </c>
      <c r="Q422">
        <v>3</v>
      </c>
      <c r="R422">
        <v>23</v>
      </c>
      <c r="S422">
        <v>127</v>
      </c>
      <c r="T422">
        <v>724000</v>
      </c>
      <c r="U422" t="str">
        <f t="shared" si="30"/>
        <v>Narrow</v>
      </c>
      <c r="V422" t="str">
        <f t="shared" si="34"/>
        <v>ConfigurationDeBase</v>
      </c>
      <c r="W422">
        <f t="shared" si="31"/>
        <v>0</v>
      </c>
      <c r="X422" t="str">
        <f t="shared" si="32"/>
        <v>row</v>
      </c>
      <c r="Y422" t="str">
        <f t="shared" si="33"/>
        <v>Data50-100-200</v>
      </c>
    </row>
    <row r="423" spans="1:25" x14ac:dyDescent="0.3">
      <c r="A423" t="s">
        <v>457</v>
      </c>
      <c r="B423">
        <v>3</v>
      </c>
      <c r="C423">
        <v>150</v>
      </c>
      <c r="D423">
        <v>1</v>
      </c>
      <c r="E423">
        <v>5733</v>
      </c>
      <c r="F423">
        <v>1440</v>
      </c>
      <c r="G423">
        <v>1.046667</v>
      </c>
      <c r="H423">
        <v>348.328982</v>
      </c>
      <c r="I423">
        <v>591521.65532000002</v>
      </c>
      <c r="J423">
        <v>714177.44319999998</v>
      </c>
      <c r="K423">
        <v>100.002679</v>
      </c>
      <c r="L423">
        <v>597626.16064000002</v>
      </c>
      <c r="M423">
        <v>597957.10409699997</v>
      </c>
      <c r="N423">
        <v>28115</v>
      </c>
      <c r="O423">
        <v>3</v>
      </c>
      <c r="P423">
        <v>6.3333329999999997</v>
      </c>
      <c r="Q423">
        <v>3</v>
      </c>
      <c r="R423">
        <v>19</v>
      </c>
      <c r="S423">
        <v>131</v>
      </c>
      <c r="T423">
        <v>591000</v>
      </c>
      <c r="U423" t="str">
        <f t="shared" si="30"/>
        <v>Narrow</v>
      </c>
      <c r="V423" t="str">
        <f t="shared" si="34"/>
        <v>ConfigurationDeBase</v>
      </c>
      <c r="W423">
        <f t="shared" si="31"/>
        <v>0</v>
      </c>
      <c r="X423" t="str">
        <f t="shared" si="32"/>
        <v>row</v>
      </c>
      <c r="Y423" t="str">
        <f t="shared" si="33"/>
        <v>Data50-100-200</v>
      </c>
    </row>
    <row r="424" spans="1:25" x14ac:dyDescent="0.3">
      <c r="A424" t="s">
        <v>458</v>
      </c>
      <c r="B424">
        <v>3</v>
      </c>
      <c r="C424">
        <v>150</v>
      </c>
      <c r="D424">
        <v>1</v>
      </c>
      <c r="E424">
        <v>5544</v>
      </c>
      <c r="F424">
        <v>1440</v>
      </c>
      <c r="G424">
        <v>1.02</v>
      </c>
      <c r="H424">
        <v>346.237213</v>
      </c>
      <c r="I424">
        <v>821483.05313000001</v>
      </c>
      <c r="J424">
        <v>981159.86959999998</v>
      </c>
      <c r="K424">
        <v>100.009607</v>
      </c>
      <c r="L424">
        <v>834573.03792999999</v>
      </c>
      <c r="M424">
        <v>835874.45303700003</v>
      </c>
      <c r="N424">
        <v>26657</v>
      </c>
      <c r="O424">
        <v>3</v>
      </c>
      <c r="P424">
        <v>7.3333329999999997</v>
      </c>
      <c r="Q424">
        <v>3</v>
      </c>
      <c r="R424">
        <v>22</v>
      </c>
      <c r="S424">
        <v>128</v>
      </c>
      <c r="T424">
        <v>821000</v>
      </c>
      <c r="U424" t="str">
        <f t="shared" si="30"/>
        <v>Narrow</v>
      </c>
      <c r="V424" t="str">
        <f t="shared" si="34"/>
        <v>ConfigurationDeBase</v>
      </c>
      <c r="W424">
        <f t="shared" si="31"/>
        <v>0</v>
      </c>
      <c r="X424" t="str">
        <f t="shared" si="32"/>
        <v>row</v>
      </c>
      <c r="Y424" t="str">
        <f t="shared" si="33"/>
        <v>Data50-100-200</v>
      </c>
    </row>
    <row r="425" spans="1:25" x14ac:dyDescent="0.3">
      <c r="A425" t="s">
        <v>459</v>
      </c>
      <c r="B425">
        <v>6</v>
      </c>
      <c r="C425">
        <v>150</v>
      </c>
      <c r="D425">
        <v>1</v>
      </c>
      <c r="E425">
        <v>5664</v>
      </c>
      <c r="F425">
        <v>2880</v>
      </c>
      <c r="G425">
        <v>2.273333</v>
      </c>
      <c r="H425">
        <v>319.45285200000001</v>
      </c>
      <c r="I425">
        <v>532865.57637999998</v>
      </c>
      <c r="J425">
        <v>815294.00303999998</v>
      </c>
      <c r="K425">
        <v>100.005881</v>
      </c>
      <c r="L425">
        <v>567842.13985000004</v>
      </c>
      <c r="M425">
        <v>567842.13985000004</v>
      </c>
      <c r="N425">
        <v>10793</v>
      </c>
      <c r="O425">
        <v>3</v>
      </c>
      <c r="P425">
        <v>7.6666670000000003</v>
      </c>
      <c r="Q425">
        <v>6</v>
      </c>
      <c r="R425">
        <v>46</v>
      </c>
      <c r="S425">
        <v>104</v>
      </c>
      <c r="T425">
        <v>532000</v>
      </c>
      <c r="U425" t="str">
        <f t="shared" si="30"/>
        <v>Narrow</v>
      </c>
      <c r="V425" t="str">
        <f t="shared" si="34"/>
        <v>ConfigurationDeBase</v>
      </c>
      <c r="W425">
        <f t="shared" si="31"/>
        <v>0</v>
      </c>
      <c r="X425" t="str">
        <f t="shared" si="32"/>
        <v>row</v>
      </c>
      <c r="Y425" t="str">
        <f t="shared" si="33"/>
        <v>Data50-100-200</v>
      </c>
    </row>
    <row r="426" spans="1:25" x14ac:dyDescent="0.3">
      <c r="A426" t="s">
        <v>460</v>
      </c>
      <c r="B426">
        <v>6</v>
      </c>
      <c r="C426">
        <v>150</v>
      </c>
      <c r="D426">
        <v>1</v>
      </c>
      <c r="E426">
        <v>5541</v>
      </c>
      <c r="F426">
        <v>2880</v>
      </c>
      <c r="G426">
        <v>2.4066670000000001</v>
      </c>
      <c r="H426">
        <v>317.749819</v>
      </c>
      <c r="I426">
        <v>536056.93607000005</v>
      </c>
      <c r="J426">
        <v>808394.40240000002</v>
      </c>
      <c r="K426">
        <v>100.00555199999999</v>
      </c>
      <c r="L426">
        <v>584849.76451999997</v>
      </c>
      <c r="M426">
        <v>584849.76451999997</v>
      </c>
      <c r="N426">
        <v>9584</v>
      </c>
      <c r="O426">
        <v>3</v>
      </c>
      <c r="P426">
        <v>7.3333329999999997</v>
      </c>
      <c r="Q426">
        <v>6</v>
      </c>
      <c r="R426">
        <v>44</v>
      </c>
      <c r="S426">
        <v>106</v>
      </c>
      <c r="T426">
        <v>535000</v>
      </c>
      <c r="U426" t="str">
        <f t="shared" si="30"/>
        <v>Narrow</v>
      </c>
      <c r="V426" t="str">
        <f t="shared" si="34"/>
        <v>ConfigurationDeBase</v>
      </c>
      <c r="W426">
        <f t="shared" si="31"/>
        <v>0</v>
      </c>
      <c r="X426" t="str">
        <f t="shared" si="32"/>
        <v>row</v>
      </c>
      <c r="Y426" t="str">
        <f t="shared" si="33"/>
        <v>Data50-100-200</v>
      </c>
    </row>
    <row r="427" spans="1:25" x14ac:dyDescent="0.3">
      <c r="A427" t="s">
        <v>461</v>
      </c>
      <c r="B427">
        <v>6</v>
      </c>
      <c r="C427">
        <v>150</v>
      </c>
      <c r="D427">
        <v>1</v>
      </c>
      <c r="E427">
        <v>5679</v>
      </c>
      <c r="F427">
        <v>2880</v>
      </c>
      <c r="G427">
        <v>2.3933330000000002</v>
      </c>
      <c r="H427">
        <v>323.407735</v>
      </c>
      <c r="I427">
        <v>547857.41906999995</v>
      </c>
      <c r="J427">
        <v>859321.06660000002</v>
      </c>
      <c r="K427">
        <v>100.01676399999999</v>
      </c>
      <c r="L427">
        <v>592896.66845999996</v>
      </c>
      <c r="M427">
        <v>592896.66845999996</v>
      </c>
      <c r="N427">
        <v>9608</v>
      </c>
      <c r="O427">
        <v>3</v>
      </c>
      <c r="P427">
        <v>8.3333329999999997</v>
      </c>
      <c r="Q427">
        <v>6</v>
      </c>
      <c r="R427">
        <v>50</v>
      </c>
      <c r="S427">
        <v>100</v>
      </c>
      <c r="T427">
        <v>547000</v>
      </c>
      <c r="U427" t="str">
        <f t="shared" si="30"/>
        <v>Narrow</v>
      </c>
      <c r="V427" t="str">
        <f t="shared" si="34"/>
        <v>ConfigurationDeBase</v>
      </c>
      <c r="W427">
        <f t="shared" si="31"/>
        <v>0</v>
      </c>
      <c r="X427" t="str">
        <f t="shared" si="32"/>
        <v>row</v>
      </c>
      <c r="Y427" t="str">
        <f t="shared" si="33"/>
        <v>Data50-100-200</v>
      </c>
    </row>
    <row r="428" spans="1:25" x14ac:dyDescent="0.3">
      <c r="A428" t="s">
        <v>462</v>
      </c>
      <c r="B428">
        <v>6</v>
      </c>
      <c r="C428">
        <v>150</v>
      </c>
      <c r="D428">
        <v>1</v>
      </c>
      <c r="E428">
        <v>5364</v>
      </c>
      <c r="F428">
        <v>2880</v>
      </c>
      <c r="G428">
        <v>2.3666670000000001</v>
      </c>
      <c r="H428">
        <v>322.63836199999997</v>
      </c>
      <c r="I428">
        <v>534875.64326000004</v>
      </c>
      <c r="J428">
        <v>822291.99140000006</v>
      </c>
      <c r="K428">
        <v>100.006845</v>
      </c>
      <c r="L428">
        <v>562015.3125</v>
      </c>
      <c r="M428">
        <v>562015.3125</v>
      </c>
      <c r="N428">
        <v>9330</v>
      </c>
      <c r="O428">
        <v>3</v>
      </c>
      <c r="P428">
        <v>7.8333329999999997</v>
      </c>
      <c r="Q428">
        <v>6</v>
      </c>
      <c r="R428">
        <v>47</v>
      </c>
      <c r="S428">
        <v>103</v>
      </c>
      <c r="T428">
        <v>534000</v>
      </c>
      <c r="U428" t="str">
        <f t="shared" si="30"/>
        <v>Narrow</v>
      </c>
      <c r="V428" t="str">
        <f t="shared" si="34"/>
        <v>ConfigurationDeBase</v>
      </c>
      <c r="W428">
        <f t="shared" si="31"/>
        <v>0</v>
      </c>
      <c r="X428" t="str">
        <f t="shared" si="32"/>
        <v>row</v>
      </c>
      <c r="Y428" t="str">
        <f t="shared" si="33"/>
        <v>Data50-100-200</v>
      </c>
    </row>
    <row r="429" spans="1:25" x14ac:dyDescent="0.3">
      <c r="A429" t="s">
        <v>463</v>
      </c>
      <c r="B429">
        <v>6</v>
      </c>
      <c r="C429">
        <v>150</v>
      </c>
      <c r="D429">
        <v>1</v>
      </c>
      <c r="E429">
        <v>5529</v>
      </c>
      <c r="F429">
        <v>2880</v>
      </c>
      <c r="G429">
        <v>2.3733330000000001</v>
      </c>
      <c r="H429">
        <v>316.84578499999998</v>
      </c>
      <c r="I429">
        <v>503916.12906000001</v>
      </c>
      <c r="J429">
        <v>778346.16359999997</v>
      </c>
      <c r="K429">
        <v>100.00986</v>
      </c>
      <c r="L429">
        <v>546039.70134000003</v>
      </c>
      <c r="M429">
        <v>546039.70134000003</v>
      </c>
      <c r="N429">
        <v>9856</v>
      </c>
      <c r="O429">
        <v>3</v>
      </c>
      <c r="P429">
        <v>7.5</v>
      </c>
      <c r="Q429">
        <v>6</v>
      </c>
      <c r="R429">
        <v>45</v>
      </c>
      <c r="S429">
        <v>105</v>
      </c>
      <c r="T429">
        <v>503000</v>
      </c>
      <c r="U429" t="str">
        <f t="shared" si="30"/>
        <v>Narrow</v>
      </c>
      <c r="V429" t="str">
        <f t="shared" si="34"/>
        <v>ConfigurationDeBase</v>
      </c>
      <c r="W429">
        <f t="shared" si="31"/>
        <v>0</v>
      </c>
      <c r="X429" t="str">
        <f t="shared" si="32"/>
        <v>row</v>
      </c>
      <c r="Y429" t="str">
        <f t="shared" si="33"/>
        <v>Data50-100-200</v>
      </c>
    </row>
    <row r="430" spans="1:25" x14ac:dyDescent="0.3">
      <c r="A430" t="s">
        <v>464</v>
      </c>
      <c r="B430">
        <v>6</v>
      </c>
      <c r="C430">
        <v>150</v>
      </c>
      <c r="D430">
        <v>1</v>
      </c>
      <c r="E430">
        <v>5535</v>
      </c>
      <c r="F430">
        <v>2880</v>
      </c>
      <c r="G430">
        <v>2.4333330000000002</v>
      </c>
      <c r="H430">
        <v>338.575333</v>
      </c>
      <c r="I430">
        <v>525066.25572000002</v>
      </c>
      <c r="J430">
        <v>769371.91440000001</v>
      </c>
      <c r="K430">
        <v>100.015061</v>
      </c>
      <c r="L430">
        <v>525066.25572000002</v>
      </c>
      <c r="M430">
        <v>530364.56426999997</v>
      </c>
      <c r="N430">
        <v>10590</v>
      </c>
      <c r="O430">
        <v>3</v>
      </c>
      <c r="P430">
        <v>7.3333329999999997</v>
      </c>
      <c r="Q430">
        <v>6</v>
      </c>
      <c r="R430">
        <v>44</v>
      </c>
      <c r="S430">
        <v>106</v>
      </c>
      <c r="T430">
        <v>524000</v>
      </c>
      <c r="U430" t="str">
        <f t="shared" si="30"/>
        <v>Narrow</v>
      </c>
      <c r="V430" t="str">
        <f t="shared" si="34"/>
        <v>ConfigurationDeBase</v>
      </c>
      <c r="W430">
        <f t="shared" si="31"/>
        <v>0</v>
      </c>
      <c r="X430" t="str">
        <f t="shared" si="32"/>
        <v>row</v>
      </c>
      <c r="Y430" t="str">
        <f t="shared" si="33"/>
        <v>Data50-100-200</v>
      </c>
    </row>
    <row r="431" spans="1:25" x14ac:dyDescent="0.3">
      <c r="A431" t="s">
        <v>465</v>
      </c>
      <c r="B431">
        <v>6</v>
      </c>
      <c r="C431">
        <v>150</v>
      </c>
      <c r="D431">
        <v>1</v>
      </c>
      <c r="E431">
        <v>5655</v>
      </c>
      <c r="F431">
        <v>2880</v>
      </c>
      <c r="G431">
        <v>2.233333</v>
      </c>
      <c r="H431">
        <v>332.39075500000001</v>
      </c>
      <c r="I431">
        <v>447980.98748000001</v>
      </c>
      <c r="J431">
        <v>692306.46563999995</v>
      </c>
      <c r="K431">
        <v>100.005028</v>
      </c>
      <c r="L431">
        <v>492050.29541000002</v>
      </c>
      <c r="M431">
        <v>495273.46683699999</v>
      </c>
      <c r="N431">
        <v>12739</v>
      </c>
      <c r="O431">
        <v>3</v>
      </c>
      <c r="P431">
        <v>7.1666670000000003</v>
      </c>
      <c r="Q431">
        <v>6</v>
      </c>
      <c r="R431">
        <v>43</v>
      </c>
      <c r="S431">
        <v>107</v>
      </c>
      <c r="T431">
        <v>447000</v>
      </c>
      <c r="U431" t="str">
        <f t="shared" si="30"/>
        <v>Narrow</v>
      </c>
      <c r="V431" t="str">
        <f t="shared" si="34"/>
        <v>ConfigurationDeBase</v>
      </c>
      <c r="W431">
        <f t="shared" si="31"/>
        <v>0</v>
      </c>
      <c r="X431" t="str">
        <f t="shared" si="32"/>
        <v>row</v>
      </c>
      <c r="Y431" t="str">
        <f t="shared" si="33"/>
        <v>Data50-100-200</v>
      </c>
    </row>
    <row r="432" spans="1:25" x14ac:dyDescent="0.3">
      <c r="A432" t="s">
        <v>466</v>
      </c>
      <c r="B432">
        <v>6</v>
      </c>
      <c r="C432">
        <v>150</v>
      </c>
      <c r="D432">
        <v>1</v>
      </c>
      <c r="E432">
        <v>5514</v>
      </c>
      <c r="F432">
        <v>2880</v>
      </c>
      <c r="G432">
        <v>2.326667</v>
      </c>
      <c r="H432">
        <v>326.740655</v>
      </c>
      <c r="I432">
        <v>560984.91015000001</v>
      </c>
      <c r="J432">
        <v>833373.03772000002</v>
      </c>
      <c r="K432">
        <v>100.00757</v>
      </c>
      <c r="L432">
        <v>604047.23899999994</v>
      </c>
      <c r="M432">
        <v>604047.23899999994</v>
      </c>
      <c r="N432">
        <v>11815</v>
      </c>
      <c r="O432">
        <v>3</v>
      </c>
      <c r="P432">
        <v>7.6666670000000003</v>
      </c>
      <c r="Q432">
        <v>6</v>
      </c>
      <c r="R432">
        <v>46</v>
      </c>
      <c r="S432">
        <v>104</v>
      </c>
      <c r="T432">
        <v>560000</v>
      </c>
      <c r="U432" t="str">
        <f t="shared" si="30"/>
        <v>Narrow</v>
      </c>
      <c r="V432" t="str">
        <f t="shared" si="34"/>
        <v>ConfigurationDeBase</v>
      </c>
      <c r="W432">
        <f t="shared" si="31"/>
        <v>0</v>
      </c>
      <c r="X432" t="str">
        <f t="shared" si="32"/>
        <v>row</v>
      </c>
      <c r="Y432" t="str">
        <f t="shared" si="33"/>
        <v>Data50-100-200</v>
      </c>
    </row>
    <row r="433" spans="1:25" x14ac:dyDescent="0.3">
      <c r="A433" t="s">
        <v>467</v>
      </c>
      <c r="B433">
        <v>6</v>
      </c>
      <c r="C433">
        <v>150</v>
      </c>
      <c r="D433">
        <v>1</v>
      </c>
      <c r="E433">
        <v>5733</v>
      </c>
      <c r="F433">
        <v>2880</v>
      </c>
      <c r="G433">
        <v>2.326667</v>
      </c>
      <c r="H433">
        <v>334.45939399999997</v>
      </c>
      <c r="I433">
        <v>431928.28746000002</v>
      </c>
      <c r="J433">
        <v>684320.75751999998</v>
      </c>
      <c r="K433">
        <v>100.007491</v>
      </c>
      <c r="L433">
        <v>471902.35437999998</v>
      </c>
      <c r="M433">
        <v>473899.26026700001</v>
      </c>
      <c r="N433">
        <v>11573</v>
      </c>
      <c r="O433">
        <v>3</v>
      </c>
      <c r="P433">
        <v>7.1666670000000003</v>
      </c>
      <c r="Q433">
        <v>6</v>
      </c>
      <c r="R433">
        <v>43</v>
      </c>
      <c r="S433">
        <v>107</v>
      </c>
      <c r="T433">
        <v>431000</v>
      </c>
      <c r="U433" t="str">
        <f t="shared" si="30"/>
        <v>Narrow</v>
      </c>
      <c r="V433" t="str">
        <f t="shared" si="34"/>
        <v>ConfigurationDeBase</v>
      </c>
      <c r="W433">
        <f t="shared" si="31"/>
        <v>0</v>
      </c>
      <c r="X433" t="str">
        <f t="shared" si="32"/>
        <v>row</v>
      </c>
      <c r="Y433" t="str">
        <f t="shared" si="33"/>
        <v>Data50-100-200</v>
      </c>
    </row>
    <row r="434" spans="1:25" x14ac:dyDescent="0.3">
      <c r="A434" t="s">
        <v>468</v>
      </c>
      <c r="B434">
        <v>6</v>
      </c>
      <c r="C434">
        <v>150</v>
      </c>
      <c r="D434">
        <v>1</v>
      </c>
      <c r="E434">
        <v>5544</v>
      </c>
      <c r="F434">
        <v>2880</v>
      </c>
      <c r="G434">
        <v>2.2799999999999998</v>
      </c>
      <c r="H434">
        <v>327.01038799999998</v>
      </c>
      <c r="I434">
        <v>650045.67039999994</v>
      </c>
      <c r="J434">
        <v>951342.35880000005</v>
      </c>
      <c r="K434">
        <v>100.004913</v>
      </c>
      <c r="L434">
        <v>690013.62072000001</v>
      </c>
      <c r="M434">
        <v>690013.62072000001</v>
      </c>
      <c r="N434">
        <v>11564</v>
      </c>
      <c r="O434">
        <v>3</v>
      </c>
      <c r="P434">
        <v>7.5</v>
      </c>
      <c r="Q434">
        <v>6</v>
      </c>
      <c r="R434">
        <v>45</v>
      </c>
      <c r="S434">
        <v>105</v>
      </c>
      <c r="T434">
        <v>649000</v>
      </c>
      <c r="U434" t="str">
        <f t="shared" si="30"/>
        <v>Narrow</v>
      </c>
      <c r="V434" t="str">
        <f t="shared" si="34"/>
        <v>ConfigurationDeBase</v>
      </c>
      <c r="W434">
        <f t="shared" si="31"/>
        <v>0</v>
      </c>
      <c r="X434" t="str">
        <f t="shared" si="32"/>
        <v>row</v>
      </c>
      <c r="Y434" t="str">
        <f t="shared" si="33"/>
        <v>Data50-100-200</v>
      </c>
    </row>
    <row r="435" spans="1:25" x14ac:dyDescent="0.3">
      <c r="A435" t="s">
        <v>469</v>
      </c>
      <c r="B435">
        <v>6</v>
      </c>
      <c r="C435">
        <v>300</v>
      </c>
      <c r="D435">
        <v>1</v>
      </c>
      <c r="E435">
        <v>11208</v>
      </c>
      <c r="F435">
        <v>2880</v>
      </c>
      <c r="G435">
        <v>2.29</v>
      </c>
      <c r="H435">
        <v>313.90746300000001</v>
      </c>
      <c r="I435">
        <v>1391809.64545</v>
      </c>
      <c r="J435">
        <v>1710310.5333199999</v>
      </c>
      <c r="K435">
        <v>100.009485</v>
      </c>
      <c r="L435">
        <v>1441768.9221999999</v>
      </c>
      <c r="M435">
        <v>1444445.4465000001</v>
      </c>
      <c r="N435">
        <v>4768</v>
      </c>
      <c r="O435">
        <v>3</v>
      </c>
      <c r="P435">
        <v>8.3333329999999997</v>
      </c>
      <c r="Q435">
        <v>6</v>
      </c>
      <c r="R435">
        <v>50</v>
      </c>
      <c r="S435">
        <v>250</v>
      </c>
      <c r="T435">
        <v>1391000</v>
      </c>
      <c r="U435" t="str">
        <f t="shared" si="30"/>
        <v>Narrow</v>
      </c>
      <c r="V435" t="str">
        <f t="shared" si="34"/>
        <v>ConfigurationDeBase</v>
      </c>
      <c r="W435">
        <f t="shared" si="31"/>
        <v>0</v>
      </c>
      <c r="X435" t="str">
        <f t="shared" si="32"/>
        <v>row</v>
      </c>
      <c r="Y435" t="str">
        <f t="shared" si="33"/>
        <v>Data50-100-200</v>
      </c>
    </row>
    <row r="436" spans="1:25" x14ac:dyDescent="0.3">
      <c r="A436" t="s">
        <v>470</v>
      </c>
      <c r="B436">
        <v>6</v>
      </c>
      <c r="C436">
        <v>300</v>
      </c>
      <c r="D436">
        <v>1</v>
      </c>
      <c r="E436">
        <v>11058</v>
      </c>
      <c r="F436">
        <v>2880</v>
      </c>
      <c r="G436">
        <v>2.3433329999999999</v>
      </c>
      <c r="H436">
        <v>314.24091700000002</v>
      </c>
      <c r="I436">
        <v>1235906.55935</v>
      </c>
      <c r="J436">
        <v>1566218.4540800001</v>
      </c>
      <c r="K436">
        <v>100.010752</v>
      </c>
      <c r="L436">
        <v>1299861.87387</v>
      </c>
      <c r="M436">
        <v>1303256.8477169999</v>
      </c>
      <c r="N436">
        <v>4467</v>
      </c>
      <c r="O436">
        <v>3</v>
      </c>
      <c r="P436">
        <v>8.3333329999999997</v>
      </c>
      <c r="Q436">
        <v>6</v>
      </c>
      <c r="R436">
        <v>50</v>
      </c>
      <c r="S436">
        <v>250</v>
      </c>
      <c r="T436">
        <v>1235000</v>
      </c>
      <c r="U436" t="str">
        <f t="shared" si="30"/>
        <v>Narrow</v>
      </c>
      <c r="V436" t="str">
        <f t="shared" si="34"/>
        <v>ConfigurationDeBase</v>
      </c>
      <c r="W436">
        <f t="shared" si="31"/>
        <v>0</v>
      </c>
      <c r="X436" t="str">
        <f t="shared" si="32"/>
        <v>row</v>
      </c>
      <c r="Y436" t="str">
        <f t="shared" si="33"/>
        <v>Data50-100-200</v>
      </c>
    </row>
    <row r="437" spans="1:25" x14ac:dyDescent="0.3">
      <c r="A437" t="s">
        <v>471</v>
      </c>
      <c r="B437">
        <v>6</v>
      </c>
      <c r="C437">
        <v>300</v>
      </c>
      <c r="D437">
        <v>1</v>
      </c>
      <c r="E437">
        <v>11199</v>
      </c>
      <c r="F437">
        <v>2880</v>
      </c>
      <c r="G437">
        <v>2.3133330000000001</v>
      </c>
      <c r="H437">
        <v>306.187049</v>
      </c>
      <c r="I437">
        <v>1371762.68857</v>
      </c>
      <c r="J437">
        <v>1707257.8638599999</v>
      </c>
      <c r="K437">
        <v>100.01410199999999</v>
      </c>
      <c r="L437">
        <v>1419684.28369</v>
      </c>
      <c r="M437">
        <v>1419684.28369</v>
      </c>
      <c r="N437">
        <v>4557</v>
      </c>
      <c r="O437">
        <v>3</v>
      </c>
      <c r="P437">
        <v>8.5</v>
      </c>
      <c r="Q437">
        <v>6</v>
      </c>
      <c r="R437">
        <v>51</v>
      </c>
      <c r="S437">
        <v>249</v>
      </c>
      <c r="T437">
        <v>1371000</v>
      </c>
      <c r="U437" t="str">
        <f t="shared" si="30"/>
        <v>Narrow</v>
      </c>
      <c r="V437" t="str">
        <f t="shared" si="34"/>
        <v>ConfigurationDeBase</v>
      </c>
      <c r="W437">
        <f t="shared" si="31"/>
        <v>0</v>
      </c>
      <c r="X437" t="str">
        <f t="shared" si="32"/>
        <v>row</v>
      </c>
      <c r="Y437" t="str">
        <f t="shared" si="33"/>
        <v>Data50-100-200</v>
      </c>
    </row>
    <row r="438" spans="1:25" x14ac:dyDescent="0.3">
      <c r="A438" t="s">
        <v>472</v>
      </c>
      <c r="B438">
        <v>6</v>
      </c>
      <c r="C438">
        <v>300</v>
      </c>
      <c r="D438">
        <v>1</v>
      </c>
      <c r="E438">
        <v>11004</v>
      </c>
      <c r="F438">
        <v>2880</v>
      </c>
      <c r="G438">
        <v>2.37</v>
      </c>
      <c r="H438">
        <v>321.90910300000002</v>
      </c>
      <c r="I438">
        <v>1404931.7324900001</v>
      </c>
      <c r="J438">
        <v>1743245.42646</v>
      </c>
      <c r="K438">
        <v>100.01414699999999</v>
      </c>
      <c r="L438">
        <v>1471060.9215599999</v>
      </c>
      <c r="M438">
        <v>1474297.9554630001</v>
      </c>
      <c r="N438">
        <v>5543</v>
      </c>
      <c r="O438">
        <v>3</v>
      </c>
      <c r="P438">
        <v>8.6666670000000003</v>
      </c>
      <c r="Q438">
        <v>6</v>
      </c>
      <c r="R438">
        <v>52</v>
      </c>
      <c r="S438">
        <v>248</v>
      </c>
      <c r="T438">
        <v>1404000</v>
      </c>
      <c r="U438" t="str">
        <f t="shared" si="30"/>
        <v>Narrow</v>
      </c>
      <c r="V438" t="str">
        <f t="shared" si="34"/>
        <v>ConfigurationDeBase</v>
      </c>
      <c r="W438">
        <f t="shared" si="31"/>
        <v>0</v>
      </c>
      <c r="X438" t="str">
        <f t="shared" si="32"/>
        <v>row</v>
      </c>
      <c r="Y438" t="str">
        <f t="shared" si="33"/>
        <v>Data50-100-200</v>
      </c>
    </row>
    <row r="439" spans="1:25" x14ac:dyDescent="0.3">
      <c r="A439" t="s">
        <v>473</v>
      </c>
      <c r="B439">
        <v>6</v>
      </c>
      <c r="C439">
        <v>300</v>
      </c>
      <c r="D439">
        <v>1</v>
      </c>
      <c r="E439">
        <v>11154</v>
      </c>
      <c r="F439">
        <v>2880</v>
      </c>
      <c r="G439">
        <v>2.33</v>
      </c>
      <c r="H439">
        <v>307.27342399999998</v>
      </c>
      <c r="I439">
        <v>1189929.3089000001</v>
      </c>
      <c r="J439">
        <v>1500205.9982</v>
      </c>
      <c r="K439">
        <v>100.01169299999999</v>
      </c>
      <c r="L439">
        <v>1245840.1219299999</v>
      </c>
      <c r="M439">
        <v>1253801.8243430001</v>
      </c>
      <c r="N439">
        <v>5081</v>
      </c>
      <c r="O439">
        <v>3</v>
      </c>
      <c r="P439">
        <v>8.1666670000000003</v>
      </c>
      <c r="Q439">
        <v>6</v>
      </c>
      <c r="R439">
        <v>49</v>
      </c>
      <c r="S439">
        <v>251</v>
      </c>
      <c r="T439">
        <v>1189000</v>
      </c>
      <c r="U439" t="str">
        <f t="shared" si="30"/>
        <v>Narrow</v>
      </c>
      <c r="V439" t="str">
        <f t="shared" si="34"/>
        <v>ConfigurationDeBase</v>
      </c>
      <c r="W439">
        <f t="shared" si="31"/>
        <v>0</v>
      </c>
      <c r="X439" t="str">
        <f t="shared" si="32"/>
        <v>row</v>
      </c>
      <c r="Y439" t="str">
        <f t="shared" si="33"/>
        <v>Data50-100-200</v>
      </c>
    </row>
    <row r="440" spans="1:25" x14ac:dyDescent="0.3">
      <c r="A440" t="s">
        <v>474</v>
      </c>
      <c r="B440">
        <v>6</v>
      </c>
      <c r="C440">
        <v>300</v>
      </c>
      <c r="D440">
        <v>1</v>
      </c>
      <c r="E440">
        <v>11091</v>
      </c>
      <c r="F440">
        <v>2880</v>
      </c>
      <c r="G440">
        <v>2.35</v>
      </c>
      <c r="H440">
        <v>318.77953300000001</v>
      </c>
      <c r="I440">
        <v>1315944.74425</v>
      </c>
      <c r="J440">
        <v>1630259.1862000001</v>
      </c>
      <c r="K440">
        <v>100.01521</v>
      </c>
      <c r="L440">
        <v>1382040.7679300001</v>
      </c>
      <c r="M440">
        <v>1387604.240497</v>
      </c>
      <c r="N440">
        <v>5518</v>
      </c>
      <c r="O440">
        <v>3</v>
      </c>
      <c r="P440">
        <v>7.8333329999999997</v>
      </c>
      <c r="Q440">
        <v>6</v>
      </c>
      <c r="R440">
        <v>47</v>
      </c>
      <c r="S440">
        <v>253</v>
      </c>
      <c r="T440">
        <v>1315000</v>
      </c>
      <c r="U440" t="str">
        <f t="shared" si="30"/>
        <v>Narrow</v>
      </c>
      <c r="V440" t="str">
        <f t="shared" si="34"/>
        <v>ConfigurationDeBase</v>
      </c>
      <c r="W440">
        <f t="shared" si="31"/>
        <v>0</v>
      </c>
      <c r="X440" t="str">
        <f t="shared" si="32"/>
        <v>row</v>
      </c>
      <c r="Y440" t="str">
        <f t="shared" si="33"/>
        <v>Data50-100-200</v>
      </c>
    </row>
    <row r="441" spans="1:25" x14ac:dyDescent="0.3">
      <c r="A441" t="s">
        <v>475</v>
      </c>
      <c r="B441">
        <v>6</v>
      </c>
      <c r="C441">
        <v>300</v>
      </c>
      <c r="D441">
        <v>1</v>
      </c>
      <c r="E441">
        <v>11256</v>
      </c>
      <c r="F441">
        <v>2880</v>
      </c>
      <c r="G441">
        <v>2.31</v>
      </c>
      <c r="H441">
        <v>309.40166099999999</v>
      </c>
      <c r="I441">
        <v>1201901.5362199999</v>
      </c>
      <c r="J441">
        <v>1510227.62784</v>
      </c>
      <c r="K441">
        <v>100.015685</v>
      </c>
      <c r="L441">
        <v>1275792.89286</v>
      </c>
      <c r="M441">
        <v>1275792.89286</v>
      </c>
      <c r="N441">
        <v>5568</v>
      </c>
      <c r="O441">
        <v>3</v>
      </c>
      <c r="P441">
        <v>8</v>
      </c>
      <c r="Q441">
        <v>6</v>
      </c>
      <c r="R441">
        <v>48</v>
      </c>
      <c r="S441">
        <v>252</v>
      </c>
      <c r="T441">
        <v>1201000</v>
      </c>
      <c r="U441" t="str">
        <f t="shared" si="30"/>
        <v>Narrow</v>
      </c>
      <c r="V441" t="str">
        <f t="shared" si="34"/>
        <v>ConfigurationDeBase</v>
      </c>
      <c r="W441">
        <f t="shared" si="31"/>
        <v>0</v>
      </c>
      <c r="X441" t="str">
        <f t="shared" si="32"/>
        <v>row</v>
      </c>
      <c r="Y441" t="str">
        <f t="shared" si="33"/>
        <v>Data50-100-200</v>
      </c>
    </row>
    <row r="442" spans="1:25" x14ac:dyDescent="0.3">
      <c r="A442" t="s">
        <v>476</v>
      </c>
      <c r="B442">
        <v>6</v>
      </c>
      <c r="C442">
        <v>300</v>
      </c>
      <c r="D442">
        <v>1</v>
      </c>
      <c r="E442">
        <v>11175</v>
      </c>
      <c r="F442">
        <v>2880</v>
      </c>
      <c r="G442">
        <v>2.326667</v>
      </c>
      <c r="H442">
        <v>309.51675799999998</v>
      </c>
      <c r="I442">
        <v>1329909.6505700001</v>
      </c>
      <c r="J442">
        <v>1632305.7377200001</v>
      </c>
      <c r="K442">
        <v>100.011037</v>
      </c>
      <c r="L442">
        <v>1389923.73557</v>
      </c>
      <c r="M442">
        <v>1389923.73557</v>
      </c>
      <c r="N442">
        <v>5275</v>
      </c>
      <c r="O442">
        <v>3</v>
      </c>
      <c r="P442">
        <v>8.1666670000000003</v>
      </c>
      <c r="Q442">
        <v>6</v>
      </c>
      <c r="R442">
        <v>49</v>
      </c>
      <c r="S442">
        <v>251</v>
      </c>
      <c r="T442">
        <v>1329000</v>
      </c>
      <c r="U442" t="str">
        <f t="shared" si="30"/>
        <v>Narrow</v>
      </c>
      <c r="V442" t="str">
        <f t="shared" si="34"/>
        <v>ConfigurationDeBase</v>
      </c>
      <c r="W442">
        <f t="shared" si="31"/>
        <v>0</v>
      </c>
      <c r="X442" t="str">
        <f t="shared" si="32"/>
        <v>row</v>
      </c>
      <c r="Y442" t="str">
        <f t="shared" si="33"/>
        <v>Data50-100-200</v>
      </c>
    </row>
    <row r="443" spans="1:25" x14ac:dyDescent="0.3">
      <c r="A443" t="s">
        <v>477</v>
      </c>
      <c r="B443">
        <v>6</v>
      </c>
      <c r="C443">
        <v>300</v>
      </c>
      <c r="D443">
        <v>1</v>
      </c>
      <c r="E443">
        <v>11271</v>
      </c>
      <c r="F443">
        <v>2880</v>
      </c>
      <c r="G443">
        <v>2.41</v>
      </c>
      <c r="H443">
        <v>318.66292499999997</v>
      </c>
      <c r="I443">
        <v>1167761.1280700001</v>
      </c>
      <c r="J443">
        <v>1476216.14172</v>
      </c>
      <c r="K443">
        <v>100.00857999999999</v>
      </c>
      <c r="L443">
        <v>1219943.24957</v>
      </c>
      <c r="M443">
        <v>1234636.01458</v>
      </c>
      <c r="N443">
        <v>5318</v>
      </c>
      <c r="O443">
        <v>3</v>
      </c>
      <c r="P443">
        <v>8</v>
      </c>
      <c r="Q443">
        <v>6</v>
      </c>
      <c r="R443">
        <v>48</v>
      </c>
      <c r="S443">
        <v>252</v>
      </c>
      <c r="T443">
        <v>1167000</v>
      </c>
      <c r="U443" t="str">
        <f t="shared" si="30"/>
        <v>Narrow</v>
      </c>
      <c r="V443" t="str">
        <f t="shared" si="34"/>
        <v>ConfigurationDeBase</v>
      </c>
      <c r="W443">
        <f t="shared" si="31"/>
        <v>0</v>
      </c>
      <c r="X443" t="str">
        <f t="shared" si="32"/>
        <v>row</v>
      </c>
      <c r="Y443" t="str">
        <f t="shared" si="33"/>
        <v>Data50-100-200</v>
      </c>
    </row>
    <row r="444" spans="1:25" x14ac:dyDescent="0.3">
      <c r="A444" t="s">
        <v>478</v>
      </c>
      <c r="B444">
        <v>6</v>
      </c>
      <c r="C444">
        <v>300</v>
      </c>
      <c r="D444">
        <v>1</v>
      </c>
      <c r="E444">
        <v>11133</v>
      </c>
      <c r="F444">
        <v>2880</v>
      </c>
      <c r="G444">
        <v>2.3366669999999998</v>
      </c>
      <c r="H444">
        <v>310.70099199999999</v>
      </c>
      <c r="I444">
        <v>1418942.59109</v>
      </c>
      <c r="J444">
        <v>1770268.7344</v>
      </c>
      <c r="K444">
        <v>100.012176</v>
      </c>
      <c r="L444">
        <v>1490998.4223100001</v>
      </c>
      <c r="M444">
        <v>1490998.4223100001</v>
      </c>
      <c r="N444">
        <v>5786</v>
      </c>
      <c r="O444">
        <v>3</v>
      </c>
      <c r="P444">
        <v>8.3333329999999997</v>
      </c>
      <c r="Q444">
        <v>6</v>
      </c>
      <c r="R444">
        <v>49</v>
      </c>
      <c r="S444">
        <v>251</v>
      </c>
      <c r="T444">
        <v>1418000</v>
      </c>
      <c r="U444" t="str">
        <f t="shared" si="30"/>
        <v>Narrow</v>
      </c>
      <c r="V444" t="str">
        <f t="shared" si="34"/>
        <v>ConfigurationDeBase</v>
      </c>
      <c r="W444">
        <f t="shared" si="31"/>
        <v>0</v>
      </c>
      <c r="X444" t="str">
        <f t="shared" si="32"/>
        <v>row</v>
      </c>
      <c r="Y444" t="str">
        <f t="shared" si="33"/>
        <v>Data50-100-200</v>
      </c>
    </row>
    <row r="445" spans="1:25" x14ac:dyDescent="0.3">
      <c r="A445" t="s">
        <v>479</v>
      </c>
      <c r="B445">
        <v>12</v>
      </c>
      <c r="C445">
        <v>300</v>
      </c>
      <c r="D445">
        <v>1</v>
      </c>
      <c r="E445">
        <v>11208</v>
      </c>
      <c r="F445">
        <v>5760</v>
      </c>
      <c r="G445">
        <v>4.4333330000000002</v>
      </c>
      <c r="H445">
        <v>309.61124100000001</v>
      </c>
      <c r="I445">
        <v>1038579.26315</v>
      </c>
      <c r="J445">
        <v>1651620.42292</v>
      </c>
      <c r="K445">
        <v>100.02996</v>
      </c>
      <c r="L445">
        <v>1184626.5964599999</v>
      </c>
      <c r="M445">
        <v>1184626.5964599999</v>
      </c>
      <c r="N445">
        <v>2736</v>
      </c>
      <c r="O445">
        <v>3</v>
      </c>
      <c r="P445">
        <v>8.0833329999999997</v>
      </c>
      <c r="Q445">
        <v>12</v>
      </c>
      <c r="R445">
        <v>97</v>
      </c>
      <c r="S445">
        <v>203</v>
      </c>
      <c r="T445">
        <v>1037000</v>
      </c>
      <c r="U445" t="str">
        <f t="shared" si="30"/>
        <v>Narrow</v>
      </c>
      <c r="V445" t="str">
        <f t="shared" si="34"/>
        <v>ConfigurationDeBase</v>
      </c>
      <c r="W445">
        <f t="shared" si="31"/>
        <v>0</v>
      </c>
      <c r="X445" t="str">
        <f t="shared" si="32"/>
        <v>row</v>
      </c>
      <c r="Y445" t="str">
        <f t="shared" si="33"/>
        <v>Data50-100-200</v>
      </c>
    </row>
    <row r="446" spans="1:25" x14ac:dyDescent="0.3">
      <c r="A446" t="s">
        <v>480</v>
      </c>
      <c r="B446">
        <v>12</v>
      </c>
      <c r="C446">
        <v>300</v>
      </c>
      <c r="D446">
        <v>1</v>
      </c>
      <c r="E446">
        <v>11058</v>
      </c>
      <c r="F446">
        <v>5760</v>
      </c>
      <c r="G446">
        <v>4.523333</v>
      </c>
      <c r="H446">
        <v>309.60452900000001</v>
      </c>
      <c r="I446">
        <v>922799.58672999998</v>
      </c>
      <c r="J446">
        <v>1506533.7355599999</v>
      </c>
      <c r="K446">
        <v>100.047346</v>
      </c>
      <c r="L446">
        <v>1054007.1340099999</v>
      </c>
      <c r="M446">
        <v>1054007.1340099999</v>
      </c>
      <c r="N446">
        <v>2449</v>
      </c>
      <c r="O446">
        <v>3</v>
      </c>
      <c r="P446">
        <v>7.9166670000000003</v>
      </c>
      <c r="Q446">
        <v>12</v>
      </c>
      <c r="R446">
        <v>94</v>
      </c>
      <c r="S446">
        <v>206</v>
      </c>
      <c r="T446">
        <v>921000</v>
      </c>
      <c r="U446" t="str">
        <f t="shared" si="30"/>
        <v>Narrow</v>
      </c>
      <c r="V446" t="str">
        <f t="shared" si="34"/>
        <v>ConfigurationDeBase</v>
      </c>
      <c r="W446">
        <f t="shared" si="31"/>
        <v>0</v>
      </c>
      <c r="X446" t="str">
        <f t="shared" si="32"/>
        <v>row</v>
      </c>
      <c r="Y446" t="str">
        <f t="shared" si="33"/>
        <v>Data50-100-200</v>
      </c>
    </row>
    <row r="447" spans="1:25" x14ac:dyDescent="0.3">
      <c r="A447" t="s">
        <v>481</v>
      </c>
      <c r="B447">
        <v>12</v>
      </c>
      <c r="C447">
        <v>300</v>
      </c>
      <c r="D447">
        <v>1</v>
      </c>
      <c r="E447">
        <v>11199</v>
      </c>
      <c r="F447">
        <v>5760</v>
      </c>
      <c r="G447">
        <v>4.5333329999999998</v>
      </c>
      <c r="H447">
        <v>309.39953700000001</v>
      </c>
      <c r="I447">
        <v>1031644.20078</v>
      </c>
      <c r="J447">
        <v>1647543.0719600001</v>
      </c>
      <c r="K447">
        <v>100.021081</v>
      </c>
      <c r="L447">
        <v>1154871.1151699999</v>
      </c>
      <c r="M447">
        <v>1154871.1151699999</v>
      </c>
      <c r="N447">
        <v>2385</v>
      </c>
      <c r="O447">
        <v>3</v>
      </c>
      <c r="P447">
        <v>8.4166670000000003</v>
      </c>
      <c r="Q447">
        <v>12</v>
      </c>
      <c r="R447">
        <v>100</v>
      </c>
      <c r="S447">
        <v>200</v>
      </c>
      <c r="T447">
        <v>1030000</v>
      </c>
      <c r="U447" t="str">
        <f t="shared" si="30"/>
        <v>Narrow</v>
      </c>
      <c r="V447" t="str">
        <f t="shared" si="34"/>
        <v>ConfigurationDeBase</v>
      </c>
      <c r="W447">
        <f t="shared" si="31"/>
        <v>0</v>
      </c>
      <c r="X447" t="str">
        <f t="shared" si="32"/>
        <v>row</v>
      </c>
      <c r="Y447" t="str">
        <f t="shared" si="33"/>
        <v>Data50-100-200</v>
      </c>
    </row>
    <row r="448" spans="1:25" x14ac:dyDescent="0.3">
      <c r="A448" t="s">
        <v>482</v>
      </c>
      <c r="B448">
        <v>12</v>
      </c>
      <c r="C448">
        <v>300</v>
      </c>
      <c r="D448">
        <v>1</v>
      </c>
      <c r="E448">
        <v>11004</v>
      </c>
      <c r="F448">
        <v>5760</v>
      </c>
      <c r="G448">
        <v>4.6333330000000004</v>
      </c>
      <c r="H448">
        <v>311.76800100000003</v>
      </c>
      <c r="I448">
        <v>1054594.3262700001</v>
      </c>
      <c r="J448">
        <v>1683379.7382</v>
      </c>
      <c r="K448">
        <v>100.04040000000001</v>
      </c>
      <c r="L448">
        <v>1199950.2567400001</v>
      </c>
      <c r="M448">
        <v>1199950.2567400001</v>
      </c>
      <c r="N448">
        <v>2452</v>
      </c>
      <c r="O448">
        <v>3</v>
      </c>
      <c r="P448">
        <v>8.5833329999999997</v>
      </c>
      <c r="Q448">
        <v>12</v>
      </c>
      <c r="R448">
        <v>103</v>
      </c>
      <c r="S448">
        <v>197</v>
      </c>
      <c r="T448">
        <v>1053000</v>
      </c>
      <c r="U448" t="str">
        <f t="shared" si="30"/>
        <v>Narrow</v>
      </c>
      <c r="V448" t="str">
        <f t="shared" si="34"/>
        <v>ConfigurationDeBase</v>
      </c>
      <c r="W448">
        <f t="shared" si="31"/>
        <v>0</v>
      </c>
      <c r="X448" t="str">
        <f t="shared" si="32"/>
        <v>row</v>
      </c>
      <c r="Y448" t="str">
        <f t="shared" si="33"/>
        <v>Data50-100-200</v>
      </c>
    </row>
    <row r="449" spans="1:25" x14ac:dyDescent="0.3">
      <c r="A449" t="s">
        <v>483</v>
      </c>
      <c r="B449">
        <v>12</v>
      </c>
      <c r="C449">
        <v>300</v>
      </c>
      <c r="D449">
        <v>1</v>
      </c>
      <c r="E449">
        <v>11154</v>
      </c>
      <c r="F449">
        <v>5760</v>
      </c>
      <c r="G449">
        <v>4.67</v>
      </c>
      <c r="H449">
        <v>308.74645900000002</v>
      </c>
      <c r="I449">
        <v>877688.32322000002</v>
      </c>
      <c r="J449">
        <v>1440411.6502400001</v>
      </c>
      <c r="K449">
        <v>100.040926</v>
      </c>
      <c r="L449">
        <v>1000782.4168</v>
      </c>
      <c r="M449">
        <v>1000782.4168</v>
      </c>
      <c r="N449">
        <v>2379</v>
      </c>
      <c r="O449">
        <v>3</v>
      </c>
      <c r="P449">
        <v>8.4166670000000003</v>
      </c>
      <c r="Q449">
        <v>12</v>
      </c>
      <c r="R449">
        <v>101</v>
      </c>
      <c r="S449">
        <v>199</v>
      </c>
      <c r="T449">
        <v>876000</v>
      </c>
      <c r="U449" t="str">
        <f t="shared" si="30"/>
        <v>Narrow</v>
      </c>
      <c r="V449" t="str">
        <f t="shared" si="34"/>
        <v>ConfigurationDeBase</v>
      </c>
      <c r="W449">
        <f t="shared" si="31"/>
        <v>0</v>
      </c>
      <c r="X449" t="str">
        <f t="shared" si="32"/>
        <v>row</v>
      </c>
      <c r="Y449" t="str">
        <f t="shared" si="33"/>
        <v>Data50-100-200</v>
      </c>
    </row>
    <row r="450" spans="1:25" x14ac:dyDescent="0.3">
      <c r="A450" t="s">
        <v>484</v>
      </c>
      <c r="B450">
        <v>12</v>
      </c>
      <c r="C450">
        <v>300</v>
      </c>
      <c r="D450">
        <v>1</v>
      </c>
      <c r="E450">
        <v>11091</v>
      </c>
      <c r="F450">
        <v>5760</v>
      </c>
      <c r="G450">
        <v>4.6033330000000001</v>
      </c>
      <c r="H450">
        <v>311.197836</v>
      </c>
      <c r="I450">
        <v>978685.40556999994</v>
      </c>
      <c r="J450">
        <v>1570447.64114</v>
      </c>
      <c r="K450">
        <v>100.021421</v>
      </c>
      <c r="L450">
        <v>1092643.24957</v>
      </c>
      <c r="M450">
        <v>1092643.24957</v>
      </c>
      <c r="N450">
        <v>2518</v>
      </c>
      <c r="O450">
        <v>3</v>
      </c>
      <c r="P450">
        <v>8.0833329999999997</v>
      </c>
      <c r="Q450">
        <v>12</v>
      </c>
      <c r="R450">
        <v>97</v>
      </c>
      <c r="S450">
        <v>203</v>
      </c>
      <c r="T450">
        <v>977000</v>
      </c>
      <c r="U450" t="str">
        <f t="shared" ref="U450:U513" si="35">IF(IFERROR(FIND("Narrow",$A450),0)&gt;0,"Narrow","Wide")</f>
        <v>Narrow</v>
      </c>
      <c r="V450" t="str">
        <f t="shared" si="34"/>
        <v>ConfigurationDeBase</v>
      </c>
      <c r="W450">
        <f t="shared" ref="W450:W513" si="36">COUNTIF($A$2:$A$4854,$A450)-1</f>
        <v>0</v>
      </c>
      <c r="X450" t="str">
        <f t="shared" ref="X450:X513" si="37">LEFT(RIGHT($A450,LEN($A450)-89-LEN(V450)-LEN(U450)-6),FIND("/",RIGHT($A450,LEN($A450)-89-LEN(V450)-LEN(U450)-6))-1)</f>
        <v>row</v>
      </c>
      <c r="Y450" t="str">
        <f t="shared" ref="Y450:Y513" si="38">LEFT(RIGHT($A450,LEN($A450)-FIND("trsp_2021",$A450)-9),FIND("/",RIGHT($A450,LEN($A450)-FIND("trsp_2021",$A450)-9))-1)</f>
        <v>Data50-100-200</v>
      </c>
    </row>
    <row r="451" spans="1:25" x14ac:dyDescent="0.3">
      <c r="A451" t="s">
        <v>485</v>
      </c>
      <c r="B451">
        <v>12</v>
      </c>
      <c r="C451">
        <v>300</v>
      </c>
      <c r="D451">
        <v>1</v>
      </c>
      <c r="E451">
        <v>11256</v>
      </c>
      <c r="F451">
        <v>5760</v>
      </c>
      <c r="G451">
        <v>4.4366669999999999</v>
      </c>
      <c r="H451">
        <v>314.75235900000001</v>
      </c>
      <c r="I451">
        <v>894873.22829</v>
      </c>
      <c r="J451">
        <v>1450503.8326399999</v>
      </c>
      <c r="K451">
        <v>100.010727</v>
      </c>
      <c r="L451">
        <v>1045928.00877</v>
      </c>
      <c r="M451">
        <v>1045928.00877</v>
      </c>
      <c r="N451">
        <v>2730</v>
      </c>
      <c r="O451">
        <v>3</v>
      </c>
      <c r="P451">
        <v>8</v>
      </c>
      <c r="Q451">
        <v>12</v>
      </c>
      <c r="R451">
        <v>95</v>
      </c>
      <c r="S451">
        <v>205</v>
      </c>
      <c r="T451">
        <v>893000</v>
      </c>
      <c r="U451" t="str">
        <f t="shared" si="35"/>
        <v>Narrow</v>
      </c>
      <c r="V451" t="str">
        <f t="shared" ref="V451:V514" si="39">IF(Y451="Data50-100-200","ConfigurationDeBase",LEFT(RIGHT($A451,LEN($A451)-87),FIND("/",RIGHT($A451,LEN($A451)-87))-1))</f>
        <v>ConfigurationDeBase</v>
      </c>
      <c r="W451">
        <f t="shared" si="36"/>
        <v>0</v>
      </c>
      <c r="X451" t="str">
        <f t="shared" si="37"/>
        <v>row</v>
      </c>
      <c r="Y451" t="str">
        <f t="shared" si="38"/>
        <v>Data50-100-200</v>
      </c>
    </row>
    <row r="452" spans="1:25" x14ac:dyDescent="0.3">
      <c r="A452" t="s">
        <v>486</v>
      </c>
      <c r="B452">
        <v>12</v>
      </c>
      <c r="C452">
        <v>300</v>
      </c>
      <c r="D452">
        <v>1</v>
      </c>
      <c r="E452">
        <v>11175</v>
      </c>
      <c r="F452">
        <v>5760</v>
      </c>
      <c r="G452">
        <v>4.516667</v>
      </c>
      <c r="H452">
        <v>310.35567700000001</v>
      </c>
      <c r="I452">
        <v>970630.45096000005</v>
      </c>
      <c r="J452">
        <v>1574514.7134</v>
      </c>
      <c r="K452">
        <v>100.031446</v>
      </c>
      <c r="L452">
        <v>1121695.81975</v>
      </c>
      <c r="M452">
        <v>1121695.81975</v>
      </c>
      <c r="N452">
        <v>2462</v>
      </c>
      <c r="O452">
        <v>3</v>
      </c>
      <c r="P452">
        <v>8.25</v>
      </c>
      <c r="Q452">
        <v>12</v>
      </c>
      <c r="R452">
        <v>99</v>
      </c>
      <c r="S452">
        <v>201</v>
      </c>
      <c r="T452">
        <v>969000</v>
      </c>
      <c r="U452" t="str">
        <f t="shared" si="35"/>
        <v>Narrow</v>
      </c>
      <c r="V452" t="str">
        <f t="shared" si="39"/>
        <v>ConfigurationDeBase</v>
      </c>
      <c r="W452">
        <f t="shared" si="36"/>
        <v>0</v>
      </c>
      <c r="X452" t="str">
        <f t="shared" si="37"/>
        <v>row</v>
      </c>
      <c r="Y452" t="str">
        <f t="shared" si="38"/>
        <v>Data50-100-200</v>
      </c>
    </row>
    <row r="453" spans="1:25" x14ac:dyDescent="0.3">
      <c r="A453" t="s">
        <v>487</v>
      </c>
      <c r="B453">
        <v>12</v>
      </c>
      <c r="C453">
        <v>300</v>
      </c>
      <c r="D453">
        <v>1</v>
      </c>
      <c r="E453">
        <v>11271</v>
      </c>
      <c r="F453">
        <v>5760</v>
      </c>
      <c r="G453">
        <v>4.7166670000000002</v>
      </c>
      <c r="H453">
        <v>313.64289300000002</v>
      </c>
      <c r="I453">
        <v>865618.39517000003</v>
      </c>
      <c r="J453">
        <v>1416473.5313200001</v>
      </c>
      <c r="K453">
        <v>100.017315</v>
      </c>
      <c r="L453">
        <v>1015640.98469</v>
      </c>
      <c r="M453">
        <v>1015640.98469</v>
      </c>
      <c r="N453">
        <v>2913</v>
      </c>
      <c r="O453">
        <v>3</v>
      </c>
      <c r="P453">
        <v>8.0833329999999997</v>
      </c>
      <c r="Q453">
        <v>12</v>
      </c>
      <c r="R453">
        <v>97</v>
      </c>
      <c r="S453">
        <v>203</v>
      </c>
      <c r="T453">
        <v>864000</v>
      </c>
      <c r="U453" t="str">
        <f t="shared" si="35"/>
        <v>Narrow</v>
      </c>
      <c r="V453" t="str">
        <f t="shared" si="39"/>
        <v>ConfigurationDeBase</v>
      </c>
      <c r="W453">
        <f t="shared" si="36"/>
        <v>0</v>
      </c>
      <c r="X453" t="str">
        <f t="shared" si="37"/>
        <v>row</v>
      </c>
      <c r="Y453" t="str">
        <f t="shared" si="38"/>
        <v>Data50-100-200</v>
      </c>
    </row>
    <row r="454" spans="1:25" x14ac:dyDescent="0.3">
      <c r="A454" t="s">
        <v>488</v>
      </c>
      <c r="B454">
        <v>12</v>
      </c>
      <c r="C454">
        <v>300</v>
      </c>
      <c r="D454">
        <v>1</v>
      </c>
      <c r="E454">
        <v>11133</v>
      </c>
      <c r="F454">
        <v>5760</v>
      </c>
      <c r="G454">
        <v>4.67</v>
      </c>
      <c r="H454">
        <v>312.676151</v>
      </c>
      <c r="I454">
        <v>1042609.71025</v>
      </c>
      <c r="J454">
        <v>1710331.24392</v>
      </c>
      <c r="K454">
        <v>100.03216999999999</v>
      </c>
      <c r="L454">
        <v>1174696.9968699999</v>
      </c>
      <c r="M454">
        <v>1174696.9968699999</v>
      </c>
      <c r="N454">
        <v>2548</v>
      </c>
      <c r="O454">
        <v>3</v>
      </c>
      <c r="P454">
        <v>8.3333329999999997</v>
      </c>
      <c r="Q454">
        <v>12</v>
      </c>
      <c r="R454">
        <v>100</v>
      </c>
      <c r="S454">
        <v>200</v>
      </c>
      <c r="T454">
        <v>1041000</v>
      </c>
      <c r="U454" t="str">
        <f t="shared" si="35"/>
        <v>Narrow</v>
      </c>
      <c r="V454" t="str">
        <f t="shared" si="39"/>
        <v>ConfigurationDeBase</v>
      </c>
      <c r="W454">
        <f t="shared" si="36"/>
        <v>0</v>
      </c>
      <c r="X454" t="str">
        <f t="shared" si="37"/>
        <v>row</v>
      </c>
      <c r="Y454" t="str">
        <f t="shared" si="38"/>
        <v>Data50-100-200</v>
      </c>
    </row>
    <row r="455" spans="1:25" x14ac:dyDescent="0.3">
      <c r="A455" t="s">
        <v>489</v>
      </c>
      <c r="B455">
        <v>12</v>
      </c>
      <c r="C455">
        <v>600</v>
      </c>
      <c r="D455">
        <v>1</v>
      </c>
      <c r="E455">
        <v>22038</v>
      </c>
      <c r="F455">
        <v>5760</v>
      </c>
      <c r="G455">
        <v>4.5949999999999998</v>
      </c>
      <c r="H455">
        <v>302.57873599999999</v>
      </c>
      <c r="I455">
        <v>2600570.0641000001</v>
      </c>
      <c r="J455">
        <v>3285335.3453199998</v>
      </c>
      <c r="K455">
        <v>100.056476</v>
      </c>
      <c r="L455">
        <v>2787798.5107700001</v>
      </c>
      <c r="M455">
        <v>2787798.5107700001</v>
      </c>
      <c r="N455">
        <v>1165</v>
      </c>
      <c r="O455">
        <v>3</v>
      </c>
      <c r="P455">
        <v>9</v>
      </c>
      <c r="Q455">
        <v>12</v>
      </c>
      <c r="R455">
        <v>108</v>
      </c>
      <c r="S455">
        <v>492</v>
      </c>
      <c r="T455">
        <v>2599000</v>
      </c>
      <c r="U455" t="str">
        <f t="shared" si="35"/>
        <v>Narrow</v>
      </c>
      <c r="V455" t="str">
        <f t="shared" si="39"/>
        <v>ConfigurationDeBase</v>
      </c>
      <c r="W455">
        <f t="shared" si="36"/>
        <v>0</v>
      </c>
      <c r="X455" t="str">
        <f t="shared" si="37"/>
        <v>row</v>
      </c>
      <c r="Y455" t="str">
        <f t="shared" si="38"/>
        <v>Data50-100-200</v>
      </c>
    </row>
    <row r="456" spans="1:25" x14ac:dyDescent="0.3">
      <c r="A456" t="s">
        <v>490</v>
      </c>
      <c r="B456">
        <v>12</v>
      </c>
      <c r="C456">
        <v>600</v>
      </c>
      <c r="D456">
        <v>1</v>
      </c>
      <c r="E456">
        <v>21972</v>
      </c>
      <c r="F456">
        <v>5760</v>
      </c>
      <c r="G456">
        <v>4.54</v>
      </c>
      <c r="H456">
        <v>302.87254300000001</v>
      </c>
      <c r="I456">
        <v>2589529.0539600002</v>
      </c>
      <c r="J456">
        <v>3285321.7393399999</v>
      </c>
      <c r="K456">
        <v>100.08629500000001</v>
      </c>
      <c r="L456">
        <v>2784751.2346000001</v>
      </c>
      <c r="M456">
        <v>2784751.2346000001</v>
      </c>
      <c r="N456">
        <v>1096</v>
      </c>
      <c r="O456">
        <v>3</v>
      </c>
      <c r="P456">
        <v>8.9166670000000003</v>
      </c>
      <c r="Q456">
        <v>12</v>
      </c>
      <c r="R456">
        <v>107</v>
      </c>
      <c r="S456">
        <v>493</v>
      </c>
      <c r="T456">
        <v>2588000</v>
      </c>
      <c r="U456" t="str">
        <f t="shared" si="35"/>
        <v>Narrow</v>
      </c>
      <c r="V456" t="str">
        <f t="shared" si="39"/>
        <v>ConfigurationDeBase</v>
      </c>
      <c r="W456">
        <f t="shared" si="36"/>
        <v>0</v>
      </c>
      <c r="X456" t="str">
        <f t="shared" si="37"/>
        <v>row</v>
      </c>
      <c r="Y456" t="str">
        <f t="shared" si="38"/>
        <v>Data50-100-200</v>
      </c>
    </row>
    <row r="457" spans="1:25" x14ac:dyDescent="0.3">
      <c r="A457" t="s">
        <v>491</v>
      </c>
      <c r="B457">
        <v>12</v>
      </c>
      <c r="C457">
        <v>600</v>
      </c>
      <c r="D457">
        <v>1</v>
      </c>
      <c r="E457">
        <v>22326</v>
      </c>
      <c r="F457">
        <v>5760</v>
      </c>
      <c r="G457">
        <v>4.57</v>
      </c>
      <c r="H457">
        <v>303.97061000000002</v>
      </c>
      <c r="I457">
        <v>2532625.0528000002</v>
      </c>
      <c r="J457">
        <v>3219388.0464400002</v>
      </c>
      <c r="K457">
        <v>100.048462</v>
      </c>
      <c r="L457">
        <v>2718868.2880500001</v>
      </c>
      <c r="M457">
        <v>2727192.6649930002</v>
      </c>
      <c r="N457">
        <v>1144</v>
      </c>
      <c r="O457">
        <v>3</v>
      </c>
      <c r="P457">
        <v>8.9166670000000003</v>
      </c>
      <c r="Q457">
        <v>12</v>
      </c>
      <c r="R457">
        <v>107</v>
      </c>
      <c r="S457">
        <v>493</v>
      </c>
      <c r="T457">
        <v>2531000</v>
      </c>
      <c r="U457" t="str">
        <f t="shared" si="35"/>
        <v>Narrow</v>
      </c>
      <c r="V457" t="str">
        <f t="shared" si="39"/>
        <v>ConfigurationDeBase</v>
      </c>
      <c r="W457">
        <f t="shared" si="36"/>
        <v>0</v>
      </c>
      <c r="X457" t="str">
        <f t="shared" si="37"/>
        <v>row</v>
      </c>
      <c r="Y457" t="str">
        <f t="shared" si="38"/>
        <v>Data50-100-200</v>
      </c>
    </row>
    <row r="458" spans="1:25" x14ac:dyDescent="0.3">
      <c r="A458" t="s">
        <v>492</v>
      </c>
      <c r="B458">
        <v>12</v>
      </c>
      <c r="C458">
        <v>600</v>
      </c>
      <c r="D458">
        <v>1</v>
      </c>
      <c r="E458">
        <v>22233</v>
      </c>
      <c r="F458">
        <v>5760</v>
      </c>
      <c r="G458">
        <v>4.5999999999999996</v>
      </c>
      <c r="H458">
        <v>305.20875999999998</v>
      </c>
      <c r="I458">
        <v>2626487.68114</v>
      </c>
      <c r="J458">
        <v>3351271.5292400001</v>
      </c>
      <c r="K458">
        <v>100.020477</v>
      </c>
      <c r="L458">
        <v>2792874.2065099999</v>
      </c>
      <c r="M458">
        <v>2801803.7802599999</v>
      </c>
      <c r="N458">
        <v>1233</v>
      </c>
      <c r="O458">
        <v>3</v>
      </c>
      <c r="P458">
        <v>8.8333329999999997</v>
      </c>
      <c r="Q458">
        <v>12</v>
      </c>
      <c r="R458">
        <v>106</v>
      </c>
      <c r="S458">
        <v>494</v>
      </c>
      <c r="T458">
        <v>2625000</v>
      </c>
      <c r="U458" t="str">
        <f t="shared" si="35"/>
        <v>Narrow</v>
      </c>
      <c r="V458" t="str">
        <f t="shared" si="39"/>
        <v>ConfigurationDeBase</v>
      </c>
      <c r="W458">
        <f t="shared" si="36"/>
        <v>0</v>
      </c>
      <c r="X458" t="str">
        <f t="shared" si="37"/>
        <v>row</v>
      </c>
      <c r="Y458" t="str">
        <f t="shared" si="38"/>
        <v>Data50-100-200</v>
      </c>
    </row>
    <row r="459" spans="1:25" x14ac:dyDescent="0.3">
      <c r="A459" t="s">
        <v>493</v>
      </c>
      <c r="B459">
        <v>12</v>
      </c>
      <c r="C459">
        <v>600</v>
      </c>
      <c r="D459">
        <v>1</v>
      </c>
      <c r="E459">
        <v>22350</v>
      </c>
      <c r="F459">
        <v>5760</v>
      </c>
      <c r="G459">
        <v>4.6216670000000004</v>
      </c>
      <c r="H459">
        <v>302.80150800000001</v>
      </c>
      <c r="I459">
        <v>2491576.7676400002</v>
      </c>
      <c r="J459">
        <v>3153341.5625200002</v>
      </c>
      <c r="K459">
        <v>100.04543700000001</v>
      </c>
      <c r="L459">
        <v>2622629.4166299999</v>
      </c>
      <c r="M459">
        <v>2622629.4166299999</v>
      </c>
      <c r="N459">
        <v>1229</v>
      </c>
      <c r="O459">
        <v>3</v>
      </c>
      <c r="P459">
        <v>8.6666670000000003</v>
      </c>
      <c r="Q459">
        <v>12</v>
      </c>
      <c r="R459">
        <v>104</v>
      </c>
      <c r="S459">
        <v>496</v>
      </c>
      <c r="T459">
        <v>2490000</v>
      </c>
      <c r="U459" t="str">
        <f t="shared" si="35"/>
        <v>Narrow</v>
      </c>
      <c r="V459" t="str">
        <f t="shared" si="39"/>
        <v>ConfigurationDeBase</v>
      </c>
      <c r="W459">
        <f t="shared" si="36"/>
        <v>0</v>
      </c>
      <c r="X459" t="str">
        <f t="shared" si="37"/>
        <v>row</v>
      </c>
      <c r="Y459" t="str">
        <f t="shared" si="38"/>
        <v>Data50-100-200</v>
      </c>
    </row>
    <row r="460" spans="1:25" x14ac:dyDescent="0.3">
      <c r="A460" t="s">
        <v>494</v>
      </c>
      <c r="B460">
        <v>12</v>
      </c>
      <c r="C460">
        <v>600</v>
      </c>
      <c r="D460">
        <v>1</v>
      </c>
      <c r="E460">
        <v>22272</v>
      </c>
      <c r="F460">
        <v>5760</v>
      </c>
      <c r="G460">
        <v>4.5966670000000001</v>
      </c>
      <c r="H460">
        <v>303.43659300000002</v>
      </c>
      <c r="I460">
        <v>2552692.8456899999</v>
      </c>
      <c r="J460">
        <v>3240320.7459200001</v>
      </c>
      <c r="K460">
        <v>100.04561200000001</v>
      </c>
      <c r="L460">
        <v>2701646.4188299999</v>
      </c>
      <c r="M460">
        <v>2736271.5691430001</v>
      </c>
      <c r="N460">
        <v>1051</v>
      </c>
      <c r="O460">
        <v>3</v>
      </c>
      <c r="P460">
        <v>8.8333329999999997</v>
      </c>
      <c r="Q460">
        <v>12</v>
      </c>
      <c r="R460">
        <v>106</v>
      </c>
      <c r="S460">
        <v>494</v>
      </c>
      <c r="T460">
        <v>2551000</v>
      </c>
      <c r="U460" t="str">
        <f t="shared" si="35"/>
        <v>Narrow</v>
      </c>
      <c r="V460" t="str">
        <f t="shared" si="39"/>
        <v>ConfigurationDeBase</v>
      </c>
      <c r="W460">
        <f t="shared" si="36"/>
        <v>0</v>
      </c>
      <c r="X460" t="str">
        <f t="shared" si="37"/>
        <v>row</v>
      </c>
      <c r="Y460" t="str">
        <f t="shared" si="38"/>
        <v>Data50-100-200</v>
      </c>
    </row>
    <row r="461" spans="1:25" x14ac:dyDescent="0.3">
      <c r="A461" t="s">
        <v>495</v>
      </c>
      <c r="B461">
        <v>12</v>
      </c>
      <c r="C461">
        <v>600</v>
      </c>
      <c r="D461">
        <v>1</v>
      </c>
      <c r="E461">
        <v>22419</v>
      </c>
      <c r="F461">
        <v>5760</v>
      </c>
      <c r="G461">
        <v>4.585</v>
      </c>
      <c r="H461">
        <v>303.22232700000001</v>
      </c>
      <c r="I461">
        <v>2476588.9092700002</v>
      </c>
      <c r="J461">
        <v>3147249.0408399999</v>
      </c>
      <c r="K461">
        <v>100.04279</v>
      </c>
      <c r="L461">
        <v>2671933.26541</v>
      </c>
      <c r="M461">
        <v>2671933.26541</v>
      </c>
      <c r="N461">
        <v>1189</v>
      </c>
      <c r="O461">
        <v>3</v>
      </c>
      <c r="P461">
        <v>8.75</v>
      </c>
      <c r="Q461">
        <v>12</v>
      </c>
      <c r="R461">
        <v>105</v>
      </c>
      <c r="S461">
        <v>495</v>
      </c>
      <c r="T461">
        <v>2475000</v>
      </c>
      <c r="U461" t="str">
        <f t="shared" si="35"/>
        <v>Narrow</v>
      </c>
      <c r="V461" t="str">
        <f t="shared" si="39"/>
        <v>ConfigurationDeBase</v>
      </c>
      <c r="W461">
        <f t="shared" si="36"/>
        <v>0</v>
      </c>
      <c r="X461" t="str">
        <f t="shared" si="37"/>
        <v>row</v>
      </c>
      <c r="Y461" t="str">
        <f t="shared" si="38"/>
        <v>Data50-100-200</v>
      </c>
    </row>
    <row r="462" spans="1:25" x14ac:dyDescent="0.3">
      <c r="A462" t="s">
        <v>496</v>
      </c>
      <c r="B462">
        <v>12</v>
      </c>
      <c r="C462">
        <v>600</v>
      </c>
      <c r="D462">
        <v>1</v>
      </c>
      <c r="E462">
        <v>22170</v>
      </c>
      <c r="F462">
        <v>5760</v>
      </c>
      <c r="G462">
        <v>4.5750000000000002</v>
      </c>
      <c r="H462">
        <v>302.70746600000001</v>
      </c>
      <c r="I462">
        <v>2543400.5348200002</v>
      </c>
      <c r="J462">
        <v>3249317.68518</v>
      </c>
      <c r="K462">
        <v>100.02809499999999</v>
      </c>
      <c r="L462">
        <v>2694636.3785199998</v>
      </c>
      <c r="M462">
        <v>2694636.3785199998</v>
      </c>
      <c r="N462">
        <v>1192</v>
      </c>
      <c r="O462">
        <v>3</v>
      </c>
      <c r="P462">
        <v>9.0833329999999997</v>
      </c>
      <c r="Q462">
        <v>12</v>
      </c>
      <c r="R462">
        <v>109</v>
      </c>
      <c r="S462">
        <v>491</v>
      </c>
      <c r="T462">
        <v>2542000</v>
      </c>
      <c r="U462" t="str">
        <f t="shared" si="35"/>
        <v>Narrow</v>
      </c>
      <c r="V462" t="str">
        <f t="shared" si="39"/>
        <v>ConfigurationDeBase</v>
      </c>
      <c r="W462">
        <f t="shared" si="36"/>
        <v>0</v>
      </c>
      <c r="X462" t="str">
        <f t="shared" si="37"/>
        <v>row</v>
      </c>
      <c r="Y462" t="str">
        <f t="shared" si="38"/>
        <v>Data50-100-200</v>
      </c>
    </row>
    <row r="463" spans="1:25" x14ac:dyDescent="0.3">
      <c r="A463" t="s">
        <v>497</v>
      </c>
      <c r="B463">
        <v>12</v>
      </c>
      <c r="C463">
        <v>600</v>
      </c>
      <c r="D463">
        <v>1</v>
      </c>
      <c r="E463">
        <v>22377</v>
      </c>
      <c r="F463">
        <v>5760</v>
      </c>
      <c r="G463">
        <v>4.6316670000000002</v>
      </c>
      <c r="H463">
        <v>302.69386600000001</v>
      </c>
      <c r="I463">
        <v>2382479.5632000002</v>
      </c>
      <c r="J463">
        <v>3024355.8353400002</v>
      </c>
      <c r="K463">
        <v>100.038704</v>
      </c>
      <c r="L463">
        <v>2559803.2435300001</v>
      </c>
      <c r="M463">
        <v>2559803.2435300001</v>
      </c>
      <c r="N463">
        <v>1093</v>
      </c>
      <c r="O463">
        <v>3</v>
      </c>
      <c r="P463">
        <v>8.8333329999999997</v>
      </c>
      <c r="Q463">
        <v>12</v>
      </c>
      <c r="R463">
        <v>106</v>
      </c>
      <c r="S463">
        <v>494</v>
      </c>
      <c r="T463">
        <v>2381000</v>
      </c>
      <c r="U463" t="str">
        <f t="shared" si="35"/>
        <v>Narrow</v>
      </c>
      <c r="V463" t="str">
        <f t="shared" si="39"/>
        <v>ConfigurationDeBase</v>
      </c>
      <c r="W463">
        <f t="shared" si="36"/>
        <v>0</v>
      </c>
      <c r="X463" t="str">
        <f t="shared" si="37"/>
        <v>row</v>
      </c>
      <c r="Y463" t="str">
        <f t="shared" si="38"/>
        <v>Data50-100-200</v>
      </c>
    </row>
    <row r="464" spans="1:25" x14ac:dyDescent="0.3">
      <c r="A464" t="s">
        <v>498</v>
      </c>
      <c r="B464">
        <v>12</v>
      </c>
      <c r="C464">
        <v>600</v>
      </c>
      <c r="D464">
        <v>1</v>
      </c>
      <c r="E464">
        <v>22401</v>
      </c>
      <c r="F464">
        <v>5760</v>
      </c>
      <c r="G464">
        <v>4.6233329999999997</v>
      </c>
      <c r="H464">
        <v>303.28178100000002</v>
      </c>
      <c r="I464">
        <v>2676707.2582399999</v>
      </c>
      <c r="J464">
        <v>3381200.9320800002</v>
      </c>
      <c r="K464">
        <v>100.0466</v>
      </c>
      <c r="L464">
        <v>2876050.0915600001</v>
      </c>
      <c r="M464">
        <v>2876050.0915600001</v>
      </c>
      <c r="N464">
        <v>1219</v>
      </c>
      <c r="O464">
        <v>3</v>
      </c>
      <c r="P464">
        <v>8.5</v>
      </c>
      <c r="Q464">
        <v>12</v>
      </c>
      <c r="R464">
        <v>102</v>
      </c>
      <c r="S464">
        <v>498</v>
      </c>
      <c r="T464">
        <v>2675000</v>
      </c>
      <c r="U464" t="str">
        <f t="shared" si="35"/>
        <v>Narrow</v>
      </c>
      <c r="V464" t="str">
        <f t="shared" si="39"/>
        <v>ConfigurationDeBase</v>
      </c>
      <c r="W464">
        <f t="shared" si="36"/>
        <v>0</v>
      </c>
      <c r="X464" t="str">
        <f t="shared" si="37"/>
        <v>row</v>
      </c>
      <c r="Y464" t="str">
        <f t="shared" si="38"/>
        <v>Data50-100-200</v>
      </c>
    </row>
    <row r="465" spans="1:25" x14ac:dyDescent="0.3">
      <c r="A465" t="s">
        <v>499</v>
      </c>
      <c r="B465">
        <v>24</v>
      </c>
      <c r="C465">
        <v>600</v>
      </c>
      <c r="D465">
        <v>1</v>
      </c>
      <c r="E465">
        <v>22038</v>
      </c>
      <c r="F465">
        <v>11520</v>
      </c>
      <c r="G465">
        <v>9.1333330000000004</v>
      </c>
      <c r="H465">
        <v>303.99724300000003</v>
      </c>
      <c r="I465">
        <v>1888823.4991200001</v>
      </c>
      <c r="J465">
        <v>3165733.6549</v>
      </c>
      <c r="K465">
        <v>100.10820699999999</v>
      </c>
      <c r="L465">
        <v>2183271.5991500001</v>
      </c>
      <c r="M465">
        <v>2185817.3008369999</v>
      </c>
      <c r="N465">
        <v>519</v>
      </c>
      <c r="O465">
        <v>3</v>
      </c>
      <c r="P465">
        <v>8.75</v>
      </c>
      <c r="Q465">
        <v>24</v>
      </c>
      <c r="R465">
        <v>207</v>
      </c>
      <c r="S465">
        <v>393</v>
      </c>
      <c r="T465">
        <v>1886000</v>
      </c>
      <c r="U465" t="str">
        <f t="shared" si="35"/>
        <v>Narrow</v>
      </c>
      <c r="V465" t="str">
        <f t="shared" si="39"/>
        <v>ConfigurationDeBase</v>
      </c>
      <c r="W465">
        <f t="shared" si="36"/>
        <v>0</v>
      </c>
      <c r="X465" t="str">
        <f t="shared" si="37"/>
        <v>row</v>
      </c>
      <c r="Y465" t="str">
        <f t="shared" si="38"/>
        <v>Data50-100-200</v>
      </c>
    </row>
    <row r="466" spans="1:25" x14ac:dyDescent="0.3">
      <c r="A466" t="s">
        <v>500</v>
      </c>
      <c r="B466">
        <v>24</v>
      </c>
      <c r="C466">
        <v>600</v>
      </c>
      <c r="D466">
        <v>1</v>
      </c>
      <c r="E466">
        <v>21972</v>
      </c>
      <c r="F466">
        <v>11520</v>
      </c>
      <c r="G466">
        <v>9.0516670000000001</v>
      </c>
      <c r="H466">
        <v>305.867683</v>
      </c>
      <c r="I466">
        <v>1890757.10662</v>
      </c>
      <c r="J466">
        <v>3165384.0311599998</v>
      </c>
      <c r="K466">
        <v>100.10944000000001</v>
      </c>
      <c r="L466">
        <v>2210209.7633600002</v>
      </c>
      <c r="M466">
        <v>2211164.2264129999</v>
      </c>
      <c r="N466">
        <v>582</v>
      </c>
      <c r="O466">
        <v>3</v>
      </c>
      <c r="P466">
        <v>9.0833329999999997</v>
      </c>
      <c r="Q466">
        <v>24</v>
      </c>
      <c r="R466">
        <v>216</v>
      </c>
      <c r="S466">
        <v>384</v>
      </c>
      <c r="T466">
        <v>1888000</v>
      </c>
      <c r="U466" t="str">
        <f t="shared" si="35"/>
        <v>Narrow</v>
      </c>
      <c r="V466" t="str">
        <f t="shared" si="39"/>
        <v>ConfigurationDeBase</v>
      </c>
      <c r="W466">
        <f t="shared" si="36"/>
        <v>0</v>
      </c>
      <c r="X466" t="str">
        <f t="shared" si="37"/>
        <v>row</v>
      </c>
      <c r="Y466" t="str">
        <f t="shared" si="38"/>
        <v>Data50-100-200</v>
      </c>
    </row>
    <row r="467" spans="1:25" x14ac:dyDescent="0.3">
      <c r="A467" t="s">
        <v>501</v>
      </c>
      <c r="B467">
        <v>24</v>
      </c>
      <c r="C467">
        <v>600</v>
      </c>
      <c r="D467">
        <v>1</v>
      </c>
      <c r="E467">
        <v>22326</v>
      </c>
      <c r="F467">
        <v>11520</v>
      </c>
      <c r="G467">
        <v>9.1</v>
      </c>
      <c r="H467">
        <v>305.88423499999999</v>
      </c>
      <c r="I467">
        <v>1852880.92368</v>
      </c>
      <c r="J467">
        <v>3099665.6652199998</v>
      </c>
      <c r="K467">
        <v>100.06143299999999</v>
      </c>
      <c r="L467">
        <v>2187246.0512100002</v>
      </c>
      <c r="M467">
        <v>2194066.0072499998</v>
      </c>
      <c r="N467">
        <v>614</v>
      </c>
      <c r="O467">
        <v>3</v>
      </c>
      <c r="P467">
        <v>8.7916670000000003</v>
      </c>
      <c r="Q467">
        <v>24</v>
      </c>
      <c r="R467">
        <v>207</v>
      </c>
      <c r="S467">
        <v>393</v>
      </c>
      <c r="T467">
        <v>1850000</v>
      </c>
      <c r="U467" t="str">
        <f t="shared" si="35"/>
        <v>Narrow</v>
      </c>
      <c r="V467" t="str">
        <f t="shared" si="39"/>
        <v>ConfigurationDeBase</v>
      </c>
      <c r="W467">
        <f t="shared" si="36"/>
        <v>0</v>
      </c>
      <c r="X467" t="str">
        <f t="shared" si="37"/>
        <v>row</v>
      </c>
      <c r="Y467" t="str">
        <f t="shared" si="38"/>
        <v>Data50-100-200</v>
      </c>
    </row>
    <row r="468" spans="1:25" x14ac:dyDescent="0.3">
      <c r="A468" t="s">
        <v>502</v>
      </c>
      <c r="B468">
        <v>24</v>
      </c>
      <c r="C468">
        <v>600</v>
      </c>
      <c r="D468">
        <v>1</v>
      </c>
      <c r="E468">
        <v>22233</v>
      </c>
      <c r="F468">
        <v>11520</v>
      </c>
      <c r="G468">
        <v>9.0933329999999994</v>
      </c>
      <c r="H468">
        <v>308.01529199999999</v>
      </c>
      <c r="I468">
        <v>1950773.02324</v>
      </c>
      <c r="J468">
        <v>3231663.4152000002</v>
      </c>
      <c r="K468">
        <v>100.045681</v>
      </c>
      <c r="L468">
        <v>2253476.87268</v>
      </c>
      <c r="M468">
        <v>2272447.9021029999</v>
      </c>
      <c r="N468">
        <v>606</v>
      </c>
      <c r="O468">
        <v>3</v>
      </c>
      <c r="P468">
        <v>9.0416670000000003</v>
      </c>
      <c r="Q468">
        <v>24</v>
      </c>
      <c r="R468">
        <v>214</v>
      </c>
      <c r="S468">
        <v>386</v>
      </c>
      <c r="T468">
        <v>1948000</v>
      </c>
      <c r="U468" t="str">
        <f t="shared" si="35"/>
        <v>Narrow</v>
      </c>
      <c r="V468" t="str">
        <f t="shared" si="39"/>
        <v>ConfigurationDeBase</v>
      </c>
      <c r="W468">
        <f t="shared" si="36"/>
        <v>0</v>
      </c>
      <c r="X468" t="str">
        <f t="shared" si="37"/>
        <v>row</v>
      </c>
      <c r="Y468" t="str">
        <f t="shared" si="38"/>
        <v>Data50-100-200</v>
      </c>
    </row>
    <row r="469" spans="1:25" x14ac:dyDescent="0.3">
      <c r="A469" t="s">
        <v>503</v>
      </c>
      <c r="B469">
        <v>24</v>
      </c>
      <c r="C469">
        <v>600</v>
      </c>
      <c r="D469">
        <v>1</v>
      </c>
      <c r="E469">
        <v>22350</v>
      </c>
      <c r="F469">
        <v>11520</v>
      </c>
      <c r="G469">
        <v>9.1966669999999997</v>
      </c>
      <c r="H469">
        <v>307.37639899999999</v>
      </c>
      <c r="I469">
        <v>1842881.56874</v>
      </c>
      <c r="J469">
        <v>3033592.4023600002</v>
      </c>
      <c r="K469">
        <v>100.075875</v>
      </c>
      <c r="L469">
        <v>2153424.2424699999</v>
      </c>
      <c r="M469">
        <v>2157343.7063969998</v>
      </c>
      <c r="N469">
        <v>662</v>
      </c>
      <c r="O469">
        <v>3</v>
      </c>
      <c r="P469">
        <v>8.6666670000000003</v>
      </c>
      <c r="Q469">
        <v>24</v>
      </c>
      <c r="R469">
        <v>206</v>
      </c>
      <c r="S469">
        <v>394</v>
      </c>
      <c r="T469">
        <v>1840000</v>
      </c>
      <c r="U469" t="str">
        <f t="shared" si="35"/>
        <v>Narrow</v>
      </c>
      <c r="V469" t="str">
        <f t="shared" si="39"/>
        <v>ConfigurationDeBase</v>
      </c>
      <c r="W469">
        <f t="shared" si="36"/>
        <v>0</v>
      </c>
      <c r="X469" t="str">
        <f t="shared" si="37"/>
        <v>row</v>
      </c>
      <c r="Y469" t="str">
        <f t="shared" si="38"/>
        <v>Data50-100-200</v>
      </c>
    </row>
    <row r="470" spans="1:25" x14ac:dyDescent="0.3">
      <c r="A470" t="s">
        <v>504</v>
      </c>
      <c r="B470">
        <v>24</v>
      </c>
      <c r="C470">
        <v>600</v>
      </c>
      <c r="D470">
        <v>1</v>
      </c>
      <c r="E470">
        <v>22272</v>
      </c>
      <c r="F470">
        <v>11520</v>
      </c>
      <c r="G470">
        <v>9.1583330000000007</v>
      </c>
      <c r="H470">
        <v>303.953577</v>
      </c>
      <c r="I470">
        <v>1890944.1573300001</v>
      </c>
      <c r="J470">
        <v>3120663.35408</v>
      </c>
      <c r="K470">
        <v>100.09311</v>
      </c>
      <c r="L470">
        <v>2169453.2671500002</v>
      </c>
      <c r="M470">
        <v>2179495.6290970002</v>
      </c>
      <c r="N470">
        <v>519</v>
      </c>
      <c r="O470">
        <v>3</v>
      </c>
      <c r="P470">
        <v>9.0416670000000003</v>
      </c>
      <c r="Q470">
        <v>24</v>
      </c>
      <c r="R470">
        <v>211</v>
      </c>
      <c r="S470">
        <v>389</v>
      </c>
      <c r="T470">
        <v>1888000</v>
      </c>
      <c r="U470" t="str">
        <f t="shared" si="35"/>
        <v>Narrow</v>
      </c>
      <c r="V470" t="str">
        <f t="shared" si="39"/>
        <v>ConfigurationDeBase</v>
      </c>
      <c r="W470">
        <f t="shared" si="36"/>
        <v>0</v>
      </c>
      <c r="X470" t="str">
        <f t="shared" si="37"/>
        <v>row</v>
      </c>
      <c r="Y470" t="str">
        <f t="shared" si="38"/>
        <v>Data50-100-200</v>
      </c>
    </row>
    <row r="471" spans="1:25" x14ac:dyDescent="0.3">
      <c r="A471" t="s">
        <v>505</v>
      </c>
      <c r="B471">
        <v>24</v>
      </c>
      <c r="C471">
        <v>600</v>
      </c>
      <c r="D471">
        <v>1</v>
      </c>
      <c r="E471">
        <v>22419</v>
      </c>
      <c r="F471">
        <v>11520</v>
      </c>
      <c r="G471">
        <v>9.125</v>
      </c>
      <c r="H471">
        <v>306.26809400000002</v>
      </c>
      <c r="I471">
        <v>1813009.6409100001</v>
      </c>
      <c r="J471">
        <v>3028629.6485799998</v>
      </c>
      <c r="K471">
        <v>100.11306</v>
      </c>
      <c r="L471">
        <v>2134393.07736</v>
      </c>
      <c r="M471">
        <v>2141757.99988</v>
      </c>
      <c r="N471">
        <v>568</v>
      </c>
      <c r="O471">
        <v>3</v>
      </c>
      <c r="P471">
        <v>8.75</v>
      </c>
      <c r="Q471">
        <v>24</v>
      </c>
      <c r="R471">
        <v>207</v>
      </c>
      <c r="S471">
        <v>393</v>
      </c>
      <c r="T471">
        <v>1810000</v>
      </c>
      <c r="U471" t="str">
        <f t="shared" si="35"/>
        <v>Narrow</v>
      </c>
      <c r="V471" t="str">
        <f t="shared" si="39"/>
        <v>ConfigurationDeBase</v>
      </c>
      <c r="W471">
        <f t="shared" si="36"/>
        <v>0</v>
      </c>
      <c r="X471" t="str">
        <f t="shared" si="37"/>
        <v>row</v>
      </c>
      <c r="Y471" t="str">
        <f t="shared" si="38"/>
        <v>Data50-100-200</v>
      </c>
    </row>
    <row r="472" spans="1:25" x14ac:dyDescent="0.3">
      <c r="A472" t="s">
        <v>506</v>
      </c>
      <c r="B472">
        <v>24</v>
      </c>
      <c r="C472">
        <v>600</v>
      </c>
      <c r="D472">
        <v>1</v>
      </c>
      <c r="E472">
        <v>22170</v>
      </c>
      <c r="F472">
        <v>11520</v>
      </c>
      <c r="G472">
        <v>9.08</v>
      </c>
      <c r="H472">
        <v>306.18463600000001</v>
      </c>
      <c r="I472">
        <v>1844969.0091500001</v>
      </c>
      <c r="J472">
        <v>3129785.1545000002</v>
      </c>
      <c r="K472">
        <v>100.13959699999999</v>
      </c>
      <c r="L472">
        <v>2170012.3237600001</v>
      </c>
      <c r="M472">
        <v>2172039.9787630001</v>
      </c>
      <c r="N472">
        <v>535</v>
      </c>
      <c r="O472">
        <v>3</v>
      </c>
      <c r="P472">
        <v>9.0833329999999997</v>
      </c>
      <c r="Q472">
        <v>24</v>
      </c>
      <c r="R472">
        <v>215</v>
      </c>
      <c r="S472">
        <v>385</v>
      </c>
      <c r="T472">
        <v>1842000</v>
      </c>
      <c r="U472" t="str">
        <f t="shared" si="35"/>
        <v>Narrow</v>
      </c>
      <c r="V472" t="str">
        <f t="shared" si="39"/>
        <v>ConfigurationDeBase</v>
      </c>
      <c r="W472">
        <f t="shared" si="36"/>
        <v>0</v>
      </c>
      <c r="X472" t="str">
        <f t="shared" si="37"/>
        <v>row</v>
      </c>
      <c r="Y472" t="str">
        <f t="shared" si="38"/>
        <v>Data50-100-200</v>
      </c>
    </row>
    <row r="473" spans="1:25" x14ac:dyDescent="0.3">
      <c r="A473" t="s">
        <v>507</v>
      </c>
      <c r="B473">
        <v>24</v>
      </c>
      <c r="C473">
        <v>600</v>
      </c>
      <c r="D473">
        <v>1</v>
      </c>
      <c r="E473">
        <v>22377</v>
      </c>
      <c r="F473">
        <v>11520</v>
      </c>
      <c r="G473">
        <v>9.2083329999999997</v>
      </c>
      <c r="H473">
        <v>306.77723200000003</v>
      </c>
      <c r="I473">
        <v>1700608.08308</v>
      </c>
      <c r="J473">
        <v>2904625.3608599999</v>
      </c>
      <c r="K473">
        <v>100.056156</v>
      </c>
      <c r="L473">
        <v>2022353.8211600001</v>
      </c>
      <c r="M473">
        <v>2042936.5708000001</v>
      </c>
      <c r="N473">
        <v>655</v>
      </c>
      <c r="O473">
        <v>3</v>
      </c>
      <c r="P473">
        <v>9.0833329999999997</v>
      </c>
      <c r="Q473">
        <v>24</v>
      </c>
      <c r="R473">
        <v>213</v>
      </c>
      <c r="S473">
        <v>387</v>
      </c>
      <c r="T473">
        <v>1698000</v>
      </c>
      <c r="U473" t="str">
        <f t="shared" si="35"/>
        <v>Narrow</v>
      </c>
      <c r="V473" t="str">
        <f t="shared" si="39"/>
        <v>ConfigurationDeBase</v>
      </c>
      <c r="W473">
        <f t="shared" si="36"/>
        <v>0</v>
      </c>
      <c r="X473" t="str">
        <f t="shared" si="37"/>
        <v>row</v>
      </c>
      <c r="Y473" t="str">
        <f t="shared" si="38"/>
        <v>Data50-100-200</v>
      </c>
    </row>
    <row r="474" spans="1:25" x14ac:dyDescent="0.3">
      <c r="A474" t="s">
        <v>508</v>
      </c>
      <c r="B474">
        <v>24</v>
      </c>
      <c r="C474">
        <v>600</v>
      </c>
      <c r="D474">
        <v>1</v>
      </c>
      <c r="E474">
        <v>22401</v>
      </c>
      <c r="F474">
        <v>11520</v>
      </c>
      <c r="G474">
        <v>9.1333330000000004</v>
      </c>
      <c r="H474">
        <v>306.14458100000002</v>
      </c>
      <c r="I474">
        <v>1963809.4922100001</v>
      </c>
      <c r="J474">
        <v>3261493.5109600001</v>
      </c>
      <c r="K474">
        <v>100.075615</v>
      </c>
      <c r="L474">
        <v>2285497.2921099998</v>
      </c>
      <c r="M474">
        <v>2298657.9770229999</v>
      </c>
      <c r="N474">
        <v>642</v>
      </c>
      <c r="O474">
        <v>3</v>
      </c>
      <c r="P474">
        <v>8.9583329999999997</v>
      </c>
      <c r="Q474">
        <v>24</v>
      </c>
      <c r="R474">
        <v>209</v>
      </c>
      <c r="S474">
        <v>391</v>
      </c>
      <c r="T474">
        <v>1961000</v>
      </c>
      <c r="U474" t="str">
        <f t="shared" si="35"/>
        <v>Narrow</v>
      </c>
      <c r="V474" t="str">
        <f t="shared" si="39"/>
        <v>ConfigurationDeBase</v>
      </c>
      <c r="W474">
        <f t="shared" si="36"/>
        <v>0</v>
      </c>
      <c r="X474" t="str">
        <f t="shared" si="37"/>
        <v>row</v>
      </c>
      <c r="Y474" t="str">
        <f t="shared" si="38"/>
        <v>Data50-100-200</v>
      </c>
    </row>
    <row r="475" spans="1:25" x14ac:dyDescent="0.3">
      <c r="A475" t="s">
        <v>509</v>
      </c>
      <c r="B475">
        <v>3</v>
      </c>
      <c r="C475">
        <v>150</v>
      </c>
      <c r="D475">
        <v>1</v>
      </c>
      <c r="E475">
        <v>5664</v>
      </c>
      <c r="F475">
        <v>1440</v>
      </c>
      <c r="G475">
        <v>0.92</v>
      </c>
      <c r="H475">
        <v>328.11472900000001</v>
      </c>
      <c r="I475">
        <v>699498.93538000004</v>
      </c>
      <c r="J475">
        <v>843180.60699999996</v>
      </c>
      <c r="K475">
        <v>100.00370700000001</v>
      </c>
      <c r="L475">
        <v>711442.59114000003</v>
      </c>
      <c r="M475">
        <v>715847.96036999999</v>
      </c>
      <c r="N475">
        <v>19783</v>
      </c>
      <c r="O475">
        <v>3</v>
      </c>
      <c r="P475">
        <v>8</v>
      </c>
      <c r="Q475">
        <v>3</v>
      </c>
      <c r="R475">
        <v>24</v>
      </c>
      <c r="S475">
        <v>126</v>
      </c>
      <c r="T475">
        <v>699000</v>
      </c>
      <c r="U475" t="str">
        <f t="shared" si="35"/>
        <v>Wide</v>
      </c>
      <c r="V475" t="str">
        <f t="shared" si="39"/>
        <v>ConfigurationDeBase</v>
      </c>
      <c r="W475">
        <f t="shared" si="36"/>
        <v>0</v>
      </c>
      <c r="X475" t="str">
        <f t="shared" si="37"/>
        <v>ide</v>
      </c>
      <c r="Y475" t="str">
        <f t="shared" si="38"/>
        <v>Data50-100-200</v>
      </c>
    </row>
    <row r="476" spans="1:25" x14ac:dyDescent="0.3">
      <c r="A476" t="s">
        <v>510</v>
      </c>
      <c r="B476">
        <v>3</v>
      </c>
      <c r="C476">
        <v>150</v>
      </c>
      <c r="D476">
        <v>1</v>
      </c>
      <c r="E476">
        <v>5541</v>
      </c>
      <c r="F476">
        <v>1440</v>
      </c>
      <c r="G476">
        <v>0.96666700000000005</v>
      </c>
      <c r="H476">
        <v>332.577338</v>
      </c>
      <c r="I476">
        <v>666528.00239000004</v>
      </c>
      <c r="J476">
        <v>837110.35259999998</v>
      </c>
      <c r="K476">
        <v>100.017915</v>
      </c>
      <c r="L476">
        <v>682548.59340999997</v>
      </c>
      <c r="M476">
        <v>683883.30462299997</v>
      </c>
      <c r="N476">
        <v>19442</v>
      </c>
      <c r="O476">
        <v>3</v>
      </c>
      <c r="P476">
        <v>8</v>
      </c>
      <c r="Q476">
        <v>3</v>
      </c>
      <c r="R476">
        <v>24</v>
      </c>
      <c r="S476">
        <v>126</v>
      </c>
      <c r="T476">
        <v>666000</v>
      </c>
      <c r="U476" t="str">
        <f t="shared" si="35"/>
        <v>Wide</v>
      </c>
      <c r="V476" t="str">
        <f t="shared" si="39"/>
        <v>ConfigurationDeBase</v>
      </c>
      <c r="W476">
        <f t="shared" si="36"/>
        <v>0</v>
      </c>
      <c r="X476" t="str">
        <f t="shared" si="37"/>
        <v>ide</v>
      </c>
      <c r="Y476" t="str">
        <f t="shared" si="38"/>
        <v>Data50-100-200</v>
      </c>
    </row>
    <row r="477" spans="1:25" x14ac:dyDescent="0.3">
      <c r="A477" t="s">
        <v>511</v>
      </c>
      <c r="B477">
        <v>3</v>
      </c>
      <c r="C477">
        <v>150</v>
      </c>
      <c r="D477">
        <v>1</v>
      </c>
      <c r="E477">
        <v>5679</v>
      </c>
      <c r="F477">
        <v>1440</v>
      </c>
      <c r="G477">
        <v>1.06</v>
      </c>
      <c r="H477">
        <v>329.63099999999997</v>
      </c>
      <c r="I477">
        <v>711462.60184000002</v>
      </c>
      <c r="J477">
        <v>888155.62800000003</v>
      </c>
      <c r="K477">
        <v>100.00553499999999</v>
      </c>
      <c r="L477">
        <v>723444.31843999994</v>
      </c>
      <c r="M477">
        <v>723444.31843999994</v>
      </c>
      <c r="N477">
        <v>17613</v>
      </c>
      <c r="O477">
        <v>3</v>
      </c>
      <c r="P477">
        <v>8</v>
      </c>
      <c r="Q477">
        <v>3</v>
      </c>
      <c r="R477">
        <v>24</v>
      </c>
      <c r="S477">
        <v>126</v>
      </c>
      <c r="T477">
        <v>711000</v>
      </c>
      <c r="U477" t="str">
        <f t="shared" si="35"/>
        <v>Wide</v>
      </c>
      <c r="V477" t="str">
        <f t="shared" si="39"/>
        <v>ConfigurationDeBase</v>
      </c>
      <c r="W477">
        <f t="shared" si="36"/>
        <v>0</v>
      </c>
      <c r="X477" t="str">
        <f t="shared" si="37"/>
        <v>ide</v>
      </c>
      <c r="Y477" t="str">
        <f t="shared" si="38"/>
        <v>Data50-100-200</v>
      </c>
    </row>
    <row r="478" spans="1:25" x14ac:dyDescent="0.3">
      <c r="A478" t="s">
        <v>512</v>
      </c>
      <c r="B478">
        <v>3</v>
      </c>
      <c r="C478">
        <v>150</v>
      </c>
      <c r="D478">
        <v>1</v>
      </c>
      <c r="E478">
        <v>5364</v>
      </c>
      <c r="F478">
        <v>1440</v>
      </c>
      <c r="G478">
        <v>1.1066670000000001</v>
      </c>
      <c r="H478">
        <v>337.58022999999997</v>
      </c>
      <c r="I478">
        <v>682474.90865</v>
      </c>
      <c r="J478">
        <v>852143.65183999995</v>
      </c>
      <c r="K478">
        <v>100.00429</v>
      </c>
      <c r="L478">
        <v>698511.37433000002</v>
      </c>
      <c r="M478">
        <v>699533.72800700006</v>
      </c>
      <c r="N478">
        <v>15947</v>
      </c>
      <c r="O478">
        <v>3</v>
      </c>
      <c r="P478">
        <v>8.6666670000000003</v>
      </c>
      <c r="Q478">
        <v>3</v>
      </c>
      <c r="R478">
        <v>26</v>
      </c>
      <c r="S478">
        <v>124</v>
      </c>
      <c r="T478">
        <v>682000</v>
      </c>
      <c r="U478" t="str">
        <f t="shared" si="35"/>
        <v>Wide</v>
      </c>
      <c r="V478" t="str">
        <f t="shared" si="39"/>
        <v>ConfigurationDeBase</v>
      </c>
      <c r="W478">
        <f t="shared" si="36"/>
        <v>0</v>
      </c>
      <c r="X478" t="str">
        <f t="shared" si="37"/>
        <v>ide</v>
      </c>
      <c r="Y478" t="str">
        <f t="shared" si="38"/>
        <v>Data50-100-200</v>
      </c>
    </row>
    <row r="479" spans="1:25" x14ac:dyDescent="0.3">
      <c r="A479" t="s">
        <v>513</v>
      </c>
      <c r="B479">
        <v>3</v>
      </c>
      <c r="C479">
        <v>150</v>
      </c>
      <c r="D479">
        <v>1</v>
      </c>
      <c r="E479">
        <v>5529</v>
      </c>
      <c r="F479">
        <v>1440</v>
      </c>
      <c r="G479">
        <v>1.0333330000000001</v>
      </c>
      <c r="H479">
        <v>347.49004000000002</v>
      </c>
      <c r="I479">
        <v>633459.02498999995</v>
      </c>
      <c r="J479">
        <v>808135.54240000003</v>
      </c>
      <c r="K479">
        <v>100.005424</v>
      </c>
      <c r="L479">
        <v>644464.92229999998</v>
      </c>
      <c r="M479">
        <v>646798.46563700004</v>
      </c>
      <c r="N479">
        <v>17441</v>
      </c>
      <c r="O479">
        <v>3</v>
      </c>
      <c r="P479">
        <v>9</v>
      </c>
      <c r="Q479">
        <v>3</v>
      </c>
      <c r="R479">
        <v>27</v>
      </c>
      <c r="S479">
        <v>123</v>
      </c>
      <c r="T479">
        <v>633000</v>
      </c>
      <c r="U479" t="str">
        <f t="shared" si="35"/>
        <v>Wide</v>
      </c>
      <c r="V479" t="str">
        <f t="shared" si="39"/>
        <v>ConfigurationDeBase</v>
      </c>
      <c r="W479">
        <f t="shared" si="36"/>
        <v>0</v>
      </c>
      <c r="X479" t="str">
        <f t="shared" si="37"/>
        <v>ide</v>
      </c>
      <c r="Y479" t="str">
        <f t="shared" si="38"/>
        <v>Data50-100-200</v>
      </c>
    </row>
    <row r="480" spans="1:25" x14ac:dyDescent="0.3">
      <c r="A480" t="s">
        <v>514</v>
      </c>
      <c r="B480">
        <v>3</v>
      </c>
      <c r="C480">
        <v>150</v>
      </c>
      <c r="D480">
        <v>1</v>
      </c>
      <c r="E480">
        <v>5535</v>
      </c>
      <c r="F480">
        <v>1440</v>
      </c>
      <c r="G480">
        <v>1.04</v>
      </c>
      <c r="H480">
        <v>350.707178</v>
      </c>
      <c r="I480">
        <v>636471.25714</v>
      </c>
      <c r="J480">
        <v>798158.1666</v>
      </c>
      <c r="K480">
        <v>100.00461799999999</v>
      </c>
      <c r="L480">
        <v>646535.65427000006</v>
      </c>
      <c r="M480">
        <v>649501.47638699994</v>
      </c>
      <c r="N480">
        <v>18235</v>
      </c>
      <c r="O480">
        <v>3</v>
      </c>
      <c r="P480">
        <v>8.3333329999999997</v>
      </c>
      <c r="Q480">
        <v>3</v>
      </c>
      <c r="R480">
        <v>25</v>
      </c>
      <c r="S480">
        <v>125</v>
      </c>
      <c r="T480">
        <v>636000</v>
      </c>
      <c r="U480" t="str">
        <f t="shared" si="35"/>
        <v>Wide</v>
      </c>
      <c r="V480" t="str">
        <f t="shared" si="39"/>
        <v>ConfigurationDeBase</v>
      </c>
      <c r="W480">
        <f t="shared" si="36"/>
        <v>0</v>
      </c>
      <c r="X480" t="str">
        <f t="shared" si="37"/>
        <v>ide</v>
      </c>
      <c r="Y480" t="str">
        <f t="shared" si="38"/>
        <v>Data50-100-200</v>
      </c>
    </row>
    <row r="481" spans="1:25" x14ac:dyDescent="0.3">
      <c r="A481" t="s">
        <v>515</v>
      </c>
      <c r="B481">
        <v>3</v>
      </c>
      <c r="C481">
        <v>150</v>
      </c>
      <c r="D481">
        <v>1</v>
      </c>
      <c r="E481">
        <v>5655</v>
      </c>
      <c r="F481">
        <v>1440</v>
      </c>
      <c r="G481">
        <v>0.96666700000000005</v>
      </c>
      <c r="H481">
        <v>348.46524199999999</v>
      </c>
      <c r="I481">
        <v>581484.73664999998</v>
      </c>
      <c r="J481">
        <v>722073.53390000004</v>
      </c>
      <c r="K481">
        <v>100.004716</v>
      </c>
      <c r="L481">
        <v>592533.54798000003</v>
      </c>
      <c r="M481">
        <v>592533.54798000003</v>
      </c>
      <c r="N481">
        <v>22025</v>
      </c>
      <c r="O481">
        <v>3</v>
      </c>
      <c r="P481">
        <v>8.3333329999999997</v>
      </c>
      <c r="Q481">
        <v>3</v>
      </c>
      <c r="R481">
        <v>25</v>
      </c>
      <c r="S481">
        <v>125</v>
      </c>
      <c r="T481">
        <v>581000</v>
      </c>
      <c r="U481" t="str">
        <f t="shared" si="35"/>
        <v>Wide</v>
      </c>
      <c r="V481" t="str">
        <f t="shared" si="39"/>
        <v>ConfigurationDeBase</v>
      </c>
      <c r="W481">
        <f t="shared" si="36"/>
        <v>0</v>
      </c>
      <c r="X481" t="str">
        <f t="shared" si="37"/>
        <v>ide</v>
      </c>
      <c r="Y481" t="str">
        <f t="shared" si="38"/>
        <v>Data50-100-200</v>
      </c>
    </row>
    <row r="482" spans="1:25" x14ac:dyDescent="0.3">
      <c r="A482" t="s">
        <v>516</v>
      </c>
      <c r="B482">
        <v>3</v>
      </c>
      <c r="C482">
        <v>150</v>
      </c>
      <c r="D482">
        <v>1</v>
      </c>
      <c r="E482">
        <v>5514</v>
      </c>
      <c r="F482">
        <v>1440</v>
      </c>
      <c r="G482">
        <v>1.04</v>
      </c>
      <c r="H482">
        <v>343.34074099999998</v>
      </c>
      <c r="I482">
        <v>691435.38162999996</v>
      </c>
      <c r="J482">
        <v>862183.63659999997</v>
      </c>
      <c r="K482">
        <v>100.003002</v>
      </c>
      <c r="L482">
        <v>714501.30902000004</v>
      </c>
      <c r="M482">
        <v>714501.30902000004</v>
      </c>
      <c r="N482">
        <v>20691</v>
      </c>
      <c r="O482">
        <v>3</v>
      </c>
      <c r="P482">
        <v>9</v>
      </c>
      <c r="Q482">
        <v>3</v>
      </c>
      <c r="R482">
        <v>27</v>
      </c>
      <c r="S482">
        <v>123</v>
      </c>
      <c r="T482">
        <v>691000</v>
      </c>
      <c r="U482" t="str">
        <f t="shared" si="35"/>
        <v>Wide</v>
      </c>
      <c r="V482" t="str">
        <f t="shared" si="39"/>
        <v>ConfigurationDeBase</v>
      </c>
      <c r="W482">
        <f t="shared" si="36"/>
        <v>0</v>
      </c>
      <c r="X482" t="str">
        <f t="shared" si="37"/>
        <v>ide</v>
      </c>
      <c r="Y482" t="str">
        <f t="shared" si="38"/>
        <v>Data50-100-200</v>
      </c>
    </row>
    <row r="483" spans="1:25" x14ac:dyDescent="0.3">
      <c r="A483" t="s">
        <v>517</v>
      </c>
      <c r="B483">
        <v>3</v>
      </c>
      <c r="C483">
        <v>150</v>
      </c>
      <c r="D483">
        <v>1</v>
      </c>
      <c r="E483">
        <v>5733</v>
      </c>
      <c r="F483">
        <v>1440</v>
      </c>
      <c r="G483">
        <v>0.94</v>
      </c>
      <c r="H483">
        <v>341.89398</v>
      </c>
      <c r="I483">
        <v>565467.24661000003</v>
      </c>
      <c r="J483">
        <v>714214.69620000001</v>
      </c>
      <c r="K483">
        <v>100.012827</v>
      </c>
      <c r="L483">
        <v>580518.29703999998</v>
      </c>
      <c r="M483">
        <v>580518.29703999998</v>
      </c>
      <c r="N483">
        <v>24858</v>
      </c>
      <c r="O483">
        <v>3</v>
      </c>
      <c r="P483">
        <v>8.3333329999999997</v>
      </c>
      <c r="Q483">
        <v>3</v>
      </c>
      <c r="R483">
        <v>25</v>
      </c>
      <c r="S483">
        <v>125</v>
      </c>
      <c r="T483">
        <v>565000</v>
      </c>
      <c r="U483" t="str">
        <f t="shared" si="35"/>
        <v>Wide</v>
      </c>
      <c r="V483" t="str">
        <f t="shared" si="39"/>
        <v>ConfigurationDeBase</v>
      </c>
      <c r="W483">
        <f t="shared" si="36"/>
        <v>0</v>
      </c>
      <c r="X483" t="str">
        <f t="shared" si="37"/>
        <v>ide</v>
      </c>
      <c r="Y483" t="str">
        <f t="shared" si="38"/>
        <v>Data50-100-200</v>
      </c>
    </row>
    <row r="484" spans="1:25" x14ac:dyDescent="0.3">
      <c r="A484" t="s">
        <v>518</v>
      </c>
      <c r="B484">
        <v>3</v>
      </c>
      <c r="C484">
        <v>150</v>
      </c>
      <c r="D484">
        <v>1</v>
      </c>
      <c r="E484">
        <v>5544</v>
      </c>
      <c r="F484">
        <v>1440</v>
      </c>
      <c r="G484">
        <v>0.94</v>
      </c>
      <c r="H484">
        <v>379.010018</v>
      </c>
      <c r="I484">
        <v>790482.93538000004</v>
      </c>
      <c r="J484">
        <v>981146.43519999995</v>
      </c>
      <c r="K484">
        <v>100.004566</v>
      </c>
      <c r="L484">
        <v>811501.90064999997</v>
      </c>
      <c r="M484">
        <v>812494.25186700001</v>
      </c>
      <c r="N484">
        <v>22532</v>
      </c>
      <c r="O484">
        <v>3</v>
      </c>
      <c r="P484">
        <v>8.6666670000000003</v>
      </c>
      <c r="Q484">
        <v>3</v>
      </c>
      <c r="R484">
        <v>26</v>
      </c>
      <c r="S484">
        <v>124</v>
      </c>
      <c r="T484">
        <v>790000</v>
      </c>
      <c r="U484" t="str">
        <f t="shared" si="35"/>
        <v>Wide</v>
      </c>
      <c r="V484" t="str">
        <f t="shared" si="39"/>
        <v>ConfigurationDeBase</v>
      </c>
      <c r="W484">
        <f t="shared" si="36"/>
        <v>0</v>
      </c>
      <c r="X484" t="str">
        <f t="shared" si="37"/>
        <v>ide</v>
      </c>
      <c r="Y484" t="str">
        <f t="shared" si="38"/>
        <v>Data50-100-200</v>
      </c>
    </row>
    <row r="485" spans="1:25" x14ac:dyDescent="0.3">
      <c r="A485" t="s">
        <v>519</v>
      </c>
      <c r="B485">
        <v>6</v>
      </c>
      <c r="C485">
        <v>150</v>
      </c>
      <c r="D485">
        <v>1</v>
      </c>
      <c r="E485">
        <v>5664</v>
      </c>
      <c r="F485">
        <v>2880</v>
      </c>
      <c r="G485">
        <v>2.1666669999999999</v>
      </c>
      <c r="H485">
        <v>323.72781199999997</v>
      </c>
      <c r="I485">
        <v>514846.70814</v>
      </c>
      <c r="J485">
        <v>814295.45620000002</v>
      </c>
      <c r="K485">
        <v>100.004599</v>
      </c>
      <c r="L485">
        <v>566932.79191000003</v>
      </c>
      <c r="M485">
        <v>567582.20870299998</v>
      </c>
      <c r="N485">
        <v>9763</v>
      </c>
      <c r="O485">
        <v>3</v>
      </c>
      <c r="P485">
        <v>8.1666670000000003</v>
      </c>
      <c r="Q485">
        <v>6</v>
      </c>
      <c r="R485">
        <v>49</v>
      </c>
      <c r="S485">
        <v>101</v>
      </c>
      <c r="T485">
        <v>514000</v>
      </c>
      <c r="U485" t="str">
        <f t="shared" si="35"/>
        <v>Wide</v>
      </c>
      <c r="V485" t="str">
        <f t="shared" si="39"/>
        <v>ConfigurationDeBase</v>
      </c>
      <c r="W485">
        <f t="shared" si="36"/>
        <v>0</v>
      </c>
      <c r="X485" t="str">
        <f t="shared" si="37"/>
        <v>ide</v>
      </c>
      <c r="Y485" t="str">
        <f t="shared" si="38"/>
        <v>Data50-100-200</v>
      </c>
    </row>
    <row r="486" spans="1:25" x14ac:dyDescent="0.3">
      <c r="A486" t="s">
        <v>520</v>
      </c>
      <c r="B486">
        <v>6</v>
      </c>
      <c r="C486">
        <v>150</v>
      </c>
      <c r="D486">
        <v>1</v>
      </c>
      <c r="E486">
        <v>5541</v>
      </c>
      <c r="F486">
        <v>2880</v>
      </c>
      <c r="G486">
        <v>2.1066669999999998</v>
      </c>
      <c r="H486">
        <v>321.42302899999999</v>
      </c>
      <c r="I486">
        <v>474738.72551999998</v>
      </c>
      <c r="J486">
        <v>808283.56779999996</v>
      </c>
      <c r="K486">
        <v>100.00605</v>
      </c>
      <c r="L486">
        <v>501767.24430000002</v>
      </c>
      <c r="M486">
        <v>501767.24430000002</v>
      </c>
      <c r="N486">
        <v>9791</v>
      </c>
      <c r="O486">
        <v>3</v>
      </c>
      <c r="P486">
        <v>9</v>
      </c>
      <c r="Q486">
        <v>6</v>
      </c>
      <c r="R486">
        <v>54</v>
      </c>
      <c r="S486">
        <v>96</v>
      </c>
      <c r="T486">
        <v>474000</v>
      </c>
      <c r="U486" t="str">
        <f t="shared" si="35"/>
        <v>Wide</v>
      </c>
      <c r="V486" t="str">
        <f t="shared" si="39"/>
        <v>ConfigurationDeBase</v>
      </c>
      <c r="W486">
        <f t="shared" si="36"/>
        <v>0</v>
      </c>
      <c r="X486" t="str">
        <f t="shared" si="37"/>
        <v>ide</v>
      </c>
      <c r="Y486" t="str">
        <f t="shared" si="38"/>
        <v>Data50-100-200</v>
      </c>
    </row>
    <row r="487" spans="1:25" x14ac:dyDescent="0.3">
      <c r="A487" t="s">
        <v>521</v>
      </c>
      <c r="B487">
        <v>6</v>
      </c>
      <c r="C487">
        <v>150</v>
      </c>
      <c r="D487">
        <v>1</v>
      </c>
      <c r="E487">
        <v>5679</v>
      </c>
      <c r="F487">
        <v>2880</v>
      </c>
      <c r="G487">
        <v>2.233333</v>
      </c>
      <c r="H487">
        <v>323.558134</v>
      </c>
      <c r="I487">
        <v>534787.92108</v>
      </c>
      <c r="J487">
        <v>859251.29917999997</v>
      </c>
      <c r="K487">
        <v>100.009142</v>
      </c>
      <c r="L487">
        <v>581827.92602000001</v>
      </c>
      <c r="M487">
        <v>581827.92602000001</v>
      </c>
      <c r="N487">
        <v>9579</v>
      </c>
      <c r="O487">
        <v>3</v>
      </c>
      <c r="P487">
        <v>8.1666670000000003</v>
      </c>
      <c r="Q487">
        <v>6</v>
      </c>
      <c r="R487">
        <v>49</v>
      </c>
      <c r="S487">
        <v>101</v>
      </c>
      <c r="T487">
        <v>534000</v>
      </c>
      <c r="U487" t="str">
        <f t="shared" si="35"/>
        <v>Wide</v>
      </c>
      <c r="V487" t="str">
        <f t="shared" si="39"/>
        <v>ConfigurationDeBase</v>
      </c>
      <c r="W487">
        <f t="shared" si="36"/>
        <v>0</v>
      </c>
      <c r="X487" t="str">
        <f t="shared" si="37"/>
        <v>ide</v>
      </c>
      <c r="Y487" t="str">
        <f t="shared" si="38"/>
        <v>Data50-100-200</v>
      </c>
    </row>
    <row r="488" spans="1:25" x14ac:dyDescent="0.3">
      <c r="A488" t="s">
        <v>522</v>
      </c>
      <c r="B488">
        <v>6</v>
      </c>
      <c r="C488">
        <v>150</v>
      </c>
      <c r="D488">
        <v>1</v>
      </c>
      <c r="E488">
        <v>5364</v>
      </c>
      <c r="F488">
        <v>2880</v>
      </c>
      <c r="G488">
        <v>2.2799999999999998</v>
      </c>
      <c r="H488">
        <v>323.82684</v>
      </c>
      <c r="I488">
        <v>501835.42066</v>
      </c>
      <c r="J488">
        <v>822213.15523999999</v>
      </c>
      <c r="K488">
        <v>100.005745</v>
      </c>
      <c r="L488">
        <v>540961.78526999999</v>
      </c>
      <c r="M488">
        <v>540961.78526999999</v>
      </c>
      <c r="N488">
        <v>8647</v>
      </c>
      <c r="O488">
        <v>3</v>
      </c>
      <c r="P488">
        <v>8.8333329999999997</v>
      </c>
      <c r="Q488">
        <v>6</v>
      </c>
      <c r="R488">
        <v>53</v>
      </c>
      <c r="S488">
        <v>97</v>
      </c>
      <c r="T488">
        <v>501000</v>
      </c>
      <c r="U488" t="str">
        <f t="shared" si="35"/>
        <v>Wide</v>
      </c>
      <c r="V488" t="str">
        <f t="shared" si="39"/>
        <v>ConfigurationDeBase</v>
      </c>
      <c r="W488">
        <f t="shared" si="36"/>
        <v>0</v>
      </c>
      <c r="X488" t="str">
        <f t="shared" si="37"/>
        <v>ide</v>
      </c>
      <c r="Y488" t="str">
        <f t="shared" si="38"/>
        <v>Data50-100-200</v>
      </c>
    </row>
    <row r="489" spans="1:25" x14ac:dyDescent="0.3">
      <c r="A489" t="s">
        <v>523</v>
      </c>
      <c r="B489">
        <v>6</v>
      </c>
      <c r="C489">
        <v>150</v>
      </c>
      <c r="D489">
        <v>1</v>
      </c>
      <c r="E489">
        <v>5529</v>
      </c>
      <c r="F489">
        <v>2880</v>
      </c>
      <c r="G489">
        <v>2.0866669999999998</v>
      </c>
      <c r="H489">
        <v>325.770194</v>
      </c>
      <c r="I489">
        <v>474811.68354</v>
      </c>
      <c r="J489">
        <v>778254.6777</v>
      </c>
      <c r="K489">
        <v>100.01545</v>
      </c>
      <c r="L489">
        <v>507916.38789000001</v>
      </c>
      <c r="M489">
        <v>507916.38789000001</v>
      </c>
      <c r="N489">
        <v>11078</v>
      </c>
      <c r="O489">
        <v>3</v>
      </c>
      <c r="P489">
        <v>8.5</v>
      </c>
      <c r="Q489">
        <v>6</v>
      </c>
      <c r="R489">
        <v>51</v>
      </c>
      <c r="S489">
        <v>99</v>
      </c>
      <c r="T489">
        <v>474000</v>
      </c>
      <c r="U489" t="str">
        <f t="shared" si="35"/>
        <v>Wide</v>
      </c>
      <c r="V489" t="str">
        <f t="shared" si="39"/>
        <v>ConfigurationDeBase</v>
      </c>
      <c r="W489">
        <f t="shared" si="36"/>
        <v>0</v>
      </c>
      <c r="X489" t="str">
        <f t="shared" si="37"/>
        <v>ide</v>
      </c>
      <c r="Y489" t="str">
        <f t="shared" si="38"/>
        <v>Data50-100-200</v>
      </c>
    </row>
    <row r="490" spans="1:25" x14ac:dyDescent="0.3">
      <c r="A490" t="s">
        <v>524</v>
      </c>
      <c r="B490">
        <v>6</v>
      </c>
      <c r="C490">
        <v>150</v>
      </c>
      <c r="D490">
        <v>1</v>
      </c>
      <c r="E490">
        <v>5535</v>
      </c>
      <c r="F490">
        <v>2880</v>
      </c>
      <c r="G490">
        <v>2.1800000000000002</v>
      </c>
      <c r="H490">
        <v>339.04898300000002</v>
      </c>
      <c r="I490">
        <v>462830.84865</v>
      </c>
      <c r="J490">
        <v>769324.10120000003</v>
      </c>
      <c r="K490">
        <v>100.00589100000001</v>
      </c>
      <c r="L490">
        <v>494824.95130999997</v>
      </c>
      <c r="M490">
        <v>494824.95130999997</v>
      </c>
      <c r="N490">
        <v>11779</v>
      </c>
      <c r="O490">
        <v>3</v>
      </c>
      <c r="P490">
        <v>8.6666670000000003</v>
      </c>
      <c r="Q490">
        <v>6</v>
      </c>
      <c r="R490">
        <v>52</v>
      </c>
      <c r="S490">
        <v>98</v>
      </c>
      <c r="T490">
        <v>462000</v>
      </c>
      <c r="U490" t="str">
        <f t="shared" si="35"/>
        <v>Wide</v>
      </c>
      <c r="V490" t="str">
        <f t="shared" si="39"/>
        <v>ConfigurationDeBase</v>
      </c>
      <c r="W490">
        <f t="shared" si="36"/>
        <v>0</v>
      </c>
      <c r="X490" t="str">
        <f t="shared" si="37"/>
        <v>ide</v>
      </c>
      <c r="Y490" t="str">
        <f t="shared" si="38"/>
        <v>Data50-100-200</v>
      </c>
    </row>
    <row r="491" spans="1:25" x14ac:dyDescent="0.3">
      <c r="A491" t="s">
        <v>525</v>
      </c>
      <c r="B491">
        <v>6</v>
      </c>
      <c r="C491">
        <v>150</v>
      </c>
      <c r="D491">
        <v>1</v>
      </c>
      <c r="E491">
        <v>5655</v>
      </c>
      <c r="F491">
        <v>2880</v>
      </c>
      <c r="G491">
        <v>2.06</v>
      </c>
      <c r="H491">
        <v>340.45648399999999</v>
      </c>
      <c r="I491">
        <v>431837.66673</v>
      </c>
      <c r="J491">
        <v>692295.04092000006</v>
      </c>
      <c r="K491">
        <v>100.009574</v>
      </c>
      <c r="L491">
        <v>463857.73466000002</v>
      </c>
      <c r="M491">
        <v>463857.73466000002</v>
      </c>
      <c r="N491">
        <v>11672</v>
      </c>
      <c r="O491">
        <v>3</v>
      </c>
      <c r="P491">
        <v>8.5</v>
      </c>
      <c r="Q491">
        <v>6</v>
      </c>
      <c r="R491">
        <v>51</v>
      </c>
      <c r="S491">
        <v>99</v>
      </c>
      <c r="T491">
        <v>431000</v>
      </c>
      <c r="U491" t="str">
        <f t="shared" si="35"/>
        <v>Wide</v>
      </c>
      <c r="V491" t="str">
        <f t="shared" si="39"/>
        <v>ConfigurationDeBase</v>
      </c>
      <c r="W491">
        <f t="shared" si="36"/>
        <v>0</v>
      </c>
      <c r="X491" t="str">
        <f t="shared" si="37"/>
        <v>ide</v>
      </c>
      <c r="Y491" t="str">
        <f t="shared" si="38"/>
        <v>Data50-100-200</v>
      </c>
    </row>
    <row r="492" spans="1:25" x14ac:dyDescent="0.3">
      <c r="A492" t="s">
        <v>526</v>
      </c>
      <c r="B492">
        <v>6</v>
      </c>
      <c r="C492">
        <v>150</v>
      </c>
      <c r="D492">
        <v>1</v>
      </c>
      <c r="E492">
        <v>5514</v>
      </c>
      <c r="F492">
        <v>2880</v>
      </c>
      <c r="G492">
        <v>2.246667</v>
      </c>
      <c r="H492">
        <v>334.02634899999998</v>
      </c>
      <c r="I492">
        <v>510812.69905</v>
      </c>
      <c r="J492">
        <v>833263.51760000002</v>
      </c>
      <c r="K492">
        <v>100.00981299999999</v>
      </c>
      <c r="L492">
        <v>558816.08166000003</v>
      </c>
      <c r="M492">
        <v>558816.08166000003</v>
      </c>
      <c r="N492">
        <v>11069</v>
      </c>
      <c r="O492">
        <v>3</v>
      </c>
      <c r="P492">
        <v>8.6666670000000003</v>
      </c>
      <c r="Q492">
        <v>6</v>
      </c>
      <c r="R492">
        <v>52</v>
      </c>
      <c r="S492">
        <v>98</v>
      </c>
      <c r="T492">
        <v>510000</v>
      </c>
      <c r="U492" t="str">
        <f t="shared" si="35"/>
        <v>Wide</v>
      </c>
      <c r="V492" t="str">
        <f t="shared" si="39"/>
        <v>ConfigurationDeBase</v>
      </c>
      <c r="W492">
        <f t="shared" si="36"/>
        <v>0</v>
      </c>
      <c r="X492" t="str">
        <f t="shared" si="37"/>
        <v>ide</v>
      </c>
      <c r="Y492" t="str">
        <f t="shared" si="38"/>
        <v>Data50-100-200</v>
      </c>
    </row>
    <row r="493" spans="1:25" x14ac:dyDescent="0.3">
      <c r="A493" t="s">
        <v>527</v>
      </c>
      <c r="B493">
        <v>6</v>
      </c>
      <c r="C493">
        <v>150</v>
      </c>
      <c r="D493">
        <v>1</v>
      </c>
      <c r="E493">
        <v>5733</v>
      </c>
      <c r="F493">
        <v>2880</v>
      </c>
      <c r="G493">
        <v>2.0733329999999999</v>
      </c>
      <c r="H493">
        <v>333.24235099999999</v>
      </c>
      <c r="I493">
        <v>397721.02214999998</v>
      </c>
      <c r="J493">
        <v>685241.18877999997</v>
      </c>
      <c r="K493">
        <v>100.008038</v>
      </c>
      <c r="L493">
        <v>430801.58335999999</v>
      </c>
      <c r="M493">
        <v>430801.58335999999</v>
      </c>
      <c r="N493">
        <v>11977</v>
      </c>
      <c r="O493">
        <v>3</v>
      </c>
      <c r="P493">
        <v>8.3333329999999997</v>
      </c>
      <c r="Q493">
        <v>6</v>
      </c>
      <c r="R493">
        <v>50</v>
      </c>
      <c r="S493">
        <v>100</v>
      </c>
      <c r="T493">
        <v>397000</v>
      </c>
      <c r="U493" t="str">
        <f t="shared" si="35"/>
        <v>Wide</v>
      </c>
      <c r="V493" t="str">
        <f t="shared" si="39"/>
        <v>ConfigurationDeBase</v>
      </c>
      <c r="W493">
        <f t="shared" si="36"/>
        <v>0</v>
      </c>
      <c r="X493" t="str">
        <f t="shared" si="37"/>
        <v>ide</v>
      </c>
      <c r="Y493" t="str">
        <f t="shared" si="38"/>
        <v>Data50-100-200</v>
      </c>
    </row>
    <row r="494" spans="1:25" x14ac:dyDescent="0.3">
      <c r="A494" t="s">
        <v>528</v>
      </c>
      <c r="B494">
        <v>6</v>
      </c>
      <c r="C494">
        <v>150</v>
      </c>
      <c r="D494">
        <v>1</v>
      </c>
      <c r="E494">
        <v>5544</v>
      </c>
      <c r="F494">
        <v>2880</v>
      </c>
      <c r="G494">
        <v>2.0866669999999998</v>
      </c>
      <c r="H494">
        <v>340.53719999999998</v>
      </c>
      <c r="I494">
        <v>606930.10019000003</v>
      </c>
      <c r="J494">
        <v>951218.64026000001</v>
      </c>
      <c r="K494">
        <v>100.003246</v>
      </c>
      <c r="L494">
        <v>642962.43897000002</v>
      </c>
      <c r="M494">
        <v>642962.43897000002</v>
      </c>
      <c r="N494">
        <v>11932</v>
      </c>
      <c r="O494">
        <v>3</v>
      </c>
      <c r="P494">
        <v>8.3333329999999997</v>
      </c>
      <c r="Q494">
        <v>6</v>
      </c>
      <c r="R494">
        <v>50</v>
      </c>
      <c r="S494">
        <v>100</v>
      </c>
      <c r="T494">
        <v>606000</v>
      </c>
      <c r="U494" t="str">
        <f t="shared" si="35"/>
        <v>Wide</v>
      </c>
      <c r="V494" t="str">
        <f t="shared" si="39"/>
        <v>ConfigurationDeBase</v>
      </c>
      <c r="W494">
        <f t="shared" si="36"/>
        <v>0</v>
      </c>
      <c r="X494" t="str">
        <f t="shared" si="37"/>
        <v>ide</v>
      </c>
      <c r="Y494" t="str">
        <f t="shared" si="38"/>
        <v>Data50-100-200</v>
      </c>
    </row>
    <row r="495" spans="1:25" x14ac:dyDescent="0.3">
      <c r="A495" t="s">
        <v>529</v>
      </c>
      <c r="B495">
        <v>6</v>
      </c>
      <c r="C495">
        <v>300</v>
      </c>
      <c r="D495">
        <v>1</v>
      </c>
      <c r="E495">
        <v>11208</v>
      </c>
      <c r="F495">
        <v>2880</v>
      </c>
      <c r="G495">
        <v>2.13</v>
      </c>
      <c r="H495">
        <v>306.55340200000001</v>
      </c>
      <c r="I495">
        <v>1437705.58134</v>
      </c>
      <c r="J495">
        <v>1710287.8781999999</v>
      </c>
      <c r="K495">
        <v>100.01945600000001</v>
      </c>
      <c r="L495">
        <v>1437705.58134</v>
      </c>
      <c r="M495">
        <v>1437705.58134</v>
      </c>
      <c r="N495">
        <v>4849</v>
      </c>
      <c r="O495">
        <v>3</v>
      </c>
      <c r="P495">
        <v>8.8333329999999997</v>
      </c>
      <c r="Q495">
        <v>6</v>
      </c>
      <c r="R495">
        <v>53</v>
      </c>
      <c r="S495">
        <v>247</v>
      </c>
      <c r="T495">
        <v>1437000</v>
      </c>
      <c r="U495" t="str">
        <f t="shared" si="35"/>
        <v>Wide</v>
      </c>
      <c r="V495" t="str">
        <f t="shared" si="39"/>
        <v>ConfigurationDeBase</v>
      </c>
      <c r="W495">
        <f t="shared" si="36"/>
        <v>0</v>
      </c>
      <c r="X495" t="str">
        <f t="shared" si="37"/>
        <v>ide</v>
      </c>
      <c r="Y495" t="str">
        <f t="shared" si="38"/>
        <v>Data50-100-200</v>
      </c>
    </row>
    <row r="496" spans="1:25" x14ac:dyDescent="0.3">
      <c r="A496" t="s">
        <v>530</v>
      </c>
      <c r="B496">
        <v>6</v>
      </c>
      <c r="C496">
        <v>300</v>
      </c>
      <c r="D496">
        <v>1</v>
      </c>
      <c r="E496">
        <v>11058</v>
      </c>
      <c r="F496">
        <v>2880</v>
      </c>
      <c r="G496">
        <v>2.0266670000000002</v>
      </c>
      <c r="H496">
        <v>311.11497700000001</v>
      </c>
      <c r="I496">
        <v>1198810.3932099999</v>
      </c>
      <c r="J496">
        <v>1566204.6106</v>
      </c>
      <c r="K496">
        <v>100.015727</v>
      </c>
      <c r="L496">
        <v>1273769.8416500001</v>
      </c>
      <c r="M496">
        <v>1276448.2796769999</v>
      </c>
      <c r="N496">
        <v>5020</v>
      </c>
      <c r="O496">
        <v>3</v>
      </c>
      <c r="P496">
        <v>8.8333329999999997</v>
      </c>
      <c r="Q496">
        <v>6</v>
      </c>
      <c r="R496">
        <v>53</v>
      </c>
      <c r="S496">
        <v>247</v>
      </c>
      <c r="T496">
        <v>1198000</v>
      </c>
      <c r="U496" t="str">
        <f t="shared" si="35"/>
        <v>Wide</v>
      </c>
      <c r="V496" t="str">
        <f t="shared" si="39"/>
        <v>ConfigurationDeBase</v>
      </c>
      <c r="W496">
        <f t="shared" si="36"/>
        <v>0</v>
      </c>
      <c r="X496" t="str">
        <f t="shared" si="37"/>
        <v>ide</v>
      </c>
      <c r="Y496" t="str">
        <f t="shared" si="38"/>
        <v>Data50-100-200</v>
      </c>
    </row>
    <row r="497" spans="1:25" x14ac:dyDescent="0.3">
      <c r="A497" t="s">
        <v>531</v>
      </c>
      <c r="B497">
        <v>6</v>
      </c>
      <c r="C497">
        <v>300</v>
      </c>
      <c r="D497">
        <v>1</v>
      </c>
      <c r="E497">
        <v>11199</v>
      </c>
      <c r="F497">
        <v>2880</v>
      </c>
      <c r="G497">
        <v>2.0833330000000001</v>
      </c>
      <c r="H497">
        <v>307.76779299999998</v>
      </c>
      <c r="I497">
        <v>1354772.56027</v>
      </c>
      <c r="J497">
        <v>1707218.4797799999</v>
      </c>
      <c r="K497">
        <v>100.01730999999999</v>
      </c>
      <c r="L497">
        <v>1413759.159</v>
      </c>
      <c r="M497">
        <v>1413759.159</v>
      </c>
      <c r="N497">
        <v>4937</v>
      </c>
      <c r="O497">
        <v>3</v>
      </c>
      <c r="P497">
        <v>8.8333329999999997</v>
      </c>
      <c r="Q497">
        <v>6</v>
      </c>
      <c r="R497">
        <v>53</v>
      </c>
      <c r="S497">
        <v>247</v>
      </c>
      <c r="T497">
        <v>1354000</v>
      </c>
      <c r="U497" t="str">
        <f t="shared" si="35"/>
        <v>Wide</v>
      </c>
      <c r="V497" t="str">
        <f t="shared" si="39"/>
        <v>ConfigurationDeBase</v>
      </c>
      <c r="W497">
        <f t="shared" si="36"/>
        <v>0</v>
      </c>
      <c r="X497" t="str">
        <f t="shared" si="37"/>
        <v>ide</v>
      </c>
      <c r="Y497" t="str">
        <f t="shared" si="38"/>
        <v>Data50-100-200</v>
      </c>
    </row>
    <row r="498" spans="1:25" x14ac:dyDescent="0.3">
      <c r="A498" t="s">
        <v>532</v>
      </c>
      <c r="B498">
        <v>6</v>
      </c>
      <c r="C498">
        <v>300</v>
      </c>
      <c r="D498">
        <v>1</v>
      </c>
      <c r="E498">
        <v>11004</v>
      </c>
      <c r="F498">
        <v>2880</v>
      </c>
      <c r="G498">
        <v>2.246667</v>
      </c>
      <c r="H498">
        <v>305.483273</v>
      </c>
      <c r="I498">
        <v>1387759.0282300001</v>
      </c>
      <c r="J498">
        <v>1743196.1602400001</v>
      </c>
      <c r="K498">
        <v>100.011583</v>
      </c>
      <c r="L498">
        <v>1448749.9369300001</v>
      </c>
      <c r="M498">
        <v>1448749.9369300001</v>
      </c>
      <c r="N498">
        <v>4273</v>
      </c>
      <c r="O498">
        <v>3</v>
      </c>
      <c r="P498">
        <v>9</v>
      </c>
      <c r="Q498">
        <v>6</v>
      </c>
      <c r="R498">
        <v>54</v>
      </c>
      <c r="S498">
        <v>246</v>
      </c>
      <c r="T498">
        <v>1387000</v>
      </c>
      <c r="U498" t="str">
        <f t="shared" si="35"/>
        <v>Wide</v>
      </c>
      <c r="V498" t="str">
        <f t="shared" si="39"/>
        <v>ConfigurationDeBase</v>
      </c>
      <c r="W498">
        <f t="shared" si="36"/>
        <v>0</v>
      </c>
      <c r="X498" t="str">
        <f t="shared" si="37"/>
        <v>ide</v>
      </c>
      <c r="Y498" t="str">
        <f t="shared" si="38"/>
        <v>Data50-100-200</v>
      </c>
    </row>
    <row r="499" spans="1:25" x14ac:dyDescent="0.3">
      <c r="A499" t="s">
        <v>533</v>
      </c>
      <c r="B499">
        <v>6</v>
      </c>
      <c r="C499">
        <v>300</v>
      </c>
      <c r="D499">
        <v>1</v>
      </c>
      <c r="E499">
        <v>11154</v>
      </c>
      <c r="F499">
        <v>2880</v>
      </c>
      <c r="G499">
        <v>2.1033330000000001</v>
      </c>
      <c r="H499">
        <v>319.88987200000003</v>
      </c>
      <c r="I499">
        <v>1143738.4803899999</v>
      </c>
      <c r="J499">
        <v>1500224.3284199999</v>
      </c>
      <c r="K499">
        <v>100.01018999999999</v>
      </c>
      <c r="L499">
        <v>1210853.1886400001</v>
      </c>
      <c r="M499">
        <v>1218138.3537000001</v>
      </c>
      <c r="N499">
        <v>5703</v>
      </c>
      <c r="O499">
        <v>3</v>
      </c>
      <c r="P499">
        <v>9.5</v>
      </c>
      <c r="Q499">
        <v>6</v>
      </c>
      <c r="R499">
        <v>56</v>
      </c>
      <c r="S499">
        <v>244</v>
      </c>
      <c r="T499">
        <v>1143000</v>
      </c>
      <c r="U499" t="str">
        <f t="shared" si="35"/>
        <v>Wide</v>
      </c>
      <c r="V499" t="str">
        <f t="shared" si="39"/>
        <v>ConfigurationDeBase</v>
      </c>
      <c r="W499">
        <f t="shared" si="36"/>
        <v>0</v>
      </c>
      <c r="X499" t="str">
        <f t="shared" si="37"/>
        <v>ide</v>
      </c>
      <c r="Y499" t="str">
        <f t="shared" si="38"/>
        <v>Data50-100-200</v>
      </c>
    </row>
    <row r="500" spans="1:25" x14ac:dyDescent="0.3">
      <c r="A500" t="s">
        <v>534</v>
      </c>
      <c r="B500">
        <v>6</v>
      </c>
      <c r="C500">
        <v>300</v>
      </c>
      <c r="D500">
        <v>1</v>
      </c>
      <c r="E500">
        <v>11091</v>
      </c>
      <c r="F500">
        <v>2880</v>
      </c>
      <c r="G500">
        <v>2.2633329999999998</v>
      </c>
      <c r="H500">
        <v>310.112664</v>
      </c>
      <c r="I500">
        <v>1272783.1963</v>
      </c>
      <c r="J500">
        <v>1630228.7914</v>
      </c>
      <c r="K500">
        <v>100.02329</v>
      </c>
      <c r="L500">
        <v>1339841.4931900001</v>
      </c>
      <c r="M500">
        <v>1339841.4931900001</v>
      </c>
      <c r="N500">
        <v>4964</v>
      </c>
      <c r="O500">
        <v>3</v>
      </c>
      <c r="P500">
        <v>9</v>
      </c>
      <c r="Q500">
        <v>6</v>
      </c>
      <c r="R500">
        <v>54</v>
      </c>
      <c r="S500">
        <v>246</v>
      </c>
      <c r="T500">
        <v>1272000</v>
      </c>
      <c r="U500" t="str">
        <f t="shared" si="35"/>
        <v>Wide</v>
      </c>
      <c r="V500" t="str">
        <f t="shared" si="39"/>
        <v>ConfigurationDeBase</v>
      </c>
      <c r="W500">
        <f t="shared" si="36"/>
        <v>0</v>
      </c>
      <c r="X500" t="str">
        <f t="shared" si="37"/>
        <v>ide</v>
      </c>
      <c r="Y500" t="str">
        <f t="shared" si="38"/>
        <v>Data50-100-200</v>
      </c>
    </row>
    <row r="501" spans="1:25" x14ac:dyDescent="0.3">
      <c r="A501" t="s">
        <v>535</v>
      </c>
      <c r="B501">
        <v>6</v>
      </c>
      <c r="C501">
        <v>300</v>
      </c>
      <c r="D501">
        <v>1</v>
      </c>
      <c r="E501">
        <v>11256</v>
      </c>
      <c r="F501">
        <v>2880</v>
      </c>
      <c r="G501">
        <v>2.1766670000000001</v>
      </c>
      <c r="H501">
        <v>312.78438799999998</v>
      </c>
      <c r="I501">
        <v>1177819.8225199999</v>
      </c>
      <c r="J501">
        <v>1510269.5323999999</v>
      </c>
      <c r="K501">
        <v>100.007518</v>
      </c>
      <c r="L501">
        <v>1249661.32923</v>
      </c>
      <c r="M501">
        <v>1254405.0074700001</v>
      </c>
      <c r="N501">
        <v>4633</v>
      </c>
      <c r="O501">
        <v>3</v>
      </c>
      <c r="P501">
        <v>8.6666670000000003</v>
      </c>
      <c r="Q501">
        <v>6</v>
      </c>
      <c r="R501">
        <v>52</v>
      </c>
      <c r="S501">
        <v>248</v>
      </c>
      <c r="T501">
        <v>1177000</v>
      </c>
      <c r="U501" t="str">
        <f t="shared" si="35"/>
        <v>Wide</v>
      </c>
      <c r="V501" t="str">
        <f t="shared" si="39"/>
        <v>ConfigurationDeBase</v>
      </c>
      <c r="W501">
        <f t="shared" si="36"/>
        <v>0</v>
      </c>
      <c r="X501" t="str">
        <f t="shared" si="37"/>
        <v>ide</v>
      </c>
      <c r="Y501" t="str">
        <f t="shared" si="38"/>
        <v>Data50-100-200</v>
      </c>
    </row>
    <row r="502" spans="1:25" x14ac:dyDescent="0.3">
      <c r="A502" t="s">
        <v>536</v>
      </c>
      <c r="B502">
        <v>6</v>
      </c>
      <c r="C502">
        <v>300</v>
      </c>
      <c r="D502">
        <v>1</v>
      </c>
      <c r="E502">
        <v>11175</v>
      </c>
      <c r="F502">
        <v>2880</v>
      </c>
      <c r="G502">
        <v>2.17</v>
      </c>
      <c r="H502">
        <v>306.54670800000002</v>
      </c>
      <c r="I502">
        <v>1267732.5057999999</v>
      </c>
      <c r="J502">
        <v>1632282.4756</v>
      </c>
      <c r="K502">
        <v>100.003074</v>
      </c>
      <c r="L502">
        <v>1335663.8540099999</v>
      </c>
      <c r="M502">
        <v>1335663.8540099999</v>
      </c>
      <c r="N502">
        <v>4403</v>
      </c>
      <c r="O502">
        <v>3</v>
      </c>
      <c r="P502">
        <v>9.1666670000000003</v>
      </c>
      <c r="Q502">
        <v>6</v>
      </c>
      <c r="R502">
        <v>55</v>
      </c>
      <c r="S502">
        <v>245</v>
      </c>
      <c r="T502">
        <v>1267000</v>
      </c>
      <c r="U502" t="str">
        <f t="shared" si="35"/>
        <v>Wide</v>
      </c>
      <c r="V502" t="str">
        <f t="shared" si="39"/>
        <v>ConfigurationDeBase</v>
      </c>
      <c r="W502">
        <f t="shared" si="36"/>
        <v>0</v>
      </c>
      <c r="X502" t="str">
        <f t="shared" si="37"/>
        <v>ide</v>
      </c>
      <c r="Y502" t="str">
        <f t="shared" si="38"/>
        <v>Data50-100-200</v>
      </c>
    </row>
    <row r="503" spans="1:25" x14ac:dyDescent="0.3">
      <c r="A503" t="s">
        <v>537</v>
      </c>
      <c r="B503">
        <v>6</v>
      </c>
      <c r="C503">
        <v>300</v>
      </c>
      <c r="D503">
        <v>1</v>
      </c>
      <c r="E503">
        <v>11271</v>
      </c>
      <c r="F503">
        <v>2880</v>
      </c>
      <c r="G503">
        <v>2.1533329999999999</v>
      </c>
      <c r="H503">
        <v>309.70614799999998</v>
      </c>
      <c r="I503">
        <v>1139821.9077600001</v>
      </c>
      <c r="J503">
        <v>1476178.4867799999</v>
      </c>
      <c r="K503">
        <v>100.012756</v>
      </c>
      <c r="L503">
        <v>1200843.42383</v>
      </c>
      <c r="M503">
        <v>1200843.42383</v>
      </c>
      <c r="N503">
        <v>5097</v>
      </c>
      <c r="O503">
        <v>3</v>
      </c>
      <c r="P503">
        <v>8.8333329999999997</v>
      </c>
      <c r="Q503">
        <v>6</v>
      </c>
      <c r="R503">
        <v>53</v>
      </c>
      <c r="S503">
        <v>247</v>
      </c>
      <c r="T503">
        <v>1139000</v>
      </c>
      <c r="U503" t="str">
        <f t="shared" si="35"/>
        <v>Wide</v>
      </c>
      <c r="V503" t="str">
        <f t="shared" si="39"/>
        <v>ConfigurationDeBase</v>
      </c>
      <c r="W503">
        <f t="shared" si="36"/>
        <v>0</v>
      </c>
      <c r="X503" t="str">
        <f t="shared" si="37"/>
        <v>ide</v>
      </c>
      <c r="Y503" t="str">
        <f t="shared" si="38"/>
        <v>Data50-100-200</v>
      </c>
    </row>
    <row r="504" spans="1:25" x14ac:dyDescent="0.3">
      <c r="A504" t="s">
        <v>538</v>
      </c>
      <c r="B504">
        <v>6</v>
      </c>
      <c r="C504">
        <v>300</v>
      </c>
      <c r="D504">
        <v>1</v>
      </c>
      <c r="E504">
        <v>11133</v>
      </c>
      <c r="F504">
        <v>2880</v>
      </c>
      <c r="G504">
        <v>2.2066669999999999</v>
      </c>
      <c r="H504">
        <v>307.51803000000001</v>
      </c>
      <c r="I504">
        <v>1389801.41594</v>
      </c>
      <c r="J504">
        <v>1770169.3128599999</v>
      </c>
      <c r="K504">
        <v>100.02354800000001</v>
      </c>
      <c r="L504">
        <v>1470846.52085</v>
      </c>
      <c r="M504">
        <v>1470846.52085</v>
      </c>
      <c r="N504">
        <v>4647</v>
      </c>
      <c r="O504">
        <v>3</v>
      </c>
      <c r="P504">
        <v>9</v>
      </c>
      <c r="Q504">
        <v>6</v>
      </c>
      <c r="R504">
        <v>54</v>
      </c>
      <c r="S504">
        <v>246</v>
      </c>
      <c r="T504">
        <v>1389000</v>
      </c>
      <c r="U504" t="str">
        <f t="shared" si="35"/>
        <v>Wide</v>
      </c>
      <c r="V504" t="str">
        <f t="shared" si="39"/>
        <v>ConfigurationDeBase</v>
      </c>
      <c r="W504">
        <f t="shared" si="36"/>
        <v>0</v>
      </c>
      <c r="X504" t="str">
        <f t="shared" si="37"/>
        <v>ide</v>
      </c>
      <c r="Y504" t="str">
        <f t="shared" si="38"/>
        <v>Data50-100-200</v>
      </c>
    </row>
    <row r="505" spans="1:25" x14ac:dyDescent="0.3">
      <c r="A505" t="s">
        <v>539</v>
      </c>
      <c r="B505">
        <v>12</v>
      </c>
      <c r="C505">
        <v>300</v>
      </c>
      <c r="D505">
        <v>1</v>
      </c>
      <c r="E505">
        <v>11208</v>
      </c>
      <c r="F505">
        <v>5760</v>
      </c>
      <c r="G505">
        <v>4.1466669999999999</v>
      </c>
      <c r="H505">
        <v>316.29329000000001</v>
      </c>
      <c r="I505">
        <v>979474.08345999999</v>
      </c>
      <c r="J505">
        <v>1652353.9717000001</v>
      </c>
      <c r="K505">
        <v>100.034983</v>
      </c>
      <c r="L505">
        <v>1097570.64756</v>
      </c>
      <c r="M505">
        <v>1107164.2876899999</v>
      </c>
      <c r="N505">
        <v>2414</v>
      </c>
      <c r="O505">
        <v>3</v>
      </c>
      <c r="P505">
        <v>9.1666670000000003</v>
      </c>
      <c r="Q505">
        <v>12</v>
      </c>
      <c r="R505">
        <v>109</v>
      </c>
      <c r="S505">
        <v>191</v>
      </c>
      <c r="T505">
        <v>978000</v>
      </c>
      <c r="U505" t="str">
        <f t="shared" si="35"/>
        <v>Wide</v>
      </c>
      <c r="V505" t="str">
        <f t="shared" si="39"/>
        <v>ConfigurationDeBase</v>
      </c>
      <c r="W505">
        <f t="shared" si="36"/>
        <v>0</v>
      </c>
      <c r="X505" t="str">
        <f t="shared" si="37"/>
        <v>ide</v>
      </c>
      <c r="Y505" t="str">
        <f t="shared" si="38"/>
        <v>Data50-100-200</v>
      </c>
    </row>
    <row r="506" spans="1:25" x14ac:dyDescent="0.3">
      <c r="A506" t="s">
        <v>540</v>
      </c>
      <c r="B506">
        <v>12</v>
      </c>
      <c r="C506">
        <v>300</v>
      </c>
      <c r="D506">
        <v>1</v>
      </c>
      <c r="E506">
        <v>11058</v>
      </c>
      <c r="F506">
        <v>5760</v>
      </c>
      <c r="G506">
        <v>3.943333</v>
      </c>
      <c r="H506">
        <v>310.529158</v>
      </c>
      <c r="I506">
        <v>907702.05920000002</v>
      </c>
      <c r="J506">
        <v>1507386.4280600001</v>
      </c>
      <c r="K506">
        <v>100.018502</v>
      </c>
      <c r="L506">
        <v>1003601.79652</v>
      </c>
      <c r="M506">
        <v>1003601.79652</v>
      </c>
      <c r="N506">
        <v>2709</v>
      </c>
      <c r="O506">
        <v>3</v>
      </c>
      <c r="P506">
        <v>8.6666670000000003</v>
      </c>
      <c r="Q506">
        <v>12</v>
      </c>
      <c r="R506">
        <v>104</v>
      </c>
      <c r="S506">
        <v>196</v>
      </c>
      <c r="T506">
        <v>906000</v>
      </c>
      <c r="U506" t="str">
        <f t="shared" si="35"/>
        <v>Wide</v>
      </c>
      <c r="V506" t="str">
        <f t="shared" si="39"/>
        <v>ConfigurationDeBase</v>
      </c>
      <c r="W506">
        <f t="shared" si="36"/>
        <v>0</v>
      </c>
      <c r="X506" t="str">
        <f t="shared" si="37"/>
        <v>ide</v>
      </c>
      <c r="Y506" t="str">
        <f t="shared" si="38"/>
        <v>Data50-100-200</v>
      </c>
    </row>
    <row r="507" spans="1:25" x14ac:dyDescent="0.3">
      <c r="A507" t="s">
        <v>541</v>
      </c>
      <c r="B507">
        <v>12</v>
      </c>
      <c r="C507">
        <v>300</v>
      </c>
      <c r="D507">
        <v>1</v>
      </c>
      <c r="E507">
        <v>11199</v>
      </c>
      <c r="F507">
        <v>5760</v>
      </c>
      <c r="G507">
        <v>4.0533330000000003</v>
      </c>
      <c r="H507">
        <v>317.32268699999997</v>
      </c>
      <c r="I507">
        <v>1007335.75488</v>
      </c>
      <c r="J507">
        <v>1647285.9720600001</v>
      </c>
      <c r="K507">
        <v>100.04235799999999</v>
      </c>
      <c r="L507">
        <v>1111443.5562100001</v>
      </c>
      <c r="M507">
        <v>1114497.4469600001</v>
      </c>
      <c r="N507">
        <v>2570</v>
      </c>
      <c r="O507">
        <v>3</v>
      </c>
      <c r="P507">
        <v>8.9166670000000003</v>
      </c>
      <c r="Q507">
        <v>12</v>
      </c>
      <c r="R507">
        <v>106</v>
      </c>
      <c r="S507">
        <v>194</v>
      </c>
      <c r="T507">
        <v>1006000</v>
      </c>
      <c r="U507" t="str">
        <f t="shared" si="35"/>
        <v>Wide</v>
      </c>
      <c r="V507" t="str">
        <f t="shared" si="39"/>
        <v>ConfigurationDeBase</v>
      </c>
      <c r="W507">
        <f t="shared" si="36"/>
        <v>0</v>
      </c>
      <c r="X507" t="str">
        <f t="shared" si="37"/>
        <v>ide</v>
      </c>
      <c r="Y507" t="str">
        <f t="shared" si="38"/>
        <v>Data50-100-200</v>
      </c>
    </row>
    <row r="508" spans="1:25" x14ac:dyDescent="0.3">
      <c r="A508" t="s">
        <v>542</v>
      </c>
      <c r="B508">
        <v>12</v>
      </c>
      <c r="C508">
        <v>300</v>
      </c>
      <c r="D508">
        <v>1</v>
      </c>
      <c r="E508">
        <v>11004</v>
      </c>
      <c r="F508">
        <v>5760</v>
      </c>
      <c r="G508">
        <v>4.3533330000000001</v>
      </c>
      <c r="H508">
        <v>313.16231900000002</v>
      </c>
      <c r="I508">
        <v>1015408.71179</v>
      </c>
      <c r="J508">
        <v>1683339.7611</v>
      </c>
      <c r="K508">
        <v>100.022074</v>
      </c>
      <c r="L508">
        <v>1145612.02746</v>
      </c>
      <c r="M508">
        <v>1145612.02746</v>
      </c>
      <c r="N508">
        <v>2498</v>
      </c>
      <c r="O508">
        <v>3</v>
      </c>
      <c r="P508">
        <v>9.4166670000000003</v>
      </c>
      <c r="Q508">
        <v>12</v>
      </c>
      <c r="R508">
        <v>113</v>
      </c>
      <c r="S508">
        <v>187</v>
      </c>
      <c r="T508">
        <v>1014000</v>
      </c>
      <c r="U508" t="str">
        <f t="shared" si="35"/>
        <v>Wide</v>
      </c>
      <c r="V508" t="str">
        <f t="shared" si="39"/>
        <v>ConfigurationDeBase</v>
      </c>
      <c r="W508">
        <f t="shared" si="36"/>
        <v>0</v>
      </c>
      <c r="X508" t="str">
        <f t="shared" si="37"/>
        <v>ide</v>
      </c>
      <c r="Y508" t="str">
        <f t="shared" si="38"/>
        <v>Data50-100-200</v>
      </c>
    </row>
    <row r="509" spans="1:25" x14ac:dyDescent="0.3">
      <c r="A509" t="s">
        <v>543</v>
      </c>
      <c r="B509">
        <v>12</v>
      </c>
      <c r="C509">
        <v>300</v>
      </c>
      <c r="D509">
        <v>1</v>
      </c>
      <c r="E509">
        <v>11154</v>
      </c>
      <c r="F509">
        <v>5760</v>
      </c>
      <c r="G509">
        <v>4.2066670000000004</v>
      </c>
      <c r="H509">
        <v>315.16618899999997</v>
      </c>
      <c r="I509">
        <v>852392.25659</v>
      </c>
      <c r="J509">
        <v>1440430.2481</v>
      </c>
      <c r="K509">
        <v>100.019042</v>
      </c>
      <c r="L509">
        <v>956452.94637000002</v>
      </c>
      <c r="M509">
        <v>956452.94637000002</v>
      </c>
      <c r="N509">
        <v>2610</v>
      </c>
      <c r="O509">
        <v>3</v>
      </c>
      <c r="P509">
        <v>9.4166670000000003</v>
      </c>
      <c r="Q509">
        <v>12</v>
      </c>
      <c r="R509">
        <v>111</v>
      </c>
      <c r="S509">
        <v>189</v>
      </c>
      <c r="T509">
        <v>851000</v>
      </c>
      <c r="U509" t="str">
        <f t="shared" si="35"/>
        <v>Wide</v>
      </c>
      <c r="V509" t="str">
        <f t="shared" si="39"/>
        <v>ConfigurationDeBase</v>
      </c>
      <c r="W509">
        <f t="shared" si="36"/>
        <v>0</v>
      </c>
      <c r="X509" t="str">
        <f t="shared" si="37"/>
        <v>ide</v>
      </c>
      <c r="Y509" t="str">
        <f t="shared" si="38"/>
        <v>Data50-100-200</v>
      </c>
    </row>
    <row r="510" spans="1:25" x14ac:dyDescent="0.3">
      <c r="A510" t="s">
        <v>544</v>
      </c>
      <c r="B510">
        <v>12</v>
      </c>
      <c r="C510">
        <v>300</v>
      </c>
      <c r="D510">
        <v>1</v>
      </c>
      <c r="E510">
        <v>11091</v>
      </c>
      <c r="F510">
        <v>5760</v>
      </c>
      <c r="G510">
        <v>4.3533330000000001</v>
      </c>
      <c r="H510">
        <v>320.97574900000001</v>
      </c>
      <c r="I510">
        <v>924410.07776999997</v>
      </c>
      <c r="J510">
        <v>1570280.01226</v>
      </c>
      <c r="K510">
        <v>100.020821</v>
      </c>
      <c r="L510">
        <v>1040497.44415</v>
      </c>
      <c r="M510">
        <v>1046534.994817</v>
      </c>
      <c r="N510">
        <v>2698</v>
      </c>
      <c r="O510">
        <v>3</v>
      </c>
      <c r="P510">
        <v>9</v>
      </c>
      <c r="Q510">
        <v>12</v>
      </c>
      <c r="R510">
        <v>107</v>
      </c>
      <c r="S510">
        <v>193</v>
      </c>
      <c r="T510">
        <v>923000</v>
      </c>
      <c r="U510" t="str">
        <f t="shared" si="35"/>
        <v>Wide</v>
      </c>
      <c r="V510" t="str">
        <f t="shared" si="39"/>
        <v>ConfigurationDeBase</v>
      </c>
      <c r="W510">
        <f t="shared" si="36"/>
        <v>0</v>
      </c>
      <c r="X510" t="str">
        <f t="shared" si="37"/>
        <v>ide</v>
      </c>
      <c r="Y510" t="str">
        <f t="shared" si="38"/>
        <v>Data50-100-200</v>
      </c>
    </row>
    <row r="511" spans="1:25" x14ac:dyDescent="0.3">
      <c r="A511" t="s">
        <v>545</v>
      </c>
      <c r="B511">
        <v>12</v>
      </c>
      <c r="C511">
        <v>300</v>
      </c>
      <c r="D511">
        <v>1</v>
      </c>
      <c r="E511">
        <v>11256</v>
      </c>
      <c r="F511">
        <v>5760</v>
      </c>
      <c r="G511">
        <v>4.1366670000000001</v>
      </c>
      <c r="H511">
        <v>314.616401</v>
      </c>
      <c r="I511">
        <v>849391.33368000004</v>
      </c>
      <c r="J511">
        <v>1450457.4620399999</v>
      </c>
      <c r="K511">
        <v>100.023106</v>
      </c>
      <c r="L511">
        <v>982449.88737000001</v>
      </c>
      <c r="M511">
        <v>982449.88737000001</v>
      </c>
      <c r="N511">
        <v>2685</v>
      </c>
      <c r="O511">
        <v>3</v>
      </c>
      <c r="P511">
        <v>9.3333329999999997</v>
      </c>
      <c r="Q511">
        <v>12</v>
      </c>
      <c r="R511">
        <v>110</v>
      </c>
      <c r="S511">
        <v>190</v>
      </c>
      <c r="T511">
        <v>848000</v>
      </c>
      <c r="U511" t="str">
        <f t="shared" si="35"/>
        <v>Wide</v>
      </c>
      <c r="V511" t="str">
        <f t="shared" si="39"/>
        <v>ConfigurationDeBase</v>
      </c>
      <c r="W511">
        <f t="shared" si="36"/>
        <v>0</v>
      </c>
      <c r="X511" t="str">
        <f t="shared" si="37"/>
        <v>ide</v>
      </c>
      <c r="Y511" t="str">
        <f t="shared" si="38"/>
        <v>Data50-100-200</v>
      </c>
    </row>
    <row r="512" spans="1:25" x14ac:dyDescent="0.3">
      <c r="A512" t="s">
        <v>546</v>
      </c>
      <c r="B512">
        <v>12</v>
      </c>
      <c r="C512">
        <v>300</v>
      </c>
      <c r="D512">
        <v>1</v>
      </c>
      <c r="E512">
        <v>11175</v>
      </c>
      <c r="F512">
        <v>5760</v>
      </c>
      <c r="G512">
        <v>4.1566669999999997</v>
      </c>
      <c r="H512">
        <v>322.581479</v>
      </c>
      <c r="I512">
        <v>916469.85351000004</v>
      </c>
      <c r="J512">
        <v>1572473.56238</v>
      </c>
      <c r="K512">
        <v>100.011336</v>
      </c>
      <c r="L512">
        <v>1044562.72072</v>
      </c>
      <c r="M512">
        <v>1044562.72072</v>
      </c>
      <c r="N512">
        <v>2941</v>
      </c>
      <c r="O512">
        <v>3</v>
      </c>
      <c r="P512">
        <v>9.3333329999999997</v>
      </c>
      <c r="Q512">
        <v>12</v>
      </c>
      <c r="R512">
        <v>111</v>
      </c>
      <c r="S512">
        <v>189</v>
      </c>
      <c r="T512">
        <v>915000</v>
      </c>
      <c r="U512" t="str">
        <f t="shared" si="35"/>
        <v>Wide</v>
      </c>
      <c r="V512" t="str">
        <f t="shared" si="39"/>
        <v>ConfigurationDeBase</v>
      </c>
      <c r="W512">
        <f t="shared" si="36"/>
        <v>0</v>
      </c>
      <c r="X512" t="str">
        <f t="shared" si="37"/>
        <v>ide</v>
      </c>
      <c r="Y512" t="str">
        <f t="shared" si="38"/>
        <v>Data50-100-200</v>
      </c>
    </row>
    <row r="513" spans="1:25" x14ac:dyDescent="0.3">
      <c r="A513" t="s">
        <v>547</v>
      </c>
      <c r="B513">
        <v>12</v>
      </c>
      <c r="C513">
        <v>300</v>
      </c>
      <c r="D513">
        <v>1</v>
      </c>
      <c r="E513">
        <v>11271</v>
      </c>
      <c r="F513">
        <v>5760</v>
      </c>
      <c r="G513">
        <v>4.25</v>
      </c>
      <c r="H513">
        <v>315.27674100000002</v>
      </c>
      <c r="I513">
        <v>835345.98323999997</v>
      </c>
      <c r="J513">
        <v>1416375.01724</v>
      </c>
      <c r="K513">
        <v>100.03882299999999</v>
      </c>
      <c r="L513">
        <v>937640.24372999999</v>
      </c>
      <c r="M513">
        <v>937640.24372999999</v>
      </c>
      <c r="N513">
        <v>2878</v>
      </c>
      <c r="O513">
        <v>3</v>
      </c>
      <c r="P513">
        <v>9</v>
      </c>
      <c r="Q513">
        <v>12</v>
      </c>
      <c r="R513">
        <v>105</v>
      </c>
      <c r="S513">
        <v>195</v>
      </c>
      <c r="T513">
        <v>834000</v>
      </c>
      <c r="U513" t="str">
        <f t="shared" si="35"/>
        <v>Wide</v>
      </c>
      <c r="V513" t="str">
        <f t="shared" si="39"/>
        <v>ConfigurationDeBase</v>
      </c>
      <c r="W513">
        <f t="shared" si="36"/>
        <v>0</v>
      </c>
      <c r="X513" t="str">
        <f t="shared" si="37"/>
        <v>ide</v>
      </c>
      <c r="Y513" t="str">
        <f t="shared" si="38"/>
        <v>Data50-100-200</v>
      </c>
    </row>
    <row r="514" spans="1:25" x14ac:dyDescent="0.3">
      <c r="A514" t="s">
        <v>548</v>
      </c>
      <c r="B514">
        <v>12</v>
      </c>
      <c r="C514">
        <v>300</v>
      </c>
      <c r="D514">
        <v>1</v>
      </c>
      <c r="E514">
        <v>11133</v>
      </c>
      <c r="F514">
        <v>5760</v>
      </c>
      <c r="G514">
        <v>4.3499999999999996</v>
      </c>
      <c r="H514">
        <v>310.99026300000003</v>
      </c>
      <c r="I514">
        <v>996251.59774999996</v>
      </c>
      <c r="J514">
        <v>1710249.0066199999</v>
      </c>
      <c r="K514">
        <v>100.022516</v>
      </c>
      <c r="L514">
        <v>1156621.0919000001</v>
      </c>
      <c r="M514">
        <v>1156621.0919000001</v>
      </c>
      <c r="N514">
        <v>2640</v>
      </c>
      <c r="O514">
        <v>3</v>
      </c>
      <c r="P514">
        <v>8.9166670000000003</v>
      </c>
      <c r="Q514">
        <v>12</v>
      </c>
      <c r="R514">
        <v>107</v>
      </c>
      <c r="S514">
        <v>193</v>
      </c>
      <c r="T514">
        <v>995000</v>
      </c>
      <c r="U514" t="str">
        <f t="shared" ref="U514:U576" si="40">IF(IFERROR(FIND("Narrow",$A514),0)&gt;0,"Narrow","Wide")</f>
        <v>Wide</v>
      </c>
      <c r="V514" t="str">
        <f t="shared" si="39"/>
        <v>ConfigurationDeBase</v>
      </c>
      <c r="W514">
        <f t="shared" ref="W514:W577" si="41">COUNTIF($A$2:$A$4854,$A514)-1</f>
        <v>0</v>
      </c>
      <c r="X514" t="str">
        <f t="shared" ref="X514:X576" si="42">LEFT(RIGHT($A514,LEN($A514)-89-LEN(V514)-LEN(U514)-6),FIND("/",RIGHT($A514,LEN($A514)-89-LEN(V514)-LEN(U514)-6))-1)</f>
        <v>ide</v>
      </c>
      <c r="Y514" t="str">
        <f t="shared" ref="Y514:Y576" si="43">LEFT(RIGHT($A514,LEN($A514)-FIND("trsp_2021",$A514)-9),FIND("/",RIGHT($A514,LEN($A514)-FIND("trsp_2021",$A514)-9))-1)</f>
        <v>Data50-100-200</v>
      </c>
    </row>
    <row r="515" spans="1:25" x14ac:dyDescent="0.3">
      <c r="A515" t="s">
        <v>549</v>
      </c>
      <c r="B515">
        <v>6</v>
      </c>
      <c r="C515">
        <v>300</v>
      </c>
      <c r="D515">
        <v>1</v>
      </c>
      <c r="E515">
        <v>11316</v>
      </c>
      <c r="F515">
        <v>2880</v>
      </c>
      <c r="G515">
        <v>2.3433329999999999</v>
      </c>
      <c r="H515">
        <v>305.45743399999998</v>
      </c>
      <c r="I515">
        <v>1177678.693</v>
      </c>
      <c r="J515">
        <v>1521277.804</v>
      </c>
      <c r="K515">
        <v>100.042056</v>
      </c>
      <c r="L515">
        <v>1233823.82</v>
      </c>
      <c r="M515">
        <v>1235784.0290000001</v>
      </c>
      <c r="N515">
        <v>3563</v>
      </c>
      <c r="O515">
        <v>3</v>
      </c>
      <c r="P515">
        <v>9.1666670000000003</v>
      </c>
      <c r="Q515">
        <v>6</v>
      </c>
      <c r="R515">
        <v>55</v>
      </c>
      <c r="S515">
        <v>245</v>
      </c>
      <c r="T515">
        <v>1177000</v>
      </c>
      <c r="U515" t="str">
        <f t="shared" si="40"/>
        <v>Wide</v>
      </c>
      <c r="V515" t="str">
        <f t="shared" ref="V515:V577" si="44">IF(Y515="Data50-100-200","ConfigurationDeBase",LEFT(RIGHT($A515,LEN($A515)-87),FIND("/",RIGHT($A515,LEN($A515)-87))-1))</f>
        <v>ConfigurationDeBase</v>
      </c>
      <c r="W515">
        <f t="shared" si="41"/>
        <v>0</v>
      </c>
      <c r="X515" t="str">
        <f t="shared" si="42"/>
        <v>40-40-100</v>
      </c>
      <c r="Y515" t="str">
        <f t="shared" si="43"/>
        <v>Data30-50</v>
      </c>
    </row>
    <row r="516" spans="1:25" x14ac:dyDescent="0.3">
      <c r="A516" t="s">
        <v>550</v>
      </c>
      <c r="B516">
        <v>6</v>
      </c>
      <c r="C516">
        <v>300</v>
      </c>
      <c r="D516">
        <v>1</v>
      </c>
      <c r="E516">
        <v>10953</v>
      </c>
      <c r="F516">
        <v>2880</v>
      </c>
      <c r="G516">
        <v>2.3833329999999999</v>
      </c>
      <c r="H516">
        <v>304.99176299999999</v>
      </c>
      <c r="I516">
        <v>1269761.9909999999</v>
      </c>
      <c r="J516">
        <v>1629171.713</v>
      </c>
      <c r="K516">
        <v>100.019507</v>
      </c>
      <c r="L516">
        <v>1326865.548</v>
      </c>
      <c r="M516">
        <v>1332261.443</v>
      </c>
      <c r="N516">
        <v>3481</v>
      </c>
      <c r="O516">
        <v>3</v>
      </c>
      <c r="P516">
        <v>9.1666670000000003</v>
      </c>
      <c r="Q516">
        <v>6</v>
      </c>
      <c r="R516">
        <v>55</v>
      </c>
      <c r="S516">
        <v>245</v>
      </c>
      <c r="T516">
        <v>1269000</v>
      </c>
      <c r="U516" t="str">
        <f t="shared" si="40"/>
        <v>Wide</v>
      </c>
      <c r="V516" t="str">
        <f t="shared" si="44"/>
        <v>ConfigurationDeBase</v>
      </c>
      <c r="W516">
        <f t="shared" si="41"/>
        <v>0</v>
      </c>
      <c r="X516" t="str">
        <f t="shared" si="42"/>
        <v>40-40-100</v>
      </c>
      <c r="Y516" t="str">
        <f t="shared" si="43"/>
        <v>Data30-50</v>
      </c>
    </row>
    <row r="517" spans="1:25" x14ac:dyDescent="0.3">
      <c r="A517" t="s">
        <v>551</v>
      </c>
      <c r="B517">
        <v>6</v>
      </c>
      <c r="C517">
        <v>300</v>
      </c>
      <c r="D517">
        <v>1</v>
      </c>
      <c r="E517">
        <v>11211</v>
      </c>
      <c r="F517">
        <v>2880</v>
      </c>
      <c r="G517">
        <v>2.2799999999999998</v>
      </c>
      <c r="H517">
        <v>306.02986399999998</v>
      </c>
      <c r="I517">
        <v>1287835.55</v>
      </c>
      <c r="J517">
        <v>1641104.388</v>
      </c>
      <c r="K517">
        <v>100.055696</v>
      </c>
      <c r="L517">
        <v>1350674.405</v>
      </c>
      <c r="M517">
        <v>1354411.159</v>
      </c>
      <c r="N517">
        <v>3567</v>
      </c>
      <c r="O517">
        <v>3</v>
      </c>
      <c r="P517">
        <v>8.8333329999999997</v>
      </c>
      <c r="Q517">
        <v>6</v>
      </c>
      <c r="R517">
        <v>53</v>
      </c>
      <c r="S517">
        <v>247</v>
      </c>
      <c r="T517">
        <v>1287000</v>
      </c>
      <c r="U517" t="str">
        <f t="shared" si="40"/>
        <v>Wide</v>
      </c>
      <c r="V517" t="str">
        <f t="shared" si="44"/>
        <v>ConfigurationDeBase</v>
      </c>
      <c r="W517">
        <f t="shared" si="41"/>
        <v>0</v>
      </c>
      <c r="X517" t="str">
        <f t="shared" si="42"/>
        <v>40-40-100</v>
      </c>
      <c r="Y517" t="str">
        <f t="shared" si="43"/>
        <v>Data30-50</v>
      </c>
    </row>
    <row r="518" spans="1:25" x14ac:dyDescent="0.3">
      <c r="A518" t="s">
        <v>552</v>
      </c>
      <c r="B518">
        <v>6</v>
      </c>
      <c r="C518">
        <v>300</v>
      </c>
      <c r="D518">
        <v>1</v>
      </c>
      <c r="E518">
        <v>11241</v>
      </c>
      <c r="F518">
        <v>2880</v>
      </c>
      <c r="G518">
        <v>2.27</v>
      </c>
      <c r="H518">
        <v>307.803991</v>
      </c>
      <c r="I518">
        <v>1253798.064</v>
      </c>
      <c r="J518">
        <v>1590301.4790000001</v>
      </c>
      <c r="K518">
        <v>100.01702899999999</v>
      </c>
      <c r="L518">
        <v>1322714.459</v>
      </c>
      <c r="M518">
        <v>1323449.9890000001</v>
      </c>
      <c r="N518">
        <v>3744</v>
      </c>
      <c r="O518">
        <v>3</v>
      </c>
      <c r="P518">
        <v>8.6666670000000003</v>
      </c>
      <c r="Q518">
        <v>6</v>
      </c>
      <c r="R518">
        <v>52</v>
      </c>
      <c r="S518">
        <v>248</v>
      </c>
      <c r="T518">
        <v>1253000</v>
      </c>
      <c r="U518" t="str">
        <f t="shared" si="40"/>
        <v>Wide</v>
      </c>
      <c r="V518" t="str">
        <f t="shared" si="44"/>
        <v>ConfigurationDeBase</v>
      </c>
      <c r="W518">
        <f t="shared" si="41"/>
        <v>0</v>
      </c>
      <c r="X518" t="str">
        <f t="shared" si="42"/>
        <v>40-40-100</v>
      </c>
      <c r="Y518" t="str">
        <f t="shared" si="43"/>
        <v>Data30-50</v>
      </c>
    </row>
    <row r="519" spans="1:25" x14ac:dyDescent="0.3">
      <c r="A519" t="s">
        <v>553</v>
      </c>
      <c r="B519">
        <v>6</v>
      </c>
      <c r="C519">
        <v>300</v>
      </c>
      <c r="D519">
        <v>1</v>
      </c>
      <c r="E519">
        <v>11376</v>
      </c>
      <c r="F519">
        <v>2880</v>
      </c>
      <c r="G519">
        <v>2.3333330000000001</v>
      </c>
      <c r="H519">
        <v>307.23849300000001</v>
      </c>
      <c r="I519">
        <v>1136732.5859999999</v>
      </c>
      <c r="J519">
        <v>1459180.1410000001</v>
      </c>
      <c r="K519">
        <v>100.026933</v>
      </c>
      <c r="L519">
        <v>1201890.3870000001</v>
      </c>
      <c r="M519">
        <v>1205889.1910000001</v>
      </c>
      <c r="N519">
        <v>3881</v>
      </c>
      <c r="O519">
        <v>3</v>
      </c>
      <c r="P519">
        <v>8.6666670000000003</v>
      </c>
      <c r="Q519">
        <v>6</v>
      </c>
      <c r="R519">
        <v>52</v>
      </c>
      <c r="S519">
        <v>248</v>
      </c>
      <c r="T519">
        <v>1136000</v>
      </c>
      <c r="U519" t="str">
        <f t="shared" si="40"/>
        <v>Wide</v>
      </c>
      <c r="V519" t="str">
        <f t="shared" si="44"/>
        <v>ConfigurationDeBase</v>
      </c>
      <c r="W519">
        <f t="shared" si="41"/>
        <v>0</v>
      </c>
      <c r="X519" t="str">
        <f t="shared" si="42"/>
        <v>40-40-100</v>
      </c>
      <c r="Y519" t="str">
        <f t="shared" si="43"/>
        <v>Data30-50</v>
      </c>
    </row>
    <row r="520" spans="1:25" x14ac:dyDescent="0.3">
      <c r="A520" t="s">
        <v>554</v>
      </c>
      <c r="B520">
        <v>3</v>
      </c>
      <c r="C520">
        <v>90</v>
      </c>
      <c r="D520">
        <v>1</v>
      </c>
      <c r="E520">
        <v>3339</v>
      </c>
      <c r="F520">
        <v>1440</v>
      </c>
      <c r="G520">
        <v>0.95555599999999996</v>
      </c>
      <c r="H520">
        <v>340.96144299999997</v>
      </c>
      <c r="I520">
        <v>335475.19469999999</v>
      </c>
      <c r="J520">
        <v>477111.21830000001</v>
      </c>
      <c r="K520">
        <v>100.01355700000001</v>
      </c>
      <c r="L520">
        <v>339486.70370000001</v>
      </c>
      <c r="M520">
        <v>342220.3456</v>
      </c>
      <c r="N520">
        <v>29931</v>
      </c>
      <c r="O520">
        <v>3</v>
      </c>
      <c r="P520">
        <v>8.3333329999999997</v>
      </c>
      <c r="Q520">
        <v>3</v>
      </c>
      <c r="R520">
        <v>25</v>
      </c>
      <c r="S520">
        <v>65</v>
      </c>
      <c r="T520">
        <v>335000</v>
      </c>
      <c r="U520" t="str">
        <f t="shared" si="40"/>
        <v>Wide</v>
      </c>
      <c r="V520" t="str">
        <f t="shared" si="44"/>
        <v>ConfigurationDeBase</v>
      </c>
      <c r="W520">
        <f t="shared" si="41"/>
        <v>0</v>
      </c>
      <c r="X520" t="str">
        <f t="shared" si="42"/>
        <v>40-40-30</v>
      </c>
      <c r="Y520" t="str">
        <f t="shared" si="43"/>
        <v>Data30-50</v>
      </c>
    </row>
    <row r="521" spans="1:25" x14ac:dyDescent="0.3">
      <c r="A521" t="s">
        <v>555</v>
      </c>
      <c r="B521">
        <v>3</v>
      </c>
      <c r="C521">
        <v>90</v>
      </c>
      <c r="D521">
        <v>1</v>
      </c>
      <c r="E521">
        <v>3363</v>
      </c>
      <c r="F521">
        <v>1440</v>
      </c>
      <c r="G521">
        <v>0.9</v>
      </c>
      <c r="H521">
        <v>344.26187800000002</v>
      </c>
      <c r="I521">
        <v>386534.63549999997</v>
      </c>
      <c r="J521">
        <v>534120.33889999997</v>
      </c>
      <c r="K521">
        <v>100.00269</v>
      </c>
      <c r="L521">
        <v>393458.7181</v>
      </c>
      <c r="M521">
        <v>393792.0062</v>
      </c>
      <c r="N521">
        <v>36535</v>
      </c>
      <c r="O521">
        <v>3</v>
      </c>
      <c r="P521">
        <v>7.6666670000000003</v>
      </c>
      <c r="Q521">
        <v>3</v>
      </c>
      <c r="R521">
        <v>23</v>
      </c>
      <c r="S521">
        <v>67</v>
      </c>
      <c r="T521">
        <v>386000</v>
      </c>
      <c r="U521" t="str">
        <f t="shared" si="40"/>
        <v>Wide</v>
      </c>
      <c r="V521" t="str">
        <f t="shared" si="44"/>
        <v>ConfigurationDeBase</v>
      </c>
      <c r="W521">
        <f t="shared" si="41"/>
        <v>0</v>
      </c>
      <c r="X521" t="str">
        <f t="shared" si="42"/>
        <v>40-40-30</v>
      </c>
      <c r="Y521" t="str">
        <f t="shared" si="43"/>
        <v>Data30-50</v>
      </c>
    </row>
    <row r="522" spans="1:25" x14ac:dyDescent="0.3">
      <c r="A522" t="s">
        <v>556</v>
      </c>
      <c r="B522">
        <v>3</v>
      </c>
      <c r="C522">
        <v>90</v>
      </c>
      <c r="D522">
        <v>1</v>
      </c>
      <c r="E522">
        <v>3198</v>
      </c>
      <c r="F522">
        <v>1440</v>
      </c>
      <c r="G522">
        <v>0.96666700000000005</v>
      </c>
      <c r="H522">
        <v>339.81480499999998</v>
      </c>
      <c r="I522">
        <v>336582.73420000001</v>
      </c>
      <c r="J522">
        <v>487149.87560000003</v>
      </c>
      <c r="K522">
        <v>100.002723</v>
      </c>
      <c r="L522">
        <v>343458.37319999997</v>
      </c>
      <c r="M522">
        <v>343458.37319999997</v>
      </c>
      <c r="N522">
        <v>30570</v>
      </c>
      <c r="O522">
        <v>3</v>
      </c>
      <c r="P522">
        <v>7.6666670000000003</v>
      </c>
      <c r="Q522">
        <v>3</v>
      </c>
      <c r="R522">
        <v>23</v>
      </c>
      <c r="S522">
        <v>67</v>
      </c>
      <c r="T522">
        <v>336000</v>
      </c>
      <c r="U522" t="str">
        <f t="shared" si="40"/>
        <v>Wide</v>
      </c>
      <c r="V522" t="str">
        <f t="shared" si="44"/>
        <v>ConfigurationDeBase</v>
      </c>
      <c r="W522">
        <f t="shared" si="41"/>
        <v>0</v>
      </c>
      <c r="X522" t="str">
        <f t="shared" si="42"/>
        <v>40-40-30</v>
      </c>
      <c r="Y522" t="str">
        <f t="shared" si="43"/>
        <v>Data30-50</v>
      </c>
    </row>
    <row r="523" spans="1:25" x14ac:dyDescent="0.3">
      <c r="A523" t="s">
        <v>557</v>
      </c>
      <c r="B523">
        <v>3</v>
      </c>
      <c r="C523">
        <v>90</v>
      </c>
      <c r="D523">
        <v>1</v>
      </c>
      <c r="E523">
        <v>3327</v>
      </c>
      <c r="F523">
        <v>1440</v>
      </c>
      <c r="G523">
        <v>0.95555599999999996</v>
      </c>
      <c r="H523">
        <v>357.95726400000001</v>
      </c>
      <c r="I523">
        <v>262513.86200000002</v>
      </c>
      <c r="J523">
        <v>402119.83069999999</v>
      </c>
      <c r="K523">
        <v>100.011554</v>
      </c>
      <c r="L523">
        <v>263482.36719999998</v>
      </c>
      <c r="M523">
        <v>263482.36719999998</v>
      </c>
      <c r="N523">
        <v>31572</v>
      </c>
      <c r="O523">
        <v>3</v>
      </c>
      <c r="P523">
        <v>7.3333329999999997</v>
      </c>
      <c r="Q523">
        <v>3</v>
      </c>
      <c r="R523">
        <v>22</v>
      </c>
      <c r="S523">
        <v>68</v>
      </c>
      <c r="T523">
        <v>262000</v>
      </c>
      <c r="U523" t="str">
        <f t="shared" si="40"/>
        <v>Wide</v>
      </c>
      <c r="V523" t="str">
        <f t="shared" si="44"/>
        <v>ConfigurationDeBase</v>
      </c>
      <c r="W523">
        <f t="shared" si="41"/>
        <v>0</v>
      </c>
      <c r="X523" t="str">
        <f t="shared" si="42"/>
        <v>40-40-30</v>
      </c>
      <c r="Y523" t="str">
        <f t="shared" si="43"/>
        <v>Data30-50</v>
      </c>
    </row>
    <row r="524" spans="1:25" x14ac:dyDescent="0.3">
      <c r="A524" t="s">
        <v>558</v>
      </c>
      <c r="B524">
        <v>3</v>
      </c>
      <c r="C524">
        <v>90</v>
      </c>
      <c r="D524">
        <v>1</v>
      </c>
      <c r="E524">
        <v>3261</v>
      </c>
      <c r="F524">
        <v>1440</v>
      </c>
      <c r="G524">
        <v>1.022222</v>
      </c>
      <c r="H524">
        <v>330.97988400000003</v>
      </c>
      <c r="I524">
        <v>372554.6176</v>
      </c>
      <c r="J524">
        <v>537105.34990000003</v>
      </c>
      <c r="K524">
        <v>100.002979</v>
      </c>
      <c r="L524">
        <v>379539.85070000001</v>
      </c>
      <c r="M524">
        <v>380893.87880000001</v>
      </c>
      <c r="N524">
        <v>29970</v>
      </c>
      <c r="O524">
        <v>3</v>
      </c>
      <c r="P524">
        <v>7.3333329999999997</v>
      </c>
      <c r="Q524">
        <v>3</v>
      </c>
      <c r="R524">
        <v>22</v>
      </c>
      <c r="S524">
        <v>68</v>
      </c>
      <c r="T524">
        <v>372000</v>
      </c>
      <c r="U524" t="str">
        <f t="shared" si="40"/>
        <v>Wide</v>
      </c>
      <c r="V524" t="str">
        <f t="shared" si="44"/>
        <v>ConfigurationDeBase</v>
      </c>
      <c r="W524">
        <f t="shared" si="41"/>
        <v>0</v>
      </c>
      <c r="X524" t="str">
        <f t="shared" si="42"/>
        <v>40-40-30</v>
      </c>
      <c r="Y524" t="str">
        <f t="shared" si="43"/>
        <v>Data30-50</v>
      </c>
    </row>
    <row r="525" spans="1:25" x14ac:dyDescent="0.3">
      <c r="A525" t="s">
        <v>559</v>
      </c>
      <c r="B525">
        <v>3</v>
      </c>
      <c r="C525">
        <v>105</v>
      </c>
      <c r="D525">
        <v>1</v>
      </c>
      <c r="E525">
        <v>3867</v>
      </c>
      <c r="F525">
        <v>1440</v>
      </c>
      <c r="G525">
        <v>0.97142899999999999</v>
      </c>
      <c r="H525">
        <v>375.73523799999998</v>
      </c>
      <c r="I525">
        <v>428463.2598</v>
      </c>
      <c r="J525">
        <v>588069.9817</v>
      </c>
      <c r="K525">
        <v>100.002336</v>
      </c>
      <c r="L525">
        <v>435469.15389999998</v>
      </c>
      <c r="M525">
        <v>438487.62640000001</v>
      </c>
      <c r="N525">
        <v>27621</v>
      </c>
      <c r="O525">
        <v>3</v>
      </c>
      <c r="P525">
        <v>8.3333329999999997</v>
      </c>
      <c r="Q525">
        <v>3</v>
      </c>
      <c r="R525">
        <v>25</v>
      </c>
      <c r="S525">
        <v>80</v>
      </c>
      <c r="T525">
        <v>428000</v>
      </c>
      <c r="U525" t="str">
        <f t="shared" si="40"/>
        <v>Wide</v>
      </c>
      <c r="V525" t="str">
        <f t="shared" si="44"/>
        <v>ConfigurationDeBase</v>
      </c>
      <c r="W525">
        <f t="shared" si="41"/>
        <v>0</v>
      </c>
      <c r="X525" t="str">
        <f t="shared" si="42"/>
        <v>40-40-35</v>
      </c>
      <c r="Y525" t="str">
        <f t="shared" si="43"/>
        <v>Data30-50</v>
      </c>
    </row>
    <row r="526" spans="1:25" x14ac:dyDescent="0.3">
      <c r="A526" t="s">
        <v>560</v>
      </c>
      <c r="B526">
        <v>3</v>
      </c>
      <c r="C526">
        <v>105</v>
      </c>
      <c r="D526">
        <v>1</v>
      </c>
      <c r="E526">
        <v>3981</v>
      </c>
      <c r="F526">
        <v>1440</v>
      </c>
      <c r="G526">
        <v>0.90476199999999996</v>
      </c>
      <c r="H526">
        <v>332.48647</v>
      </c>
      <c r="I526">
        <v>486459.0857</v>
      </c>
      <c r="J526">
        <v>648120.33889999997</v>
      </c>
      <c r="K526">
        <v>100.002759</v>
      </c>
      <c r="L526">
        <v>492462.0821</v>
      </c>
      <c r="M526">
        <v>492462.0821</v>
      </c>
      <c r="N526">
        <v>29825</v>
      </c>
      <c r="O526">
        <v>3</v>
      </c>
      <c r="P526">
        <v>8</v>
      </c>
      <c r="Q526">
        <v>3</v>
      </c>
      <c r="R526">
        <v>24</v>
      </c>
      <c r="S526">
        <v>81</v>
      </c>
      <c r="T526">
        <v>486000</v>
      </c>
      <c r="U526" t="str">
        <f t="shared" si="40"/>
        <v>Wide</v>
      </c>
      <c r="V526" t="str">
        <f t="shared" si="44"/>
        <v>ConfigurationDeBase</v>
      </c>
      <c r="W526">
        <f t="shared" si="41"/>
        <v>0</v>
      </c>
      <c r="X526" t="str">
        <f t="shared" si="42"/>
        <v>40-40-35</v>
      </c>
      <c r="Y526" t="str">
        <f t="shared" si="43"/>
        <v>Data30-50</v>
      </c>
    </row>
    <row r="527" spans="1:25" x14ac:dyDescent="0.3">
      <c r="A527" t="s">
        <v>561</v>
      </c>
      <c r="B527">
        <v>3</v>
      </c>
      <c r="C527">
        <v>105</v>
      </c>
      <c r="D527">
        <v>1</v>
      </c>
      <c r="E527">
        <v>3729</v>
      </c>
      <c r="F527">
        <v>1440</v>
      </c>
      <c r="G527">
        <v>1</v>
      </c>
      <c r="H527">
        <v>336.35054200000002</v>
      </c>
      <c r="I527">
        <v>405497.9129</v>
      </c>
      <c r="J527">
        <v>568112.85279999999</v>
      </c>
      <c r="K527">
        <v>100.00170199999999</v>
      </c>
      <c r="L527">
        <v>410483.35720000003</v>
      </c>
      <c r="M527">
        <v>410483.35720000003</v>
      </c>
      <c r="N527">
        <v>25663</v>
      </c>
      <c r="O527">
        <v>3</v>
      </c>
      <c r="P527">
        <v>8</v>
      </c>
      <c r="Q527">
        <v>3</v>
      </c>
      <c r="R527">
        <v>24</v>
      </c>
      <c r="S527">
        <v>81</v>
      </c>
      <c r="T527">
        <v>405000</v>
      </c>
      <c r="U527" t="str">
        <f t="shared" si="40"/>
        <v>Wide</v>
      </c>
      <c r="V527" t="str">
        <f t="shared" si="44"/>
        <v>ConfigurationDeBase</v>
      </c>
      <c r="W527">
        <f t="shared" si="41"/>
        <v>0</v>
      </c>
      <c r="X527" t="str">
        <f t="shared" si="42"/>
        <v>40-40-35</v>
      </c>
      <c r="Y527" t="str">
        <f t="shared" si="43"/>
        <v>Data30-50</v>
      </c>
    </row>
    <row r="528" spans="1:25" x14ac:dyDescent="0.3">
      <c r="A528" t="s">
        <v>562</v>
      </c>
      <c r="B528">
        <v>3</v>
      </c>
      <c r="C528">
        <v>105</v>
      </c>
      <c r="D528">
        <v>1</v>
      </c>
      <c r="E528">
        <v>3912</v>
      </c>
      <c r="F528">
        <v>1440</v>
      </c>
      <c r="G528">
        <v>0.93333299999999997</v>
      </c>
      <c r="H528">
        <v>338.53782799999999</v>
      </c>
      <c r="I528">
        <v>366507.7501</v>
      </c>
      <c r="J528">
        <v>516119.83069999999</v>
      </c>
      <c r="K528">
        <v>100.003124</v>
      </c>
      <c r="L528">
        <v>374472.85110000003</v>
      </c>
      <c r="M528">
        <v>375205.8236</v>
      </c>
      <c r="N528">
        <v>28630</v>
      </c>
      <c r="O528">
        <v>3</v>
      </c>
      <c r="P528">
        <v>7.3333329999999997</v>
      </c>
      <c r="Q528">
        <v>3</v>
      </c>
      <c r="R528">
        <v>22</v>
      </c>
      <c r="S528">
        <v>83</v>
      </c>
      <c r="T528">
        <v>366000</v>
      </c>
      <c r="U528" t="str">
        <f t="shared" si="40"/>
        <v>Wide</v>
      </c>
      <c r="V528" t="str">
        <f t="shared" si="44"/>
        <v>ConfigurationDeBase</v>
      </c>
      <c r="W528">
        <f t="shared" si="41"/>
        <v>0</v>
      </c>
      <c r="X528" t="str">
        <f t="shared" si="42"/>
        <v>40-40-35</v>
      </c>
      <c r="Y528" t="str">
        <f t="shared" si="43"/>
        <v>Data30-50</v>
      </c>
    </row>
    <row r="529" spans="1:25" x14ac:dyDescent="0.3">
      <c r="A529" t="s">
        <v>563</v>
      </c>
      <c r="B529">
        <v>3</v>
      </c>
      <c r="C529">
        <v>105</v>
      </c>
      <c r="D529">
        <v>1</v>
      </c>
      <c r="E529">
        <v>3783</v>
      </c>
      <c r="F529">
        <v>1440</v>
      </c>
      <c r="G529">
        <v>1.038095</v>
      </c>
      <c r="H529">
        <v>329.48140699999999</v>
      </c>
      <c r="I529">
        <v>419525.02340000001</v>
      </c>
      <c r="J529">
        <v>588105.34990000003</v>
      </c>
      <c r="K529">
        <v>100.019122</v>
      </c>
      <c r="L529">
        <v>430523.46279999998</v>
      </c>
      <c r="M529">
        <v>430523.46279999998</v>
      </c>
      <c r="N529">
        <v>24163</v>
      </c>
      <c r="O529">
        <v>3</v>
      </c>
      <c r="P529">
        <v>7.6666670000000003</v>
      </c>
      <c r="Q529">
        <v>3</v>
      </c>
      <c r="R529">
        <v>23</v>
      </c>
      <c r="S529">
        <v>82</v>
      </c>
      <c r="T529">
        <v>419000</v>
      </c>
      <c r="U529" t="str">
        <f t="shared" si="40"/>
        <v>Wide</v>
      </c>
      <c r="V529" t="str">
        <f t="shared" si="44"/>
        <v>ConfigurationDeBase</v>
      </c>
      <c r="W529">
        <f t="shared" si="41"/>
        <v>0</v>
      </c>
      <c r="X529" t="str">
        <f t="shared" si="42"/>
        <v>40-40-35</v>
      </c>
      <c r="Y529" t="str">
        <f t="shared" si="43"/>
        <v>Data30-50</v>
      </c>
    </row>
    <row r="530" spans="1:25" x14ac:dyDescent="0.3">
      <c r="A530" t="s">
        <v>564</v>
      </c>
      <c r="B530">
        <v>3</v>
      </c>
      <c r="C530">
        <v>120</v>
      </c>
      <c r="D530">
        <v>1</v>
      </c>
      <c r="E530">
        <v>4431</v>
      </c>
      <c r="F530">
        <v>1440</v>
      </c>
      <c r="G530">
        <v>0.97499999999999998</v>
      </c>
      <c r="H530">
        <v>375.574749</v>
      </c>
      <c r="I530">
        <v>517453.77309999999</v>
      </c>
      <c r="J530">
        <v>687069.9817</v>
      </c>
      <c r="K530">
        <v>100.00381400000001</v>
      </c>
      <c r="L530">
        <v>529446.19010000001</v>
      </c>
      <c r="M530">
        <v>530471.23430000001</v>
      </c>
      <c r="N530">
        <v>25843</v>
      </c>
      <c r="O530">
        <v>3</v>
      </c>
      <c r="P530">
        <v>8.3333329999999997</v>
      </c>
      <c r="Q530">
        <v>3</v>
      </c>
      <c r="R530">
        <v>25</v>
      </c>
      <c r="S530">
        <v>95</v>
      </c>
      <c r="T530">
        <v>517000</v>
      </c>
      <c r="U530" t="str">
        <f t="shared" si="40"/>
        <v>Wide</v>
      </c>
      <c r="V530" t="str">
        <f t="shared" si="44"/>
        <v>ConfigurationDeBase</v>
      </c>
      <c r="W530">
        <f t="shared" si="41"/>
        <v>0</v>
      </c>
      <c r="X530" t="str">
        <f t="shared" si="42"/>
        <v>40-40-40</v>
      </c>
      <c r="Y530" t="str">
        <f t="shared" si="43"/>
        <v>Data30-50</v>
      </c>
    </row>
    <row r="531" spans="1:25" x14ac:dyDescent="0.3">
      <c r="A531" t="s">
        <v>565</v>
      </c>
      <c r="B531">
        <v>3</v>
      </c>
      <c r="C531">
        <v>120</v>
      </c>
      <c r="D531">
        <v>1</v>
      </c>
      <c r="E531">
        <v>4548</v>
      </c>
      <c r="F531">
        <v>1440</v>
      </c>
      <c r="G531">
        <v>0.91666700000000001</v>
      </c>
      <c r="H531">
        <v>342.88933700000001</v>
      </c>
      <c r="I531">
        <v>578413.14809999999</v>
      </c>
      <c r="J531">
        <v>741120.33889999997</v>
      </c>
      <c r="K531">
        <v>100.00545099999999</v>
      </c>
      <c r="L531">
        <v>585424.8591</v>
      </c>
      <c r="M531">
        <v>585442.93759999995</v>
      </c>
      <c r="N531">
        <v>23707</v>
      </c>
      <c r="O531">
        <v>3</v>
      </c>
      <c r="P531">
        <v>8</v>
      </c>
      <c r="Q531">
        <v>3</v>
      </c>
      <c r="R531">
        <v>24</v>
      </c>
      <c r="S531">
        <v>96</v>
      </c>
      <c r="T531">
        <v>578000</v>
      </c>
      <c r="U531" t="str">
        <f t="shared" si="40"/>
        <v>Wide</v>
      </c>
      <c r="V531" t="str">
        <f t="shared" si="44"/>
        <v>ConfigurationDeBase</v>
      </c>
      <c r="W531">
        <f t="shared" si="41"/>
        <v>0</v>
      </c>
      <c r="X531" t="str">
        <f t="shared" si="42"/>
        <v>40-40-40</v>
      </c>
      <c r="Y531" t="str">
        <f t="shared" si="43"/>
        <v>Data30-50</v>
      </c>
    </row>
    <row r="532" spans="1:25" x14ac:dyDescent="0.3">
      <c r="A532" t="s">
        <v>566</v>
      </c>
      <c r="B532">
        <v>3</v>
      </c>
      <c r="C532">
        <v>120</v>
      </c>
      <c r="D532">
        <v>1</v>
      </c>
      <c r="E532">
        <v>4257</v>
      </c>
      <c r="F532">
        <v>1440</v>
      </c>
      <c r="G532">
        <v>0.96666700000000005</v>
      </c>
      <c r="H532">
        <v>335.30509899999998</v>
      </c>
      <c r="I532">
        <v>497488.29029999999</v>
      </c>
      <c r="J532">
        <v>667112.85279999999</v>
      </c>
      <c r="K532">
        <v>100.003613</v>
      </c>
      <c r="L532">
        <v>506527.73</v>
      </c>
      <c r="M532">
        <v>509532.41580000002</v>
      </c>
      <c r="N532">
        <v>20846</v>
      </c>
      <c r="O532">
        <v>3</v>
      </c>
      <c r="P532">
        <v>8</v>
      </c>
      <c r="Q532">
        <v>3</v>
      </c>
      <c r="R532">
        <v>24</v>
      </c>
      <c r="S532">
        <v>96</v>
      </c>
      <c r="T532">
        <v>497000</v>
      </c>
      <c r="U532" t="str">
        <f t="shared" si="40"/>
        <v>Wide</v>
      </c>
      <c r="V532" t="str">
        <f t="shared" si="44"/>
        <v>ConfigurationDeBase</v>
      </c>
      <c r="W532">
        <f t="shared" si="41"/>
        <v>0</v>
      </c>
      <c r="X532" t="str">
        <f t="shared" si="42"/>
        <v>40-40-40</v>
      </c>
      <c r="Y532" t="str">
        <f t="shared" si="43"/>
        <v>Data30-50</v>
      </c>
    </row>
    <row r="533" spans="1:25" x14ac:dyDescent="0.3">
      <c r="A533" t="s">
        <v>567</v>
      </c>
      <c r="B533">
        <v>3</v>
      </c>
      <c r="C533">
        <v>120</v>
      </c>
      <c r="D533">
        <v>1</v>
      </c>
      <c r="E533">
        <v>4467</v>
      </c>
      <c r="F533">
        <v>1440</v>
      </c>
      <c r="G533">
        <v>0.95</v>
      </c>
      <c r="H533">
        <v>342.89544599999999</v>
      </c>
      <c r="I533">
        <v>416486.10139999999</v>
      </c>
      <c r="J533">
        <v>567119.83070000005</v>
      </c>
      <c r="K533">
        <v>100.04051800000001</v>
      </c>
      <c r="L533">
        <v>425481.01870000002</v>
      </c>
      <c r="M533">
        <v>426498.06270000001</v>
      </c>
      <c r="N533">
        <v>22703</v>
      </c>
      <c r="O533">
        <v>3</v>
      </c>
      <c r="P533">
        <v>7.6666670000000003</v>
      </c>
      <c r="Q533">
        <v>3</v>
      </c>
      <c r="R533">
        <v>23</v>
      </c>
      <c r="S533">
        <v>97</v>
      </c>
      <c r="T533">
        <v>416000</v>
      </c>
      <c r="U533" t="str">
        <f t="shared" si="40"/>
        <v>Wide</v>
      </c>
      <c r="V533" t="str">
        <f t="shared" si="44"/>
        <v>ConfigurationDeBase</v>
      </c>
      <c r="W533">
        <f t="shared" si="41"/>
        <v>0</v>
      </c>
      <c r="X533" t="str">
        <f t="shared" si="42"/>
        <v>40-40-40</v>
      </c>
      <c r="Y533" t="str">
        <f t="shared" si="43"/>
        <v>Data30-50</v>
      </c>
    </row>
    <row r="534" spans="1:25" x14ac:dyDescent="0.3">
      <c r="A534" t="s">
        <v>568</v>
      </c>
      <c r="B534">
        <v>3</v>
      </c>
      <c r="C534">
        <v>120</v>
      </c>
      <c r="D534">
        <v>1</v>
      </c>
      <c r="E534">
        <v>4317</v>
      </c>
      <c r="F534">
        <v>1440</v>
      </c>
      <c r="G534">
        <v>1.0249999999999999</v>
      </c>
      <c r="H534">
        <v>324.47242799999998</v>
      </c>
      <c r="I534">
        <v>512524.53110000002</v>
      </c>
      <c r="J534">
        <v>678105.34990000003</v>
      </c>
      <c r="K534">
        <v>100.01427700000001</v>
      </c>
      <c r="L534">
        <v>523476.07949999999</v>
      </c>
      <c r="M534">
        <v>523476.07949999999</v>
      </c>
      <c r="N534">
        <v>21001</v>
      </c>
      <c r="O534">
        <v>3</v>
      </c>
      <c r="P534">
        <v>7.6666670000000003</v>
      </c>
      <c r="Q534">
        <v>3</v>
      </c>
      <c r="R534">
        <v>23</v>
      </c>
      <c r="S534">
        <v>97</v>
      </c>
      <c r="T534">
        <v>512000</v>
      </c>
      <c r="U534" t="str">
        <f t="shared" si="40"/>
        <v>Wide</v>
      </c>
      <c r="V534" t="str">
        <f t="shared" si="44"/>
        <v>ConfigurationDeBase</v>
      </c>
      <c r="W534">
        <f t="shared" si="41"/>
        <v>0</v>
      </c>
      <c r="X534" t="str">
        <f t="shared" si="42"/>
        <v>40-40-40</v>
      </c>
      <c r="Y534" t="str">
        <f t="shared" si="43"/>
        <v>Data30-50</v>
      </c>
    </row>
    <row r="535" spans="1:25" x14ac:dyDescent="0.3">
      <c r="A535" t="s">
        <v>569</v>
      </c>
      <c r="B535">
        <v>3</v>
      </c>
      <c r="C535">
        <v>135</v>
      </c>
      <c r="D535">
        <v>1</v>
      </c>
      <c r="E535">
        <v>4938</v>
      </c>
      <c r="F535">
        <v>1440</v>
      </c>
      <c r="G535">
        <v>1</v>
      </c>
      <c r="H535">
        <v>332.02212200000002</v>
      </c>
      <c r="I535">
        <v>584473.06110000005</v>
      </c>
      <c r="J535">
        <v>753069.9817</v>
      </c>
      <c r="K535">
        <v>100.002188</v>
      </c>
      <c r="L535">
        <v>596436.64119999995</v>
      </c>
      <c r="M535">
        <v>597434.16399999999</v>
      </c>
      <c r="N535">
        <v>18696</v>
      </c>
      <c r="O535">
        <v>3</v>
      </c>
      <c r="P535">
        <v>8.3333329999999997</v>
      </c>
      <c r="Q535">
        <v>3</v>
      </c>
      <c r="R535">
        <v>25</v>
      </c>
      <c r="S535">
        <v>110</v>
      </c>
      <c r="T535">
        <v>584000</v>
      </c>
      <c r="U535" t="str">
        <f t="shared" si="40"/>
        <v>Wide</v>
      </c>
      <c r="V535" t="str">
        <f t="shared" si="44"/>
        <v>ConfigurationDeBase</v>
      </c>
      <c r="W535">
        <f t="shared" si="41"/>
        <v>0</v>
      </c>
      <c r="X535" t="str">
        <f t="shared" si="42"/>
        <v>40-40-45</v>
      </c>
      <c r="Y535" t="str">
        <f t="shared" si="43"/>
        <v>Data30-50</v>
      </c>
    </row>
    <row r="536" spans="1:25" x14ac:dyDescent="0.3">
      <c r="A536" t="s">
        <v>570</v>
      </c>
      <c r="B536">
        <v>3</v>
      </c>
      <c r="C536">
        <v>135</v>
      </c>
      <c r="D536">
        <v>1</v>
      </c>
      <c r="E536">
        <v>5088</v>
      </c>
      <c r="F536">
        <v>1440</v>
      </c>
      <c r="G536">
        <v>0.93333299999999997</v>
      </c>
      <c r="H536">
        <v>330.54392100000001</v>
      </c>
      <c r="I536">
        <v>658499.22809999995</v>
      </c>
      <c r="J536">
        <v>828120.33889999997</v>
      </c>
      <c r="K536">
        <v>100.002562</v>
      </c>
      <c r="L536">
        <v>670472.93570000003</v>
      </c>
      <c r="M536">
        <v>670472.93570000003</v>
      </c>
      <c r="N536">
        <v>20219</v>
      </c>
      <c r="O536">
        <v>3</v>
      </c>
      <c r="P536">
        <v>8</v>
      </c>
      <c r="Q536">
        <v>3</v>
      </c>
      <c r="R536">
        <v>24</v>
      </c>
      <c r="S536">
        <v>111</v>
      </c>
      <c r="T536">
        <v>658000</v>
      </c>
      <c r="U536" t="str">
        <f t="shared" si="40"/>
        <v>Wide</v>
      </c>
      <c r="V536" t="str">
        <f t="shared" si="44"/>
        <v>ConfigurationDeBase</v>
      </c>
      <c r="W536">
        <f t="shared" si="41"/>
        <v>0</v>
      </c>
      <c r="X536" t="str">
        <f t="shared" si="42"/>
        <v>40-40-45</v>
      </c>
      <c r="Y536" t="str">
        <f t="shared" si="43"/>
        <v>Data30-50</v>
      </c>
    </row>
    <row r="537" spans="1:25" x14ac:dyDescent="0.3">
      <c r="A537" t="s">
        <v>571</v>
      </c>
      <c r="B537">
        <v>3</v>
      </c>
      <c r="C537">
        <v>135</v>
      </c>
      <c r="D537">
        <v>1</v>
      </c>
      <c r="E537">
        <v>4812</v>
      </c>
      <c r="F537">
        <v>1440</v>
      </c>
      <c r="G537">
        <v>1.0074069999999999</v>
      </c>
      <c r="H537">
        <v>328.48059499999999</v>
      </c>
      <c r="I537">
        <v>585493.03220000002</v>
      </c>
      <c r="J537">
        <v>756142.57400000002</v>
      </c>
      <c r="K537">
        <v>100.004501</v>
      </c>
      <c r="L537">
        <v>602485.10800000001</v>
      </c>
      <c r="M537">
        <v>602485.10800000001</v>
      </c>
      <c r="N537">
        <v>19154</v>
      </c>
      <c r="O537">
        <v>3</v>
      </c>
      <c r="P537">
        <v>8.6666670000000003</v>
      </c>
      <c r="Q537">
        <v>3</v>
      </c>
      <c r="R537">
        <v>26</v>
      </c>
      <c r="S537">
        <v>109</v>
      </c>
      <c r="T537">
        <v>585000</v>
      </c>
      <c r="U537" t="str">
        <f t="shared" si="40"/>
        <v>Wide</v>
      </c>
      <c r="V537" t="str">
        <f t="shared" si="44"/>
        <v>ConfigurationDeBase</v>
      </c>
      <c r="W537">
        <f t="shared" si="41"/>
        <v>0</v>
      </c>
      <c r="X537" t="str">
        <f t="shared" si="42"/>
        <v>40-40-45</v>
      </c>
      <c r="Y537" t="str">
        <f t="shared" si="43"/>
        <v>Data30-50</v>
      </c>
    </row>
    <row r="538" spans="1:25" x14ac:dyDescent="0.3">
      <c r="A538" t="s">
        <v>572</v>
      </c>
      <c r="B538">
        <v>3</v>
      </c>
      <c r="C538">
        <v>135</v>
      </c>
      <c r="D538">
        <v>1</v>
      </c>
      <c r="E538">
        <v>4983</v>
      </c>
      <c r="F538">
        <v>1440</v>
      </c>
      <c r="G538">
        <v>0.99259299999999995</v>
      </c>
      <c r="H538">
        <v>328.83228200000002</v>
      </c>
      <c r="I538">
        <v>521453.28120000003</v>
      </c>
      <c r="J538">
        <v>684119.83070000005</v>
      </c>
      <c r="K538">
        <v>100.00323899999999</v>
      </c>
      <c r="L538">
        <v>533440.34620000003</v>
      </c>
      <c r="M538">
        <v>533440.34620000003</v>
      </c>
      <c r="N538">
        <v>19927</v>
      </c>
      <c r="O538">
        <v>3</v>
      </c>
      <c r="P538">
        <v>7.6666670000000003</v>
      </c>
      <c r="Q538">
        <v>3</v>
      </c>
      <c r="R538">
        <v>23</v>
      </c>
      <c r="S538">
        <v>112</v>
      </c>
      <c r="T538">
        <v>521000</v>
      </c>
      <c r="U538" t="str">
        <f t="shared" si="40"/>
        <v>Wide</v>
      </c>
      <c r="V538" t="str">
        <f t="shared" si="44"/>
        <v>ConfigurationDeBase</v>
      </c>
      <c r="W538">
        <f t="shared" si="41"/>
        <v>0</v>
      </c>
      <c r="X538" t="str">
        <f t="shared" si="42"/>
        <v>40-40-45</v>
      </c>
      <c r="Y538" t="str">
        <f t="shared" si="43"/>
        <v>Data30-50</v>
      </c>
    </row>
    <row r="539" spans="1:25" x14ac:dyDescent="0.3">
      <c r="A539" t="s">
        <v>573</v>
      </c>
      <c r="B539">
        <v>3</v>
      </c>
      <c r="C539">
        <v>135</v>
      </c>
      <c r="D539">
        <v>1</v>
      </c>
      <c r="E539">
        <v>4821</v>
      </c>
      <c r="F539">
        <v>1440</v>
      </c>
      <c r="G539">
        <v>1.02963</v>
      </c>
      <c r="H539">
        <v>327.51953500000002</v>
      </c>
      <c r="I539">
        <v>610496.07669999998</v>
      </c>
      <c r="J539">
        <v>795105.34990000003</v>
      </c>
      <c r="K539">
        <v>100.00253499999999</v>
      </c>
      <c r="L539">
        <v>635510.66980000003</v>
      </c>
      <c r="M539">
        <v>638127.27749999997</v>
      </c>
      <c r="N539">
        <v>18094</v>
      </c>
      <c r="O539">
        <v>3</v>
      </c>
      <c r="P539">
        <v>8.3333329999999997</v>
      </c>
      <c r="Q539">
        <v>3</v>
      </c>
      <c r="R539">
        <v>25</v>
      </c>
      <c r="S539">
        <v>110</v>
      </c>
      <c r="T539">
        <v>610000</v>
      </c>
      <c r="U539" t="str">
        <f t="shared" si="40"/>
        <v>Wide</v>
      </c>
      <c r="V539" t="str">
        <f t="shared" si="44"/>
        <v>ConfigurationDeBase</v>
      </c>
      <c r="W539">
        <f t="shared" si="41"/>
        <v>0</v>
      </c>
      <c r="X539" t="str">
        <f t="shared" si="42"/>
        <v>40-40-45</v>
      </c>
      <c r="Y539" t="str">
        <f t="shared" si="43"/>
        <v>Data30-50</v>
      </c>
    </row>
    <row r="540" spans="1:25" x14ac:dyDescent="0.3">
      <c r="A540" t="s">
        <v>574</v>
      </c>
      <c r="B540">
        <v>3</v>
      </c>
      <c r="C540">
        <v>150</v>
      </c>
      <c r="D540">
        <v>1</v>
      </c>
      <c r="E540">
        <v>5421</v>
      </c>
      <c r="F540">
        <v>1440</v>
      </c>
      <c r="G540">
        <v>1</v>
      </c>
      <c r="H540">
        <v>327.630605</v>
      </c>
      <c r="I540">
        <v>696449.59080000001</v>
      </c>
      <c r="J540">
        <v>879069.9817</v>
      </c>
      <c r="K540">
        <v>100.002726</v>
      </c>
      <c r="L540">
        <v>704450.04610000004</v>
      </c>
      <c r="M540">
        <v>705472.2328</v>
      </c>
      <c r="N540">
        <v>15808</v>
      </c>
      <c r="O540">
        <v>3</v>
      </c>
      <c r="P540">
        <v>9</v>
      </c>
      <c r="Q540">
        <v>3</v>
      </c>
      <c r="R540">
        <v>27</v>
      </c>
      <c r="S540">
        <v>123</v>
      </c>
      <c r="T540">
        <v>696000</v>
      </c>
      <c r="U540" t="str">
        <f t="shared" si="40"/>
        <v>Wide</v>
      </c>
      <c r="V540" t="str">
        <f t="shared" si="44"/>
        <v>ConfigurationDeBase</v>
      </c>
      <c r="W540">
        <f t="shared" si="41"/>
        <v>0</v>
      </c>
      <c r="X540" t="str">
        <f t="shared" si="42"/>
        <v>40-40-50</v>
      </c>
      <c r="Y540" t="str">
        <f t="shared" si="43"/>
        <v>Data30-50</v>
      </c>
    </row>
    <row r="541" spans="1:25" x14ac:dyDescent="0.3">
      <c r="A541" t="s">
        <v>575</v>
      </c>
      <c r="B541">
        <v>3</v>
      </c>
      <c r="C541">
        <v>150</v>
      </c>
      <c r="D541">
        <v>1</v>
      </c>
      <c r="E541">
        <v>5655</v>
      </c>
      <c r="F541">
        <v>1440</v>
      </c>
      <c r="G541">
        <v>0.94</v>
      </c>
      <c r="H541">
        <v>349.64338500000002</v>
      </c>
      <c r="I541">
        <v>720517.18559999997</v>
      </c>
      <c r="J541">
        <v>891120.33889999997</v>
      </c>
      <c r="K541">
        <v>100.003821</v>
      </c>
      <c r="L541">
        <v>735479.46550000005</v>
      </c>
      <c r="M541">
        <v>736476.25589999999</v>
      </c>
      <c r="N541">
        <v>18471</v>
      </c>
      <c r="O541">
        <v>3</v>
      </c>
      <c r="P541">
        <v>8</v>
      </c>
      <c r="Q541">
        <v>3</v>
      </c>
      <c r="R541">
        <v>24</v>
      </c>
      <c r="S541">
        <v>126</v>
      </c>
      <c r="T541">
        <v>720000</v>
      </c>
      <c r="U541" t="str">
        <f t="shared" si="40"/>
        <v>Wide</v>
      </c>
      <c r="V541" t="str">
        <f t="shared" si="44"/>
        <v>ConfigurationDeBase</v>
      </c>
      <c r="W541">
        <f t="shared" si="41"/>
        <v>0</v>
      </c>
      <c r="X541" t="str">
        <f t="shared" si="42"/>
        <v>40-40-50</v>
      </c>
      <c r="Y541" t="str">
        <f t="shared" si="43"/>
        <v>Data30-50</v>
      </c>
    </row>
    <row r="542" spans="1:25" x14ac:dyDescent="0.3">
      <c r="A542" t="s">
        <v>576</v>
      </c>
      <c r="B542">
        <v>3</v>
      </c>
      <c r="C542">
        <v>150</v>
      </c>
      <c r="D542">
        <v>1</v>
      </c>
      <c r="E542">
        <v>5352</v>
      </c>
      <c r="F542">
        <v>1440</v>
      </c>
      <c r="G542">
        <v>1</v>
      </c>
      <c r="H542">
        <v>324.23155600000001</v>
      </c>
      <c r="I542">
        <v>661530.4571</v>
      </c>
      <c r="J542">
        <v>837142.57400000002</v>
      </c>
      <c r="K542">
        <v>100.004791</v>
      </c>
      <c r="L542">
        <v>670513.74049999996</v>
      </c>
      <c r="M542">
        <v>670513.74049999996</v>
      </c>
      <c r="N542">
        <v>17259</v>
      </c>
      <c r="O542">
        <v>3</v>
      </c>
      <c r="P542">
        <v>8</v>
      </c>
      <c r="Q542">
        <v>3</v>
      </c>
      <c r="R542">
        <v>24</v>
      </c>
      <c r="S542">
        <v>126</v>
      </c>
      <c r="T542">
        <v>661000</v>
      </c>
      <c r="U542" t="str">
        <f t="shared" si="40"/>
        <v>Wide</v>
      </c>
      <c r="V542" t="str">
        <f t="shared" si="44"/>
        <v>ConfigurationDeBase</v>
      </c>
      <c r="W542">
        <f t="shared" si="41"/>
        <v>0</v>
      </c>
      <c r="X542" t="str">
        <f t="shared" si="42"/>
        <v>40-40-50</v>
      </c>
      <c r="Y542" t="str">
        <f t="shared" si="43"/>
        <v>Data30-50</v>
      </c>
    </row>
    <row r="543" spans="1:25" x14ac:dyDescent="0.3">
      <c r="A543" t="s">
        <v>577</v>
      </c>
      <c r="B543">
        <v>3</v>
      </c>
      <c r="C543">
        <v>150</v>
      </c>
      <c r="D543">
        <v>1</v>
      </c>
      <c r="E543">
        <v>5550</v>
      </c>
      <c r="F543">
        <v>1440</v>
      </c>
      <c r="G543">
        <v>0.99333300000000002</v>
      </c>
      <c r="H543">
        <v>370.11422299999998</v>
      </c>
      <c r="I543">
        <v>590505.33429999999</v>
      </c>
      <c r="J543">
        <v>759119.83070000005</v>
      </c>
      <c r="K543">
        <v>100.006023</v>
      </c>
      <c r="L543">
        <v>605459.87670000002</v>
      </c>
      <c r="M543">
        <v>613433.33970000001</v>
      </c>
      <c r="N543">
        <v>17477</v>
      </c>
      <c r="O543">
        <v>3</v>
      </c>
      <c r="P543">
        <v>7.6666670000000003</v>
      </c>
      <c r="Q543">
        <v>3</v>
      </c>
      <c r="R543">
        <v>23</v>
      </c>
      <c r="S543">
        <v>127</v>
      </c>
      <c r="T543">
        <v>590000</v>
      </c>
      <c r="U543" t="str">
        <f t="shared" si="40"/>
        <v>Wide</v>
      </c>
      <c r="V543" t="str">
        <f t="shared" si="44"/>
        <v>ConfigurationDeBase</v>
      </c>
      <c r="W543">
        <f t="shared" si="41"/>
        <v>0</v>
      </c>
      <c r="X543" t="str">
        <f t="shared" si="42"/>
        <v>40-40-50</v>
      </c>
      <c r="Y543" t="str">
        <f t="shared" si="43"/>
        <v>Data30-50</v>
      </c>
    </row>
    <row r="544" spans="1:25" x14ac:dyDescent="0.3">
      <c r="A544" t="s">
        <v>578</v>
      </c>
      <c r="B544">
        <v>3</v>
      </c>
      <c r="C544">
        <v>150</v>
      </c>
      <c r="D544">
        <v>1</v>
      </c>
      <c r="E544">
        <v>5382</v>
      </c>
      <c r="F544">
        <v>1440</v>
      </c>
      <c r="G544">
        <v>1.02</v>
      </c>
      <c r="H544">
        <v>335.29570699999999</v>
      </c>
      <c r="I544">
        <v>715479.56</v>
      </c>
      <c r="J544">
        <v>891105.34990000003</v>
      </c>
      <c r="K544">
        <v>100.005621</v>
      </c>
      <c r="L544">
        <v>726492.4669</v>
      </c>
      <c r="M544">
        <v>730150.76800000004</v>
      </c>
      <c r="N544">
        <v>16602</v>
      </c>
      <c r="O544">
        <v>3</v>
      </c>
      <c r="P544">
        <v>8.6666670000000003</v>
      </c>
      <c r="Q544">
        <v>3</v>
      </c>
      <c r="R544">
        <v>26</v>
      </c>
      <c r="S544">
        <v>124</v>
      </c>
      <c r="T544">
        <v>715000</v>
      </c>
      <c r="U544" t="str">
        <f t="shared" si="40"/>
        <v>Wide</v>
      </c>
      <c r="V544" t="str">
        <f t="shared" si="44"/>
        <v>ConfigurationDeBase</v>
      </c>
      <c r="W544">
        <f t="shared" si="41"/>
        <v>0</v>
      </c>
      <c r="X544" t="str">
        <f t="shared" si="42"/>
        <v>40-40-50</v>
      </c>
      <c r="Y544" t="str">
        <f t="shared" si="43"/>
        <v>Data30-50</v>
      </c>
    </row>
    <row r="545" spans="1:25" x14ac:dyDescent="0.3">
      <c r="A545" t="s">
        <v>579</v>
      </c>
      <c r="B545">
        <v>3</v>
      </c>
      <c r="C545">
        <v>210</v>
      </c>
      <c r="D545">
        <v>1</v>
      </c>
      <c r="E545">
        <v>7647</v>
      </c>
      <c r="F545">
        <v>1440</v>
      </c>
      <c r="G545">
        <v>0.97142899999999999</v>
      </c>
      <c r="H545">
        <v>316.286811</v>
      </c>
      <c r="I545">
        <v>1079367.362</v>
      </c>
      <c r="J545">
        <v>1272063.8259999999</v>
      </c>
      <c r="K545">
        <v>100.013628</v>
      </c>
      <c r="L545">
        <v>1099350.784</v>
      </c>
      <c r="M545">
        <v>1099733.209</v>
      </c>
      <c r="N545">
        <v>11789</v>
      </c>
      <c r="O545">
        <v>3</v>
      </c>
      <c r="P545">
        <v>9</v>
      </c>
      <c r="Q545">
        <v>3</v>
      </c>
      <c r="R545">
        <v>27</v>
      </c>
      <c r="S545">
        <v>183</v>
      </c>
      <c r="T545">
        <v>1079000</v>
      </c>
      <c r="U545" t="str">
        <f t="shared" si="40"/>
        <v>Wide</v>
      </c>
      <c r="V545" t="str">
        <f t="shared" si="44"/>
        <v>ConfigurationDeBase</v>
      </c>
      <c r="W545">
        <f t="shared" si="41"/>
        <v>0</v>
      </c>
      <c r="X545" t="str">
        <f t="shared" si="42"/>
        <v>40-40-70</v>
      </c>
      <c r="Y545" t="str">
        <f t="shared" si="43"/>
        <v>Data30-50</v>
      </c>
    </row>
    <row r="546" spans="1:25" x14ac:dyDescent="0.3">
      <c r="A546" t="s">
        <v>580</v>
      </c>
      <c r="B546">
        <v>3</v>
      </c>
      <c r="C546">
        <v>210</v>
      </c>
      <c r="D546">
        <v>1</v>
      </c>
      <c r="E546">
        <v>7758</v>
      </c>
      <c r="F546">
        <v>1440</v>
      </c>
      <c r="G546">
        <v>0.98095200000000005</v>
      </c>
      <c r="H546">
        <v>324.03977200000003</v>
      </c>
      <c r="I546">
        <v>1032464.568</v>
      </c>
      <c r="J546">
        <v>1212119.111</v>
      </c>
      <c r="K546">
        <v>100.02094</v>
      </c>
      <c r="L546">
        <v>1051497.524</v>
      </c>
      <c r="M546">
        <v>1054854.3019999999</v>
      </c>
      <c r="N546">
        <v>12034</v>
      </c>
      <c r="O546">
        <v>3</v>
      </c>
      <c r="P546">
        <v>8.3333329999999997</v>
      </c>
      <c r="Q546">
        <v>3</v>
      </c>
      <c r="R546">
        <v>25</v>
      </c>
      <c r="S546">
        <v>185</v>
      </c>
      <c r="T546">
        <v>1032000</v>
      </c>
      <c r="U546" t="str">
        <f t="shared" si="40"/>
        <v>Wide</v>
      </c>
      <c r="V546" t="str">
        <f t="shared" si="44"/>
        <v>ConfigurationDeBase</v>
      </c>
      <c r="W546">
        <f t="shared" si="41"/>
        <v>0</v>
      </c>
      <c r="X546" t="str">
        <f t="shared" si="42"/>
        <v>40-40-70</v>
      </c>
      <c r="Y546" t="str">
        <f t="shared" si="43"/>
        <v>Data30-50</v>
      </c>
    </row>
    <row r="547" spans="1:25" x14ac:dyDescent="0.3">
      <c r="A547" t="s">
        <v>581</v>
      </c>
      <c r="B547">
        <v>3</v>
      </c>
      <c r="C547">
        <v>210</v>
      </c>
      <c r="D547">
        <v>1</v>
      </c>
      <c r="E547">
        <v>7479</v>
      </c>
      <c r="F547">
        <v>1440</v>
      </c>
      <c r="G547">
        <v>0.98571399999999998</v>
      </c>
      <c r="H547">
        <v>317.00520499999999</v>
      </c>
      <c r="I547">
        <v>940474.49280000001</v>
      </c>
      <c r="J547">
        <v>1131130.162</v>
      </c>
      <c r="K547">
        <v>100.004178</v>
      </c>
      <c r="L547">
        <v>962500.36910000001</v>
      </c>
      <c r="M547">
        <v>962500.36910000001</v>
      </c>
      <c r="N547">
        <v>12510</v>
      </c>
      <c r="O547">
        <v>3</v>
      </c>
      <c r="P547">
        <v>8.6666670000000003</v>
      </c>
      <c r="Q547">
        <v>3</v>
      </c>
      <c r="R547">
        <v>26</v>
      </c>
      <c r="S547">
        <v>184</v>
      </c>
      <c r="T547">
        <v>940000</v>
      </c>
      <c r="U547" t="str">
        <f t="shared" si="40"/>
        <v>Wide</v>
      </c>
      <c r="V547" t="str">
        <f t="shared" si="44"/>
        <v>ConfigurationDeBase</v>
      </c>
      <c r="W547">
        <f t="shared" si="41"/>
        <v>0</v>
      </c>
      <c r="X547" t="str">
        <f t="shared" si="42"/>
        <v>40-40-70</v>
      </c>
      <c r="Y547" t="str">
        <f t="shared" si="43"/>
        <v>Data30-50</v>
      </c>
    </row>
    <row r="548" spans="1:25" x14ac:dyDescent="0.3">
      <c r="A548" t="s">
        <v>582</v>
      </c>
      <c r="B548">
        <v>3</v>
      </c>
      <c r="C548">
        <v>210</v>
      </c>
      <c r="D548">
        <v>1</v>
      </c>
      <c r="E548">
        <v>7719</v>
      </c>
      <c r="F548">
        <v>1440</v>
      </c>
      <c r="G548">
        <v>0.97619</v>
      </c>
      <c r="H548">
        <v>319.47344700000002</v>
      </c>
      <c r="I548">
        <v>886431.4192</v>
      </c>
      <c r="J548">
        <v>1056119.831</v>
      </c>
      <c r="K548">
        <v>100.002621</v>
      </c>
      <c r="L548">
        <v>908493.65229999996</v>
      </c>
      <c r="M548">
        <v>908493.65229999996</v>
      </c>
      <c r="N548">
        <v>13221</v>
      </c>
      <c r="O548">
        <v>3</v>
      </c>
      <c r="P548">
        <v>8.3333329999999997</v>
      </c>
      <c r="Q548">
        <v>3</v>
      </c>
      <c r="R548">
        <v>25</v>
      </c>
      <c r="S548">
        <v>185</v>
      </c>
      <c r="T548">
        <v>886000</v>
      </c>
      <c r="U548" t="str">
        <f t="shared" si="40"/>
        <v>Wide</v>
      </c>
      <c r="V548" t="str">
        <f t="shared" si="44"/>
        <v>ConfigurationDeBase</v>
      </c>
      <c r="W548">
        <f t="shared" si="41"/>
        <v>0</v>
      </c>
      <c r="X548" t="str">
        <f t="shared" si="42"/>
        <v>40-40-70</v>
      </c>
      <c r="Y548" t="str">
        <f t="shared" si="43"/>
        <v>Data30-50</v>
      </c>
    </row>
    <row r="549" spans="1:25" x14ac:dyDescent="0.3">
      <c r="A549" t="s">
        <v>583</v>
      </c>
      <c r="B549">
        <v>3</v>
      </c>
      <c r="C549">
        <v>210</v>
      </c>
      <c r="D549">
        <v>1</v>
      </c>
      <c r="E549">
        <v>7674</v>
      </c>
      <c r="F549">
        <v>1440</v>
      </c>
      <c r="G549">
        <v>1.019048</v>
      </c>
      <c r="H549">
        <v>339.49693000000002</v>
      </c>
      <c r="I549">
        <v>1020479.486</v>
      </c>
      <c r="J549">
        <v>1209105.3500000001</v>
      </c>
      <c r="K549">
        <v>100.009288</v>
      </c>
      <c r="L549">
        <v>1047549.8909999999</v>
      </c>
      <c r="M549">
        <v>1048552.791</v>
      </c>
      <c r="N549">
        <v>13146</v>
      </c>
      <c r="O549">
        <v>3</v>
      </c>
      <c r="P549">
        <v>8.6666670000000003</v>
      </c>
      <c r="Q549">
        <v>3</v>
      </c>
      <c r="R549">
        <v>26</v>
      </c>
      <c r="S549">
        <v>184</v>
      </c>
      <c r="T549">
        <v>1020000</v>
      </c>
      <c r="U549" t="str">
        <f t="shared" si="40"/>
        <v>Wide</v>
      </c>
      <c r="V549" t="str">
        <f t="shared" si="44"/>
        <v>ConfigurationDeBase</v>
      </c>
      <c r="W549">
        <f t="shared" si="41"/>
        <v>0</v>
      </c>
      <c r="X549" t="str">
        <f t="shared" si="42"/>
        <v>40-40-70</v>
      </c>
      <c r="Y549" t="str">
        <f t="shared" si="43"/>
        <v>Data30-50</v>
      </c>
    </row>
    <row r="550" spans="1:25" x14ac:dyDescent="0.3">
      <c r="A550" t="s">
        <v>584</v>
      </c>
      <c r="B550">
        <v>6</v>
      </c>
      <c r="C550">
        <v>300</v>
      </c>
      <c r="D550">
        <v>1</v>
      </c>
      <c r="E550">
        <v>11316</v>
      </c>
      <c r="F550">
        <v>2880</v>
      </c>
      <c r="G550">
        <v>2.2799999999999998</v>
      </c>
      <c r="H550">
        <v>304.49695200000002</v>
      </c>
      <c r="I550">
        <v>1217984.764</v>
      </c>
      <c r="J550">
        <v>1521439.65</v>
      </c>
      <c r="K550">
        <v>100.01298300000001</v>
      </c>
      <c r="L550">
        <v>1277962.371</v>
      </c>
      <c r="M550">
        <v>1277962.371</v>
      </c>
      <c r="N550">
        <v>4182</v>
      </c>
      <c r="O550">
        <v>3</v>
      </c>
      <c r="P550">
        <v>8.1666670000000003</v>
      </c>
      <c r="Q550">
        <v>6</v>
      </c>
      <c r="R550">
        <v>49</v>
      </c>
      <c r="S550">
        <v>251</v>
      </c>
      <c r="T550">
        <v>1217000</v>
      </c>
      <c r="U550" t="str">
        <f t="shared" si="40"/>
        <v>Wide</v>
      </c>
      <c r="V550" t="str">
        <f t="shared" si="44"/>
        <v>ConfigurationDeBase</v>
      </c>
      <c r="W550">
        <f t="shared" si="41"/>
        <v>0</v>
      </c>
      <c r="X550" t="str">
        <f t="shared" si="42"/>
        <v>50-50-100</v>
      </c>
      <c r="Y550" t="str">
        <f t="shared" si="43"/>
        <v>Data30-50</v>
      </c>
    </row>
    <row r="551" spans="1:25" x14ac:dyDescent="0.3">
      <c r="A551" t="s">
        <v>585</v>
      </c>
      <c r="B551">
        <v>6</v>
      </c>
      <c r="C551">
        <v>300</v>
      </c>
      <c r="D551">
        <v>1</v>
      </c>
      <c r="E551">
        <v>10953</v>
      </c>
      <c r="F551">
        <v>2880</v>
      </c>
      <c r="G551">
        <v>2.31</v>
      </c>
      <c r="H551">
        <v>307.04849200000001</v>
      </c>
      <c r="I551">
        <v>1294956.463</v>
      </c>
      <c r="J551">
        <v>1629282.034</v>
      </c>
      <c r="K551">
        <v>100.01409200000001</v>
      </c>
      <c r="L551">
        <v>1340797.243</v>
      </c>
      <c r="M551">
        <v>1348805.6129999999</v>
      </c>
      <c r="N551">
        <v>3857</v>
      </c>
      <c r="O551">
        <v>3</v>
      </c>
      <c r="P551">
        <v>8.6666670000000003</v>
      </c>
      <c r="Q551">
        <v>6</v>
      </c>
      <c r="R551">
        <v>52</v>
      </c>
      <c r="S551">
        <v>248</v>
      </c>
      <c r="T551">
        <v>1294000</v>
      </c>
      <c r="U551" t="str">
        <f t="shared" si="40"/>
        <v>Wide</v>
      </c>
      <c r="V551" t="str">
        <f t="shared" si="44"/>
        <v>ConfigurationDeBase</v>
      </c>
      <c r="W551">
        <f t="shared" si="41"/>
        <v>0</v>
      </c>
      <c r="X551" t="str">
        <f t="shared" si="42"/>
        <v>50-50-100</v>
      </c>
      <c r="Y551" t="str">
        <f t="shared" si="43"/>
        <v>Data30-50</v>
      </c>
    </row>
    <row r="552" spans="1:25" x14ac:dyDescent="0.3">
      <c r="A552" t="s">
        <v>586</v>
      </c>
      <c r="B552">
        <v>6</v>
      </c>
      <c r="C552">
        <v>300</v>
      </c>
      <c r="D552">
        <v>1</v>
      </c>
      <c r="E552">
        <v>11211</v>
      </c>
      <c r="F552">
        <v>2880</v>
      </c>
      <c r="G552">
        <v>2.246667</v>
      </c>
      <c r="H552">
        <v>305.86397499999998</v>
      </c>
      <c r="I552">
        <v>1288970.7109999999</v>
      </c>
      <c r="J552">
        <v>1641225.6610000001</v>
      </c>
      <c r="K552">
        <v>100.017315</v>
      </c>
      <c r="L552">
        <v>1327901.382</v>
      </c>
      <c r="M552">
        <v>1327901.382</v>
      </c>
      <c r="N552">
        <v>3930</v>
      </c>
      <c r="O552">
        <v>3</v>
      </c>
      <c r="P552">
        <v>8.3333329999999997</v>
      </c>
      <c r="Q552">
        <v>6</v>
      </c>
      <c r="R552">
        <v>50</v>
      </c>
      <c r="S552">
        <v>250</v>
      </c>
      <c r="T552">
        <v>1288000</v>
      </c>
      <c r="U552" t="str">
        <f t="shared" si="40"/>
        <v>Wide</v>
      </c>
      <c r="V552" t="str">
        <f t="shared" si="44"/>
        <v>ConfigurationDeBase</v>
      </c>
      <c r="W552">
        <f t="shared" si="41"/>
        <v>0</v>
      </c>
      <c r="X552" t="str">
        <f t="shared" si="42"/>
        <v>50-50-100</v>
      </c>
      <c r="Y552" t="str">
        <f t="shared" si="43"/>
        <v>Data30-50</v>
      </c>
    </row>
    <row r="553" spans="1:25" x14ac:dyDescent="0.3">
      <c r="A553" t="s">
        <v>587</v>
      </c>
      <c r="B553">
        <v>6</v>
      </c>
      <c r="C553">
        <v>300</v>
      </c>
      <c r="D553">
        <v>1</v>
      </c>
      <c r="E553">
        <v>11241</v>
      </c>
      <c r="F553">
        <v>2880</v>
      </c>
      <c r="G553">
        <v>2.2200000000000002</v>
      </c>
      <c r="H553">
        <v>305.63468999999998</v>
      </c>
      <c r="I553">
        <v>1284839.8559999999</v>
      </c>
      <c r="J553">
        <v>1590255.649</v>
      </c>
      <c r="K553">
        <v>100.016819</v>
      </c>
      <c r="L553">
        <v>1352891.6669999999</v>
      </c>
      <c r="M553">
        <v>1352891.6669999999</v>
      </c>
      <c r="N553">
        <v>3925</v>
      </c>
      <c r="O553">
        <v>3</v>
      </c>
      <c r="P553">
        <v>8.8333329999999997</v>
      </c>
      <c r="Q553">
        <v>6</v>
      </c>
      <c r="R553">
        <v>53</v>
      </c>
      <c r="S553">
        <v>247</v>
      </c>
      <c r="T553">
        <v>1284000</v>
      </c>
      <c r="U553" t="str">
        <f t="shared" si="40"/>
        <v>Wide</v>
      </c>
      <c r="V553" t="str">
        <f t="shared" si="44"/>
        <v>ConfigurationDeBase</v>
      </c>
      <c r="W553">
        <f t="shared" si="41"/>
        <v>0</v>
      </c>
      <c r="X553" t="str">
        <f t="shared" si="42"/>
        <v>50-50-100</v>
      </c>
      <c r="Y553" t="str">
        <f t="shared" si="43"/>
        <v>Data30-50</v>
      </c>
    </row>
    <row r="554" spans="1:25" x14ac:dyDescent="0.3">
      <c r="A554" t="s">
        <v>588</v>
      </c>
      <c r="B554">
        <v>6</v>
      </c>
      <c r="C554">
        <v>300</v>
      </c>
      <c r="D554">
        <v>1</v>
      </c>
      <c r="E554">
        <v>11376</v>
      </c>
      <c r="F554">
        <v>2880</v>
      </c>
      <c r="G554">
        <v>2.306667</v>
      </c>
      <c r="H554">
        <v>304.49575700000003</v>
      </c>
      <c r="I554">
        <v>1159897.4669999999</v>
      </c>
      <c r="J554">
        <v>1459305.754</v>
      </c>
      <c r="K554">
        <v>100.038588</v>
      </c>
      <c r="L554">
        <v>1205806.0789999999</v>
      </c>
      <c r="M554">
        <v>1205806.0789999999</v>
      </c>
      <c r="N554">
        <v>3715</v>
      </c>
      <c r="O554">
        <v>3</v>
      </c>
      <c r="P554">
        <v>8</v>
      </c>
      <c r="Q554">
        <v>6</v>
      </c>
      <c r="R554">
        <v>48</v>
      </c>
      <c r="S554">
        <v>252</v>
      </c>
      <c r="T554">
        <v>1159000</v>
      </c>
      <c r="U554" t="str">
        <f t="shared" si="40"/>
        <v>Wide</v>
      </c>
      <c r="V554" t="str">
        <f t="shared" si="44"/>
        <v>ConfigurationDeBase</v>
      </c>
      <c r="W554">
        <f t="shared" si="41"/>
        <v>0</v>
      </c>
      <c r="X554" t="str">
        <f t="shared" si="42"/>
        <v>50-50-100</v>
      </c>
      <c r="Y554" t="str">
        <f t="shared" si="43"/>
        <v>Data30-50</v>
      </c>
    </row>
    <row r="555" spans="1:25" x14ac:dyDescent="0.3">
      <c r="A555" t="s">
        <v>589</v>
      </c>
      <c r="B555">
        <v>3</v>
      </c>
      <c r="C555">
        <v>90</v>
      </c>
      <c r="D555">
        <v>1</v>
      </c>
      <c r="E555">
        <v>3339</v>
      </c>
      <c r="F555">
        <v>1440</v>
      </c>
      <c r="G555">
        <v>0.95555599999999996</v>
      </c>
      <c r="H555">
        <v>345.41297600000001</v>
      </c>
      <c r="I555">
        <v>355644.77960000001</v>
      </c>
      <c r="J555">
        <v>477249.13140000001</v>
      </c>
      <c r="K555">
        <v>100.011242</v>
      </c>
      <c r="L555">
        <v>358670.83730000001</v>
      </c>
      <c r="M555">
        <v>361299.64409999998</v>
      </c>
      <c r="N555">
        <v>34720</v>
      </c>
      <c r="O555">
        <v>3</v>
      </c>
      <c r="P555">
        <v>6.6666670000000003</v>
      </c>
      <c r="Q555">
        <v>3</v>
      </c>
      <c r="R555">
        <v>20</v>
      </c>
      <c r="S555">
        <v>70</v>
      </c>
      <c r="T555">
        <v>355000</v>
      </c>
      <c r="U555" t="str">
        <f t="shared" si="40"/>
        <v>Wide</v>
      </c>
      <c r="V555" t="str">
        <f t="shared" si="44"/>
        <v>ConfigurationDeBase</v>
      </c>
      <c r="W555">
        <f t="shared" si="41"/>
        <v>0</v>
      </c>
      <c r="X555" t="str">
        <f t="shared" si="42"/>
        <v>50-50-30</v>
      </c>
      <c r="Y555" t="str">
        <f t="shared" si="43"/>
        <v>Data30-50</v>
      </c>
    </row>
    <row r="556" spans="1:25" x14ac:dyDescent="0.3">
      <c r="A556" t="s">
        <v>590</v>
      </c>
      <c r="B556">
        <v>3</v>
      </c>
      <c r="C556">
        <v>90</v>
      </c>
      <c r="D556">
        <v>1</v>
      </c>
      <c r="E556">
        <v>3363</v>
      </c>
      <c r="F556">
        <v>1440</v>
      </c>
      <c r="G556">
        <v>0.88888900000000004</v>
      </c>
      <c r="H556">
        <v>360.37829199999999</v>
      </c>
      <c r="I556">
        <v>389563.97879999998</v>
      </c>
      <c r="J556">
        <v>534080.54599999997</v>
      </c>
      <c r="K556">
        <v>100.02037300000001</v>
      </c>
      <c r="L556">
        <v>393548.0135</v>
      </c>
      <c r="M556">
        <v>393569.1531</v>
      </c>
      <c r="N556">
        <v>38131</v>
      </c>
      <c r="O556">
        <v>3</v>
      </c>
      <c r="P556">
        <v>7.3333329999999997</v>
      </c>
      <c r="Q556">
        <v>3</v>
      </c>
      <c r="R556">
        <v>22</v>
      </c>
      <c r="S556">
        <v>68</v>
      </c>
      <c r="T556">
        <v>389000</v>
      </c>
      <c r="U556" t="str">
        <f t="shared" si="40"/>
        <v>Wide</v>
      </c>
      <c r="V556" t="str">
        <f t="shared" si="44"/>
        <v>ConfigurationDeBase</v>
      </c>
      <c r="W556">
        <f t="shared" si="41"/>
        <v>0</v>
      </c>
      <c r="X556" t="str">
        <f t="shared" si="42"/>
        <v>50-50-30</v>
      </c>
      <c r="Y556" t="str">
        <f t="shared" si="43"/>
        <v>Data30-50</v>
      </c>
    </row>
    <row r="557" spans="1:25" x14ac:dyDescent="0.3">
      <c r="A557" t="s">
        <v>591</v>
      </c>
      <c r="B557">
        <v>3</v>
      </c>
      <c r="C557">
        <v>90</v>
      </c>
      <c r="D557">
        <v>1</v>
      </c>
      <c r="E557">
        <v>3198</v>
      </c>
      <c r="F557">
        <v>1440</v>
      </c>
      <c r="G557">
        <v>0.94444399999999995</v>
      </c>
      <c r="H557">
        <v>351.05112800000001</v>
      </c>
      <c r="I557">
        <v>345534.87849999999</v>
      </c>
      <c r="J557">
        <v>487208.95559999999</v>
      </c>
      <c r="K557">
        <v>100.002599</v>
      </c>
      <c r="L557">
        <v>350579.33130000002</v>
      </c>
      <c r="M557">
        <v>354604.23910000001</v>
      </c>
      <c r="N557">
        <v>33204</v>
      </c>
      <c r="O557">
        <v>3</v>
      </c>
      <c r="P557">
        <v>7.6666670000000003</v>
      </c>
      <c r="Q557">
        <v>3</v>
      </c>
      <c r="R557">
        <v>23</v>
      </c>
      <c r="S557">
        <v>67</v>
      </c>
      <c r="T557">
        <v>345000</v>
      </c>
      <c r="U557" t="str">
        <f t="shared" si="40"/>
        <v>Wide</v>
      </c>
      <c r="V557" t="str">
        <f t="shared" si="44"/>
        <v>ConfigurationDeBase</v>
      </c>
      <c r="W557">
        <f t="shared" si="41"/>
        <v>0</v>
      </c>
      <c r="X557" t="str">
        <f t="shared" si="42"/>
        <v>50-50-30</v>
      </c>
      <c r="Y557" t="str">
        <f t="shared" si="43"/>
        <v>Data30-50</v>
      </c>
    </row>
    <row r="558" spans="1:25" x14ac:dyDescent="0.3">
      <c r="A558" t="s">
        <v>592</v>
      </c>
      <c r="B558">
        <v>3</v>
      </c>
      <c r="C558">
        <v>90</v>
      </c>
      <c r="D558">
        <v>1</v>
      </c>
      <c r="E558">
        <v>3327</v>
      </c>
      <c r="F558">
        <v>1440</v>
      </c>
      <c r="G558">
        <v>0.92222199999999999</v>
      </c>
      <c r="H558">
        <v>348.51518099999998</v>
      </c>
      <c r="I558">
        <v>259449.0753</v>
      </c>
      <c r="J558">
        <v>402124.19679999998</v>
      </c>
      <c r="K558">
        <v>100.021737</v>
      </c>
      <c r="L558">
        <v>264448.51899999997</v>
      </c>
      <c r="M558">
        <v>265461.35129999998</v>
      </c>
      <c r="N558">
        <v>33444</v>
      </c>
      <c r="O558">
        <v>3</v>
      </c>
      <c r="P558">
        <v>7.6666670000000003</v>
      </c>
      <c r="Q558">
        <v>3</v>
      </c>
      <c r="R558">
        <v>23</v>
      </c>
      <c r="S558">
        <v>67</v>
      </c>
      <c r="T558">
        <v>259000</v>
      </c>
      <c r="U558" t="str">
        <f t="shared" si="40"/>
        <v>Wide</v>
      </c>
      <c r="V558" t="str">
        <f t="shared" si="44"/>
        <v>ConfigurationDeBase</v>
      </c>
      <c r="W558">
        <f t="shared" si="41"/>
        <v>0</v>
      </c>
      <c r="X558" t="str">
        <f t="shared" si="42"/>
        <v>50-50-30</v>
      </c>
      <c r="Y558" t="str">
        <f t="shared" si="43"/>
        <v>Data30-50</v>
      </c>
    </row>
    <row r="559" spans="1:25" x14ac:dyDescent="0.3">
      <c r="A559" t="s">
        <v>593</v>
      </c>
      <c r="B559">
        <v>3</v>
      </c>
      <c r="C559">
        <v>90</v>
      </c>
      <c r="D559">
        <v>1</v>
      </c>
      <c r="E559">
        <v>3261</v>
      </c>
      <c r="F559">
        <v>1440</v>
      </c>
      <c r="G559">
        <v>1.022222</v>
      </c>
      <c r="H559">
        <v>336.30204700000002</v>
      </c>
      <c r="I559">
        <v>365532.47580000001</v>
      </c>
      <c r="J559">
        <v>537139.17830000003</v>
      </c>
      <c r="K559">
        <v>100.001937</v>
      </c>
      <c r="L559">
        <v>378554.40629999997</v>
      </c>
      <c r="M559">
        <v>378554.40629999997</v>
      </c>
      <c r="N559">
        <v>29401</v>
      </c>
      <c r="O559">
        <v>3</v>
      </c>
      <c r="P559">
        <v>7.6666670000000003</v>
      </c>
      <c r="Q559">
        <v>3</v>
      </c>
      <c r="R559">
        <v>23</v>
      </c>
      <c r="S559">
        <v>67</v>
      </c>
      <c r="T559">
        <v>365000</v>
      </c>
      <c r="U559" t="str">
        <f t="shared" si="40"/>
        <v>Wide</v>
      </c>
      <c r="V559" t="str">
        <f t="shared" si="44"/>
        <v>ConfigurationDeBase</v>
      </c>
      <c r="W559">
        <f t="shared" si="41"/>
        <v>0</v>
      </c>
      <c r="X559" t="str">
        <f t="shared" si="42"/>
        <v>50-50-30</v>
      </c>
      <c r="Y559" t="str">
        <f t="shared" si="43"/>
        <v>Data30-50</v>
      </c>
    </row>
    <row r="560" spans="1:25" x14ac:dyDescent="0.3">
      <c r="A560" t="s">
        <v>594</v>
      </c>
      <c r="B560">
        <v>3</v>
      </c>
      <c r="C560">
        <v>105</v>
      </c>
      <c r="D560">
        <v>1</v>
      </c>
      <c r="E560">
        <v>3867</v>
      </c>
      <c r="F560">
        <v>1440</v>
      </c>
      <c r="G560">
        <v>0.96190500000000001</v>
      </c>
      <c r="H560">
        <v>333.10220099999998</v>
      </c>
      <c r="I560">
        <v>456583.37569999998</v>
      </c>
      <c r="J560">
        <v>588225.96100000001</v>
      </c>
      <c r="K560">
        <v>100.010217</v>
      </c>
      <c r="L560">
        <v>458607.64020000002</v>
      </c>
      <c r="M560">
        <v>459969.60340000002</v>
      </c>
      <c r="N560">
        <v>29169</v>
      </c>
      <c r="O560">
        <v>3</v>
      </c>
      <c r="P560">
        <v>7.6666670000000003</v>
      </c>
      <c r="Q560">
        <v>3</v>
      </c>
      <c r="R560">
        <v>23</v>
      </c>
      <c r="S560">
        <v>82</v>
      </c>
      <c r="T560">
        <v>456000</v>
      </c>
      <c r="U560" t="str">
        <f t="shared" si="40"/>
        <v>Wide</v>
      </c>
      <c r="V560" t="str">
        <f t="shared" si="44"/>
        <v>ConfigurationDeBase</v>
      </c>
      <c r="W560">
        <f t="shared" si="41"/>
        <v>0</v>
      </c>
      <c r="X560" t="str">
        <f t="shared" si="42"/>
        <v>50-50-35</v>
      </c>
      <c r="Y560" t="str">
        <f t="shared" si="43"/>
        <v>Data30-50</v>
      </c>
    </row>
    <row r="561" spans="1:25" x14ac:dyDescent="0.3">
      <c r="A561" t="s">
        <v>595</v>
      </c>
      <c r="B561">
        <v>3</v>
      </c>
      <c r="C561">
        <v>105</v>
      </c>
      <c r="D561">
        <v>1</v>
      </c>
      <c r="E561">
        <v>3981</v>
      </c>
      <c r="F561">
        <v>1440</v>
      </c>
      <c r="G561">
        <v>0.87619000000000002</v>
      </c>
      <c r="H561">
        <v>331.52049699999998</v>
      </c>
      <c r="I561">
        <v>498507.10609999998</v>
      </c>
      <c r="J561">
        <v>648080.54599999997</v>
      </c>
      <c r="K561">
        <v>100.002281</v>
      </c>
      <c r="L561">
        <v>498507.10609999998</v>
      </c>
      <c r="M561">
        <v>498507.10609999998</v>
      </c>
      <c r="N561">
        <v>32040</v>
      </c>
      <c r="O561">
        <v>3</v>
      </c>
      <c r="P561">
        <v>7.6666670000000003</v>
      </c>
      <c r="Q561">
        <v>3</v>
      </c>
      <c r="R561">
        <v>23</v>
      </c>
      <c r="S561">
        <v>82</v>
      </c>
      <c r="T561">
        <v>498000</v>
      </c>
      <c r="U561" t="str">
        <f t="shared" si="40"/>
        <v>Wide</v>
      </c>
      <c r="V561" t="str">
        <f t="shared" si="44"/>
        <v>ConfigurationDeBase</v>
      </c>
      <c r="W561">
        <f t="shared" si="41"/>
        <v>0</v>
      </c>
      <c r="X561" t="str">
        <f t="shared" si="42"/>
        <v>50-50-35</v>
      </c>
      <c r="Y561" t="str">
        <f t="shared" si="43"/>
        <v>Data30-50</v>
      </c>
    </row>
    <row r="562" spans="1:25" x14ac:dyDescent="0.3">
      <c r="A562" t="s">
        <v>596</v>
      </c>
      <c r="B562">
        <v>3</v>
      </c>
      <c r="C562">
        <v>105</v>
      </c>
      <c r="D562">
        <v>1</v>
      </c>
      <c r="E562">
        <v>3729</v>
      </c>
      <c r="F562">
        <v>1440</v>
      </c>
      <c r="G562">
        <v>0.98095200000000005</v>
      </c>
      <c r="H562">
        <v>334.32939299999998</v>
      </c>
      <c r="I562">
        <v>421594.17700000003</v>
      </c>
      <c r="J562">
        <v>568208.95559999999</v>
      </c>
      <c r="K562">
        <v>100.001637</v>
      </c>
      <c r="L562">
        <v>430554.56760000001</v>
      </c>
      <c r="M562">
        <v>430554.56760000001</v>
      </c>
      <c r="N562">
        <v>26560</v>
      </c>
      <c r="O562">
        <v>3</v>
      </c>
      <c r="P562">
        <v>7</v>
      </c>
      <c r="Q562">
        <v>3</v>
      </c>
      <c r="R562">
        <v>21</v>
      </c>
      <c r="S562">
        <v>84</v>
      </c>
      <c r="T562">
        <v>421000</v>
      </c>
      <c r="U562" t="str">
        <f t="shared" si="40"/>
        <v>Wide</v>
      </c>
      <c r="V562" t="str">
        <f t="shared" si="44"/>
        <v>ConfigurationDeBase</v>
      </c>
      <c r="W562">
        <f t="shared" si="41"/>
        <v>0</v>
      </c>
      <c r="X562" t="str">
        <f t="shared" si="42"/>
        <v>50-50-35</v>
      </c>
      <c r="Y562" t="str">
        <f t="shared" si="43"/>
        <v>Data30-50</v>
      </c>
    </row>
    <row r="563" spans="1:25" x14ac:dyDescent="0.3">
      <c r="A563" t="s">
        <v>597</v>
      </c>
      <c r="B563">
        <v>3</v>
      </c>
      <c r="C563">
        <v>105</v>
      </c>
      <c r="D563">
        <v>1</v>
      </c>
      <c r="E563">
        <v>3912</v>
      </c>
      <c r="F563">
        <v>1440</v>
      </c>
      <c r="G563">
        <v>0.90476199999999996</v>
      </c>
      <c r="H563">
        <v>339.70688999999999</v>
      </c>
      <c r="I563">
        <v>349429.80320000002</v>
      </c>
      <c r="J563">
        <v>516135.08179999999</v>
      </c>
      <c r="K563">
        <v>100.020653</v>
      </c>
      <c r="L563">
        <v>361474.2892</v>
      </c>
      <c r="M563">
        <v>361474.2892</v>
      </c>
      <c r="N563">
        <v>28761</v>
      </c>
      <c r="O563">
        <v>3</v>
      </c>
      <c r="P563">
        <v>7.6666670000000003</v>
      </c>
      <c r="Q563">
        <v>3</v>
      </c>
      <c r="R563">
        <v>23</v>
      </c>
      <c r="S563">
        <v>82</v>
      </c>
      <c r="T563">
        <v>349000</v>
      </c>
      <c r="U563" t="str">
        <f t="shared" si="40"/>
        <v>Wide</v>
      </c>
      <c r="V563" t="str">
        <f t="shared" si="44"/>
        <v>ConfigurationDeBase</v>
      </c>
      <c r="W563">
        <f t="shared" si="41"/>
        <v>0</v>
      </c>
      <c r="X563" t="str">
        <f t="shared" si="42"/>
        <v>50-50-35</v>
      </c>
      <c r="Y563" t="str">
        <f t="shared" si="43"/>
        <v>Data30-50</v>
      </c>
    </row>
    <row r="564" spans="1:25" x14ac:dyDescent="0.3">
      <c r="A564" t="s">
        <v>598</v>
      </c>
      <c r="B564">
        <v>3</v>
      </c>
      <c r="C564">
        <v>105</v>
      </c>
      <c r="D564">
        <v>1</v>
      </c>
      <c r="E564">
        <v>3783</v>
      </c>
      <c r="F564">
        <v>1440</v>
      </c>
      <c r="G564">
        <v>1.0476190000000001</v>
      </c>
      <c r="H564">
        <v>334.60038400000002</v>
      </c>
      <c r="I564">
        <v>414555.95020000002</v>
      </c>
      <c r="J564">
        <v>588139.17830000003</v>
      </c>
      <c r="K564">
        <v>100.00402099999999</v>
      </c>
      <c r="L564">
        <v>437510.39939999999</v>
      </c>
      <c r="M564">
        <v>437510.39939999999</v>
      </c>
      <c r="N564">
        <v>24326</v>
      </c>
      <c r="O564">
        <v>3</v>
      </c>
      <c r="P564">
        <v>7.6666670000000003</v>
      </c>
      <c r="Q564">
        <v>3</v>
      </c>
      <c r="R564">
        <v>23</v>
      </c>
      <c r="S564">
        <v>82</v>
      </c>
      <c r="T564">
        <v>414000</v>
      </c>
      <c r="U564" t="str">
        <f t="shared" si="40"/>
        <v>Wide</v>
      </c>
      <c r="V564" t="str">
        <f t="shared" si="44"/>
        <v>ConfigurationDeBase</v>
      </c>
      <c r="W564">
        <f t="shared" si="41"/>
        <v>0</v>
      </c>
      <c r="X564" t="str">
        <f t="shared" si="42"/>
        <v>50-50-35</v>
      </c>
      <c r="Y564" t="str">
        <f t="shared" si="43"/>
        <v>Data30-50</v>
      </c>
    </row>
    <row r="565" spans="1:25" x14ac:dyDescent="0.3">
      <c r="A565" t="s">
        <v>599</v>
      </c>
      <c r="B565">
        <v>3</v>
      </c>
      <c r="C565">
        <v>120</v>
      </c>
      <c r="D565">
        <v>1</v>
      </c>
      <c r="E565">
        <v>4431</v>
      </c>
      <c r="F565">
        <v>1440</v>
      </c>
      <c r="G565">
        <v>0.96666700000000005</v>
      </c>
      <c r="H565">
        <v>357.96291500000001</v>
      </c>
      <c r="I565">
        <v>543636.90009999997</v>
      </c>
      <c r="J565">
        <v>687225.96100000001</v>
      </c>
      <c r="K565">
        <v>100.003236</v>
      </c>
      <c r="L565">
        <v>548574.92879999999</v>
      </c>
      <c r="M565">
        <v>548609.9669</v>
      </c>
      <c r="N565">
        <v>26855</v>
      </c>
      <c r="O565">
        <v>3</v>
      </c>
      <c r="P565">
        <v>7</v>
      </c>
      <c r="Q565">
        <v>3</v>
      </c>
      <c r="R565">
        <v>21</v>
      </c>
      <c r="S565">
        <v>99</v>
      </c>
      <c r="T565">
        <v>543000</v>
      </c>
      <c r="U565" t="str">
        <f t="shared" si="40"/>
        <v>Wide</v>
      </c>
      <c r="V565" t="str">
        <f t="shared" si="44"/>
        <v>ConfigurationDeBase</v>
      </c>
      <c r="W565">
        <f t="shared" si="41"/>
        <v>0</v>
      </c>
      <c r="X565" t="str">
        <f t="shared" si="42"/>
        <v>50-50-40</v>
      </c>
      <c r="Y565" t="str">
        <f t="shared" si="43"/>
        <v>Data30-50</v>
      </c>
    </row>
    <row r="566" spans="1:25" x14ac:dyDescent="0.3">
      <c r="A566" t="s">
        <v>600</v>
      </c>
      <c r="B566">
        <v>3</v>
      </c>
      <c r="C566">
        <v>120</v>
      </c>
      <c r="D566">
        <v>1</v>
      </c>
      <c r="E566">
        <v>4548</v>
      </c>
      <c r="F566">
        <v>1440</v>
      </c>
      <c r="G566">
        <v>0.89166699999999999</v>
      </c>
      <c r="H566">
        <v>354.72062199999999</v>
      </c>
      <c r="I566">
        <v>589506.81449999998</v>
      </c>
      <c r="J566">
        <v>741080.54599999997</v>
      </c>
      <c r="K566">
        <v>100.002211</v>
      </c>
      <c r="L566">
        <v>596539.71039999998</v>
      </c>
      <c r="M566">
        <v>599175.98309999995</v>
      </c>
      <c r="N566">
        <v>28351</v>
      </c>
      <c r="O566">
        <v>3</v>
      </c>
      <c r="P566">
        <v>7.6666670000000003</v>
      </c>
      <c r="Q566">
        <v>3</v>
      </c>
      <c r="R566">
        <v>23</v>
      </c>
      <c r="S566">
        <v>97</v>
      </c>
      <c r="T566">
        <v>589000</v>
      </c>
      <c r="U566" t="str">
        <f t="shared" si="40"/>
        <v>Wide</v>
      </c>
      <c r="V566" t="str">
        <f t="shared" si="44"/>
        <v>ConfigurationDeBase</v>
      </c>
      <c r="W566">
        <f t="shared" si="41"/>
        <v>0</v>
      </c>
      <c r="X566" t="str">
        <f t="shared" si="42"/>
        <v>50-50-40</v>
      </c>
      <c r="Y566" t="str">
        <f t="shared" si="43"/>
        <v>Data30-50</v>
      </c>
    </row>
    <row r="567" spans="1:25" x14ac:dyDescent="0.3">
      <c r="A567" t="s">
        <v>601</v>
      </c>
      <c r="B567">
        <v>3</v>
      </c>
      <c r="C567">
        <v>120</v>
      </c>
      <c r="D567">
        <v>1</v>
      </c>
      <c r="E567">
        <v>4257</v>
      </c>
      <c r="F567">
        <v>1440</v>
      </c>
      <c r="G567">
        <v>0.95833299999999999</v>
      </c>
      <c r="H567">
        <v>330.75411800000001</v>
      </c>
      <c r="I567">
        <v>504520.60389999999</v>
      </c>
      <c r="J567">
        <v>667208.95559999999</v>
      </c>
      <c r="K567">
        <v>100.00213100000001</v>
      </c>
      <c r="L567">
        <v>512537.64760000003</v>
      </c>
      <c r="M567">
        <v>512537.64760000003</v>
      </c>
      <c r="N567">
        <v>24068</v>
      </c>
      <c r="O567">
        <v>3</v>
      </c>
      <c r="P567">
        <v>8.3333329999999997</v>
      </c>
      <c r="Q567">
        <v>3</v>
      </c>
      <c r="R567">
        <v>24</v>
      </c>
      <c r="S567">
        <v>96</v>
      </c>
      <c r="T567">
        <v>504000</v>
      </c>
      <c r="U567" t="str">
        <f t="shared" si="40"/>
        <v>Wide</v>
      </c>
      <c r="V567" t="str">
        <f t="shared" si="44"/>
        <v>ConfigurationDeBase</v>
      </c>
      <c r="W567">
        <f t="shared" si="41"/>
        <v>0</v>
      </c>
      <c r="X567" t="str">
        <f t="shared" si="42"/>
        <v>50-50-40</v>
      </c>
      <c r="Y567" t="str">
        <f t="shared" si="43"/>
        <v>Data30-50</v>
      </c>
    </row>
    <row r="568" spans="1:25" x14ac:dyDescent="0.3">
      <c r="A568" t="s">
        <v>602</v>
      </c>
      <c r="B568">
        <v>3</v>
      </c>
      <c r="C568">
        <v>120</v>
      </c>
      <c r="D568">
        <v>1</v>
      </c>
      <c r="E568">
        <v>4467</v>
      </c>
      <c r="F568">
        <v>1440</v>
      </c>
      <c r="G568">
        <v>0.92500000000000004</v>
      </c>
      <c r="H568">
        <v>332.15981699999998</v>
      </c>
      <c r="I568">
        <v>404391.06510000001</v>
      </c>
      <c r="J568">
        <v>567135.08180000004</v>
      </c>
      <c r="K568">
        <v>100.020205</v>
      </c>
      <c r="L568">
        <v>415467.07870000001</v>
      </c>
      <c r="M568">
        <v>415467.07870000001</v>
      </c>
      <c r="N568">
        <v>24756</v>
      </c>
      <c r="O568">
        <v>3</v>
      </c>
      <c r="P568">
        <v>8</v>
      </c>
      <c r="Q568">
        <v>3</v>
      </c>
      <c r="R568">
        <v>24</v>
      </c>
      <c r="S568">
        <v>96</v>
      </c>
      <c r="T568">
        <v>404000</v>
      </c>
      <c r="U568" t="str">
        <f t="shared" si="40"/>
        <v>Wide</v>
      </c>
      <c r="V568" t="str">
        <f t="shared" si="44"/>
        <v>ConfigurationDeBase</v>
      </c>
      <c r="W568">
        <f t="shared" si="41"/>
        <v>0</v>
      </c>
      <c r="X568" t="str">
        <f t="shared" si="42"/>
        <v>50-50-40</v>
      </c>
      <c r="Y568" t="str">
        <f t="shared" si="43"/>
        <v>Data30-50</v>
      </c>
    </row>
    <row r="569" spans="1:25" x14ac:dyDescent="0.3">
      <c r="A569" t="s">
        <v>603</v>
      </c>
      <c r="B569">
        <v>3</v>
      </c>
      <c r="C569">
        <v>120</v>
      </c>
      <c r="D569">
        <v>1</v>
      </c>
      <c r="E569">
        <v>4317</v>
      </c>
      <c r="F569">
        <v>1440</v>
      </c>
      <c r="G569">
        <v>1.0333330000000001</v>
      </c>
      <c r="H569">
        <v>341.57829700000002</v>
      </c>
      <c r="I569">
        <v>503561.20600000001</v>
      </c>
      <c r="J569">
        <v>678139.17830000003</v>
      </c>
      <c r="K569">
        <v>100.005534</v>
      </c>
      <c r="L569">
        <v>519530.3725</v>
      </c>
      <c r="M569">
        <v>520201.28519999998</v>
      </c>
      <c r="N569">
        <v>20813</v>
      </c>
      <c r="O569">
        <v>3</v>
      </c>
      <c r="P569">
        <v>8</v>
      </c>
      <c r="Q569">
        <v>3</v>
      </c>
      <c r="R569">
        <v>24</v>
      </c>
      <c r="S569">
        <v>96</v>
      </c>
      <c r="T569">
        <v>503000</v>
      </c>
      <c r="U569" t="str">
        <f t="shared" si="40"/>
        <v>Wide</v>
      </c>
      <c r="V569" t="str">
        <f t="shared" si="44"/>
        <v>ConfigurationDeBase</v>
      </c>
      <c r="W569">
        <f t="shared" si="41"/>
        <v>0</v>
      </c>
      <c r="X569" t="str">
        <f t="shared" si="42"/>
        <v>50-50-40</v>
      </c>
      <c r="Y569" t="str">
        <f t="shared" si="43"/>
        <v>Data30-50</v>
      </c>
    </row>
    <row r="570" spans="1:25" x14ac:dyDescent="0.3">
      <c r="A570" t="s">
        <v>604</v>
      </c>
      <c r="B570">
        <v>3</v>
      </c>
      <c r="C570">
        <v>135</v>
      </c>
      <c r="D570">
        <v>1</v>
      </c>
      <c r="E570">
        <v>4938</v>
      </c>
      <c r="F570">
        <v>1440</v>
      </c>
      <c r="G570">
        <v>0.99259299999999995</v>
      </c>
      <c r="H570">
        <v>355.259704</v>
      </c>
      <c r="I570">
        <v>610586.15780000004</v>
      </c>
      <c r="J570">
        <v>753225.96100000001</v>
      </c>
      <c r="K570">
        <v>100.004245</v>
      </c>
      <c r="L570">
        <v>614594.55599999998</v>
      </c>
      <c r="M570">
        <v>624208.88520000002</v>
      </c>
      <c r="N570">
        <v>20555</v>
      </c>
      <c r="O570">
        <v>3</v>
      </c>
      <c r="P570">
        <v>7.3333329999999997</v>
      </c>
      <c r="Q570">
        <v>3</v>
      </c>
      <c r="R570">
        <v>22</v>
      </c>
      <c r="S570">
        <v>113</v>
      </c>
      <c r="T570">
        <v>610000</v>
      </c>
      <c r="U570" t="str">
        <f t="shared" si="40"/>
        <v>Wide</v>
      </c>
      <c r="V570" t="str">
        <f t="shared" si="44"/>
        <v>ConfigurationDeBase</v>
      </c>
      <c r="W570">
        <f t="shared" si="41"/>
        <v>0</v>
      </c>
      <c r="X570" t="str">
        <f t="shared" si="42"/>
        <v>50-50-45</v>
      </c>
      <c r="Y570" t="str">
        <f t="shared" si="43"/>
        <v>Data30-50</v>
      </c>
    </row>
    <row r="571" spans="1:25" x14ac:dyDescent="0.3">
      <c r="A571" t="s">
        <v>605</v>
      </c>
      <c r="B571">
        <v>3</v>
      </c>
      <c r="C571">
        <v>135</v>
      </c>
      <c r="D571">
        <v>1</v>
      </c>
      <c r="E571">
        <v>5088</v>
      </c>
      <c r="F571">
        <v>1440</v>
      </c>
      <c r="G571">
        <v>0.90370399999999995</v>
      </c>
      <c r="H571">
        <v>339.66884399999998</v>
      </c>
      <c r="I571">
        <v>662450.21600000001</v>
      </c>
      <c r="J571">
        <v>828080.10270000005</v>
      </c>
      <c r="K571">
        <v>100.00702699999999</v>
      </c>
      <c r="L571">
        <v>674497.63820000004</v>
      </c>
      <c r="M571">
        <v>677810.0797</v>
      </c>
      <c r="N571">
        <v>21519</v>
      </c>
      <c r="O571">
        <v>3</v>
      </c>
      <c r="P571">
        <v>8</v>
      </c>
      <c r="Q571">
        <v>3</v>
      </c>
      <c r="R571">
        <v>24</v>
      </c>
      <c r="S571">
        <v>111</v>
      </c>
      <c r="T571">
        <v>662000</v>
      </c>
      <c r="U571" t="str">
        <f t="shared" si="40"/>
        <v>Wide</v>
      </c>
      <c r="V571" t="str">
        <f t="shared" si="44"/>
        <v>ConfigurationDeBase</v>
      </c>
      <c r="W571">
        <f t="shared" si="41"/>
        <v>0</v>
      </c>
      <c r="X571" t="str">
        <f t="shared" si="42"/>
        <v>50-50-45</v>
      </c>
      <c r="Y571" t="str">
        <f t="shared" si="43"/>
        <v>Data30-50</v>
      </c>
    </row>
    <row r="572" spans="1:25" x14ac:dyDescent="0.3">
      <c r="A572" t="s">
        <v>606</v>
      </c>
      <c r="B572">
        <v>3</v>
      </c>
      <c r="C572">
        <v>135</v>
      </c>
      <c r="D572">
        <v>1</v>
      </c>
      <c r="E572">
        <v>4812</v>
      </c>
      <c r="F572">
        <v>1440</v>
      </c>
      <c r="G572">
        <v>1</v>
      </c>
      <c r="H572">
        <v>363.53132499999998</v>
      </c>
      <c r="I572">
        <v>591522.89009999996</v>
      </c>
      <c r="J572">
        <v>756193.59680000006</v>
      </c>
      <c r="K572">
        <v>100.002876</v>
      </c>
      <c r="L572">
        <v>602519.95389999996</v>
      </c>
      <c r="M572">
        <v>606198.37309999997</v>
      </c>
      <c r="N572">
        <v>20652</v>
      </c>
      <c r="O572">
        <v>3</v>
      </c>
      <c r="P572">
        <v>8</v>
      </c>
      <c r="Q572">
        <v>3</v>
      </c>
      <c r="R572">
        <v>24</v>
      </c>
      <c r="S572">
        <v>111</v>
      </c>
      <c r="T572">
        <v>591000</v>
      </c>
      <c r="U572" t="str">
        <f t="shared" si="40"/>
        <v>Wide</v>
      </c>
      <c r="V572" t="str">
        <f t="shared" si="44"/>
        <v>ConfigurationDeBase</v>
      </c>
      <c r="W572">
        <f t="shared" si="41"/>
        <v>0</v>
      </c>
      <c r="X572" t="str">
        <f t="shared" si="42"/>
        <v>50-50-45</v>
      </c>
      <c r="Y572" t="str">
        <f t="shared" si="43"/>
        <v>Data30-50</v>
      </c>
    </row>
    <row r="573" spans="1:25" x14ac:dyDescent="0.3">
      <c r="A573" t="s">
        <v>607</v>
      </c>
      <c r="B573">
        <v>3</v>
      </c>
      <c r="C573">
        <v>135</v>
      </c>
      <c r="D573">
        <v>1</v>
      </c>
      <c r="E573">
        <v>4983</v>
      </c>
      <c r="F573">
        <v>1440</v>
      </c>
      <c r="G573">
        <v>0.97036999999999995</v>
      </c>
      <c r="H573">
        <v>360.89495599999998</v>
      </c>
      <c r="I573">
        <v>508446.2599</v>
      </c>
      <c r="J573">
        <v>684135.08180000004</v>
      </c>
      <c r="K573">
        <v>100.021418</v>
      </c>
      <c r="L573">
        <v>524482.81949999998</v>
      </c>
      <c r="M573">
        <v>525811.31880000001</v>
      </c>
      <c r="N573">
        <v>20855</v>
      </c>
      <c r="O573">
        <v>3</v>
      </c>
      <c r="P573">
        <v>8</v>
      </c>
      <c r="Q573">
        <v>3</v>
      </c>
      <c r="R573">
        <v>24</v>
      </c>
      <c r="S573">
        <v>111</v>
      </c>
      <c r="T573">
        <v>508000</v>
      </c>
      <c r="U573" t="str">
        <f t="shared" si="40"/>
        <v>Wide</v>
      </c>
      <c r="V573" t="str">
        <f t="shared" si="44"/>
        <v>ConfigurationDeBase</v>
      </c>
      <c r="W573">
        <f t="shared" si="41"/>
        <v>0</v>
      </c>
      <c r="X573" t="str">
        <f t="shared" si="42"/>
        <v>50-50-45</v>
      </c>
      <c r="Y573" t="str">
        <f t="shared" si="43"/>
        <v>Data30-50</v>
      </c>
    </row>
    <row r="574" spans="1:25" x14ac:dyDescent="0.3">
      <c r="A574" t="s">
        <v>608</v>
      </c>
      <c r="B574">
        <v>3</v>
      </c>
      <c r="C574">
        <v>135</v>
      </c>
      <c r="D574">
        <v>1</v>
      </c>
      <c r="E574">
        <v>4821</v>
      </c>
      <c r="F574">
        <v>1440</v>
      </c>
      <c r="G574">
        <v>1.0444439999999999</v>
      </c>
      <c r="H574">
        <v>329.369528</v>
      </c>
      <c r="I574">
        <v>611482.06709999999</v>
      </c>
      <c r="J574">
        <v>795139.17830000003</v>
      </c>
      <c r="K574">
        <v>100.01796899999999</v>
      </c>
      <c r="L574">
        <v>618499.89769999997</v>
      </c>
      <c r="M574">
        <v>618499.89769999997</v>
      </c>
      <c r="N574">
        <v>19065</v>
      </c>
      <c r="O574">
        <v>3</v>
      </c>
      <c r="P574">
        <v>8.3333329999999997</v>
      </c>
      <c r="Q574">
        <v>3</v>
      </c>
      <c r="R574">
        <v>25</v>
      </c>
      <c r="S574">
        <v>110</v>
      </c>
      <c r="T574">
        <v>611000</v>
      </c>
      <c r="U574" t="str">
        <f t="shared" si="40"/>
        <v>Wide</v>
      </c>
      <c r="V574" t="str">
        <f t="shared" si="44"/>
        <v>ConfigurationDeBase</v>
      </c>
      <c r="W574">
        <f t="shared" si="41"/>
        <v>0</v>
      </c>
      <c r="X574" t="str">
        <f t="shared" si="42"/>
        <v>50-50-45</v>
      </c>
      <c r="Y574" t="str">
        <f t="shared" si="43"/>
        <v>Data30-50</v>
      </c>
    </row>
    <row r="575" spans="1:25" x14ac:dyDescent="0.3">
      <c r="A575" t="s">
        <v>609</v>
      </c>
      <c r="B575">
        <v>3</v>
      </c>
      <c r="C575">
        <v>150</v>
      </c>
      <c r="D575">
        <v>1</v>
      </c>
      <c r="E575">
        <v>5421</v>
      </c>
      <c r="F575">
        <v>1440</v>
      </c>
      <c r="G575">
        <v>0.98666699999999996</v>
      </c>
      <c r="H575">
        <v>337.19925999999998</v>
      </c>
      <c r="I575">
        <v>720557.42760000005</v>
      </c>
      <c r="J575">
        <v>879215.64339999994</v>
      </c>
      <c r="K575">
        <v>100.004893</v>
      </c>
      <c r="L575">
        <v>731608.23129999998</v>
      </c>
      <c r="M575">
        <v>732256.51599999995</v>
      </c>
      <c r="N575">
        <v>19384</v>
      </c>
      <c r="O575">
        <v>3</v>
      </c>
      <c r="P575">
        <v>8</v>
      </c>
      <c r="Q575">
        <v>3</v>
      </c>
      <c r="R575">
        <v>24</v>
      </c>
      <c r="S575">
        <v>126</v>
      </c>
      <c r="T575">
        <v>720000</v>
      </c>
      <c r="U575" t="str">
        <f t="shared" si="40"/>
        <v>Wide</v>
      </c>
      <c r="V575" t="str">
        <f t="shared" si="44"/>
        <v>ConfigurationDeBase</v>
      </c>
      <c r="W575">
        <f t="shared" si="41"/>
        <v>0</v>
      </c>
      <c r="X575" t="str">
        <f t="shared" si="42"/>
        <v>50-50-50</v>
      </c>
      <c r="Y575" t="str">
        <f t="shared" si="43"/>
        <v>Data30-50</v>
      </c>
    </row>
    <row r="576" spans="1:25" x14ac:dyDescent="0.3">
      <c r="A576" t="s">
        <v>610</v>
      </c>
      <c r="B576">
        <v>3</v>
      </c>
      <c r="C576">
        <v>150</v>
      </c>
      <c r="D576">
        <v>1</v>
      </c>
      <c r="E576">
        <v>5655</v>
      </c>
      <c r="F576">
        <v>1440</v>
      </c>
      <c r="G576">
        <v>0.91333299999999995</v>
      </c>
      <c r="H576">
        <v>331.87538699999999</v>
      </c>
      <c r="I576">
        <v>727468.3125</v>
      </c>
      <c r="J576">
        <v>891080.10270000005</v>
      </c>
      <c r="K576">
        <v>100.002955</v>
      </c>
      <c r="L576">
        <v>742505.41769999999</v>
      </c>
      <c r="M576">
        <v>742505.41769999999</v>
      </c>
      <c r="N576">
        <v>20595</v>
      </c>
      <c r="O576">
        <v>3</v>
      </c>
      <c r="P576">
        <v>8</v>
      </c>
      <c r="Q576">
        <v>3</v>
      </c>
      <c r="R576">
        <v>24</v>
      </c>
      <c r="S576">
        <v>126</v>
      </c>
      <c r="T576">
        <v>727000</v>
      </c>
      <c r="U576" t="str">
        <f t="shared" si="40"/>
        <v>Wide</v>
      </c>
      <c r="V576" t="str">
        <f t="shared" si="44"/>
        <v>ConfigurationDeBase</v>
      </c>
      <c r="W576">
        <f t="shared" si="41"/>
        <v>0</v>
      </c>
      <c r="X576" t="str">
        <f t="shared" si="42"/>
        <v>50-50-50</v>
      </c>
      <c r="Y576" t="str">
        <f t="shared" si="43"/>
        <v>Data30-50</v>
      </c>
    </row>
    <row r="577" spans="1:25" x14ac:dyDescent="0.3">
      <c r="A577" t="s">
        <v>611</v>
      </c>
      <c r="B577">
        <v>3</v>
      </c>
      <c r="C577">
        <v>150</v>
      </c>
      <c r="D577">
        <v>1</v>
      </c>
      <c r="E577">
        <v>5352</v>
      </c>
      <c r="F577">
        <v>1440</v>
      </c>
      <c r="G577">
        <v>0.99333300000000002</v>
      </c>
      <c r="H577">
        <v>359.60785700000002</v>
      </c>
      <c r="I577">
        <v>672485.28610000003</v>
      </c>
      <c r="J577">
        <v>837193.59680000006</v>
      </c>
      <c r="K577">
        <v>100.00286</v>
      </c>
      <c r="L577">
        <v>685559.02049999998</v>
      </c>
      <c r="M577">
        <v>688885.46600000001</v>
      </c>
      <c r="N577">
        <v>18009</v>
      </c>
      <c r="O577">
        <v>3</v>
      </c>
      <c r="P577">
        <v>8</v>
      </c>
      <c r="Q577">
        <v>3</v>
      </c>
      <c r="R577">
        <v>24</v>
      </c>
      <c r="S577">
        <v>126</v>
      </c>
      <c r="T577">
        <v>672000</v>
      </c>
      <c r="U577" t="str">
        <f t="shared" ref="U577:U640" si="45">IF(IFERROR(FIND("Narrow",$A577),0)&gt;0,"Narrow","Wide")</f>
        <v>Wide</v>
      </c>
      <c r="V577" t="str">
        <f t="shared" si="44"/>
        <v>ConfigurationDeBase</v>
      </c>
      <c r="W577">
        <f t="shared" si="41"/>
        <v>0</v>
      </c>
      <c r="X577" t="str">
        <f t="shared" ref="X577:X640" si="46">LEFT(RIGHT($A577,LEN($A577)-89-LEN(V577)-LEN(U577)-6),FIND("/",RIGHT($A577,LEN($A577)-89-LEN(V577)-LEN(U577)-6))-1)</f>
        <v>50-50-50</v>
      </c>
      <c r="Y577" t="str">
        <f t="shared" ref="Y577:Y640" si="47">LEFT(RIGHT($A577,LEN($A577)-FIND("trsp_2021",$A577)-9),FIND("/",RIGHT($A577,LEN($A577)-FIND("trsp_2021",$A577)-9))-1)</f>
        <v>Data30-50</v>
      </c>
    </row>
    <row r="578" spans="1:25" x14ac:dyDescent="0.3">
      <c r="A578" t="s">
        <v>612</v>
      </c>
      <c r="B578">
        <v>3</v>
      </c>
      <c r="C578">
        <v>150</v>
      </c>
      <c r="D578">
        <v>1</v>
      </c>
      <c r="E578">
        <v>5550</v>
      </c>
      <c r="F578">
        <v>1440</v>
      </c>
      <c r="G578">
        <v>0.96</v>
      </c>
      <c r="H578">
        <v>336.63186300000001</v>
      </c>
      <c r="I578">
        <v>588465.59820000001</v>
      </c>
      <c r="J578">
        <v>759135.08180000004</v>
      </c>
      <c r="K578">
        <v>100.02149</v>
      </c>
      <c r="L578">
        <v>610432.45510000002</v>
      </c>
      <c r="M578">
        <v>610478.99340000004</v>
      </c>
      <c r="N578">
        <v>17917</v>
      </c>
      <c r="O578">
        <v>3</v>
      </c>
      <c r="P578">
        <v>8.3333329999999997</v>
      </c>
      <c r="Q578">
        <v>3</v>
      </c>
      <c r="R578">
        <v>25</v>
      </c>
      <c r="S578">
        <v>125</v>
      </c>
      <c r="T578">
        <v>588000</v>
      </c>
      <c r="U578" t="str">
        <f t="shared" si="45"/>
        <v>Wide</v>
      </c>
      <c r="V578" t="str">
        <f t="shared" ref="V578:V641" si="48">IF(Y578="Data50-100-200","ConfigurationDeBase",LEFT(RIGHT($A578,LEN($A578)-87),FIND("/",RIGHT($A578,LEN($A578)-87))-1))</f>
        <v>ConfigurationDeBase</v>
      </c>
      <c r="W578">
        <f t="shared" ref="W578:W641" si="49">COUNTIF($A$2:$A$4854,$A578)-1</f>
        <v>0</v>
      </c>
      <c r="X578" t="str">
        <f t="shared" si="46"/>
        <v>50-50-50</v>
      </c>
      <c r="Y578" t="str">
        <f t="shared" si="47"/>
        <v>Data30-50</v>
      </c>
    </row>
    <row r="579" spans="1:25" x14ac:dyDescent="0.3">
      <c r="A579" t="s">
        <v>613</v>
      </c>
      <c r="B579">
        <v>3</v>
      </c>
      <c r="C579">
        <v>150</v>
      </c>
      <c r="D579">
        <v>1</v>
      </c>
      <c r="E579">
        <v>5382</v>
      </c>
      <c r="F579">
        <v>1440</v>
      </c>
      <c r="G579">
        <v>1.0333330000000001</v>
      </c>
      <c r="H579">
        <v>353.61157900000001</v>
      </c>
      <c r="I579">
        <v>707513.92920000001</v>
      </c>
      <c r="J579">
        <v>891139.17830000003</v>
      </c>
      <c r="K579">
        <v>100.017679</v>
      </c>
      <c r="L579">
        <v>729518.00939999998</v>
      </c>
      <c r="M579">
        <v>732547.05700000003</v>
      </c>
      <c r="N579">
        <v>17300</v>
      </c>
      <c r="O579">
        <v>3</v>
      </c>
      <c r="P579">
        <v>8.3333329999999997</v>
      </c>
      <c r="Q579">
        <v>3</v>
      </c>
      <c r="R579">
        <v>25</v>
      </c>
      <c r="S579">
        <v>125</v>
      </c>
      <c r="T579">
        <v>707000</v>
      </c>
      <c r="U579" t="str">
        <f t="shared" si="45"/>
        <v>Wide</v>
      </c>
      <c r="V579" t="str">
        <f t="shared" si="48"/>
        <v>ConfigurationDeBase</v>
      </c>
      <c r="W579">
        <f t="shared" si="49"/>
        <v>0</v>
      </c>
      <c r="X579" t="str">
        <f t="shared" si="46"/>
        <v>50-50-50</v>
      </c>
      <c r="Y579" t="str">
        <f t="shared" si="47"/>
        <v>Data30-50</v>
      </c>
    </row>
    <row r="580" spans="1:25" x14ac:dyDescent="0.3">
      <c r="A580" t="s">
        <v>614</v>
      </c>
      <c r="B580">
        <v>3</v>
      </c>
      <c r="C580">
        <v>210</v>
      </c>
      <c r="D580">
        <v>1</v>
      </c>
      <c r="E580">
        <v>7647</v>
      </c>
      <c r="F580">
        <v>1440</v>
      </c>
      <c r="G580">
        <v>0.96190500000000001</v>
      </c>
      <c r="H580">
        <v>332.61811599999999</v>
      </c>
      <c r="I580">
        <v>1102553.8289999999</v>
      </c>
      <c r="J580">
        <v>1272164.027</v>
      </c>
      <c r="K580">
        <v>100.003888</v>
      </c>
      <c r="L580">
        <v>1125552.138</v>
      </c>
      <c r="M580">
        <v>1128581.9310000001</v>
      </c>
      <c r="N580">
        <v>13909</v>
      </c>
      <c r="O580">
        <v>3</v>
      </c>
      <c r="P580">
        <v>7.3333329999999997</v>
      </c>
      <c r="Q580">
        <v>3</v>
      </c>
      <c r="R580">
        <v>22</v>
      </c>
      <c r="S580">
        <v>188</v>
      </c>
      <c r="T580">
        <v>1102000</v>
      </c>
      <c r="U580" t="str">
        <f t="shared" si="45"/>
        <v>Wide</v>
      </c>
      <c r="V580" t="str">
        <f t="shared" si="48"/>
        <v>ConfigurationDeBase</v>
      </c>
      <c r="W580">
        <f t="shared" si="49"/>
        <v>0</v>
      </c>
      <c r="X580" t="str">
        <f t="shared" si="46"/>
        <v>50-50-70</v>
      </c>
      <c r="Y580" t="str">
        <f t="shared" si="47"/>
        <v>Data30-50</v>
      </c>
    </row>
    <row r="581" spans="1:25" x14ac:dyDescent="0.3">
      <c r="A581" t="s">
        <v>615</v>
      </c>
      <c r="B581">
        <v>3</v>
      </c>
      <c r="C581">
        <v>210</v>
      </c>
      <c r="D581">
        <v>1</v>
      </c>
      <c r="E581">
        <v>7758</v>
      </c>
      <c r="F581">
        <v>1440</v>
      </c>
      <c r="G581">
        <v>0.95238100000000003</v>
      </c>
      <c r="H581">
        <v>313.215732</v>
      </c>
      <c r="I581">
        <v>1043470.07</v>
      </c>
      <c r="J581">
        <v>1212080.1029999999</v>
      </c>
      <c r="K581">
        <v>100.005408</v>
      </c>
      <c r="L581">
        <v>1055468.03</v>
      </c>
      <c r="M581">
        <v>1056762.929</v>
      </c>
      <c r="N581">
        <v>12387</v>
      </c>
      <c r="O581">
        <v>3</v>
      </c>
      <c r="P581">
        <v>8.6666670000000003</v>
      </c>
      <c r="Q581">
        <v>3</v>
      </c>
      <c r="R581">
        <v>26</v>
      </c>
      <c r="S581">
        <v>184</v>
      </c>
      <c r="T581">
        <v>1043000</v>
      </c>
      <c r="U581" t="str">
        <f t="shared" si="45"/>
        <v>Wide</v>
      </c>
      <c r="V581" t="str">
        <f t="shared" si="48"/>
        <v>ConfigurationDeBase</v>
      </c>
      <c r="W581">
        <f t="shared" si="49"/>
        <v>0</v>
      </c>
      <c r="X581" t="str">
        <f t="shared" si="46"/>
        <v>50-50-70</v>
      </c>
      <c r="Y581" t="str">
        <f t="shared" si="47"/>
        <v>Data30-50</v>
      </c>
    </row>
    <row r="582" spans="1:25" x14ac:dyDescent="0.3">
      <c r="A582" t="s">
        <v>616</v>
      </c>
      <c r="B582">
        <v>3</v>
      </c>
      <c r="C582">
        <v>210</v>
      </c>
      <c r="D582">
        <v>1</v>
      </c>
      <c r="E582">
        <v>7479</v>
      </c>
      <c r="F582">
        <v>1440</v>
      </c>
      <c r="G582">
        <v>0.98571399999999998</v>
      </c>
      <c r="H582">
        <v>334.95149800000002</v>
      </c>
      <c r="I582">
        <v>950512.68889999995</v>
      </c>
      <c r="J582">
        <v>1131142.3289999999</v>
      </c>
      <c r="K582">
        <v>100.005053</v>
      </c>
      <c r="L582">
        <v>965553.25719999999</v>
      </c>
      <c r="M582">
        <v>969537.4192</v>
      </c>
      <c r="N582">
        <v>12114</v>
      </c>
      <c r="O582">
        <v>3</v>
      </c>
      <c r="P582">
        <v>8.6666670000000003</v>
      </c>
      <c r="Q582">
        <v>3</v>
      </c>
      <c r="R582">
        <v>26</v>
      </c>
      <c r="S582">
        <v>184</v>
      </c>
      <c r="T582">
        <v>950000</v>
      </c>
      <c r="U582" t="str">
        <f t="shared" si="45"/>
        <v>Wide</v>
      </c>
      <c r="V582" t="str">
        <f t="shared" si="48"/>
        <v>ConfigurationDeBase</v>
      </c>
      <c r="W582">
        <f t="shared" si="49"/>
        <v>0</v>
      </c>
      <c r="X582" t="str">
        <f t="shared" si="46"/>
        <v>50-50-70</v>
      </c>
      <c r="Y582" t="str">
        <f t="shared" si="47"/>
        <v>Data30-50</v>
      </c>
    </row>
    <row r="583" spans="1:25" x14ac:dyDescent="0.3">
      <c r="A583" t="s">
        <v>617</v>
      </c>
      <c r="B583">
        <v>3</v>
      </c>
      <c r="C583">
        <v>210</v>
      </c>
      <c r="D583">
        <v>1</v>
      </c>
      <c r="E583">
        <v>7719</v>
      </c>
      <c r="F583">
        <v>1440</v>
      </c>
      <c r="G583">
        <v>0.93809500000000001</v>
      </c>
      <c r="H583">
        <v>318.14001000000002</v>
      </c>
      <c r="I583">
        <v>895525.20319999999</v>
      </c>
      <c r="J583">
        <v>1056135.0819999999</v>
      </c>
      <c r="K583">
        <v>100.005512</v>
      </c>
      <c r="L583">
        <v>906590.47640000004</v>
      </c>
      <c r="M583">
        <v>906590.47640000004</v>
      </c>
      <c r="N583">
        <v>12956</v>
      </c>
      <c r="O583">
        <v>3</v>
      </c>
      <c r="P583">
        <v>7.6666670000000003</v>
      </c>
      <c r="Q583">
        <v>3</v>
      </c>
      <c r="R583">
        <v>23</v>
      </c>
      <c r="S583">
        <v>187</v>
      </c>
      <c r="T583">
        <v>895000</v>
      </c>
      <c r="U583" t="str">
        <f t="shared" si="45"/>
        <v>Wide</v>
      </c>
      <c r="V583" t="str">
        <f t="shared" si="48"/>
        <v>ConfigurationDeBase</v>
      </c>
      <c r="W583">
        <f t="shared" si="49"/>
        <v>0</v>
      </c>
      <c r="X583" t="str">
        <f t="shared" si="46"/>
        <v>50-50-70</v>
      </c>
      <c r="Y583" t="str">
        <f t="shared" si="47"/>
        <v>Data30-50</v>
      </c>
    </row>
    <row r="584" spans="1:25" x14ac:dyDescent="0.3">
      <c r="A584" t="s">
        <v>618</v>
      </c>
      <c r="B584">
        <v>3</v>
      </c>
      <c r="C584">
        <v>210</v>
      </c>
      <c r="D584">
        <v>1</v>
      </c>
      <c r="E584">
        <v>7674</v>
      </c>
      <c r="F584">
        <v>1440</v>
      </c>
      <c r="G584">
        <v>1.038095</v>
      </c>
      <c r="H584">
        <v>324.99058600000001</v>
      </c>
      <c r="I584">
        <v>1030465.796</v>
      </c>
      <c r="J584">
        <v>1209139.1780000001</v>
      </c>
      <c r="K584">
        <v>100.005184</v>
      </c>
      <c r="L584">
        <v>1054521.182</v>
      </c>
      <c r="M584">
        <v>1054521.182</v>
      </c>
      <c r="N584">
        <v>15007</v>
      </c>
      <c r="O584">
        <v>3</v>
      </c>
      <c r="P584">
        <v>8.6666670000000003</v>
      </c>
      <c r="Q584">
        <v>3</v>
      </c>
      <c r="R584">
        <v>26</v>
      </c>
      <c r="S584">
        <v>184</v>
      </c>
      <c r="T584">
        <v>1030000</v>
      </c>
      <c r="U584" t="str">
        <f t="shared" si="45"/>
        <v>Wide</v>
      </c>
      <c r="V584" t="str">
        <f t="shared" si="48"/>
        <v>ConfigurationDeBase</v>
      </c>
      <c r="W584">
        <f t="shared" si="49"/>
        <v>0</v>
      </c>
      <c r="X584" t="str">
        <f t="shared" si="46"/>
        <v>50-50-70</v>
      </c>
      <c r="Y584" t="str">
        <f t="shared" si="47"/>
        <v>Data30-50</v>
      </c>
    </row>
    <row r="585" spans="1:25" x14ac:dyDescent="0.3">
      <c r="A585" t="s">
        <v>619</v>
      </c>
      <c r="B585">
        <v>4</v>
      </c>
      <c r="C585">
        <v>90</v>
      </c>
      <c r="D585">
        <v>1</v>
      </c>
      <c r="E585">
        <v>3339</v>
      </c>
      <c r="F585">
        <v>1920</v>
      </c>
      <c r="G585">
        <v>1.2444440000000001</v>
      </c>
      <c r="H585">
        <v>330.301489</v>
      </c>
      <c r="I585">
        <v>287699.14350000001</v>
      </c>
      <c r="J585">
        <v>467187.25790000003</v>
      </c>
      <c r="K585">
        <v>100.00201300000001</v>
      </c>
      <c r="L585">
        <v>293724.37390000001</v>
      </c>
      <c r="M585">
        <v>293724.37390000001</v>
      </c>
      <c r="N585">
        <v>31152</v>
      </c>
      <c r="O585">
        <v>3</v>
      </c>
      <c r="P585">
        <v>7</v>
      </c>
      <c r="Q585">
        <v>4</v>
      </c>
      <c r="R585">
        <v>28</v>
      </c>
      <c r="S585">
        <v>62</v>
      </c>
      <c r="T585">
        <v>287000</v>
      </c>
      <c r="U585" t="str">
        <f t="shared" si="45"/>
        <v>Narrow</v>
      </c>
      <c r="V585" t="str">
        <f t="shared" si="48"/>
        <v>nbrTech</v>
      </c>
      <c r="W585">
        <f t="shared" si="49"/>
        <v>0</v>
      </c>
      <c r="X585" t="str">
        <f t="shared" si="46"/>
        <v>40-40-30</v>
      </c>
      <c r="Y585" t="str">
        <f t="shared" si="47"/>
        <v>Data30-50</v>
      </c>
    </row>
    <row r="586" spans="1:25" x14ac:dyDescent="0.3">
      <c r="A586" t="s">
        <v>620</v>
      </c>
      <c r="B586">
        <v>4</v>
      </c>
      <c r="C586">
        <v>90</v>
      </c>
      <c r="D586">
        <v>1</v>
      </c>
      <c r="E586">
        <v>3363</v>
      </c>
      <c r="F586">
        <v>1920</v>
      </c>
      <c r="G586">
        <v>1.3</v>
      </c>
      <c r="H586">
        <v>332.80379900000003</v>
      </c>
      <c r="I586">
        <v>345706.13500000001</v>
      </c>
      <c r="J586">
        <v>524252.52230000001</v>
      </c>
      <c r="K586">
        <v>100.002737</v>
      </c>
      <c r="L586">
        <v>350677.6385</v>
      </c>
      <c r="M586">
        <v>352018.04969999997</v>
      </c>
      <c r="N586">
        <v>30615</v>
      </c>
      <c r="O586">
        <v>3</v>
      </c>
      <c r="P586">
        <v>6.75</v>
      </c>
      <c r="Q586">
        <v>4</v>
      </c>
      <c r="R586">
        <v>27</v>
      </c>
      <c r="S586">
        <v>63</v>
      </c>
      <c r="T586">
        <v>345000</v>
      </c>
      <c r="U586" t="str">
        <f t="shared" si="45"/>
        <v>Narrow</v>
      </c>
      <c r="V586" t="str">
        <f t="shared" si="48"/>
        <v>nbrTech</v>
      </c>
      <c r="W586">
        <f t="shared" si="49"/>
        <v>0</v>
      </c>
      <c r="X586" t="str">
        <f t="shared" si="46"/>
        <v>40-40-30</v>
      </c>
      <c r="Y586" t="str">
        <f t="shared" si="47"/>
        <v>Data30-50</v>
      </c>
    </row>
    <row r="587" spans="1:25" x14ac:dyDescent="0.3">
      <c r="A587" t="s">
        <v>621</v>
      </c>
      <c r="B587">
        <v>4</v>
      </c>
      <c r="C587">
        <v>90</v>
      </c>
      <c r="D587">
        <v>1</v>
      </c>
      <c r="E587">
        <v>3198</v>
      </c>
      <c r="F587">
        <v>1920</v>
      </c>
      <c r="G587">
        <v>1.2777780000000001</v>
      </c>
      <c r="H587">
        <v>348.77472599999999</v>
      </c>
      <c r="I587">
        <v>298681.2623</v>
      </c>
      <c r="J587">
        <v>478193.72619999998</v>
      </c>
      <c r="K587">
        <v>100.012778</v>
      </c>
      <c r="L587">
        <v>301664.26750000002</v>
      </c>
      <c r="M587">
        <v>302957.81109999999</v>
      </c>
      <c r="N587">
        <v>28624</v>
      </c>
      <c r="O587">
        <v>3</v>
      </c>
      <c r="P587">
        <v>7.75</v>
      </c>
      <c r="Q587">
        <v>4</v>
      </c>
      <c r="R587">
        <v>31</v>
      </c>
      <c r="S587">
        <v>59</v>
      </c>
      <c r="T587">
        <v>298000</v>
      </c>
      <c r="U587" t="str">
        <f t="shared" si="45"/>
        <v>Narrow</v>
      </c>
      <c r="V587" t="str">
        <f t="shared" si="48"/>
        <v>nbrTech</v>
      </c>
      <c r="W587">
        <f t="shared" si="49"/>
        <v>0</v>
      </c>
      <c r="X587" t="str">
        <f t="shared" si="46"/>
        <v>40-40-30</v>
      </c>
      <c r="Y587" t="str">
        <f t="shared" si="47"/>
        <v>Data30-50</v>
      </c>
    </row>
    <row r="588" spans="1:25" x14ac:dyDescent="0.3">
      <c r="A588" t="s">
        <v>622</v>
      </c>
      <c r="B588">
        <v>4</v>
      </c>
      <c r="C588">
        <v>90</v>
      </c>
      <c r="D588">
        <v>1</v>
      </c>
      <c r="E588">
        <v>3327</v>
      </c>
      <c r="F588">
        <v>1920</v>
      </c>
      <c r="G588">
        <v>1.288889</v>
      </c>
      <c r="H588">
        <v>338.16468800000001</v>
      </c>
      <c r="I588">
        <v>229673.82680000001</v>
      </c>
      <c r="J588">
        <v>395118.34789999999</v>
      </c>
      <c r="K588">
        <v>100.00203399999999</v>
      </c>
      <c r="L588">
        <v>237672.1053</v>
      </c>
      <c r="M588">
        <v>238347.1323</v>
      </c>
      <c r="N588">
        <v>28869</v>
      </c>
      <c r="O588">
        <v>3</v>
      </c>
      <c r="P588">
        <v>6.75</v>
      </c>
      <c r="Q588">
        <v>4</v>
      </c>
      <c r="R588">
        <v>27</v>
      </c>
      <c r="S588">
        <v>63</v>
      </c>
      <c r="T588">
        <v>229000</v>
      </c>
      <c r="U588" t="str">
        <f t="shared" si="45"/>
        <v>Narrow</v>
      </c>
      <c r="V588" t="str">
        <f t="shared" si="48"/>
        <v>nbrTech</v>
      </c>
      <c r="W588">
        <f t="shared" si="49"/>
        <v>0</v>
      </c>
      <c r="X588" t="str">
        <f t="shared" si="46"/>
        <v>40-40-30</v>
      </c>
      <c r="Y588" t="str">
        <f t="shared" si="47"/>
        <v>Data30-50</v>
      </c>
    </row>
    <row r="589" spans="1:25" x14ac:dyDescent="0.3">
      <c r="A589" t="s">
        <v>623</v>
      </c>
      <c r="B589">
        <v>4</v>
      </c>
      <c r="C589">
        <v>90</v>
      </c>
      <c r="D589">
        <v>1</v>
      </c>
      <c r="E589">
        <v>3261</v>
      </c>
      <c r="F589">
        <v>1920</v>
      </c>
      <c r="G589">
        <v>1.3111109999999999</v>
      </c>
      <c r="H589">
        <v>335.41579000000002</v>
      </c>
      <c r="I589">
        <v>338625.80489999999</v>
      </c>
      <c r="J589">
        <v>529191.83259999997</v>
      </c>
      <c r="K589">
        <v>100.00178099999999</v>
      </c>
      <c r="L589">
        <v>341652.902</v>
      </c>
      <c r="M589">
        <v>345362.62420000002</v>
      </c>
      <c r="N589">
        <v>29244</v>
      </c>
      <c r="O589">
        <v>3</v>
      </c>
      <c r="P589">
        <v>7</v>
      </c>
      <c r="Q589">
        <v>4</v>
      </c>
      <c r="R589">
        <v>28</v>
      </c>
      <c r="S589">
        <v>62</v>
      </c>
      <c r="T589">
        <v>338000</v>
      </c>
      <c r="U589" t="str">
        <f t="shared" si="45"/>
        <v>Narrow</v>
      </c>
      <c r="V589" t="str">
        <f t="shared" si="48"/>
        <v>nbrTech</v>
      </c>
      <c r="W589">
        <f t="shared" si="49"/>
        <v>0</v>
      </c>
      <c r="X589" t="str">
        <f t="shared" si="46"/>
        <v>40-40-30</v>
      </c>
      <c r="Y589" t="str">
        <f t="shared" si="47"/>
        <v>Data30-50</v>
      </c>
    </row>
    <row r="590" spans="1:25" x14ac:dyDescent="0.3">
      <c r="A590" t="s">
        <v>624</v>
      </c>
      <c r="B590">
        <v>4</v>
      </c>
      <c r="C590">
        <v>105</v>
      </c>
      <c r="D590">
        <v>1</v>
      </c>
      <c r="E590">
        <v>3867</v>
      </c>
      <c r="F590">
        <v>1920</v>
      </c>
      <c r="G590">
        <v>1.2571429999999999</v>
      </c>
      <c r="H590">
        <v>320.919084</v>
      </c>
      <c r="I590">
        <v>373697.1568</v>
      </c>
      <c r="J590">
        <v>578112.93629999994</v>
      </c>
      <c r="K590">
        <v>100.004181</v>
      </c>
      <c r="L590">
        <v>385676.49489999999</v>
      </c>
      <c r="M590">
        <v>385676.49489999999</v>
      </c>
      <c r="N590">
        <v>24389</v>
      </c>
      <c r="O590">
        <v>3</v>
      </c>
      <c r="P590">
        <v>7.5</v>
      </c>
      <c r="Q590">
        <v>4</v>
      </c>
      <c r="R590">
        <v>30</v>
      </c>
      <c r="S590">
        <v>75</v>
      </c>
      <c r="T590">
        <v>373000</v>
      </c>
      <c r="U590" t="str">
        <f t="shared" si="45"/>
        <v>Narrow</v>
      </c>
      <c r="V590" t="str">
        <f t="shared" si="48"/>
        <v>nbrTech</v>
      </c>
      <c r="W590">
        <f t="shared" si="49"/>
        <v>0</v>
      </c>
      <c r="X590" t="str">
        <f t="shared" si="46"/>
        <v>40-40-35</v>
      </c>
      <c r="Y590" t="str">
        <f t="shared" si="47"/>
        <v>Data30-50</v>
      </c>
    </row>
    <row r="591" spans="1:25" x14ac:dyDescent="0.3">
      <c r="A591" t="s">
        <v>625</v>
      </c>
      <c r="B591">
        <v>4</v>
      </c>
      <c r="C591">
        <v>105</v>
      </c>
      <c r="D591">
        <v>1</v>
      </c>
      <c r="E591">
        <v>3981</v>
      </c>
      <c r="F591">
        <v>1920</v>
      </c>
      <c r="G591">
        <v>1.2952379999999999</v>
      </c>
      <c r="H591">
        <v>328.25075700000002</v>
      </c>
      <c r="I591">
        <v>443624.16230000003</v>
      </c>
      <c r="J591">
        <v>638252.52229999995</v>
      </c>
      <c r="K591">
        <v>100.004375</v>
      </c>
      <c r="L591">
        <v>451716.0722</v>
      </c>
      <c r="M591">
        <v>452372.05359999998</v>
      </c>
      <c r="N591">
        <v>25111</v>
      </c>
      <c r="O591">
        <v>3</v>
      </c>
      <c r="P591">
        <v>7</v>
      </c>
      <c r="Q591">
        <v>4</v>
      </c>
      <c r="R591">
        <v>28</v>
      </c>
      <c r="S591">
        <v>77</v>
      </c>
      <c r="T591">
        <v>443000</v>
      </c>
      <c r="U591" t="str">
        <f t="shared" si="45"/>
        <v>Narrow</v>
      </c>
      <c r="V591" t="str">
        <f t="shared" si="48"/>
        <v>nbrTech</v>
      </c>
      <c r="W591">
        <f t="shared" si="49"/>
        <v>0</v>
      </c>
      <c r="X591" t="str">
        <f t="shared" si="46"/>
        <v>40-40-35</v>
      </c>
      <c r="Y591" t="str">
        <f t="shared" si="47"/>
        <v>Data30-50</v>
      </c>
    </row>
    <row r="592" spans="1:25" x14ac:dyDescent="0.3">
      <c r="A592" t="s">
        <v>626</v>
      </c>
      <c r="B592">
        <v>4</v>
      </c>
      <c r="C592">
        <v>105</v>
      </c>
      <c r="D592">
        <v>1</v>
      </c>
      <c r="E592">
        <v>3729</v>
      </c>
      <c r="F592">
        <v>1920</v>
      </c>
      <c r="G592">
        <v>1.2761899999999999</v>
      </c>
      <c r="H592">
        <v>324.18994199999997</v>
      </c>
      <c r="I592">
        <v>354743.76280000003</v>
      </c>
      <c r="J592">
        <v>558224.78509999998</v>
      </c>
      <c r="K592">
        <v>100.017099</v>
      </c>
      <c r="L592">
        <v>374660.00719999999</v>
      </c>
      <c r="M592">
        <v>374660.00719999999</v>
      </c>
      <c r="N592">
        <v>23966</v>
      </c>
      <c r="O592">
        <v>3</v>
      </c>
      <c r="P592">
        <v>7.75</v>
      </c>
      <c r="Q592">
        <v>4</v>
      </c>
      <c r="R592">
        <v>31</v>
      </c>
      <c r="S592">
        <v>74</v>
      </c>
      <c r="T592">
        <v>354000</v>
      </c>
      <c r="U592" t="str">
        <f t="shared" si="45"/>
        <v>Narrow</v>
      </c>
      <c r="V592" t="str">
        <f t="shared" si="48"/>
        <v>nbrTech</v>
      </c>
      <c r="W592">
        <f t="shared" si="49"/>
        <v>0</v>
      </c>
      <c r="X592" t="str">
        <f t="shared" si="46"/>
        <v>40-40-35</v>
      </c>
      <c r="Y592" t="str">
        <f t="shared" si="47"/>
        <v>Data30-50</v>
      </c>
    </row>
    <row r="593" spans="1:25" x14ac:dyDescent="0.3">
      <c r="A593" t="s">
        <v>627</v>
      </c>
      <c r="B593">
        <v>4</v>
      </c>
      <c r="C593">
        <v>105</v>
      </c>
      <c r="D593">
        <v>1</v>
      </c>
      <c r="E593">
        <v>3912</v>
      </c>
      <c r="F593">
        <v>1920</v>
      </c>
      <c r="G593">
        <v>1.285714</v>
      </c>
      <c r="H593">
        <v>334.03010899999998</v>
      </c>
      <c r="I593">
        <v>323651.58390000003</v>
      </c>
      <c r="J593">
        <v>508108.87689999997</v>
      </c>
      <c r="K593">
        <v>100.001705</v>
      </c>
      <c r="L593">
        <v>334654.93969999999</v>
      </c>
      <c r="M593">
        <v>335977.97989999998</v>
      </c>
      <c r="N593">
        <v>24449</v>
      </c>
      <c r="O593">
        <v>3</v>
      </c>
      <c r="P593">
        <v>6.75</v>
      </c>
      <c r="Q593">
        <v>4</v>
      </c>
      <c r="R593">
        <v>27</v>
      </c>
      <c r="S593">
        <v>78</v>
      </c>
      <c r="T593">
        <v>323000</v>
      </c>
      <c r="U593" t="str">
        <f t="shared" si="45"/>
        <v>Narrow</v>
      </c>
      <c r="V593" t="str">
        <f t="shared" si="48"/>
        <v>nbrTech</v>
      </c>
      <c r="W593">
        <f t="shared" si="49"/>
        <v>0</v>
      </c>
      <c r="X593" t="str">
        <f t="shared" si="46"/>
        <v>40-40-35</v>
      </c>
      <c r="Y593" t="str">
        <f t="shared" si="47"/>
        <v>Data30-50</v>
      </c>
    </row>
    <row r="594" spans="1:25" x14ac:dyDescent="0.3">
      <c r="A594" t="s">
        <v>628</v>
      </c>
      <c r="B594">
        <v>4</v>
      </c>
      <c r="C594">
        <v>105</v>
      </c>
      <c r="D594">
        <v>1</v>
      </c>
      <c r="E594">
        <v>3783</v>
      </c>
      <c r="F594">
        <v>1920</v>
      </c>
      <c r="G594">
        <v>1.3142860000000001</v>
      </c>
      <c r="H594">
        <v>325.88005299999998</v>
      </c>
      <c r="I594">
        <v>393612.5981</v>
      </c>
      <c r="J594">
        <v>580191.83259999997</v>
      </c>
      <c r="K594">
        <v>100.004412</v>
      </c>
      <c r="L594">
        <v>409632.3026</v>
      </c>
      <c r="M594">
        <v>409632.3026</v>
      </c>
      <c r="N594">
        <v>24018</v>
      </c>
      <c r="O594">
        <v>3</v>
      </c>
      <c r="P594">
        <v>7</v>
      </c>
      <c r="Q594">
        <v>4</v>
      </c>
      <c r="R594">
        <v>28</v>
      </c>
      <c r="S594">
        <v>77</v>
      </c>
      <c r="T594">
        <v>393000</v>
      </c>
      <c r="U594" t="str">
        <f t="shared" si="45"/>
        <v>Narrow</v>
      </c>
      <c r="V594" t="str">
        <f t="shared" si="48"/>
        <v>nbrTech</v>
      </c>
      <c r="W594">
        <f t="shared" si="49"/>
        <v>0</v>
      </c>
      <c r="X594" t="str">
        <f t="shared" si="46"/>
        <v>40-40-35</v>
      </c>
      <c r="Y594" t="str">
        <f t="shared" si="47"/>
        <v>Data30-50</v>
      </c>
    </row>
    <row r="595" spans="1:25" x14ac:dyDescent="0.3">
      <c r="A595" t="s">
        <v>629</v>
      </c>
      <c r="B595">
        <v>4</v>
      </c>
      <c r="C595">
        <v>120</v>
      </c>
      <c r="D595">
        <v>1</v>
      </c>
      <c r="E595">
        <v>4431</v>
      </c>
      <c r="F595">
        <v>1920</v>
      </c>
      <c r="G595">
        <v>1.266667</v>
      </c>
      <c r="H595">
        <v>323.261211</v>
      </c>
      <c r="I595">
        <v>458638.8456</v>
      </c>
      <c r="J595">
        <v>677112.93629999994</v>
      </c>
      <c r="K595">
        <v>100.02573599999999</v>
      </c>
      <c r="L595">
        <v>483631.54519999999</v>
      </c>
      <c r="M595">
        <v>483631.54519999999</v>
      </c>
      <c r="N595">
        <v>22108</v>
      </c>
      <c r="O595">
        <v>3</v>
      </c>
      <c r="P595">
        <v>7.75</v>
      </c>
      <c r="Q595">
        <v>4</v>
      </c>
      <c r="R595">
        <v>31</v>
      </c>
      <c r="S595">
        <v>89</v>
      </c>
      <c r="T595">
        <v>458000</v>
      </c>
      <c r="U595" t="str">
        <f t="shared" si="45"/>
        <v>Narrow</v>
      </c>
      <c r="V595" t="str">
        <f t="shared" si="48"/>
        <v>nbrTech</v>
      </c>
      <c r="W595">
        <f t="shared" si="49"/>
        <v>0</v>
      </c>
      <c r="X595" t="str">
        <f t="shared" si="46"/>
        <v>40-40-40</v>
      </c>
      <c r="Y595" t="str">
        <f t="shared" si="47"/>
        <v>Data30-50</v>
      </c>
    </row>
    <row r="596" spans="1:25" x14ac:dyDescent="0.3">
      <c r="A596" t="s">
        <v>630</v>
      </c>
      <c r="B596">
        <v>4</v>
      </c>
      <c r="C596">
        <v>120</v>
      </c>
      <c r="D596">
        <v>1</v>
      </c>
      <c r="E596">
        <v>4548</v>
      </c>
      <c r="F596">
        <v>1920</v>
      </c>
      <c r="G596">
        <v>1.3</v>
      </c>
      <c r="H596">
        <v>349.00221599999998</v>
      </c>
      <c r="I596">
        <v>527589.17319999996</v>
      </c>
      <c r="J596">
        <v>731187.95810000005</v>
      </c>
      <c r="K596">
        <v>100.01921299999999</v>
      </c>
      <c r="L596">
        <v>548598.18440000003</v>
      </c>
      <c r="M596">
        <v>551972.77309999999</v>
      </c>
      <c r="N596">
        <v>23802</v>
      </c>
      <c r="O596">
        <v>3</v>
      </c>
      <c r="P596">
        <v>7.25</v>
      </c>
      <c r="Q596">
        <v>4</v>
      </c>
      <c r="R596">
        <v>29</v>
      </c>
      <c r="S596">
        <v>91</v>
      </c>
      <c r="T596">
        <v>527000</v>
      </c>
      <c r="U596" t="str">
        <f t="shared" si="45"/>
        <v>Narrow</v>
      </c>
      <c r="V596" t="str">
        <f t="shared" si="48"/>
        <v>nbrTech</v>
      </c>
      <c r="W596">
        <f t="shared" si="49"/>
        <v>0</v>
      </c>
      <c r="X596" t="str">
        <f t="shared" si="46"/>
        <v>40-40-40</v>
      </c>
      <c r="Y596" t="str">
        <f t="shared" si="47"/>
        <v>Data30-50</v>
      </c>
    </row>
    <row r="597" spans="1:25" x14ac:dyDescent="0.3">
      <c r="A597" t="s">
        <v>631</v>
      </c>
      <c r="B597">
        <v>4</v>
      </c>
      <c r="C597">
        <v>120</v>
      </c>
      <c r="D597">
        <v>1</v>
      </c>
      <c r="E597">
        <v>4257</v>
      </c>
      <c r="F597">
        <v>1920</v>
      </c>
      <c r="G597">
        <v>1.2833330000000001</v>
      </c>
      <c r="H597">
        <v>361.42700600000001</v>
      </c>
      <c r="I597">
        <v>438732.85690000001</v>
      </c>
      <c r="J597">
        <v>657172.73549999995</v>
      </c>
      <c r="K597">
        <v>100.00255900000001</v>
      </c>
      <c r="L597">
        <v>455689.005</v>
      </c>
      <c r="M597">
        <v>458705.69329999998</v>
      </c>
      <c r="N597">
        <v>24861</v>
      </c>
      <c r="O597">
        <v>3</v>
      </c>
      <c r="P597">
        <v>7.75</v>
      </c>
      <c r="Q597">
        <v>4</v>
      </c>
      <c r="R597">
        <v>31</v>
      </c>
      <c r="S597">
        <v>89</v>
      </c>
      <c r="T597">
        <v>438000</v>
      </c>
      <c r="U597" t="str">
        <f t="shared" si="45"/>
        <v>Narrow</v>
      </c>
      <c r="V597" t="str">
        <f t="shared" si="48"/>
        <v>nbrTech</v>
      </c>
      <c r="W597">
        <f t="shared" si="49"/>
        <v>0</v>
      </c>
      <c r="X597" t="str">
        <f t="shared" si="46"/>
        <v>40-40-40</v>
      </c>
      <c r="Y597" t="str">
        <f t="shared" si="47"/>
        <v>Data30-50</v>
      </c>
    </row>
    <row r="598" spans="1:25" x14ac:dyDescent="0.3">
      <c r="A598" t="s">
        <v>632</v>
      </c>
      <c r="B598">
        <v>4</v>
      </c>
      <c r="C598">
        <v>120</v>
      </c>
      <c r="D598">
        <v>1</v>
      </c>
      <c r="E598">
        <v>4467</v>
      </c>
      <c r="F598">
        <v>1920</v>
      </c>
      <c r="G598">
        <v>1.2916669999999999</v>
      </c>
      <c r="H598">
        <v>333.569928</v>
      </c>
      <c r="I598">
        <v>374700.76179999998</v>
      </c>
      <c r="J598">
        <v>559108.87690000003</v>
      </c>
      <c r="K598">
        <v>100.01192500000001</v>
      </c>
      <c r="L598">
        <v>395611.86910000001</v>
      </c>
      <c r="M598">
        <v>395634.77480000001</v>
      </c>
      <c r="N598">
        <v>24539</v>
      </c>
      <c r="O598">
        <v>3</v>
      </c>
      <c r="P598">
        <v>7.25</v>
      </c>
      <c r="Q598">
        <v>4</v>
      </c>
      <c r="R598">
        <v>29</v>
      </c>
      <c r="S598">
        <v>91</v>
      </c>
      <c r="T598">
        <v>374000</v>
      </c>
      <c r="U598" t="str">
        <f t="shared" si="45"/>
        <v>Narrow</v>
      </c>
      <c r="V598" t="str">
        <f t="shared" si="48"/>
        <v>nbrTech</v>
      </c>
      <c r="W598">
        <f t="shared" si="49"/>
        <v>0</v>
      </c>
      <c r="X598" t="str">
        <f t="shared" si="46"/>
        <v>40-40-40</v>
      </c>
      <c r="Y598" t="str">
        <f t="shared" si="47"/>
        <v>Data30-50</v>
      </c>
    </row>
    <row r="599" spans="1:25" x14ac:dyDescent="0.3">
      <c r="A599" t="s">
        <v>633</v>
      </c>
      <c r="B599">
        <v>4</v>
      </c>
      <c r="C599">
        <v>120</v>
      </c>
      <c r="D599">
        <v>1</v>
      </c>
      <c r="E599">
        <v>4317</v>
      </c>
      <c r="F599">
        <v>1920</v>
      </c>
      <c r="G599">
        <v>1.308333</v>
      </c>
      <c r="H599">
        <v>333.90988800000002</v>
      </c>
      <c r="I599">
        <v>462714.4167</v>
      </c>
      <c r="J599">
        <v>670191.83259999997</v>
      </c>
      <c r="K599">
        <v>100.00332299999999</v>
      </c>
      <c r="L599">
        <v>479665.31310000003</v>
      </c>
      <c r="M599">
        <v>479665.31310000003</v>
      </c>
      <c r="N599">
        <v>25031</v>
      </c>
      <c r="O599">
        <v>3</v>
      </c>
      <c r="P599">
        <v>7.5</v>
      </c>
      <c r="Q599">
        <v>4</v>
      </c>
      <c r="R599">
        <v>30</v>
      </c>
      <c r="S599">
        <v>90</v>
      </c>
      <c r="T599">
        <v>462000</v>
      </c>
      <c r="U599" t="str">
        <f t="shared" si="45"/>
        <v>Narrow</v>
      </c>
      <c r="V599" t="str">
        <f t="shared" si="48"/>
        <v>nbrTech</v>
      </c>
      <c r="W599">
        <f t="shared" si="49"/>
        <v>0</v>
      </c>
      <c r="X599" t="str">
        <f t="shared" si="46"/>
        <v>40-40-40</v>
      </c>
      <c r="Y599" t="str">
        <f t="shared" si="47"/>
        <v>Data30-50</v>
      </c>
    </row>
    <row r="600" spans="1:25" x14ac:dyDescent="0.3">
      <c r="A600" t="s">
        <v>634</v>
      </c>
      <c r="B600">
        <v>4</v>
      </c>
      <c r="C600">
        <v>135</v>
      </c>
      <c r="D600">
        <v>1</v>
      </c>
      <c r="E600">
        <v>4938</v>
      </c>
      <c r="F600">
        <v>1920</v>
      </c>
      <c r="G600">
        <v>1.2814810000000001</v>
      </c>
      <c r="H600">
        <v>340.01274799999999</v>
      </c>
      <c r="I600">
        <v>517559.07709999999</v>
      </c>
      <c r="J600">
        <v>743112.93629999994</v>
      </c>
      <c r="K600">
        <v>100.003708</v>
      </c>
      <c r="L600">
        <v>523642.59860000003</v>
      </c>
      <c r="M600">
        <v>532953.28090000001</v>
      </c>
      <c r="N600">
        <v>18429</v>
      </c>
      <c r="O600">
        <v>3</v>
      </c>
      <c r="P600">
        <v>8.25</v>
      </c>
      <c r="Q600">
        <v>4</v>
      </c>
      <c r="R600">
        <v>33</v>
      </c>
      <c r="S600">
        <v>102</v>
      </c>
      <c r="T600">
        <v>517000</v>
      </c>
      <c r="U600" t="str">
        <f t="shared" si="45"/>
        <v>Narrow</v>
      </c>
      <c r="V600" t="str">
        <f t="shared" si="48"/>
        <v>nbrTech</v>
      </c>
      <c r="W600">
        <f t="shared" si="49"/>
        <v>0</v>
      </c>
      <c r="X600" t="str">
        <f t="shared" si="46"/>
        <v>40-40-45</v>
      </c>
      <c r="Y600" t="str">
        <f t="shared" si="47"/>
        <v>Data30-50</v>
      </c>
    </row>
    <row r="601" spans="1:25" x14ac:dyDescent="0.3">
      <c r="A601" t="s">
        <v>635</v>
      </c>
      <c r="B601">
        <v>4</v>
      </c>
      <c r="C601">
        <v>135</v>
      </c>
      <c r="D601">
        <v>1</v>
      </c>
      <c r="E601">
        <v>5088</v>
      </c>
      <c r="F601">
        <v>1920</v>
      </c>
      <c r="G601">
        <v>1.3111109999999999</v>
      </c>
      <c r="H601">
        <v>338.19351899999998</v>
      </c>
      <c r="I601">
        <v>608628.3652</v>
      </c>
      <c r="J601">
        <v>818170.1459</v>
      </c>
      <c r="K601">
        <v>100.001425</v>
      </c>
      <c r="L601">
        <v>618693.28009999997</v>
      </c>
      <c r="M601">
        <v>624639.73030000005</v>
      </c>
      <c r="N601">
        <v>18090</v>
      </c>
      <c r="O601">
        <v>3</v>
      </c>
      <c r="P601">
        <v>7.25</v>
      </c>
      <c r="Q601">
        <v>4</v>
      </c>
      <c r="R601">
        <v>29</v>
      </c>
      <c r="S601">
        <v>106</v>
      </c>
      <c r="T601">
        <v>608000</v>
      </c>
      <c r="U601" t="str">
        <f t="shared" si="45"/>
        <v>Narrow</v>
      </c>
      <c r="V601" t="str">
        <f t="shared" si="48"/>
        <v>nbrTech</v>
      </c>
      <c r="W601">
        <f t="shared" si="49"/>
        <v>0</v>
      </c>
      <c r="X601" t="str">
        <f t="shared" si="46"/>
        <v>40-40-45</v>
      </c>
      <c r="Y601" t="str">
        <f t="shared" si="47"/>
        <v>Data30-50</v>
      </c>
    </row>
    <row r="602" spans="1:25" x14ac:dyDescent="0.3">
      <c r="A602" t="s">
        <v>636</v>
      </c>
      <c r="B602">
        <v>4</v>
      </c>
      <c r="C602">
        <v>135</v>
      </c>
      <c r="D602">
        <v>1</v>
      </c>
      <c r="E602">
        <v>4812</v>
      </c>
      <c r="F602">
        <v>1920</v>
      </c>
      <c r="G602">
        <v>1.303704</v>
      </c>
      <c r="H602">
        <v>324.76401499999997</v>
      </c>
      <c r="I602">
        <v>530676.67420000001</v>
      </c>
      <c r="J602">
        <v>746182.25529999996</v>
      </c>
      <c r="K602">
        <v>100.005492</v>
      </c>
      <c r="L602">
        <v>556686.66119999997</v>
      </c>
      <c r="M602">
        <v>556686.66119999997</v>
      </c>
      <c r="N602">
        <v>18171</v>
      </c>
      <c r="O602">
        <v>3</v>
      </c>
      <c r="P602">
        <v>8</v>
      </c>
      <c r="Q602">
        <v>4</v>
      </c>
      <c r="R602">
        <v>32</v>
      </c>
      <c r="S602">
        <v>103</v>
      </c>
      <c r="T602">
        <v>530000</v>
      </c>
      <c r="U602" t="str">
        <f t="shared" si="45"/>
        <v>Narrow</v>
      </c>
      <c r="V602" t="str">
        <f t="shared" si="48"/>
        <v>nbrTech</v>
      </c>
      <c r="W602">
        <f t="shared" si="49"/>
        <v>0</v>
      </c>
      <c r="X602" t="str">
        <f t="shared" si="46"/>
        <v>40-40-45</v>
      </c>
      <c r="Y602" t="str">
        <f t="shared" si="47"/>
        <v>Data30-50</v>
      </c>
    </row>
    <row r="603" spans="1:25" x14ac:dyDescent="0.3">
      <c r="A603" t="s">
        <v>637</v>
      </c>
      <c r="B603">
        <v>4</v>
      </c>
      <c r="C603">
        <v>135</v>
      </c>
      <c r="D603">
        <v>1</v>
      </c>
      <c r="E603">
        <v>4983</v>
      </c>
      <c r="F603">
        <v>1920</v>
      </c>
      <c r="G603">
        <v>1.3111109999999999</v>
      </c>
      <c r="H603">
        <v>325.19640600000002</v>
      </c>
      <c r="I603">
        <v>479708.4192</v>
      </c>
      <c r="J603">
        <v>674151.97250000003</v>
      </c>
      <c r="K603">
        <v>100.003269</v>
      </c>
      <c r="L603">
        <v>499631.27380000002</v>
      </c>
      <c r="M603">
        <v>499631.27380000002</v>
      </c>
      <c r="N603">
        <v>17904</v>
      </c>
      <c r="O603">
        <v>3</v>
      </c>
      <c r="P603">
        <v>7.25</v>
      </c>
      <c r="Q603">
        <v>4</v>
      </c>
      <c r="R603">
        <v>29</v>
      </c>
      <c r="S603">
        <v>106</v>
      </c>
      <c r="T603">
        <v>479000</v>
      </c>
      <c r="U603" t="str">
        <f t="shared" si="45"/>
        <v>Narrow</v>
      </c>
      <c r="V603" t="str">
        <f t="shared" si="48"/>
        <v>nbrTech</v>
      </c>
      <c r="W603">
        <f t="shared" si="49"/>
        <v>0</v>
      </c>
      <c r="X603" t="str">
        <f t="shared" si="46"/>
        <v>40-40-45</v>
      </c>
      <c r="Y603" t="str">
        <f t="shared" si="47"/>
        <v>Data30-50</v>
      </c>
    </row>
    <row r="604" spans="1:25" x14ac:dyDescent="0.3">
      <c r="A604" t="s">
        <v>638</v>
      </c>
      <c r="B604">
        <v>4</v>
      </c>
      <c r="C604">
        <v>135</v>
      </c>
      <c r="D604">
        <v>1</v>
      </c>
      <c r="E604">
        <v>4821</v>
      </c>
      <c r="F604">
        <v>1920</v>
      </c>
      <c r="G604">
        <v>1.3259259999999999</v>
      </c>
      <c r="H604">
        <v>323.54885100000001</v>
      </c>
      <c r="I604">
        <v>575737.39980000001</v>
      </c>
      <c r="J604">
        <v>786163.86959999998</v>
      </c>
      <c r="K604">
        <v>100.022642</v>
      </c>
      <c r="L604">
        <v>583732.47950000002</v>
      </c>
      <c r="M604">
        <v>583732.47950000002</v>
      </c>
      <c r="N604">
        <v>17828</v>
      </c>
      <c r="O604">
        <v>3</v>
      </c>
      <c r="P604">
        <v>7.5</v>
      </c>
      <c r="Q604">
        <v>4</v>
      </c>
      <c r="R604">
        <v>30</v>
      </c>
      <c r="S604">
        <v>105</v>
      </c>
      <c r="T604">
        <v>575000</v>
      </c>
      <c r="U604" t="str">
        <f t="shared" si="45"/>
        <v>Narrow</v>
      </c>
      <c r="V604" t="str">
        <f t="shared" si="48"/>
        <v>nbrTech</v>
      </c>
      <c r="W604">
        <f t="shared" si="49"/>
        <v>0</v>
      </c>
      <c r="X604" t="str">
        <f t="shared" si="46"/>
        <v>40-40-45</v>
      </c>
      <c r="Y604" t="str">
        <f t="shared" si="47"/>
        <v>Data30-50</v>
      </c>
    </row>
    <row r="605" spans="1:25" x14ac:dyDescent="0.3">
      <c r="A605" t="s">
        <v>639</v>
      </c>
      <c r="B605">
        <v>4</v>
      </c>
      <c r="C605">
        <v>150</v>
      </c>
      <c r="D605">
        <v>1</v>
      </c>
      <c r="E605">
        <v>5421</v>
      </c>
      <c r="F605">
        <v>1920</v>
      </c>
      <c r="G605">
        <v>1.273333</v>
      </c>
      <c r="H605">
        <v>318.24729300000001</v>
      </c>
      <c r="I605">
        <v>632582.72109999997</v>
      </c>
      <c r="J605">
        <v>869111.49490000005</v>
      </c>
      <c r="K605">
        <v>100.003047</v>
      </c>
      <c r="L605">
        <v>653632.79410000006</v>
      </c>
      <c r="M605">
        <v>653632.79410000006</v>
      </c>
      <c r="N605">
        <v>16418</v>
      </c>
      <c r="O605">
        <v>3</v>
      </c>
      <c r="P605">
        <v>8.5</v>
      </c>
      <c r="Q605">
        <v>4</v>
      </c>
      <c r="R605">
        <v>34</v>
      </c>
      <c r="S605">
        <v>116</v>
      </c>
      <c r="T605">
        <v>632000</v>
      </c>
      <c r="U605" t="str">
        <f t="shared" si="45"/>
        <v>Narrow</v>
      </c>
      <c r="V605" t="str">
        <f t="shared" si="48"/>
        <v>nbrTech</v>
      </c>
      <c r="W605">
        <f t="shared" si="49"/>
        <v>0</v>
      </c>
      <c r="X605" t="str">
        <f t="shared" si="46"/>
        <v>40-40-50</v>
      </c>
      <c r="Y605" t="str">
        <f t="shared" si="47"/>
        <v>Data30-50</v>
      </c>
    </row>
    <row r="606" spans="1:25" x14ac:dyDescent="0.3">
      <c r="A606" t="s">
        <v>640</v>
      </c>
      <c r="B606">
        <v>4</v>
      </c>
      <c r="C606">
        <v>150</v>
      </c>
      <c r="D606">
        <v>1</v>
      </c>
      <c r="E606">
        <v>5655</v>
      </c>
      <c r="F606">
        <v>1920</v>
      </c>
      <c r="G606">
        <v>1.3</v>
      </c>
      <c r="H606">
        <v>326.22354200000001</v>
      </c>
      <c r="I606">
        <v>667554.87970000005</v>
      </c>
      <c r="J606">
        <v>881170.1459</v>
      </c>
      <c r="K606">
        <v>100.004007</v>
      </c>
      <c r="L606">
        <v>685665.38150000002</v>
      </c>
      <c r="M606">
        <v>689978.72580000001</v>
      </c>
      <c r="N606">
        <v>16090</v>
      </c>
      <c r="O606">
        <v>3</v>
      </c>
      <c r="P606">
        <v>7.5</v>
      </c>
      <c r="Q606">
        <v>4</v>
      </c>
      <c r="R606">
        <v>30</v>
      </c>
      <c r="S606">
        <v>120</v>
      </c>
      <c r="T606">
        <v>667000</v>
      </c>
      <c r="U606" t="str">
        <f t="shared" si="45"/>
        <v>Narrow</v>
      </c>
      <c r="V606" t="str">
        <f t="shared" si="48"/>
        <v>nbrTech</v>
      </c>
      <c r="W606">
        <f t="shared" si="49"/>
        <v>0</v>
      </c>
      <c r="X606" t="str">
        <f t="shared" si="46"/>
        <v>40-40-50</v>
      </c>
      <c r="Y606" t="str">
        <f t="shared" si="47"/>
        <v>Data30-50</v>
      </c>
    </row>
    <row r="607" spans="1:25" x14ac:dyDescent="0.3">
      <c r="A607" t="s">
        <v>641</v>
      </c>
      <c r="B607">
        <v>4</v>
      </c>
      <c r="C607">
        <v>150</v>
      </c>
      <c r="D607">
        <v>1</v>
      </c>
      <c r="E607">
        <v>5352</v>
      </c>
      <c r="F607">
        <v>1920</v>
      </c>
      <c r="G607">
        <v>1.273333</v>
      </c>
      <c r="H607">
        <v>322.95250099999998</v>
      </c>
      <c r="I607">
        <v>605647.51919999998</v>
      </c>
      <c r="J607">
        <v>827182.25529999996</v>
      </c>
      <c r="K607">
        <v>100.013085</v>
      </c>
      <c r="L607">
        <v>638673.12719999999</v>
      </c>
      <c r="M607">
        <v>638673.12719999999</v>
      </c>
      <c r="N607">
        <v>16371</v>
      </c>
      <c r="O607">
        <v>3</v>
      </c>
      <c r="P607">
        <v>8.25</v>
      </c>
      <c r="Q607">
        <v>4</v>
      </c>
      <c r="R607">
        <v>33</v>
      </c>
      <c r="S607">
        <v>117</v>
      </c>
      <c r="T607">
        <v>605000</v>
      </c>
      <c r="U607" t="str">
        <f t="shared" si="45"/>
        <v>Narrow</v>
      </c>
      <c r="V607" t="str">
        <f t="shared" si="48"/>
        <v>nbrTech</v>
      </c>
      <c r="W607">
        <f t="shared" si="49"/>
        <v>0</v>
      </c>
      <c r="X607" t="str">
        <f t="shared" si="46"/>
        <v>40-40-50</v>
      </c>
      <c r="Y607" t="str">
        <f t="shared" si="47"/>
        <v>Data30-50</v>
      </c>
    </row>
    <row r="608" spans="1:25" x14ac:dyDescent="0.3">
      <c r="A608" t="s">
        <v>642</v>
      </c>
      <c r="B608">
        <v>4</v>
      </c>
      <c r="C608">
        <v>150</v>
      </c>
      <c r="D608">
        <v>1</v>
      </c>
      <c r="E608">
        <v>5550</v>
      </c>
      <c r="F608">
        <v>1920</v>
      </c>
      <c r="G608">
        <v>1.2933330000000001</v>
      </c>
      <c r="H608">
        <v>327.48294900000002</v>
      </c>
      <c r="I608">
        <v>550684.50780000002</v>
      </c>
      <c r="J608">
        <v>749151.97250000003</v>
      </c>
      <c r="K608">
        <v>100.02778000000001</v>
      </c>
      <c r="L608">
        <v>558728.48979999998</v>
      </c>
      <c r="M608">
        <v>558728.48979999998</v>
      </c>
      <c r="N608">
        <v>16025</v>
      </c>
      <c r="O608">
        <v>3</v>
      </c>
      <c r="P608">
        <v>7.75</v>
      </c>
      <c r="Q608">
        <v>4</v>
      </c>
      <c r="R608">
        <v>31</v>
      </c>
      <c r="S608">
        <v>119</v>
      </c>
      <c r="T608">
        <v>550000</v>
      </c>
      <c r="U608" t="str">
        <f t="shared" si="45"/>
        <v>Narrow</v>
      </c>
      <c r="V608" t="str">
        <f t="shared" si="48"/>
        <v>nbrTech</v>
      </c>
      <c r="W608">
        <f t="shared" si="49"/>
        <v>0</v>
      </c>
      <c r="X608" t="str">
        <f t="shared" si="46"/>
        <v>40-40-50</v>
      </c>
      <c r="Y608" t="str">
        <f t="shared" si="47"/>
        <v>Data30-50</v>
      </c>
    </row>
    <row r="609" spans="1:25" x14ac:dyDescent="0.3">
      <c r="A609" t="s">
        <v>643</v>
      </c>
      <c r="B609">
        <v>4</v>
      </c>
      <c r="C609">
        <v>150</v>
      </c>
      <c r="D609">
        <v>1</v>
      </c>
      <c r="E609">
        <v>5382</v>
      </c>
      <c r="F609">
        <v>1920</v>
      </c>
      <c r="G609">
        <v>1.3133330000000001</v>
      </c>
      <c r="H609">
        <v>322.66928300000001</v>
      </c>
      <c r="I609">
        <v>667703.91529999999</v>
      </c>
      <c r="J609">
        <v>882163.86959999998</v>
      </c>
      <c r="K609">
        <v>100.00413399999999</v>
      </c>
      <c r="L609">
        <v>685651.76529999997</v>
      </c>
      <c r="M609">
        <v>685651.76529999997</v>
      </c>
      <c r="N609">
        <v>16410</v>
      </c>
      <c r="O609">
        <v>3</v>
      </c>
      <c r="P609">
        <v>7.5</v>
      </c>
      <c r="Q609">
        <v>4</v>
      </c>
      <c r="R609">
        <v>30</v>
      </c>
      <c r="S609">
        <v>120</v>
      </c>
      <c r="T609">
        <v>667000</v>
      </c>
      <c r="U609" t="str">
        <f t="shared" si="45"/>
        <v>Narrow</v>
      </c>
      <c r="V609" t="str">
        <f t="shared" si="48"/>
        <v>nbrTech</v>
      </c>
      <c r="W609">
        <f t="shared" si="49"/>
        <v>0</v>
      </c>
      <c r="X609" t="str">
        <f t="shared" si="46"/>
        <v>40-40-50</v>
      </c>
      <c r="Y609" t="str">
        <f t="shared" si="47"/>
        <v>Data30-50</v>
      </c>
    </row>
    <row r="610" spans="1:25" x14ac:dyDescent="0.3">
      <c r="A610" t="s">
        <v>644</v>
      </c>
      <c r="B610">
        <v>4</v>
      </c>
      <c r="C610">
        <v>90</v>
      </c>
      <c r="D610">
        <v>1</v>
      </c>
      <c r="E610">
        <v>3339</v>
      </c>
      <c r="F610">
        <v>1920</v>
      </c>
      <c r="G610">
        <v>1.2</v>
      </c>
      <c r="H610">
        <v>323.82818800000001</v>
      </c>
      <c r="I610">
        <v>307837.31719999999</v>
      </c>
      <c r="J610">
        <v>467258.34220000001</v>
      </c>
      <c r="K610">
        <v>100.002602</v>
      </c>
      <c r="L610">
        <v>314797.34230000002</v>
      </c>
      <c r="M610">
        <v>314797.34230000002</v>
      </c>
      <c r="N610">
        <v>35570</v>
      </c>
      <c r="O610">
        <v>3</v>
      </c>
      <c r="P610">
        <v>6.25</v>
      </c>
      <c r="Q610">
        <v>4</v>
      </c>
      <c r="R610">
        <v>25</v>
      </c>
      <c r="S610">
        <v>65</v>
      </c>
      <c r="T610">
        <v>307000</v>
      </c>
      <c r="U610" t="str">
        <f t="shared" si="45"/>
        <v>Narrow</v>
      </c>
      <c r="V610" t="str">
        <f t="shared" si="48"/>
        <v>nbrTech</v>
      </c>
      <c r="W610">
        <f t="shared" si="49"/>
        <v>0</v>
      </c>
      <c r="X610" t="str">
        <f t="shared" si="46"/>
        <v>50-50-30</v>
      </c>
      <c r="Y610" t="str">
        <f t="shared" si="47"/>
        <v>Data30-50</v>
      </c>
    </row>
    <row r="611" spans="1:25" x14ac:dyDescent="0.3">
      <c r="A611" t="s">
        <v>645</v>
      </c>
      <c r="B611">
        <v>4</v>
      </c>
      <c r="C611">
        <v>90</v>
      </c>
      <c r="D611">
        <v>1</v>
      </c>
      <c r="E611">
        <v>3363</v>
      </c>
      <c r="F611">
        <v>1920</v>
      </c>
      <c r="G611">
        <v>1.288889</v>
      </c>
      <c r="H611">
        <v>323.83675199999999</v>
      </c>
      <c r="I611">
        <v>356640.34129999997</v>
      </c>
      <c r="J611">
        <v>524220.49839999998</v>
      </c>
      <c r="K611">
        <v>100.003878</v>
      </c>
      <c r="L611">
        <v>357664.69020000001</v>
      </c>
      <c r="M611">
        <v>357664.69020000001</v>
      </c>
      <c r="N611">
        <v>33527</v>
      </c>
      <c r="O611">
        <v>3</v>
      </c>
      <c r="P611">
        <v>6.25</v>
      </c>
      <c r="Q611">
        <v>4</v>
      </c>
      <c r="R611">
        <v>25</v>
      </c>
      <c r="S611">
        <v>65</v>
      </c>
      <c r="T611">
        <v>356000</v>
      </c>
      <c r="U611" t="str">
        <f t="shared" si="45"/>
        <v>Narrow</v>
      </c>
      <c r="V611" t="str">
        <f t="shared" si="48"/>
        <v>nbrTech</v>
      </c>
      <c r="W611">
        <f t="shared" si="49"/>
        <v>0</v>
      </c>
      <c r="X611" t="str">
        <f t="shared" si="46"/>
        <v>50-50-30</v>
      </c>
      <c r="Y611" t="str">
        <f t="shared" si="47"/>
        <v>Data30-50</v>
      </c>
    </row>
    <row r="612" spans="1:25" x14ac:dyDescent="0.3">
      <c r="A612" t="s">
        <v>646</v>
      </c>
      <c r="B612">
        <v>4</v>
      </c>
      <c r="C612">
        <v>90</v>
      </c>
      <c r="D612">
        <v>1</v>
      </c>
      <c r="E612">
        <v>3198</v>
      </c>
      <c r="F612">
        <v>1920</v>
      </c>
      <c r="G612">
        <v>1.211111</v>
      </c>
      <c r="H612">
        <v>331.46150599999999</v>
      </c>
      <c r="I612">
        <v>312777.2304</v>
      </c>
      <c r="J612">
        <v>478191.52840000001</v>
      </c>
      <c r="K612">
        <v>100.002285</v>
      </c>
      <c r="L612">
        <v>319801.82640000002</v>
      </c>
      <c r="M612">
        <v>319801.82640000002</v>
      </c>
      <c r="N612">
        <v>35233</v>
      </c>
      <c r="O612">
        <v>3</v>
      </c>
      <c r="P612">
        <v>7</v>
      </c>
      <c r="Q612">
        <v>4</v>
      </c>
      <c r="R612">
        <v>28</v>
      </c>
      <c r="S612">
        <v>62</v>
      </c>
      <c r="T612">
        <v>312000</v>
      </c>
      <c r="U612" t="str">
        <f t="shared" si="45"/>
        <v>Narrow</v>
      </c>
      <c r="V612" t="str">
        <f t="shared" si="48"/>
        <v>nbrTech</v>
      </c>
      <c r="W612">
        <f t="shared" si="49"/>
        <v>0</v>
      </c>
      <c r="X612" t="str">
        <f t="shared" si="46"/>
        <v>50-50-30</v>
      </c>
      <c r="Y612" t="str">
        <f t="shared" si="47"/>
        <v>Data30-50</v>
      </c>
    </row>
    <row r="613" spans="1:25" x14ac:dyDescent="0.3">
      <c r="A613" t="s">
        <v>647</v>
      </c>
      <c r="B613">
        <v>4</v>
      </c>
      <c r="C613">
        <v>90</v>
      </c>
      <c r="D613">
        <v>1</v>
      </c>
      <c r="E613">
        <v>3327</v>
      </c>
      <c r="F613">
        <v>1920</v>
      </c>
      <c r="G613">
        <v>1.2444440000000001</v>
      </c>
      <c r="H613">
        <v>336.565381</v>
      </c>
      <c r="I613">
        <v>230708.87640000001</v>
      </c>
      <c r="J613">
        <v>395127.2746</v>
      </c>
      <c r="K613">
        <v>100.002449</v>
      </c>
      <c r="L613">
        <v>232658.7831</v>
      </c>
      <c r="M613">
        <v>235271.1158</v>
      </c>
      <c r="N613">
        <v>33195</v>
      </c>
      <c r="O613">
        <v>3</v>
      </c>
      <c r="P613">
        <v>7.25</v>
      </c>
      <c r="Q613">
        <v>4</v>
      </c>
      <c r="R613">
        <v>29</v>
      </c>
      <c r="S613">
        <v>61</v>
      </c>
      <c r="T613">
        <v>230000</v>
      </c>
      <c r="U613" t="str">
        <f t="shared" si="45"/>
        <v>Narrow</v>
      </c>
      <c r="V613" t="str">
        <f t="shared" si="48"/>
        <v>nbrTech</v>
      </c>
      <c r="W613">
        <f t="shared" si="49"/>
        <v>0</v>
      </c>
      <c r="X613" t="str">
        <f t="shared" si="46"/>
        <v>50-50-30</v>
      </c>
      <c r="Y613" t="str">
        <f t="shared" si="47"/>
        <v>Data30-50</v>
      </c>
    </row>
    <row r="614" spans="1:25" x14ac:dyDescent="0.3">
      <c r="A614" t="s">
        <v>648</v>
      </c>
      <c r="B614">
        <v>4</v>
      </c>
      <c r="C614">
        <v>90</v>
      </c>
      <c r="D614">
        <v>1</v>
      </c>
      <c r="E614">
        <v>3261</v>
      </c>
      <c r="F614">
        <v>1920</v>
      </c>
      <c r="G614">
        <v>1.3</v>
      </c>
      <c r="H614">
        <v>325.85308600000002</v>
      </c>
      <c r="I614">
        <v>333645.49160000001</v>
      </c>
      <c r="J614">
        <v>529167.47649999999</v>
      </c>
      <c r="K614">
        <v>100.001622</v>
      </c>
      <c r="L614">
        <v>342676.9486</v>
      </c>
      <c r="M614">
        <v>342676.9486</v>
      </c>
      <c r="N614">
        <v>30783</v>
      </c>
      <c r="O614">
        <v>3</v>
      </c>
      <c r="P614">
        <v>7.25</v>
      </c>
      <c r="Q614">
        <v>4</v>
      </c>
      <c r="R614">
        <v>29</v>
      </c>
      <c r="S614">
        <v>61</v>
      </c>
      <c r="T614">
        <v>333000</v>
      </c>
      <c r="U614" t="str">
        <f t="shared" si="45"/>
        <v>Narrow</v>
      </c>
      <c r="V614" t="str">
        <f t="shared" si="48"/>
        <v>nbrTech</v>
      </c>
      <c r="W614">
        <f t="shared" si="49"/>
        <v>0</v>
      </c>
      <c r="X614" t="str">
        <f t="shared" si="46"/>
        <v>50-50-30</v>
      </c>
      <c r="Y614" t="str">
        <f t="shared" si="47"/>
        <v>Data30-50</v>
      </c>
    </row>
    <row r="615" spans="1:25" x14ac:dyDescent="0.3">
      <c r="A615" t="s">
        <v>649</v>
      </c>
      <c r="B615">
        <v>4</v>
      </c>
      <c r="C615">
        <v>105</v>
      </c>
      <c r="D615">
        <v>1</v>
      </c>
      <c r="E615">
        <v>3867</v>
      </c>
      <c r="F615">
        <v>1920</v>
      </c>
      <c r="G615">
        <v>1.209524</v>
      </c>
      <c r="H615">
        <v>338.63860399999999</v>
      </c>
      <c r="I615">
        <v>401713.1348</v>
      </c>
      <c r="J615">
        <v>578228.59939999995</v>
      </c>
      <c r="K615">
        <v>100.001171</v>
      </c>
      <c r="L615">
        <v>407702.95939999999</v>
      </c>
      <c r="M615">
        <v>407732.18939999997</v>
      </c>
      <c r="N615">
        <v>28632</v>
      </c>
      <c r="O615">
        <v>3</v>
      </c>
      <c r="P615">
        <v>7</v>
      </c>
      <c r="Q615">
        <v>4</v>
      </c>
      <c r="R615">
        <v>28</v>
      </c>
      <c r="S615">
        <v>77</v>
      </c>
      <c r="T615">
        <v>401000</v>
      </c>
      <c r="U615" t="str">
        <f t="shared" si="45"/>
        <v>Narrow</v>
      </c>
      <c r="V615" t="str">
        <f t="shared" si="48"/>
        <v>nbrTech</v>
      </c>
      <c r="W615">
        <f t="shared" si="49"/>
        <v>0</v>
      </c>
      <c r="X615" t="str">
        <f t="shared" si="46"/>
        <v>50-50-35</v>
      </c>
      <c r="Y615" t="str">
        <f t="shared" si="47"/>
        <v>Data30-50</v>
      </c>
    </row>
    <row r="616" spans="1:25" x14ac:dyDescent="0.3">
      <c r="A616" t="s">
        <v>650</v>
      </c>
      <c r="B616">
        <v>4</v>
      </c>
      <c r="C616">
        <v>105</v>
      </c>
      <c r="D616">
        <v>1</v>
      </c>
      <c r="E616">
        <v>3981</v>
      </c>
      <c r="F616">
        <v>1920</v>
      </c>
      <c r="G616">
        <v>1.2761899999999999</v>
      </c>
      <c r="H616">
        <v>321.349174</v>
      </c>
      <c r="I616">
        <v>458668.90899999999</v>
      </c>
      <c r="J616">
        <v>638220.49840000004</v>
      </c>
      <c r="K616">
        <v>100.006055</v>
      </c>
      <c r="L616">
        <v>467684.75939999998</v>
      </c>
      <c r="M616">
        <v>467684.75939999998</v>
      </c>
      <c r="N616">
        <v>26984</v>
      </c>
      <c r="O616">
        <v>3</v>
      </c>
      <c r="P616">
        <v>6.75</v>
      </c>
      <c r="Q616">
        <v>4</v>
      </c>
      <c r="R616">
        <v>27</v>
      </c>
      <c r="S616">
        <v>78</v>
      </c>
      <c r="T616">
        <v>458000</v>
      </c>
      <c r="U616" t="str">
        <f t="shared" si="45"/>
        <v>Narrow</v>
      </c>
      <c r="V616" t="str">
        <f t="shared" si="48"/>
        <v>nbrTech</v>
      </c>
      <c r="W616">
        <f t="shared" si="49"/>
        <v>0</v>
      </c>
      <c r="X616" t="str">
        <f t="shared" si="46"/>
        <v>50-50-35</v>
      </c>
      <c r="Y616" t="str">
        <f t="shared" si="47"/>
        <v>Data30-50</v>
      </c>
    </row>
    <row r="617" spans="1:25" x14ac:dyDescent="0.3">
      <c r="A617" t="s">
        <v>651</v>
      </c>
      <c r="B617">
        <v>4</v>
      </c>
      <c r="C617">
        <v>105</v>
      </c>
      <c r="D617">
        <v>1</v>
      </c>
      <c r="E617">
        <v>3729</v>
      </c>
      <c r="F617">
        <v>1920</v>
      </c>
      <c r="G617">
        <v>1.2285710000000001</v>
      </c>
      <c r="H617">
        <v>331.78466900000001</v>
      </c>
      <c r="I617">
        <v>367668.55129999999</v>
      </c>
      <c r="J617">
        <v>558181.42079999996</v>
      </c>
      <c r="K617">
        <v>100.00163000000001</v>
      </c>
      <c r="L617">
        <v>384757.26380000002</v>
      </c>
      <c r="M617">
        <v>384773.34789999999</v>
      </c>
      <c r="N617">
        <v>27323</v>
      </c>
      <c r="O617">
        <v>3</v>
      </c>
      <c r="P617">
        <v>7</v>
      </c>
      <c r="Q617">
        <v>4</v>
      </c>
      <c r="R617">
        <v>28</v>
      </c>
      <c r="S617">
        <v>77</v>
      </c>
      <c r="T617">
        <v>367000</v>
      </c>
      <c r="U617" t="str">
        <f t="shared" si="45"/>
        <v>Narrow</v>
      </c>
      <c r="V617" t="str">
        <f t="shared" si="48"/>
        <v>nbrTech</v>
      </c>
      <c r="W617">
        <f t="shared" si="49"/>
        <v>0</v>
      </c>
      <c r="X617" t="str">
        <f t="shared" si="46"/>
        <v>50-50-35</v>
      </c>
      <c r="Y617" t="str">
        <f t="shared" si="47"/>
        <v>Data30-50</v>
      </c>
    </row>
    <row r="618" spans="1:25" x14ac:dyDescent="0.3">
      <c r="A618" t="s">
        <v>652</v>
      </c>
      <c r="B618">
        <v>4</v>
      </c>
      <c r="C618">
        <v>105</v>
      </c>
      <c r="D618">
        <v>1</v>
      </c>
      <c r="E618">
        <v>3912</v>
      </c>
      <c r="F618">
        <v>1920</v>
      </c>
      <c r="G618">
        <v>1.2285710000000001</v>
      </c>
      <c r="H618">
        <v>334.14814899999999</v>
      </c>
      <c r="I618">
        <v>320688.6508</v>
      </c>
      <c r="J618">
        <v>508170.5037</v>
      </c>
      <c r="K618">
        <v>100.001386</v>
      </c>
      <c r="L618">
        <v>328659.90889999998</v>
      </c>
      <c r="M618">
        <v>329993.51890000002</v>
      </c>
      <c r="N618">
        <v>27252</v>
      </c>
      <c r="O618">
        <v>3</v>
      </c>
      <c r="P618">
        <v>7</v>
      </c>
      <c r="Q618">
        <v>4</v>
      </c>
      <c r="R618">
        <v>28</v>
      </c>
      <c r="S618">
        <v>77</v>
      </c>
      <c r="T618">
        <v>320000</v>
      </c>
      <c r="U618" t="str">
        <f t="shared" si="45"/>
        <v>Narrow</v>
      </c>
      <c r="V618" t="str">
        <f t="shared" si="48"/>
        <v>nbrTech</v>
      </c>
      <c r="W618">
        <f t="shared" si="49"/>
        <v>0</v>
      </c>
      <c r="X618" t="str">
        <f t="shared" si="46"/>
        <v>50-50-35</v>
      </c>
      <c r="Y618" t="str">
        <f t="shared" si="47"/>
        <v>Data30-50</v>
      </c>
    </row>
    <row r="619" spans="1:25" x14ac:dyDescent="0.3">
      <c r="A619" t="s">
        <v>653</v>
      </c>
      <c r="B619">
        <v>4</v>
      </c>
      <c r="C619">
        <v>105</v>
      </c>
      <c r="D619">
        <v>1</v>
      </c>
      <c r="E619">
        <v>3783</v>
      </c>
      <c r="F619">
        <v>1920</v>
      </c>
      <c r="G619">
        <v>1.304762</v>
      </c>
      <c r="H619">
        <v>325.34747599999997</v>
      </c>
      <c r="I619">
        <v>383665.24660000001</v>
      </c>
      <c r="J619">
        <v>580167.47649999999</v>
      </c>
      <c r="K619">
        <v>100.002814</v>
      </c>
      <c r="L619">
        <v>398690.84049999999</v>
      </c>
      <c r="M619">
        <v>398690.84049999999</v>
      </c>
      <c r="N619">
        <v>24306</v>
      </c>
      <c r="O619">
        <v>3</v>
      </c>
      <c r="P619">
        <v>7</v>
      </c>
      <c r="Q619">
        <v>4</v>
      </c>
      <c r="R619">
        <v>28</v>
      </c>
      <c r="S619">
        <v>77</v>
      </c>
      <c r="T619">
        <v>383000</v>
      </c>
      <c r="U619" t="str">
        <f t="shared" si="45"/>
        <v>Narrow</v>
      </c>
      <c r="V619" t="str">
        <f t="shared" si="48"/>
        <v>nbrTech</v>
      </c>
      <c r="W619">
        <f t="shared" si="49"/>
        <v>0</v>
      </c>
      <c r="X619" t="str">
        <f t="shared" si="46"/>
        <v>50-50-35</v>
      </c>
      <c r="Y619" t="str">
        <f t="shared" si="47"/>
        <v>Data30-50</v>
      </c>
    </row>
    <row r="620" spans="1:25" x14ac:dyDescent="0.3">
      <c r="A620" t="s">
        <v>654</v>
      </c>
      <c r="B620">
        <v>4</v>
      </c>
      <c r="C620">
        <v>120</v>
      </c>
      <c r="D620">
        <v>1</v>
      </c>
      <c r="E620">
        <v>4431</v>
      </c>
      <c r="F620">
        <v>1920</v>
      </c>
      <c r="G620">
        <v>1.2250000000000001</v>
      </c>
      <c r="H620">
        <v>317.76765599999999</v>
      </c>
      <c r="I620">
        <v>484672.34080000001</v>
      </c>
      <c r="J620">
        <v>677228.59939999995</v>
      </c>
      <c r="K620">
        <v>100.00172000000001</v>
      </c>
      <c r="L620">
        <v>494731.54389999999</v>
      </c>
      <c r="M620">
        <v>494731.54389999999</v>
      </c>
      <c r="N620">
        <v>23227</v>
      </c>
      <c r="O620">
        <v>3</v>
      </c>
      <c r="P620">
        <v>6.75</v>
      </c>
      <c r="Q620">
        <v>4</v>
      </c>
      <c r="R620">
        <v>27</v>
      </c>
      <c r="S620">
        <v>93</v>
      </c>
      <c r="T620">
        <v>484000</v>
      </c>
      <c r="U620" t="str">
        <f t="shared" si="45"/>
        <v>Narrow</v>
      </c>
      <c r="V620" t="str">
        <f t="shared" si="48"/>
        <v>nbrTech</v>
      </c>
      <c r="W620">
        <f t="shared" si="49"/>
        <v>0</v>
      </c>
      <c r="X620" t="str">
        <f t="shared" si="46"/>
        <v>50-50-40</v>
      </c>
      <c r="Y620" t="str">
        <f t="shared" si="47"/>
        <v>Data30-50</v>
      </c>
    </row>
    <row r="621" spans="1:25" x14ac:dyDescent="0.3">
      <c r="A621" t="s">
        <v>655</v>
      </c>
      <c r="B621">
        <v>4</v>
      </c>
      <c r="C621">
        <v>120</v>
      </c>
      <c r="D621">
        <v>1</v>
      </c>
      <c r="E621">
        <v>4548</v>
      </c>
      <c r="F621">
        <v>1920</v>
      </c>
      <c r="G621">
        <v>1.2833330000000001</v>
      </c>
      <c r="H621">
        <v>318.57964500000003</v>
      </c>
      <c r="I621">
        <v>547680.79350000003</v>
      </c>
      <c r="J621">
        <v>731216.80859999999</v>
      </c>
      <c r="K621">
        <v>100.002319</v>
      </c>
      <c r="L621">
        <v>561696.8861</v>
      </c>
      <c r="M621">
        <v>561696.8861</v>
      </c>
      <c r="N621">
        <v>22654</v>
      </c>
      <c r="O621">
        <v>3</v>
      </c>
      <c r="P621">
        <v>7</v>
      </c>
      <c r="Q621">
        <v>4</v>
      </c>
      <c r="R621">
        <v>28</v>
      </c>
      <c r="S621">
        <v>92</v>
      </c>
      <c r="T621">
        <v>547000</v>
      </c>
      <c r="U621" t="str">
        <f t="shared" si="45"/>
        <v>Narrow</v>
      </c>
      <c r="V621" t="str">
        <f t="shared" si="48"/>
        <v>nbrTech</v>
      </c>
      <c r="W621">
        <f t="shared" si="49"/>
        <v>0</v>
      </c>
      <c r="X621" t="str">
        <f t="shared" si="46"/>
        <v>50-50-40</v>
      </c>
      <c r="Y621" t="str">
        <f t="shared" si="47"/>
        <v>Data30-50</v>
      </c>
    </row>
    <row r="622" spans="1:25" x14ac:dyDescent="0.3">
      <c r="A622" t="s">
        <v>656</v>
      </c>
      <c r="B622">
        <v>4</v>
      </c>
      <c r="C622">
        <v>120</v>
      </c>
      <c r="D622">
        <v>1</v>
      </c>
      <c r="E622">
        <v>4257</v>
      </c>
      <c r="F622">
        <v>1920</v>
      </c>
      <c r="G622">
        <v>1.2416670000000001</v>
      </c>
      <c r="H622">
        <v>325.83647300000001</v>
      </c>
      <c r="I622">
        <v>451623.86239999998</v>
      </c>
      <c r="J622">
        <v>657181.42079999996</v>
      </c>
      <c r="K622">
        <v>100.012981</v>
      </c>
      <c r="L622">
        <v>470606.27799999999</v>
      </c>
      <c r="M622">
        <v>471266.86489999999</v>
      </c>
      <c r="N622">
        <v>22283</v>
      </c>
      <c r="O622">
        <v>3</v>
      </c>
      <c r="P622">
        <v>7.25</v>
      </c>
      <c r="Q622">
        <v>4</v>
      </c>
      <c r="R622">
        <v>29</v>
      </c>
      <c r="S622">
        <v>91</v>
      </c>
      <c r="T622">
        <v>451000</v>
      </c>
      <c r="U622" t="str">
        <f t="shared" si="45"/>
        <v>Narrow</v>
      </c>
      <c r="V622" t="str">
        <f t="shared" si="48"/>
        <v>nbrTech</v>
      </c>
      <c r="W622">
        <f t="shared" si="49"/>
        <v>0</v>
      </c>
      <c r="X622" t="str">
        <f t="shared" si="46"/>
        <v>50-50-40</v>
      </c>
      <c r="Y622" t="str">
        <f t="shared" si="47"/>
        <v>Data30-50</v>
      </c>
    </row>
    <row r="623" spans="1:25" x14ac:dyDescent="0.3">
      <c r="A623" t="s">
        <v>657</v>
      </c>
      <c r="B623">
        <v>4</v>
      </c>
      <c r="C623">
        <v>120</v>
      </c>
      <c r="D623">
        <v>1</v>
      </c>
      <c r="E623">
        <v>4467</v>
      </c>
      <c r="F623">
        <v>1920</v>
      </c>
      <c r="G623">
        <v>1.2166669999999999</v>
      </c>
      <c r="H623">
        <v>324.88492500000001</v>
      </c>
      <c r="I623">
        <v>374669.16930000001</v>
      </c>
      <c r="J623">
        <v>559170.5037</v>
      </c>
      <c r="K623">
        <v>100.00538299999999</v>
      </c>
      <c r="L623">
        <v>389704.06300000002</v>
      </c>
      <c r="M623">
        <v>389704.06300000002</v>
      </c>
      <c r="N623">
        <v>23022</v>
      </c>
      <c r="O623">
        <v>3</v>
      </c>
      <c r="P623">
        <v>7</v>
      </c>
      <c r="Q623">
        <v>4</v>
      </c>
      <c r="R623">
        <v>28</v>
      </c>
      <c r="S623">
        <v>92</v>
      </c>
      <c r="T623">
        <v>374000</v>
      </c>
      <c r="U623" t="str">
        <f t="shared" si="45"/>
        <v>Narrow</v>
      </c>
      <c r="V623" t="str">
        <f t="shared" si="48"/>
        <v>nbrTech</v>
      </c>
      <c r="W623">
        <f t="shared" si="49"/>
        <v>0</v>
      </c>
      <c r="X623" t="str">
        <f t="shared" si="46"/>
        <v>50-50-40</v>
      </c>
      <c r="Y623" t="str">
        <f t="shared" si="47"/>
        <v>Data30-50</v>
      </c>
    </row>
    <row r="624" spans="1:25" x14ac:dyDescent="0.3">
      <c r="A624" t="s">
        <v>658</v>
      </c>
      <c r="B624">
        <v>4</v>
      </c>
      <c r="C624">
        <v>120</v>
      </c>
      <c r="D624">
        <v>1</v>
      </c>
      <c r="E624">
        <v>4317</v>
      </c>
      <c r="F624">
        <v>1920</v>
      </c>
      <c r="G624">
        <v>1.3</v>
      </c>
      <c r="H624">
        <v>321.84160600000001</v>
      </c>
      <c r="I624">
        <v>461722.58659999998</v>
      </c>
      <c r="J624">
        <v>670167.47649999999</v>
      </c>
      <c r="K624">
        <v>100.001768</v>
      </c>
      <c r="L624">
        <v>482673.6862</v>
      </c>
      <c r="M624">
        <v>482673.6862</v>
      </c>
      <c r="N624">
        <v>20940</v>
      </c>
      <c r="O624">
        <v>3</v>
      </c>
      <c r="P624">
        <v>7.5</v>
      </c>
      <c r="Q624">
        <v>4</v>
      </c>
      <c r="R624">
        <v>30</v>
      </c>
      <c r="S624">
        <v>90</v>
      </c>
      <c r="T624">
        <v>461000</v>
      </c>
      <c r="U624" t="str">
        <f t="shared" si="45"/>
        <v>Narrow</v>
      </c>
      <c r="V624" t="str">
        <f t="shared" si="48"/>
        <v>nbrTech</v>
      </c>
      <c r="W624">
        <f t="shared" si="49"/>
        <v>0</v>
      </c>
      <c r="X624" t="str">
        <f t="shared" si="46"/>
        <v>50-50-40</v>
      </c>
      <c r="Y624" t="str">
        <f t="shared" si="47"/>
        <v>Data30-50</v>
      </c>
    </row>
    <row r="625" spans="1:25" x14ac:dyDescent="0.3">
      <c r="A625" t="s">
        <v>659</v>
      </c>
      <c r="B625">
        <v>4</v>
      </c>
      <c r="C625">
        <v>135</v>
      </c>
      <c r="D625">
        <v>1</v>
      </c>
      <c r="E625">
        <v>4938</v>
      </c>
      <c r="F625">
        <v>1920</v>
      </c>
      <c r="G625">
        <v>1.2444440000000001</v>
      </c>
      <c r="H625">
        <v>315.92176499999999</v>
      </c>
      <c r="I625">
        <v>550735.67819999997</v>
      </c>
      <c r="J625">
        <v>743228.59939999995</v>
      </c>
      <c r="K625">
        <v>100.00303</v>
      </c>
      <c r="L625">
        <v>569697.19660000002</v>
      </c>
      <c r="M625">
        <v>569697.19660000002</v>
      </c>
      <c r="N625">
        <v>21360</v>
      </c>
      <c r="O625">
        <v>3</v>
      </c>
      <c r="P625">
        <v>7</v>
      </c>
      <c r="Q625">
        <v>4</v>
      </c>
      <c r="R625">
        <v>28</v>
      </c>
      <c r="S625">
        <v>107</v>
      </c>
      <c r="T625">
        <v>550000</v>
      </c>
      <c r="U625" t="str">
        <f t="shared" si="45"/>
        <v>Narrow</v>
      </c>
      <c r="V625" t="str">
        <f t="shared" si="48"/>
        <v>nbrTech</v>
      </c>
      <c r="W625">
        <f t="shared" si="49"/>
        <v>0</v>
      </c>
      <c r="X625" t="str">
        <f t="shared" si="46"/>
        <v>50-50-45</v>
      </c>
      <c r="Y625" t="str">
        <f t="shared" si="47"/>
        <v>Data30-50</v>
      </c>
    </row>
    <row r="626" spans="1:25" x14ac:dyDescent="0.3">
      <c r="A626" t="s">
        <v>660</v>
      </c>
      <c r="B626">
        <v>4</v>
      </c>
      <c r="C626">
        <v>135</v>
      </c>
      <c r="D626">
        <v>1</v>
      </c>
      <c r="E626">
        <v>5088</v>
      </c>
      <c r="F626">
        <v>1920</v>
      </c>
      <c r="G626">
        <v>1.2740739999999999</v>
      </c>
      <c r="H626">
        <v>327.54558900000001</v>
      </c>
      <c r="I626">
        <v>622638.89240000001</v>
      </c>
      <c r="J626">
        <v>818135.5281</v>
      </c>
      <c r="K626">
        <v>100.002512</v>
      </c>
      <c r="L626">
        <v>635709.5183</v>
      </c>
      <c r="M626">
        <v>641689.15689999994</v>
      </c>
      <c r="N626">
        <v>19859</v>
      </c>
      <c r="O626">
        <v>3</v>
      </c>
      <c r="P626">
        <v>7.25</v>
      </c>
      <c r="Q626">
        <v>4</v>
      </c>
      <c r="R626">
        <v>29</v>
      </c>
      <c r="S626">
        <v>106</v>
      </c>
      <c r="T626">
        <v>622000</v>
      </c>
      <c r="U626" t="str">
        <f t="shared" si="45"/>
        <v>Narrow</v>
      </c>
      <c r="V626" t="str">
        <f t="shared" si="48"/>
        <v>nbrTech</v>
      </c>
      <c r="W626">
        <f t="shared" si="49"/>
        <v>0</v>
      </c>
      <c r="X626" t="str">
        <f t="shared" si="46"/>
        <v>50-50-45</v>
      </c>
      <c r="Y626" t="str">
        <f t="shared" si="47"/>
        <v>Data30-50</v>
      </c>
    </row>
    <row r="627" spans="1:25" x14ac:dyDescent="0.3">
      <c r="A627" t="s">
        <v>661</v>
      </c>
      <c r="B627">
        <v>4</v>
      </c>
      <c r="C627">
        <v>135</v>
      </c>
      <c r="D627">
        <v>1</v>
      </c>
      <c r="E627">
        <v>4812</v>
      </c>
      <c r="F627">
        <v>1920</v>
      </c>
      <c r="G627">
        <v>1.266667</v>
      </c>
      <c r="H627">
        <v>324.82443499999999</v>
      </c>
      <c r="I627">
        <v>527644.48430000001</v>
      </c>
      <c r="J627">
        <v>746210.26679999998</v>
      </c>
      <c r="K627">
        <v>100.00296299999999</v>
      </c>
      <c r="L627">
        <v>541637.9216</v>
      </c>
      <c r="M627">
        <v>545656.90350000001</v>
      </c>
      <c r="N627">
        <v>19291</v>
      </c>
      <c r="O627">
        <v>3</v>
      </c>
      <c r="P627">
        <v>7.75</v>
      </c>
      <c r="Q627">
        <v>4</v>
      </c>
      <c r="R627">
        <v>31</v>
      </c>
      <c r="S627">
        <v>104</v>
      </c>
      <c r="T627">
        <v>527000</v>
      </c>
      <c r="U627" t="str">
        <f t="shared" si="45"/>
        <v>Narrow</v>
      </c>
      <c r="V627" t="str">
        <f t="shared" si="48"/>
        <v>nbrTech</v>
      </c>
      <c r="W627">
        <f t="shared" si="49"/>
        <v>0</v>
      </c>
      <c r="X627" t="str">
        <f t="shared" si="46"/>
        <v>50-50-45</v>
      </c>
      <c r="Y627" t="str">
        <f t="shared" si="47"/>
        <v>Data30-50</v>
      </c>
    </row>
    <row r="628" spans="1:25" x14ac:dyDescent="0.3">
      <c r="A628" t="s">
        <v>662</v>
      </c>
      <c r="B628">
        <v>4</v>
      </c>
      <c r="C628">
        <v>135</v>
      </c>
      <c r="D628">
        <v>1</v>
      </c>
      <c r="E628">
        <v>4983</v>
      </c>
      <c r="F628">
        <v>1920</v>
      </c>
      <c r="G628">
        <v>1.2444440000000001</v>
      </c>
      <c r="H628">
        <v>322.98255799999998</v>
      </c>
      <c r="I628">
        <v>470734.3787</v>
      </c>
      <c r="J628">
        <v>674166.48869999999</v>
      </c>
      <c r="K628">
        <v>100.004015</v>
      </c>
      <c r="L628">
        <v>489716.20189999999</v>
      </c>
      <c r="M628">
        <v>489716.20189999999</v>
      </c>
      <c r="N628">
        <v>19624</v>
      </c>
      <c r="O628">
        <v>3</v>
      </c>
      <c r="P628">
        <v>7.25</v>
      </c>
      <c r="Q628">
        <v>4</v>
      </c>
      <c r="R628">
        <v>29</v>
      </c>
      <c r="S628">
        <v>106</v>
      </c>
      <c r="T628">
        <v>470000</v>
      </c>
      <c r="U628" t="str">
        <f t="shared" si="45"/>
        <v>Narrow</v>
      </c>
      <c r="V628" t="str">
        <f t="shared" si="48"/>
        <v>nbrTech</v>
      </c>
      <c r="W628">
        <f t="shared" si="49"/>
        <v>0</v>
      </c>
      <c r="X628" t="str">
        <f t="shared" si="46"/>
        <v>50-50-45</v>
      </c>
      <c r="Y628" t="str">
        <f t="shared" si="47"/>
        <v>Data30-50</v>
      </c>
    </row>
    <row r="629" spans="1:25" x14ac:dyDescent="0.3">
      <c r="A629" t="s">
        <v>663</v>
      </c>
      <c r="B629">
        <v>4</v>
      </c>
      <c r="C629">
        <v>135</v>
      </c>
      <c r="D629">
        <v>1</v>
      </c>
      <c r="E629">
        <v>4821</v>
      </c>
      <c r="F629">
        <v>1920</v>
      </c>
      <c r="G629">
        <v>1.318519</v>
      </c>
      <c r="H629">
        <v>320.09285499999999</v>
      </c>
      <c r="I629">
        <v>566730.1078</v>
      </c>
      <c r="J629">
        <v>786216.58149999997</v>
      </c>
      <c r="K629">
        <v>100.003311</v>
      </c>
      <c r="L629">
        <v>581717.40500000003</v>
      </c>
      <c r="M629">
        <v>581717.40500000003</v>
      </c>
      <c r="N629">
        <v>18209</v>
      </c>
      <c r="O629">
        <v>3</v>
      </c>
      <c r="P629">
        <v>7.75</v>
      </c>
      <c r="Q629">
        <v>4</v>
      </c>
      <c r="R629">
        <v>31</v>
      </c>
      <c r="S629">
        <v>104</v>
      </c>
      <c r="T629">
        <v>566000</v>
      </c>
      <c r="U629" t="str">
        <f t="shared" si="45"/>
        <v>Narrow</v>
      </c>
      <c r="V629" t="str">
        <f t="shared" si="48"/>
        <v>nbrTech</v>
      </c>
      <c r="W629">
        <f t="shared" si="49"/>
        <v>0</v>
      </c>
      <c r="X629" t="str">
        <f t="shared" si="46"/>
        <v>50-50-45</v>
      </c>
      <c r="Y629" t="str">
        <f t="shared" si="47"/>
        <v>Data30-50</v>
      </c>
    </row>
    <row r="630" spans="1:25" x14ac:dyDescent="0.3">
      <c r="A630" t="s">
        <v>664</v>
      </c>
      <c r="B630">
        <v>4</v>
      </c>
      <c r="C630">
        <v>150</v>
      </c>
      <c r="D630">
        <v>1</v>
      </c>
      <c r="E630">
        <v>5421</v>
      </c>
      <c r="F630">
        <v>1920</v>
      </c>
      <c r="G630">
        <v>1.24</v>
      </c>
      <c r="H630">
        <v>320.14725399999998</v>
      </c>
      <c r="I630">
        <v>654735.75950000004</v>
      </c>
      <c r="J630">
        <v>869220.48719999997</v>
      </c>
      <c r="K630">
        <v>100.010627</v>
      </c>
      <c r="L630">
        <v>683705.67590000003</v>
      </c>
      <c r="M630">
        <v>684387.60690000001</v>
      </c>
      <c r="N630">
        <v>18736</v>
      </c>
      <c r="O630">
        <v>3</v>
      </c>
      <c r="P630">
        <v>7.25</v>
      </c>
      <c r="Q630">
        <v>4</v>
      </c>
      <c r="R630">
        <v>29</v>
      </c>
      <c r="S630">
        <v>121</v>
      </c>
      <c r="T630">
        <v>654000</v>
      </c>
      <c r="U630" t="str">
        <f t="shared" si="45"/>
        <v>Narrow</v>
      </c>
      <c r="V630" t="str">
        <f t="shared" si="48"/>
        <v>nbrTech</v>
      </c>
      <c r="W630">
        <f t="shared" si="49"/>
        <v>0</v>
      </c>
      <c r="X630" t="str">
        <f t="shared" si="46"/>
        <v>50-50-50</v>
      </c>
      <c r="Y630" t="str">
        <f t="shared" si="47"/>
        <v>Data30-50</v>
      </c>
    </row>
    <row r="631" spans="1:25" x14ac:dyDescent="0.3">
      <c r="A631" t="s">
        <v>665</v>
      </c>
      <c r="B631">
        <v>4</v>
      </c>
      <c r="C631">
        <v>150</v>
      </c>
      <c r="D631">
        <v>1</v>
      </c>
      <c r="E631">
        <v>5655</v>
      </c>
      <c r="F631">
        <v>1920</v>
      </c>
      <c r="G631">
        <v>1.266667</v>
      </c>
      <c r="H631">
        <v>319.91190499999999</v>
      </c>
      <c r="I631">
        <v>681661.05689999997</v>
      </c>
      <c r="J631">
        <v>881135.5281</v>
      </c>
      <c r="K631">
        <v>100.00491700000001</v>
      </c>
      <c r="L631">
        <v>706759.86199999996</v>
      </c>
      <c r="M631">
        <v>708710.07620000001</v>
      </c>
      <c r="N631">
        <v>17253</v>
      </c>
      <c r="O631">
        <v>3</v>
      </c>
      <c r="P631">
        <v>7.5</v>
      </c>
      <c r="Q631">
        <v>4</v>
      </c>
      <c r="R631">
        <v>30</v>
      </c>
      <c r="S631">
        <v>120</v>
      </c>
      <c r="T631">
        <v>681000</v>
      </c>
      <c r="U631" t="str">
        <f t="shared" si="45"/>
        <v>Narrow</v>
      </c>
      <c r="V631" t="str">
        <f t="shared" si="48"/>
        <v>nbrTech</v>
      </c>
      <c r="W631">
        <f t="shared" si="49"/>
        <v>0</v>
      </c>
      <c r="X631" t="str">
        <f t="shared" si="46"/>
        <v>50-50-50</v>
      </c>
      <c r="Y631" t="str">
        <f t="shared" si="47"/>
        <v>Data30-50</v>
      </c>
    </row>
    <row r="632" spans="1:25" x14ac:dyDescent="0.3">
      <c r="A632" t="s">
        <v>666</v>
      </c>
      <c r="B632">
        <v>4</v>
      </c>
      <c r="C632">
        <v>150</v>
      </c>
      <c r="D632">
        <v>1</v>
      </c>
      <c r="E632">
        <v>5352</v>
      </c>
      <c r="F632">
        <v>1920</v>
      </c>
      <c r="G632">
        <v>1.24</v>
      </c>
      <c r="H632">
        <v>322.139453</v>
      </c>
      <c r="I632">
        <v>604622.50699999998</v>
      </c>
      <c r="J632">
        <v>827210.26679999998</v>
      </c>
      <c r="K632">
        <v>100.00355500000001</v>
      </c>
      <c r="L632">
        <v>627648.83470000001</v>
      </c>
      <c r="M632">
        <v>627648.83470000001</v>
      </c>
      <c r="N632">
        <v>16888</v>
      </c>
      <c r="O632">
        <v>3</v>
      </c>
      <c r="P632">
        <v>8</v>
      </c>
      <c r="Q632">
        <v>4</v>
      </c>
      <c r="R632">
        <v>32</v>
      </c>
      <c r="S632">
        <v>118</v>
      </c>
      <c r="T632">
        <v>604000</v>
      </c>
      <c r="U632" t="str">
        <f t="shared" si="45"/>
        <v>Narrow</v>
      </c>
      <c r="V632" t="str">
        <f t="shared" si="48"/>
        <v>nbrTech</v>
      </c>
      <c r="W632">
        <f t="shared" si="49"/>
        <v>0</v>
      </c>
      <c r="X632" t="str">
        <f t="shared" si="46"/>
        <v>50-50-50</v>
      </c>
      <c r="Y632" t="str">
        <f t="shared" si="47"/>
        <v>Data30-50</v>
      </c>
    </row>
    <row r="633" spans="1:25" x14ac:dyDescent="0.3">
      <c r="A633" t="s">
        <v>667</v>
      </c>
      <c r="B633">
        <v>4</v>
      </c>
      <c r="C633">
        <v>150</v>
      </c>
      <c r="D633">
        <v>1</v>
      </c>
      <c r="E633">
        <v>5550</v>
      </c>
      <c r="F633">
        <v>1920</v>
      </c>
      <c r="G633">
        <v>1.233333</v>
      </c>
      <c r="H633">
        <v>330.09203300000001</v>
      </c>
      <c r="I633">
        <v>546606.46909999999</v>
      </c>
      <c r="J633">
        <v>749166.48869999999</v>
      </c>
      <c r="K633">
        <v>100.005036</v>
      </c>
      <c r="L633">
        <v>565665.74840000004</v>
      </c>
      <c r="M633">
        <v>573019.4963</v>
      </c>
      <c r="N633">
        <v>17038</v>
      </c>
      <c r="O633">
        <v>3</v>
      </c>
      <c r="P633">
        <v>8</v>
      </c>
      <c r="Q633">
        <v>4</v>
      </c>
      <c r="R633">
        <v>32</v>
      </c>
      <c r="S633">
        <v>118</v>
      </c>
      <c r="T633">
        <v>546000</v>
      </c>
      <c r="U633" t="str">
        <f t="shared" si="45"/>
        <v>Narrow</v>
      </c>
      <c r="V633" t="str">
        <f t="shared" si="48"/>
        <v>nbrTech</v>
      </c>
      <c r="W633">
        <f t="shared" si="49"/>
        <v>0</v>
      </c>
      <c r="X633" t="str">
        <f t="shared" si="46"/>
        <v>50-50-50</v>
      </c>
      <c r="Y633" t="str">
        <f t="shared" si="47"/>
        <v>Data30-50</v>
      </c>
    </row>
    <row r="634" spans="1:25" x14ac:dyDescent="0.3">
      <c r="A634" t="s">
        <v>668</v>
      </c>
      <c r="B634">
        <v>4</v>
      </c>
      <c r="C634">
        <v>150</v>
      </c>
      <c r="D634">
        <v>1</v>
      </c>
      <c r="E634">
        <v>5382</v>
      </c>
      <c r="F634">
        <v>1920</v>
      </c>
      <c r="G634">
        <v>1.306667</v>
      </c>
      <c r="H634">
        <v>317.36462599999999</v>
      </c>
      <c r="I634">
        <v>665675.89950000006</v>
      </c>
      <c r="J634">
        <v>882216.58149999997</v>
      </c>
      <c r="K634">
        <v>100.003258</v>
      </c>
      <c r="L634">
        <v>686745.64419999998</v>
      </c>
      <c r="M634">
        <v>686745.64419999998</v>
      </c>
      <c r="N634">
        <v>16176</v>
      </c>
      <c r="O634">
        <v>3</v>
      </c>
      <c r="P634">
        <v>8</v>
      </c>
      <c r="Q634">
        <v>4</v>
      </c>
      <c r="R634">
        <v>32</v>
      </c>
      <c r="S634">
        <v>118</v>
      </c>
      <c r="T634">
        <v>665000</v>
      </c>
      <c r="U634" t="str">
        <f t="shared" si="45"/>
        <v>Narrow</v>
      </c>
      <c r="V634" t="str">
        <f t="shared" si="48"/>
        <v>nbrTech</v>
      </c>
      <c r="W634">
        <f t="shared" si="49"/>
        <v>0</v>
      </c>
      <c r="X634" t="str">
        <f t="shared" si="46"/>
        <v>50-50-50</v>
      </c>
      <c r="Y634" t="str">
        <f t="shared" si="47"/>
        <v>Data30-50</v>
      </c>
    </row>
    <row r="635" spans="1:25" x14ac:dyDescent="0.3">
      <c r="A635" t="s">
        <v>669</v>
      </c>
      <c r="B635">
        <v>4</v>
      </c>
      <c r="C635">
        <v>90</v>
      </c>
      <c r="D635">
        <v>1</v>
      </c>
      <c r="E635">
        <v>3339</v>
      </c>
      <c r="F635">
        <v>1920</v>
      </c>
      <c r="G635">
        <v>1.111111</v>
      </c>
      <c r="H635">
        <v>344.76701800000001</v>
      </c>
      <c r="I635">
        <v>285729.35399999999</v>
      </c>
      <c r="J635">
        <v>467187.25790000003</v>
      </c>
      <c r="K635">
        <v>100.005799</v>
      </c>
      <c r="L635">
        <v>287708.11060000001</v>
      </c>
      <c r="M635">
        <v>291731.29029999999</v>
      </c>
      <c r="N635">
        <v>30129</v>
      </c>
      <c r="O635">
        <v>3</v>
      </c>
      <c r="P635">
        <v>7.75</v>
      </c>
      <c r="Q635">
        <v>4</v>
      </c>
      <c r="R635">
        <v>31</v>
      </c>
      <c r="S635">
        <v>59</v>
      </c>
      <c r="T635">
        <v>285000</v>
      </c>
      <c r="U635" t="str">
        <f t="shared" si="45"/>
        <v>Wide</v>
      </c>
      <c r="V635" t="str">
        <f t="shared" si="48"/>
        <v>nbrTech</v>
      </c>
      <c r="W635">
        <f t="shared" si="49"/>
        <v>0</v>
      </c>
      <c r="X635" t="str">
        <f t="shared" si="46"/>
        <v>40-40-30</v>
      </c>
      <c r="Y635" t="str">
        <f t="shared" si="47"/>
        <v>Data30-50</v>
      </c>
    </row>
    <row r="636" spans="1:25" x14ac:dyDescent="0.3">
      <c r="A636" t="s">
        <v>670</v>
      </c>
      <c r="B636">
        <v>4</v>
      </c>
      <c r="C636">
        <v>90</v>
      </c>
      <c r="D636">
        <v>1</v>
      </c>
      <c r="E636">
        <v>3363</v>
      </c>
      <c r="F636">
        <v>1920</v>
      </c>
      <c r="G636">
        <v>1.0333330000000001</v>
      </c>
      <c r="H636">
        <v>333.58387099999999</v>
      </c>
      <c r="I636">
        <v>340711.44030000002</v>
      </c>
      <c r="J636">
        <v>524252.52230000001</v>
      </c>
      <c r="K636">
        <v>100.001475</v>
      </c>
      <c r="L636">
        <v>344708.75109999999</v>
      </c>
      <c r="M636">
        <v>344708.75109999999</v>
      </c>
      <c r="N636">
        <v>34710</v>
      </c>
      <c r="O636">
        <v>3</v>
      </c>
      <c r="P636">
        <v>7.5</v>
      </c>
      <c r="Q636">
        <v>4</v>
      </c>
      <c r="R636">
        <v>30</v>
      </c>
      <c r="S636">
        <v>60</v>
      </c>
      <c r="T636">
        <v>340000</v>
      </c>
      <c r="U636" t="str">
        <f t="shared" si="45"/>
        <v>Wide</v>
      </c>
      <c r="V636" t="str">
        <f t="shared" si="48"/>
        <v>nbrTech</v>
      </c>
      <c r="W636">
        <f t="shared" si="49"/>
        <v>0</v>
      </c>
      <c r="X636" t="str">
        <f t="shared" si="46"/>
        <v>40-40-30</v>
      </c>
      <c r="Y636" t="str">
        <f t="shared" si="47"/>
        <v>Data30-50</v>
      </c>
    </row>
    <row r="637" spans="1:25" x14ac:dyDescent="0.3">
      <c r="A637" t="s">
        <v>671</v>
      </c>
      <c r="B637">
        <v>4</v>
      </c>
      <c r="C637">
        <v>90</v>
      </c>
      <c r="D637">
        <v>1</v>
      </c>
      <c r="E637">
        <v>3198</v>
      </c>
      <c r="F637">
        <v>1920</v>
      </c>
      <c r="G637">
        <v>1.111111</v>
      </c>
      <c r="H637">
        <v>342.78162400000002</v>
      </c>
      <c r="I637">
        <v>300625.09610000002</v>
      </c>
      <c r="J637">
        <v>478193.72619999998</v>
      </c>
      <c r="K637">
        <v>100.00479900000001</v>
      </c>
      <c r="L637">
        <v>307678.1678</v>
      </c>
      <c r="M637">
        <v>307678.1678</v>
      </c>
      <c r="N637">
        <v>28494</v>
      </c>
      <c r="O637">
        <v>3</v>
      </c>
      <c r="P637">
        <v>8</v>
      </c>
      <c r="Q637">
        <v>4</v>
      </c>
      <c r="R637">
        <v>32</v>
      </c>
      <c r="S637">
        <v>58</v>
      </c>
      <c r="T637">
        <v>300000</v>
      </c>
      <c r="U637" t="str">
        <f t="shared" si="45"/>
        <v>Wide</v>
      </c>
      <c r="V637" t="str">
        <f t="shared" si="48"/>
        <v>nbrTech</v>
      </c>
      <c r="W637">
        <f t="shared" si="49"/>
        <v>0</v>
      </c>
      <c r="X637" t="str">
        <f t="shared" si="46"/>
        <v>40-40-30</v>
      </c>
      <c r="Y637" t="str">
        <f t="shared" si="47"/>
        <v>Data30-50</v>
      </c>
    </row>
    <row r="638" spans="1:25" x14ac:dyDescent="0.3">
      <c r="A638" t="s">
        <v>672</v>
      </c>
      <c r="B638">
        <v>4</v>
      </c>
      <c r="C638">
        <v>90</v>
      </c>
      <c r="D638">
        <v>1</v>
      </c>
      <c r="E638">
        <v>3327</v>
      </c>
      <c r="F638">
        <v>1920</v>
      </c>
      <c r="G638">
        <v>1.1333329999999999</v>
      </c>
      <c r="H638">
        <v>333.08154000000002</v>
      </c>
      <c r="I638">
        <v>227643.9247</v>
      </c>
      <c r="J638">
        <v>395118.34789999999</v>
      </c>
      <c r="K638">
        <v>100.017343</v>
      </c>
      <c r="L638">
        <v>228643.696</v>
      </c>
      <c r="M638">
        <v>228643.696</v>
      </c>
      <c r="N638">
        <v>31176</v>
      </c>
      <c r="O638">
        <v>3</v>
      </c>
      <c r="P638">
        <v>7.5</v>
      </c>
      <c r="Q638">
        <v>4</v>
      </c>
      <c r="R638">
        <v>30</v>
      </c>
      <c r="S638">
        <v>60</v>
      </c>
      <c r="T638">
        <v>227000</v>
      </c>
      <c r="U638" t="str">
        <f t="shared" si="45"/>
        <v>Wide</v>
      </c>
      <c r="V638" t="str">
        <f t="shared" si="48"/>
        <v>nbrTech</v>
      </c>
      <c r="W638">
        <f t="shared" si="49"/>
        <v>0</v>
      </c>
      <c r="X638" t="str">
        <f t="shared" si="46"/>
        <v>40-40-30</v>
      </c>
      <c r="Y638" t="str">
        <f t="shared" si="47"/>
        <v>Data30-50</v>
      </c>
    </row>
    <row r="639" spans="1:25" x14ac:dyDescent="0.3">
      <c r="A639" t="s">
        <v>673</v>
      </c>
      <c r="B639">
        <v>4</v>
      </c>
      <c r="C639">
        <v>90</v>
      </c>
      <c r="D639">
        <v>1</v>
      </c>
      <c r="E639">
        <v>3261</v>
      </c>
      <c r="F639">
        <v>1920</v>
      </c>
      <c r="G639">
        <v>1.2</v>
      </c>
      <c r="H639">
        <v>327.71457500000002</v>
      </c>
      <c r="I639">
        <v>336726.6471</v>
      </c>
      <c r="J639">
        <v>529191.83259999997</v>
      </c>
      <c r="K639">
        <v>100.01283100000001</v>
      </c>
      <c r="L639">
        <v>342774.88189999998</v>
      </c>
      <c r="M639">
        <v>345426.71580000001</v>
      </c>
      <c r="N639">
        <v>29268</v>
      </c>
      <c r="O639">
        <v>3</v>
      </c>
      <c r="P639">
        <v>7.5</v>
      </c>
      <c r="Q639">
        <v>4</v>
      </c>
      <c r="R639">
        <v>30</v>
      </c>
      <c r="S639">
        <v>60</v>
      </c>
      <c r="T639">
        <v>336000</v>
      </c>
      <c r="U639" t="str">
        <f t="shared" si="45"/>
        <v>Wide</v>
      </c>
      <c r="V639" t="str">
        <f t="shared" si="48"/>
        <v>nbrTech</v>
      </c>
      <c r="W639">
        <f t="shared" si="49"/>
        <v>0</v>
      </c>
      <c r="X639" t="str">
        <f t="shared" si="46"/>
        <v>40-40-30</v>
      </c>
      <c r="Y639" t="str">
        <f t="shared" si="47"/>
        <v>Data30-50</v>
      </c>
    </row>
    <row r="640" spans="1:25" x14ac:dyDescent="0.3">
      <c r="A640" t="s">
        <v>674</v>
      </c>
      <c r="B640">
        <v>4</v>
      </c>
      <c r="C640">
        <v>105</v>
      </c>
      <c r="D640">
        <v>1</v>
      </c>
      <c r="E640">
        <v>3867</v>
      </c>
      <c r="F640">
        <v>1920</v>
      </c>
      <c r="G640">
        <v>1.1333329999999999</v>
      </c>
      <c r="H640">
        <v>329.29645099999999</v>
      </c>
      <c r="I640">
        <v>374648.19959999999</v>
      </c>
      <c r="J640">
        <v>578112.93629999994</v>
      </c>
      <c r="K640">
        <v>100.003068</v>
      </c>
      <c r="L640">
        <v>385683.10159999999</v>
      </c>
      <c r="M640">
        <v>385683.10159999999</v>
      </c>
      <c r="N640">
        <v>22541</v>
      </c>
      <c r="O640">
        <v>3</v>
      </c>
      <c r="P640">
        <v>8</v>
      </c>
      <c r="Q640">
        <v>4</v>
      </c>
      <c r="R640">
        <v>32</v>
      </c>
      <c r="S640">
        <v>73</v>
      </c>
      <c r="T640">
        <v>374000</v>
      </c>
      <c r="U640" t="str">
        <f t="shared" si="45"/>
        <v>Wide</v>
      </c>
      <c r="V640" t="str">
        <f t="shared" si="48"/>
        <v>nbrTech</v>
      </c>
      <c r="W640">
        <f t="shared" si="49"/>
        <v>0</v>
      </c>
      <c r="X640" t="str">
        <f t="shared" si="46"/>
        <v>40-40-35</v>
      </c>
      <c r="Y640" t="str">
        <f t="shared" si="47"/>
        <v>Data30-50</v>
      </c>
    </row>
    <row r="641" spans="1:25" x14ac:dyDescent="0.3">
      <c r="A641" t="s">
        <v>675</v>
      </c>
      <c r="B641">
        <v>4</v>
      </c>
      <c r="C641">
        <v>105</v>
      </c>
      <c r="D641">
        <v>1</v>
      </c>
      <c r="E641">
        <v>3981</v>
      </c>
      <c r="F641">
        <v>1920</v>
      </c>
      <c r="G641">
        <v>1.0476190000000001</v>
      </c>
      <c r="H641">
        <v>328.06455499999998</v>
      </c>
      <c r="I641">
        <v>439718.60389999999</v>
      </c>
      <c r="J641">
        <v>638252.52229999995</v>
      </c>
      <c r="K641">
        <v>100.001527</v>
      </c>
      <c r="L641">
        <v>448703.79440000001</v>
      </c>
      <c r="M641">
        <v>448703.79440000001</v>
      </c>
      <c r="N641">
        <v>25701</v>
      </c>
      <c r="O641">
        <v>3</v>
      </c>
      <c r="P641">
        <v>7.5</v>
      </c>
      <c r="Q641">
        <v>4</v>
      </c>
      <c r="R641">
        <v>30</v>
      </c>
      <c r="S641">
        <v>75</v>
      </c>
      <c r="T641">
        <v>439000</v>
      </c>
      <c r="U641" t="str">
        <f t="shared" ref="U641:U704" si="50">IF(IFERROR(FIND("Narrow",$A641),0)&gt;0,"Narrow","Wide")</f>
        <v>Wide</v>
      </c>
      <c r="V641" t="str">
        <f t="shared" si="48"/>
        <v>nbrTech</v>
      </c>
      <c r="W641">
        <f t="shared" si="49"/>
        <v>0</v>
      </c>
      <c r="X641" t="str">
        <f t="shared" ref="X641:X704" si="51">LEFT(RIGHT($A641,LEN($A641)-89-LEN(V641)-LEN(U641)-6),FIND("/",RIGHT($A641,LEN($A641)-89-LEN(V641)-LEN(U641)-6))-1)</f>
        <v>40-40-35</v>
      </c>
      <c r="Y641" t="str">
        <f t="shared" ref="Y641:Y704" si="52">LEFT(RIGHT($A641,LEN($A641)-FIND("trsp_2021",$A641)-9),FIND("/",RIGHT($A641,LEN($A641)-FIND("trsp_2021",$A641)-9))-1)</f>
        <v>Data30-50</v>
      </c>
    </row>
    <row r="642" spans="1:25" x14ac:dyDescent="0.3">
      <c r="A642" t="s">
        <v>676</v>
      </c>
      <c r="B642">
        <v>4</v>
      </c>
      <c r="C642">
        <v>105</v>
      </c>
      <c r="D642">
        <v>1</v>
      </c>
      <c r="E642">
        <v>3729</v>
      </c>
      <c r="F642">
        <v>1920</v>
      </c>
      <c r="G642">
        <v>1.142857</v>
      </c>
      <c r="H642">
        <v>342.89871299999999</v>
      </c>
      <c r="I642">
        <v>355673.88630000001</v>
      </c>
      <c r="J642">
        <v>558224.78509999998</v>
      </c>
      <c r="K642">
        <v>100.002523</v>
      </c>
      <c r="L642">
        <v>371662.96039999998</v>
      </c>
      <c r="M642">
        <v>375001.96529999998</v>
      </c>
      <c r="N642">
        <v>22420</v>
      </c>
      <c r="O642">
        <v>3</v>
      </c>
      <c r="P642">
        <v>8</v>
      </c>
      <c r="Q642">
        <v>4</v>
      </c>
      <c r="R642">
        <v>32</v>
      </c>
      <c r="S642">
        <v>73</v>
      </c>
      <c r="T642">
        <v>355000</v>
      </c>
      <c r="U642" t="str">
        <f t="shared" si="50"/>
        <v>Wide</v>
      </c>
      <c r="V642" t="str">
        <f t="shared" ref="V642:V705" si="53">IF(Y642="Data50-100-200","ConfigurationDeBase",LEFT(RIGHT($A642,LEN($A642)-87),FIND("/",RIGHT($A642,LEN($A642)-87))-1))</f>
        <v>nbrTech</v>
      </c>
      <c r="W642">
        <f t="shared" ref="W642:W705" si="54">COUNTIF($A$2:$A$4854,$A642)-1</f>
        <v>0</v>
      </c>
      <c r="X642" t="str">
        <f t="shared" si="51"/>
        <v>40-40-35</v>
      </c>
      <c r="Y642" t="str">
        <f t="shared" si="52"/>
        <v>Data30-50</v>
      </c>
    </row>
    <row r="643" spans="1:25" x14ac:dyDescent="0.3">
      <c r="A643" t="s">
        <v>677</v>
      </c>
      <c r="B643">
        <v>4</v>
      </c>
      <c r="C643">
        <v>105</v>
      </c>
      <c r="D643">
        <v>1</v>
      </c>
      <c r="E643">
        <v>3912</v>
      </c>
      <c r="F643">
        <v>1920</v>
      </c>
      <c r="G643">
        <v>1.0952379999999999</v>
      </c>
      <c r="H643">
        <v>337.69657599999999</v>
      </c>
      <c r="I643">
        <v>324633.95490000001</v>
      </c>
      <c r="J643">
        <v>508108.87689999997</v>
      </c>
      <c r="K643">
        <v>100.005909</v>
      </c>
      <c r="L643">
        <v>331739.85399999999</v>
      </c>
      <c r="M643">
        <v>334376.60560000001</v>
      </c>
      <c r="N643">
        <v>25226</v>
      </c>
      <c r="O643">
        <v>3</v>
      </c>
      <c r="P643">
        <v>7.75</v>
      </c>
      <c r="Q643">
        <v>4</v>
      </c>
      <c r="R643">
        <v>31</v>
      </c>
      <c r="S643">
        <v>74</v>
      </c>
      <c r="T643">
        <v>324000</v>
      </c>
      <c r="U643" t="str">
        <f t="shared" si="50"/>
        <v>Wide</v>
      </c>
      <c r="V643" t="str">
        <f t="shared" si="53"/>
        <v>nbrTech</v>
      </c>
      <c r="W643">
        <f t="shared" si="54"/>
        <v>0</v>
      </c>
      <c r="X643" t="str">
        <f t="shared" si="51"/>
        <v>40-40-35</v>
      </c>
      <c r="Y643" t="str">
        <f t="shared" si="52"/>
        <v>Data30-50</v>
      </c>
    </row>
    <row r="644" spans="1:25" x14ac:dyDescent="0.3">
      <c r="A644" t="s">
        <v>678</v>
      </c>
      <c r="B644">
        <v>4</v>
      </c>
      <c r="C644">
        <v>105</v>
      </c>
      <c r="D644">
        <v>1</v>
      </c>
      <c r="E644">
        <v>3783</v>
      </c>
      <c r="F644">
        <v>1920</v>
      </c>
      <c r="G644">
        <v>1.209524</v>
      </c>
      <c r="H644">
        <v>326.53731099999999</v>
      </c>
      <c r="I644">
        <v>388708.9656</v>
      </c>
      <c r="J644">
        <v>580191.83259999997</v>
      </c>
      <c r="K644">
        <v>100.002555</v>
      </c>
      <c r="L644">
        <v>410735.0882</v>
      </c>
      <c r="M644">
        <v>410735.0882</v>
      </c>
      <c r="N644">
        <v>21706</v>
      </c>
      <c r="O644">
        <v>3</v>
      </c>
      <c r="P644">
        <v>7.5</v>
      </c>
      <c r="Q644">
        <v>4</v>
      </c>
      <c r="R644">
        <v>30</v>
      </c>
      <c r="S644">
        <v>75</v>
      </c>
      <c r="T644">
        <v>388000</v>
      </c>
      <c r="U644" t="str">
        <f t="shared" si="50"/>
        <v>Wide</v>
      </c>
      <c r="V644" t="str">
        <f t="shared" si="53"/>
        <v>nbrTech</v>
      </c>
      <c r="W644">
        <f t="shared" si="54"/>
        <v>0</v>
      </c>
      <c r="X644" t="str">
        <f t="shared" si="51"/>
        <v>40-40-35</v>
      </c>
      <c r="Y644" t="str">
        <f t="shared" si="52"/>
        <v>Data30-50</v>
      </c>
    </row>
    <row r="645" spans="1:25" x14ac:dyDescent="0.3">
      <c r="A645" t="s">
        <v>679</v>
      </c>
      <c r="B645">
        <v>4</v>
      </c>
      <c r="C645">
        <v>120</v>
      </c>
      <c r="D645">
        <v>1</v>
      </c>
      <c r="E645">
        <v>4431</v>
      </c>
      <c r="F645">
        <v>1920</v>
      </c>
      <c r="G645">
        <v>1.1499999999999999</v>
      </c>
      <c r="H645">
        <v>333.639028</v>
      </c>
      <c r="I645">
        <v>451699.27149999997</v>
      </c>
      <c r="J645">
        <v>677112.93629999994</v>
      </c>
      <c r="K645">
        <v>100.001661</v>
      </c>
      <c r="L645">
        <v>464657.859</v>
      </c>
      <c r="M645">
        <v>469345.46289999998</v>
      </c>
      <c r="N645">
        <v>18768</v>
      </c>
      <c r="O645">
        <v>3</v>
      </c>
      <c r="P645">
        <v>8.25</v>
      </c>
      <c r="Q645">
        <v>4</v>
      </c>
      <c r="R645">
        <v>33</v>
      </c>
      <c r="S645">
        <v>87</v>
      </c>
      <c r="T645">
        <v>451000</v>
      </c>
      <c r="U645" t="str">
        <f t="shared" si="50"/>
        <v>Wide</v>
      </c>
      <c r="V645" t="str">
        <f t="shared" si="53"/>
        <v>nbrTech</v>
      </c>
      <c r="W645">
        <f t="shared" si="54"/>
        <v>0</v>
      </c>
      <c r="X645" t="str">
        <f t="shared" si="51"/>
        <v>40-40-40</v>
      </c>
      <c r="Y645" t="str">
        <f t="shared" si="52"/>
        <v>Data30-50</v>
      </c>
    </row>
    <row r="646" spans="1:25" x14ac:dyDescent="0.3">
      <c r="A646" t="s">
        <v>680</v>
      </c>
      <c r="B646">
        <v>4</v>
      </c>
      <c r="C646">
        <v>120</v>
      </c>
      <c r="D646">
        <v>1</v>
      </c>
      <c r="E646">
        <v>4548</v>
      </c>
      <c r="F646">
        <v>1920</v>
      </c>
      <c r="G646">
        <v>1.075</v>
      </c>
      <c r="H646">
        <v>327.17666600000001</v>
      </c>
      <c r="I646">
        <v>516626.33029999997</v>
      </c>
      <c r="J646">
        <v>731187.95810000005</v>
      </c>
      <c r="K646">
        <v>100.01684299999999</v>
      </c>
      <c r="L646">
        <v>530663.63320000004</v>
      </c>
      <c r="M646">
        <v>530663.63320000004</v>
      </c>
      <c r="N646">
        <v>20008</v>
      </c>
      <c r="O646">
        <v>3</v>
      </c>
      <c r="P646">
        <v>8</v>
      </c>
      <c r="Q646">
        <v>4</v>
      </c>
      <c r="R646">
        <v>32</v>
      </c>
      <c r="S646">
        <v>88</v>
      </c>
      <c r="T646">
        <v>516000</v>
      </c>
      <c r="U646" t="str">
        <f t="shared" si="50"/>
        <v>Wide</v>
      </c>
      <c r="V646" t="str">
        <f t="shared" si="53"/>
        <v>nbrTech</v>
      </c>
      <c r="W646">
        <f t="shared" si="54"/>
        <v>0</v>
      </c>
      <c r="X646" t="str">
        <f t="shared" si="51"/>
        <v>40-40-40</v>
      </c>
      <c r="Y646" t="str">
        <f t="shared" si="52"/>
        <v>Data30-50</v>
      </c>
    </row>
    <row r="647" spans="1:25" x14ac:dyDescent="0.3">
      <c r="A647" t="s">
        <v>681</v>
      </c>
      <c r="B647">
        <v>4</v>
      </c>
      <c r="C647">
        <v>120</v>
      </c>
      <c r="D647">
        <v>1</v>
      </c>
      <c r="E647">
        <v>4257</v>
      </c>
      <c r="F647">
        <v>1920</v>
      </c>
      <c r="G647">
        <v>1.1166670000000001</v>
      </c>
      <c r="H647">
        <v>329.83181100000002</v>
      </c>
      <c r="I647">
        <v>448701.96059999999</v>
      </c>
      <c r="J647">
        <v>657172.73549999995</v>
      </c>
      <c r="K647">
        <v>100.00421</v>
      </c>
      <c r="L647">
        <v>473752.84779999999</v>
      </c>
      <c r="M647">
        <v>473752.84779999999</v>
      </c>
      <c r="N647">
        <v>18712</v>
      </c>
      <c r="O647">
        <v>3</v>
      </c>
      <c r="P647">
        <v>8.25</v>
      </c>
      <c r="Q647">
        <v>4</v>
      </c>
      <c r="R647">
        <v>33</v>
      </c>
      <c r="S647">
        <v>87</v>
      </c>
      <c r="T647">
        <v>448000</v>
      </c>
      <c r="U647" t="str">
        <f t="shared" si="50"/>
        <v>Wide</v>
      </c>
      <c r="V647" t="str">
        <f t="shared" si="53"/>
        <v>nbrTech</v>
      </c>
      <c r="W647">
        <f t="shared" si="54"/>
        <v>0</v>
      </c>
      <c r="X647" t="str">
        <f t="shared" si="51"/>
        <v>40-40-40</v>
      </c>
      <c r="Y647" t="str">
        <f t="shared" si="52"/>
        <v>Data30-50</v>
      </c>
    </row>
    <row r="648" spans="1:25" x14ac:dyDescent="0.3">
      <c r="A648" t="s">
        <v>682</v>
      </c>
      <c r="B648">
        <v>4</v>
      </c>
      <c r="C648">
        <v>120</v>
      </c>
      <c r="D648">
        <v>1</v>
      </c>
      <c r="E648">
        <v>4467</v>
      </c>
      <c r="F648">
        <v>1920</v>
      </c>
      <c r="G648">
        <v>1.125</v>
      </c>
      <c r="H648">
        <v>329.95969600000001</v>
      </c>
      <c r="I648">
        <v>374672.67680000002</v>
      </c>
      <c r="J648">
        <v>559108.87690000003</v>
      </c>
      <c r="K648">
        <v>100.01278600000001</v>
      </c>
      <c r="L648">
        <v>388713.71110000001</v>
      </c>
      <c r="M648">
        <v>388713.71110000001</v>
      </c>
      <c r="N648">
        <v>19157</v>
      </c>
      <c r="O648">
        <v>3</v>
      </c>
      <c r="P648">
        <v>7.75</v>
      </c>
      <c r="Q648">
        <v>4</v>
      </c>
      <c r="R648">
        <v>31</v>
      </c>
      <c r="S648">
        <v>89</v>
      </c>
      <c r="T648">
        <v>374000</v>
      </c>
      <c r="U648" t="str">
        <f t="shared" si="50"/>
        <v>Wide</v>
      </c>
      <c r="V648" t="str">
        <f t="shared" si="53"/>
        <v>nbrTech</v>
      </c>
      <c r="W648">
        <f t="shared" si="54"/>
        <v>0</v>
      </c>
      <c r="X648" t="str">
        <f t="shared" si="51"/>
        <v>40-40-40</v>
      </c>
      <c r="Y648" t="str">
        <f t="shared" si="52"/>
        <v>Data30-50</v>
      </c>
    </row>
    <row r="649" spans="1:25" x14ac:dyDescent="0.3">
      <c r="A649" t="s">
        <v>683</v>
      </c>
      <c r="B649">
        <v>4</v>
      </c>
      <c r="C649">
        <v>120</v>
      </c>
      <c r="D649">
        <v>1</v>
      </c>
      <c r="E649">
        <v>4317</v>
      </c>
      <c r="F649">
        <v>1920</v>
      </c>
      <c r="G649">
        <v>1.2</v>
      </c>
      <c r="H649">
        <v>325.907265</v>
      </c>
      <c r="I649">
        <v>466709.17219999997</v>
      </c>
      <c r="J649">
        <v>670191.83259999997</v>
      </c>
      <c r="K649">
        <v>100.003894</v>
      </c>
      <c r="L649">
        <v>481721.07860000001</v>
      </c>
      <c r="M649">
        <v>481721.07860000001</v>
      </c>
      <c r="N649">
        <v>17988</v>
      </c>
      <c r="O649">
        <v>3</v>
      </c>
      <c r="P649">
        <v>7.75</v>
      </c>
      <c r="Q649">
        <v>4</v>
      </c>
      <c r="R649">
        <v>31</v>
      </c>
      <c r="S649">
        <v>89</v>
      </c>
      <c r="T649">
        <v>466000</v>
      </c>
      <c r="U649" t="str">
        <f t="shared" si="50"/>
        <v>Wide</v>
      </c>
      <c r="V649" t="str">
        <f t="shared" si="53"/>
        <v>nbrTech</v>
      </c>
      <c r="W649">
        <f t="shared" si="54"/>
        <v>0</v>
      </c>
      <c r="X649" t="str">
        <f t="shared" si="51"/>
        <v>40-40-40</v>
      </c>
      <c r="Y649" t="str">
        <f t="shared" si="52"/>
        <v>Data30-50</v>
      </c>
    </row>
    <row r="650" spans="1:25" x14ac:dyDescent="0.3">
      <c r="A650" t="s">
        <v>684</v>
      </c>
      <c r="B650">
        <v>4</v>
      </c>
      <c r="C650">
        <v>135</v>
      </c>
      <c r="D650">
        <v>1</v>
      </c>
      <c r="E650">
        <v>4938</v>
      </c>
      <c r="F650">
        <v>1920</v>
      </c>
      <c r="G650">
        <v>1.1703699999999999</v>
      </c>
      <c r="H650">
        <v>324.94515899999999</v>
      </c>
      <c r="I650">
        <v>518556.34749999997</v>
      </c>
      <c r="J650">
        <v>743112.93629999994</v>
      </c>
      <c r="K650">
        <v>100.004045</v>
      </c>
      <c r="L650">
        <v>540644.52650000004</v>
      </c>
      <c r="M650">
        <v>540644.52650000004</v>
      </c>
      <c r="N650">
        <v>16106</v>
      </c>
      <c r="O650">
        <v>3</v>
      </c>
      <c r="P650">
        <v>8.75</v>
      </c>
      <c r="Q650">
        <v>4</v>
      </c>
      <c r="R650">
        <v>35</v>
      </c>
      <c r="S650">
        <v>100</v>
      </c>
      <c r="T650">
        <v>518000</v>
      </c>
      <c r="U650" t="str">
        <f t="shared" si="50"/>
        <v>Wide</v>
      </c>
      <c r="V650" t="str">
        <f t="shared" si="53"/>
        <v>nbrTech</v>
      </c>
      <c r="W650">
        <f t="shared" si="54"/>
        <v>0</v>
      </c>
      <c r="X650" t="str">
        <f t="shared" si="51"/>
        <v>40-40-45</v>
      </c>
      <c r="Y650" t="str">
        <f t="shared" si="52"/>
        <v>Data30-50</v>
      </c>
    </row>
    <row r="651" spans="1:25" x14ac:dyDescent="0.3">
      <c r="A651" t="s">
        <v>685</v>
      </c>
      <c r="B651">
        <v>4</v>
      </c>
      <c r="C651">
        <v>135</v>
      </c>
      <c r="D651">
        <v>1</v>
      </c>
      <c r="E651">
        <v>5088</v>
      </c>
      <c r="F651">
        <v>1920</v>
      </c>
      <c r="G651">
        <v>1.0814809999999999</v>
      </c>
      <c r="H651">
        <v>331.25082400000002</v>
      </c>
      <c r="I651">
        <v>597624.39359999995</v>
      </c>
      <c r="J651">
        <v>818170.1459</v>
      </c>
      <c r="K651">
        <v>100.004516</v>
      </c>
      <c r="L651">
        <v>612599.14289999998</v>
      </c>
      <c r="M651">
        <v>615294.9952</v>
      </c>
      <c r="N651">
        <v>17576</v>
      </c>
      <c r="O651">
        <v>3</v>
      </c>
      <c r="P651">
        <v>8</v>
      </c>
      <c r="Q651">
        <v>4</v>
      </c>
      <c r="R651">
        <v>32</v>
      </c>
      <c r="S651">
        <v>103</v>
      </c>
      <c r="T651">
        <v>597000</v>
      </c>
      <c r="U651" t="str">
        <f t="shared" si="50"/>
        <v>Wide</v>
      </c>
      <c r="V651" t="str">
        <f t="shared" si="53"/>
        <v>nbrTech</v>
      </c>
      <c r="W651">
        <f t="shared" si="54"/>
        <v>0</v>
      </c>
      <c r="X651" t="str">
        <f t="shared" si="51"/>
        <v>40-40-45</v>
      </c>
      <c r="Y651" t="str">
        <f t="shared" si="52"/>
        <v>Data30-50</v>
      </c>
    </row>
    <row r="652" spans="1:25" x14ac:dyDescent="0.3">
      <c r="A652" t="s">
        <v>686</v>
      </c>
      <c r="B652">
        <v>4</v>
      </c>
      <c r="C652">
        <v>135</v>
      </c>
      <c r="D652">
        <v>1</v>
      </c>
      <c r="E652">
        <v>4812</v>
      </c>
      <c r="F652">
        <v>1920</v>
      </c>
      <c r="G652">
        <v>1.155556</v>
      </c>
      <c r="H652">
        <v>336.24444499999998</v>
      </c>
      <c r="I652">
        <v>529652.10919999995</v>
      </c>
      <c r="J652">
        <v>746182.25529999996</v>
      </c>
      <c r="K652">
        <v>100.006818</v>
      </c>
      <c r="L652">
        <v>544771.63139999995</v>
      </c>
      <c r="M652">
        <v>549075.83829999994</v>
      </c>
      <c r="N652">
        <v>16231</v>
      </c>
      <c r="O652">
        <v>3</v>
      </c>
      <c r="P652">
        <v>8.25</v>
      </c>
      <c r="Q652">
        <v>4</v>
      </c>
      <c r="R652">
        <v>33</v>
      </c>
      <c r="S652">
        <v>102</v>
      </c>
      <c r="T652">
        <v>529000</v>
      </c>
      <c r="U652" t="str">
        <f t="shared" si="50"/>
        <v>Wide</v>
      </c>
      <c r="V652" t="str">
        <f t="shared" si="53"/>
        <v>nbrTech</v>
      </c>
      <c r="W652">
        <f t="shared" si="54"/>
        <v>0</v>
      </c>
      <c r="X652" t="str">
        <f t="shared" si="51"/>
        <v>40-40-45</v>
      </c>
      <c r="Y652" t="str">
        <f t="shared" si="52"/>
        <v>Data30-50</v>
      </c>
    </row>
    <row r="653" spans="1:25" x14ac:dyDescent="0.3">
      <c r="A653" t="s">
        <v>687</v>
      </c>
      <c r="B653">
        <v>4</v>
      </c>
      <c r="C653">
        <v>135</v>
      </c>
      <c r="D653">
        <v>1</v>
      </c>
      <c r="E653">
        <v>4983</v>
      </c>
      <c r="F653">
        <v>1920</v>
      </c>
      <c r="G653">
        <v>1.162963</v>
      </c>
      <c r="H653">
        <v>363.33882</v>
      </c>
      <c r="I653">
        <v>470637.82059999998</v>
      </c>
      <c r="J653">
        <v>674151.97250000003</v>
      </c>
      <c r="K653">
        <v>100.005067</v>
      </c>
      <c r="L653">
        <v>495713.50089999998</v>
      </c>
      <c r="M653">
        <v>497351.59409999999</v>
      </c>
      <c r="N653">
        <v>16189</v>
      </c>
      <c r="O653">
        <v>3</v>
      </c>
      <c r="P653">
        <v>8</v>
      </c>
      <c r="Q653">
        <v>4</v>
      </c>
      <c r="R653">
        <v>32</v>
      </c>
      <c r="S653">
        <v>103</v>
      </c>
      <c r="T653">
        <v>470000</v>
      </c>
      <c r="U653" t="str">
        <f t="shared" si="50"/>
        <v>Wide</v>
      </c>
      <c r="V653" t="str">
        <f t="shared" si="53"/>
        <v>nbrTech</v>
      </c>
      <c r="W653">
        <f t="shared" si="54"/>
        <v>0</v>
      </c>
      <c r="X653" t="str">
        <f t="shared" si="51"/>
        <v>40-40-45</v>
      </c>
      <c r="Y653" t="str">
        <f t="shared" si="52"/>
        <v>Data30-50</v>
      </c>
    </row>
    <row r="654" spans="1:25" x14ac:dyDescent="0.3">
      <c r="A654" t="s">
        <v>688</v>
      </c>
      <c r="B654">
        <v>4</v>
      </c>
      <c r="C654">
        <v>135</v>
      </c>
      <c r="D654">
        <v>1</v>
      </c>
      <c r="E654">
        <v>4821</v>
      </c>
      <c r="F654">
        <v>1920</v>
      </c>
      <c r="G654">
        <v>1.2074069999999999</v>
      </c>
      <c r="H654">
        <v>332.118469</v>
      </c>
      <c r="I654">
        <v>560745.63199999998</v>
      </c>
      <c r="J654">
        <v>786163.86959999998</v>
      </c>
      <c r="K654">
        <v>100.004841</v>
      </c>
      <c r="L654">
        <v>582749.06079999998</v>
      </c>
      <c r="M654">
        <v>591412.59360000002</v>
      </c>
      <c r="N654">
        <v>15916</v>
      </c>
      <c r="O654">
        <v>3</v>
      </c>
      <c r="P654">
        <v>8</v>
      </c>
      <c r="Q654">
        <v>4</v>
      </c>
      <c r="R654">
        <v>32</v>
      </c>
      <c r="S654">
        <v>103</v>
      </c>
      <c r="T654">
        <v>560000</v>
      </c>
      <c r="U654" t="str">
        <f t="shared" si="50"/>
        <v>Wide</v>
      </c>
      <c r="V654" t="str">
        <f t="shared" si="53"/>
        <v>nbrTech</v>
      </c>
      <c r="W654">
        <f t="shared" si="54"/>
        <v>0</v>
      </c>
      <c r="X654" t="str">
        <f t="shared" si="51"/>
        <v>40-40-45</v>
      </c>
      <c r="Y654" t="str">
        <f t="shared" si="52"/>
        <v>Data30-50</v>
      </c>
    </row>
    <row r="655" spans="1:25" x14ac:dyDescent="0.3">
      <c r="A655" t="s">
        <v>689</v>
      </c>
      <c r="B655">
        <v>4</v>
      </c>
      <c r="C655">
        <v>150</v>
      </c>
      <c r="D655">
        <v>1</v>
      </c>
      <c r="E655">
        <v>5421</v>
      </c>
      <c r="F655">
        <v>1920</v>
      </c>
      <c r="G655">
        <v>1.1666669999999999</v>
      </c>
      <c r="H655">
        <v>343.53518200000002</v>
      </c>
      <c r="I655">
        <v>621612.18059999996</v>
      </c>
      <c r="J655">
        <v>869111.49490000005</v>
      </c>
      <c r="K655">
        <v>100.004582</v>
      </c>
      <c r="L655">
        <v>645637.7452</v>
      </c>
      <c r="M655">
        <v>649002.79350000003</v>
      </c>
      <c r="N655">
        <v>14325</v>
      </c>
      <c r="O655">
        <v>3</v>
      </c>
      <c r="P655">
        <v>8.75</v>
      </c>
      <c r="Q655">
        <v>4</v>
      </c>
      <c r="R655">
        <v>35</v>
      </c>
      <c r="S655">
        <v>115</v>
      </c>
      <c r="T655">
        <v>621000</v>
      </c>
      <c r="U655" t="str">
        <f t="shared" si="50"/>
        <v>Wide</v>
      </c>
      <c r="V655" t="str">
        <f t="shared" si="53"/>
        <v>nbrTech</v>
      </c>
      <c r="W655">
        <f t="shared" si="54"/>
        <v>0</v>
      </c>
      <c r="X655" t="str">
        <f t="shared" si="51"/>
        <v>40-40-50</v>
      </c>
      <c r="Y655" t="str">
        <f t="shared" si="52"/>
        <v>Data30-50</v>
      </c>
    </row>
    <row r="656" spans="1:25" x14ac:dyDescent="0.3">
      <c r="A656" t="s">
        <v>690</v>
      </c>
      <c r="B656">
        <v>4</v>
      </c>
      <c r="C656">
        <v>150</v>
      </c>
      <c r="D656">
        <v>1</v>
      </c>
      <c r="E656">
        <v>5655</v>
      </c>
      <c r="F656">
        <v>1920</v>
      </c>
      <c r="G656">
        <v>1.086667</v>
      </c>
      <c r="H656">
        <v>330.496015</v>
      </c>
      <c r="I656">
        <v>659626.12430000002</v>
      </c>
      <c r="J656">
        <v>881170.1459</v>
      </c>
      <c r="K656">
        <v>100.004417</v>
      </c>
      <c r="L656">
        <v>685652.64069999999</v>
      </c>
      <c r="M656">
        <v>688326.1568</v>
      </c>
      <c r="N656">
        <v>15342</v>
      </c>
      <c r="O656">
        <v>3</v>
      </c>
      <c r="P656">
        <v>8</v>
      </c>
      <c r="Q656">
        <v>4</v>
      </c>
      <c r="R656">
        <v>32</v>
      </c>
      <c r="S656">
        <v>118</v>
      </c>
      <c r="T656">
        <v>659000</v>
      </c>
      <c r="U656" t="str">
        <f t="shared" si="50"/>
        <v>Wide</v>
      </c>
      <c r="V656" t="str">
        <f t="shared" si="53"/>
        <v>nbrTech</v>
      </c>
      <c r="W656">
        <f t="shared" si="54"/>
        <v>0</v>
      </c>
      <c r="X656" t="str">
        <f t="shared" si="51"/>
        <v>40-40-50</v>
      </c>
      <c r="Y656" t="str">
        <f t="shared" si="52"/>
        <v>Data30-50</v>
      </c>
    </row>
    <row r="657" spans="1:25" x14ac:dyDescent="0.3">
      <c r="A657" t="s">
        <v>691</v>
      </c>
      <c r="B657">
        <v>4</v>
      </c>
      <c r="C657">
        <v>150</v>
      </c>
      <c r="D657">
        <v>1</v>
      </c>
      <c r="E657">
        <v>5352</v>
      </c>
      <c r="F657">
        <v>1920</v>
      </c>
      <c r="G657">
        <v>1.1466670000000001</v>
      </c>
      <c r="H657">
        <v>327.79933199999999</v>
      </c>
      <c r="I657">
        <v>602656.62120000005</v>
      </c>
      <c r="J657">
        <v>827182.25529999996</v>
      </c>
      <c r="K657">
        <v>100.015286</v>
      </c>
      <c r="L657">
        <v>638737.29390000005</v>
      </c>
      <c r="M657">
        <v>638737.29390000005</v>
      </c>
      <c r="N657">
        <v>14245</v>
      </c>
      <c r="O657">
        <v>3</v>
      </c>
      <c r="P657">
        <v>8.25</v>
      </c>
      <c r="Q657">
        <v>4</v>
      </c>
      <c r="R657">
        <v>33</v>
      </c>
      <c r="S657">
        <v>117</v>
      </c>
      <c r="T657">
        <v>602000</v>
      </c>
      <c r="U657" t="str">
        <f t="shared" si="50"/>
        <v>Wide</v>
      </c>
      <c r="V657" t="str">
        <f t="shared" si="53"/>
        <v>nbrTech</v>
      </c>
      <c r="W657">
        <f t="shared" si="54"/>
        <v>0</v>
      </c>
      <c r="X657" t="str">
        <f t="shared" si="51"/>
        <v>40-40-50</v>
      </c>
      <c r="Y657" t="str">
        <f t="shared" si="52"/>
        <v>Data30-50</v>
      </c>
    </row>
    <row r="658" spans="1:25" x14ac:dyDescent="0.3">
      <c r="A658" t="s">
        <v>692</v>
      </c>
      <c r="B658">
        <v>4</v>
      </c>
      <c r="C658">
        <v>150</v>
      </c>
      <c r="D658">
        <v>1</v>
      </c>
      <c r="E658">
        <v>5550</v>
      </c>
      <c r="F658">
        <v>1920</v>
      </c>
      <c r="G658">
        <v>1.1599999999999999</v>
      </c>
      <c r="H658">
        <v>327.42231900000002</v>
      </c>
      <c r="I658">
        <v>541644.5172</v>
      </c>
      <c r="J658">
        <v>749151.97250000003</v>
      </c>
      <c r="K658">
        <v>100.004728</v>
      </c>
      <c r="L658">
        <v>577730.47349999996</v>
      </c>
      <c r="M658">
        <v>577730.47349999996</v>
      </c>
      <c r="N658">
        <v>13975</v>
      </c>
      <c r="O658">
        <v>3</v>
      </c>
      <c r="P658">
        <v>7.75</v>
      </c>
      <c r="Q658">
        <v>4</v>
      </c>
      <c r="R658">
        <v>31</v>
      </c>
      <c r="S658">
        <v>119</v>
      </c>
      <c r="T658">
        <v>541000</v>
      </c>
      <c r="U658" t="str">
        <f t="shared" si="50"/>
        <v>Wide</v>
      </c>
      <c r="V658" t="str">
        <f t="shared" si="53"/>
        <v>nbrTech</v>
      </c>
      <c r="W658">
        <f t="shared" si="54"/>
        <v>0</v>
      </c>
      <c r="X658" t="str">
        <f t="shared" si="51"/>
        <v>40-40-50</v>
      </c>
      <c r="Y658" t="str">
        <f t="shared" si="52"/>
        <v>Data30-50</v>
      </c>
    </row>
    <row r="659" spans="1:25" x14ac:dyDescent="0.3">
      <c r="A659" t="s">
        <v>693</v>
      </c>
      <c r="B659">
        <v>4</v>
      </c>
      <c r="C659">
        <v>150</v>
      </c>
      <c r="D659">
        <v>1</v>
      </c>
      <c r="E659">
        <v>5382</v>
      </c>
      <c r="F659">
        <v>1920</v>
      </c>
      <c r="G659">
        <v>1.1866669999999999</v>
      </c>
      <c r="H659">
        <v>323.94196099999999</v>
      </c>
      <c r="I659">
        <v>659664.2709</v>
      </c>
      <c r="J659">
        <v>882163.86959999998</v>
      </c>
      <c r="K659">
        <v>100.00495100000001</v>
      </c>
      <c r="L659">
        <v>692770.76009999996</v>
      </c>
      <c r="M659">
        <v>692770.76009999996</v>
      </c>
      <c r="N659">
        <v>14073</v>
      </c>
      <c r="O659">
        <v>3</v>
      </c>
      <c r="P659">
        <v>8.25</v>
      </c>
      <c r="Q659">
        <v>4</v>
      </c>
      <c r="R659">
        <v>33</v>
      </c>
      <c r="S659">
        <v>117</v>
      </c>
      <c r="T659">
        <v>659000</v>
      </c>
      <c r="U659" t="str">
        <f t="shared" si="50"/>
        <v>Wide</v>
      </c>
      <c r="V659" t="str">
        <f t="shared" si="53"/>
        <v>nbrTech</v>
      </c>
      <c r="W659">
        <f t="shared" si="54"/>
        <v>0</v>
      </c>
      <c r="X659" t="str">
        <f t="shared" si="51"/>
        <v>40-40-50</v>
      </c>
      <c r="Y659" t="str">
        <f t="shared" si="52"/>
        <v>Data30-50</v>
      </c>
    </row>
    <row r="660" spans="1:25" x14ac:dyDescent="0.3">
      <c r="A660" t="s">
        <v>694</v>
      </c>
      <c r="B660">
        <v>4</v>
      </c>
      <c r="C660">
        <v>90</v>
      </c>
      <c r="D660">
        <v>1</v>
      </c>
      <c r="E660">
        <v>3339</v>
      </c>
      <c r="F660">
        <v>1920</v>
      </c>
      <c r="G660">
        <v>1.1222220000000001</v>
      </c>
      <c r="H660">
        <v>349.115837</v>
      </c>
      <c r="I660">
        <v>309884.92709999997</v>
      </c>
      <c r="J660">
        <v>467275.777</v>
      </c>
      <c r="K660">
        <v>100.00231700000001</v>
      </c>
      <c r="L660">
        <v>313834.22590000002</v>
      </c>
      <c r="M660">
        <v>317814.16690000001</v>
      </c>
      <c r="N660">
        <v>28591</v>
      </c>
      <c r="O660">
        <v>3</v>
      </c>
      <c r="P660">
        <v>6.5</v>
      </c>
      <c r="Q660">
        <v>4</v>
      </c>
      <c r="R660">
        <v>26</v>
      </c>
      <c r="S660">
        <v>64</v>
      </c>
      <c r="T660">
        <v>309000</v>
      </c>
      <c r="U660" t="str">
        <f t="shared" si="50"/>
        <v>Wide</v>
      </c>
      <c r="V660" t="str">
        <f t="shared" si="53"/>
        <v>nbrTech</v>
      </c>
      <c r="W660">
        <f t="shared" si="54"/>
        <v>0</v>
      </c>
      <c r="X660" t="str">
        <f t="shared" si="51"/>
        <v>50-50-30</v>
      </c>
      <c r="Y660" t="str">
        <f t="shared" si="52"/>
        <v>Data30-50</v>
      </c>
    </row>
    <row r="661" spans="1:25" x14ac:dyDescent="0.3">
      <c r="A661" t="s">
        <v>695</v>
      </c>
      <c r="B661">
        <v>4</v>
      </c>
      <c r="C661">
        <v>90</v>
      </c>
      <c r="D661">
        <v>1</v>
      </c>
      <c r="E661">
        <v>3363</v>
      </c>
      <c r="F661">
        <v>1920</v>
      </c>
      <c r="G661">
        <v>1.0111110000000001</v>
      </c>
      <c r="H661">
        <v>329.70847199999997</v>
      </c>
      <c r="I661">
        <v>355717.78249999997</v>
      </c>
      <c r="J661">
        <v>524220.49839999998</v>
      </c>
      <c r="K661">
        <v>100.001484</v>
      </c>
      <c r="L661">
        <v>360719.01890000002</v>
      </c>
      <c r="M661">
        <v>360735.00429999997</v>
      </c>
      <c r="N661">
        <v>32313</v>
      </c>
      <c r="O661">
        <v>3</v>
      </c>
      <c r="P661">
        <v>7</v>
      </c>
      <c r="Q661">
        <v>4</v>
      </c>
      <c r="R661">
        <v>28</v>
      </c>
      <c r="S661">
        <v>62</v>
      </c>
      <c r="T661">
        <v>355000</v>
      </c>
      <c r="U661" t="str">
        <f t="shared" si="50"/>
        <v>Wide</v>
      </c>
      <c r="V661" t="str">
        <f t="shared" si="53"/>
        <v>nbrTech</v>
      </c>
      <c r="W661">
        <f t="shared" si="54"/>
        <v>0</v>
      </c>
      <c r="X661" t="str">
        <f t="shared" si="51"/>
        <v>50-50-30</v>
      </c>
      <c r="Y661" t="str">
        <f t="shared" si="52"/>
        <v>Data30-50</v>
      </c>
    </row>
    <row r="662" spans="1:25" x14ac:dyDescent="0.3">
      <c r="A662" t="s">
        <v>696</v>
      </c>
      <c r="B662">
        <v>4</v>
      </c>
      <c r="C662">
        <v>90</v>
      </c>
      <c r="D662">
        <v>1</v>
      </c>
      <c r="E662">
        <v>3198</v>
      </c>
      <c r="F662">
        <v>1920</v>
      </c>
      <c r="G662">
        <v>1.0777779999999999</v>
      </c>
      <c r="H662">
        <v>367.073328</v>
      </c>
      <c r="I662">
        <v>309711.11920000002</v>
      </c>
      <c r="J662">
        <v>478191.52840000001</v>
      </c>
      <c r="K662">
        <v>100.003326</v>
      </c>
      <c r="L662">
        <v>317684.46539999999</v>
      </c>
      <c r="M662">
        <v>318726.76179999998</v>
      </c>
      <c r="N662">
        <v>30774</v>
      </c>
      <c r="O662">
        <v>3</v>
      </c>
      <c r="P662">
        <v>7</v>
      </c>
      <c r="Q662">
        <v>4</v>
      </c>
      <c r="R662">
        <v>28</v>
      </c>
      <c r="S662">
        <v>62</v>
      </c>
      <c r="T662">
        <v>309000</v>
      </c>
      <c r="U662" t="str">
        <f t="shared" si="50"/>
        <v>Wide</v>
      </c>
      <c r="V662" t="str">
        <f t="shared" si="53"/>
        <v>nbrTech</v>
      </c>
      <c r="W662">
        <f t="shared" si="54"/>
        <v>0</v>
      </c>
      <c r="X662" t="str">
        <f t="shared" si="51"/>
        <v>50-50-30</v>
      </c>
      <c r="Y662" t="str">
        <f t="shared" si="52"/>
        <v>Data30-50</v>
      </c>
    </row>
    <row r="663" spans="1:25" x14ac:dyDescent="0.3">
      <c r="A663" t="s">
        <v>697</v>
      </c>
      <c r="B663">
        <v>4</v>
      </c>
      <c r="C663">
        <v>90</v>
      </c>
      <c r="D663">
        <v>1</v>
      </c>
      <c r="E663">
        <v>3327</v>
      </c>
      <c r="F663">
        <v>1920</v>
      </c>
      <c r="G663">
        <v>1.088889</v>
      </c>
      <c r="H663">
        <v>331.34236900000002</v>
      </c>
      <c r="I663">
        <v>238727.46650000001</v>
      </c>
      <c r="J663">
        <v>395127.2746</v>
      </c>
      <c r="K663">
        <v>100.00269299999999</v>
      </c>
      <c r="L663">
        <v>250753.02220000001</v>
      </c>
      <c r="M663">
        <v>250753.02220000001</v>
      </c>
      <c r="N663">
        <v>28518</v>
      </c>
      <c r="O663">
        <v>3</v>
      </c>
      <c r="P663">
        <v>7.25</v>
      </c>
      <c r="Q663">
        <v>4</v>
      </c>
      <c r="R663">
        <v>29</v>
      </c>
      <c r="S663">
        <v>61</v>
      </c>
      <c r="T663">
        <v>238000</v>
      </c>
      <c r="U663" t="str">
        <f t="shared" si="50"/>
        <v>Wide</v>
      </c>
      <c r="V663" t="str">
        <f t="shared" si="53"/>
        <v>nbrTech</v>
      </c>
      <c r="W663">
        <f t="shared" si="54"/>
        <v>0</v>
      </c>
      <c r="X663" t="str">
        <f t="shared" si="51"/>
        <v>50-50-30</v>
      </c>
      <c r="Y663" t="str">
        <f t="shared" si="52"/>
        <v>Data30-50</v>
      </c>
    </row>
    <row r="664" spans="1:25" x14ac:dyDescent="0.3">
      <c r="A664" t="s">
        <v>698</v>
      </c>
      <c r="B664">
        <v>4</v>
      </c>
      <c r="C664">
        <v>90</v>
      </c>
      <c r="D664">
        <v>1</v>
      </c>
      <c r="E664">
        <v>3261</v>
      </c>
      <c r="F664">
        <v>1920</v>
      </c>
      <c r="G664">
        <v>1.155556</v>
      </c>
      <c r="H664">
        <v>331.34174000000002</v>
      </c>
      <c r="I664">
        <v>337680.07829999999</v>
      </c>
      <c r="J664">
        <v>529167.47649999999</v>
      </c>
      <c r="K664">
        <v>100.02292</v>
      </c>
      <c r="L664">
        <v>347725.5846</v>
      </c>
      <c r="M664">
        <v>347727.69209999999</v>
      </c>
      <c r="N664">
        <v>26533</v>
      </c>
      <c r="O664">
        <v>3</v>
      </c>
      <c r="P664">
        <v>7.25</v>
      </c>
      <c r="Q664">
        <v>4</v>
      </c>
      <c r="R664">
        <v>29</v>
      </c>
      <c r="S664">
        <v>61</v>
      </c>
      <c r="T664">
        <v>337000</v>
      </c>
      <c r="U664" t="str">
        <f t="shared" si="50"/>
        <v>Wide</v>
      </c>
      <c r="V664" t="str">
        <f t="shared" si="53"/>
        <v>nbrTech</v>
      </c>
      <c r="W664">
        <f t="shared" si="54"/>
        <v>0</v>
      </c>
      <c r="X664" t="str">
        <f t="shared" si="51"/>
        <v>50-50-30</v>
      </c>
      <c r="Y664" t="str">
        <f t="shared" si="52"/>
        <v>Data30-50</v>
      </c>
    </row>
    <row r="665" spans="1:25" x14ac:dyDescent="0.3">
      <c r="A665" t="s">
        <v>699</v>
      </c>
      <c r="B665">
        <v>4</v>
      </c>
      <c r="C665">
        <v>105</v>
      </c>
      <c r="D665">
        <v>1</v>
      </c>
      <c r="E665">
        <v>3867</v>
      </c>
      <c r="F665">
        <v>1920</v>
      </c>
      <c r="G665">
        <v>1.12381</v>
      </c>
      <c r="H665">
        <v>324.72935899999999</v>
      </c>
      <c r="I665">
        <v>405757.18890000001</v>
      </c>
      <c r="J665">
        <v>578246.03419999999</v>
      </c>
      <c r="K665">
        <v>100.001673</v>
      </c>
      <c r="L665">
        <v>420805.0724</v>
      </c>
      <c r="M665">
        <v>420805.0724</v>
      </c>
      <c r="N665">
        <v>24514</v>
      </c>
      <c r="O665">
        <v>3</v>
      </c>
      <c r="P665">
        <v>7.25</v>
      </c>
      <c r="Q665">
        <v>4</v>
      </c>
      <c r="R665">
        <v>29</v>
      </c>
      <c r="S665">
        <v>76</v>
      </c>
      <c r="T665">
        <v>405000</v>
      </c>
      <c r="U665" t="str">
        <f t="shared" si="50"/>
        <v>Wide</v>
      </c>
      <c r="V665" t="str">
        <f t="shared" si="53"/>
        <v>nbrTech</v>
      </c>
      <c r="W665">
        <f t="shared" si="54"/>
        <v>0</v>
      </c>
      <c r="X665" t="str">
        <f t="shared" si="51"/>
        <v>50-50-35</v>
      </c>
      <c r="Y665" t="str">
        <f t="shared" si="52"/>
        <v>Data30-50</v>
      </c>
    </row>
    <row r="666" spans="1:25" x14ac:dyDescent="0.3">
      <c r="A666" t="s">
        <v>700</v>
      </c>
      <c r="B666">
        <v>4</v>
      </c>
      <c r="C666">
        <v>105</v>
      </c>
      <c r="D666">
        <v>1</v>
      </c>
      <c r="E666">
        <v>3981</v>
      </c>
      <c r="F666">
        <v>1920</v>
      </c>
      <c r="G666">
        <v>1</v>
      </c>
      <c r="H666">
        <v>334.704564</v>
      </c>
      <c r="I666">
        <v>455699.2781</v>
      </c>
      <c r="J666">
        <v>638220.49840000004</v>
      </c>
      <c r="K666">
        <v>100.00323400000001</v>
      </c>
      <c r="L666">
        <v>460686.5772</v>
      </c>
      <c r="M666">
        <v>462372.19650000002</v>
      </c>
      <c r="N666">
        <v>28387</v>
      </c>
      <c r="O666">
        <v>3</v>
      </c>
      <c r="P666">
        <v>7.25</v>
      </c>
      <c r="Q666">
        <v>4</v>
      </c>
      <c r="R666">
        <v>29</v>
      </c>
      <c r="S666">
        <v>76</v>
      </c>
      <c r="T666">
        <v>455000</v>
      </c>
      <c r="U666" t="str">
        <f t="shared" si="50"/>
        <v>Wide</v>
      </c>
      <c r="V666" t="str">
        <f t="shared" si="53"/>
        <v>nbrTech</v>
      </c>
      <c r="W666">
        <f t="shared" si="54"/>
        <v>0</v>
      </c>
      <c r="X666" t="str">
        <f t="shared" si="51"/>
        <v>50-50-35</v>
      </c>
      <c r="Y666" t="str">
        <f t="shared" si="52"/>
        <v>Data30-50</v>
      </c>
    </row>
    <row r="667" spans="1:25" x14ac:dyDescent="0.3">
      <c r="A667" t="s">
        <v>701</v>
      </c>
      <c r="B667">
        <v>4</v>
      </c>
      <c r="C667">
        <v>105</v>
      </c>
      <c r="D667">
        <v>1</v>
      </c>
      <c r="E667">
        <v>3729</v>
      </c>
      <c r="F667">
        <v>1920</v>
      </c>
      <c r="G667">
        <v>1.1142860000000001</v>
      </c>
      <c r="H667">
        <v>335.19171899999998</v>
      </c>
      <c r="I667">
        <v>363634.12829999998</v>
      </c>
      <c r="J667">
        <v>558181.42079999996</v>
      </c>
      <c r="K667">
        <v>100.00232699999999</v>
      </c>
      <c r="L667">
        <v>377657.59830000001</v>
      </c>
      <c r="M667">
        <v>377657.59830000001</v>
      </c>
      <c r="N667">
        <v>24230</v>
      </c>
      <c r="O667">
        <v>3</v>
      </c>
      <c r="P667">
        <v>7.5</v>
      </c>
      <c r="Q667">
        <v>4</v>
      </c>
      <c r="R667">
        <v>30</v>
      </c>
      <c r="S667">
        <v>75</v>
      </c>
      <c r="T667">
        <v>363000</v>
      </c>
      <c r="U667" t="str">
        <f t="shared" si="50"/>
        <v>Wide</v>
      </c>
      <c r="V667" t="str">
        <f t="shared" si="53"/>
        <v>nbrTech</v>
      </c>
      <c r="W667">
        <f t="shared" si="54"/>
        <v>0</v>
      </c>
      <c r="X667" t="str">
        <f t="shared" si="51"/>
        <v>50-50-35</v>
      </c>
      <c r="Y667" t="str">
        <f t="shared" si="52"/>
        <v>Data30-50</v>
      </c>
    </row>
    <row r="668" spans="1:25" x14ac:dyDescent="0.3">
      <c r="A668" t="s">
        <v>702</v>
      </c>
      <c r="B668">
        <v>4</v>
      </c>
      <c r="C668">
        <v>105</v>
      </c>
      <c r="D668">
        <v>1</v>
      </c>
      <c r="E668">
        <v>3912</v>
      </c>
      <c r="F668">
        <v>1920</v>
      </c>
      <c r="G668">
        <v>1.066667</v>
      </c>
      <c r="H668">
        <v>328.282622</v>
      </c>
      <c r="I668">
        <v>328729.31290000002</v>
      </c>
      <c r="J668">
        <v>508170.5037</v>
      </c>
      <c r="K668">
        <v>100.002881</v>
      </c>
      <c r="L668">
        <v>339757.35269999999</v>
      </c>
      <c r="M668">
        <v>339757.35269999999</v>
      </c>
      <c r="N668">
        <v>23796</v>
      </c>
      <c r="O668">
        <v>3</v>
      </c>
      <c r="P668">
        <v>7.25</v>
      </c>
      <c r="Q668">
        <v>4</v>
      </c>
      <c r="R668">
        <v>29</v>
      </c>
      <c r="S668">
        <v>76</v>
      </c>
      <c r="T668">
        <v>328000</v>
      </c>
      <c r="U668" t="str">
        <f t="shared" si="50"/>
        <v>Wide</v>
      </c>
      <c r="V668" t="str">
        <f t="shared" si="53"/>
        <v>nbrTech</v>
      </c>
      <c r="W668">
        <f t="shared" si="54"/>
        <v>0</v>
      </c>
      <c r="X668" t="str">
        <f t="shared" si="51"/>
        <v>50-50-35</v>
      </c>
      <c r="Y668" t="str">
        <f t="shared" si="52"/>
        <v>Data30-50</v>
      </c>
    </row>
    <row r="669" spans="1:25" x14ac:dyDescent="0.3">
      <c r="A669" t="s">
        <v>703</v>
      </c>
      <c r="B669">
        <v>4</v>
      </c>
      <c r="C669">
        <v>105</v>
      </c>
      <c r="D669">
        <v>1</v>
      </c>
      <c r="E669">
        <v>3783</v>
      </c>
      <c r="F669">
        <v>1920</v>
      </c>
      <c r="G669">
        <v>1.1714290000000001</v>
      </c>
      <c r="H669">
        <v>330.97167000000002</v>
      </c>
      <c r="I669">
        <v>386682.74170000001</v>
      </c>
      <c r="J669">
        <v>580167.47649999999</v>
      </c>
      <c r="K669">
        <v>100.00115099999999</v>
      </c>
      <c r="L669">
        <v>400715.07160000002</v>
      </c>
      <c r="M669">
        <v>400715.07160000002</v>
      </c>
      <c r="N669">
        <v>22052</v>
      </c>
      <c r="O669">
        <v>3</v>
      </c>
      <c r="P669">
        <v>7.75</v>
      </c>
      <c r="Q669">
        <v>4</v>
      </c>
      <c r="R669">
        <v>31</v>
      </c>
      <c r="S669">
        <v>74</v>
      </c>
      <c r="T669">
        <v>386000</v>
      </c>
      <c r="U669" t="str">
        <f t="shared" si="50"/>
        <v>Wide</v>
      </c>
      <c r="V669" t="str">
        <f t="shared" si="53"/>
        <v>nbrTech</v>
      </c>
      <c r="W669">
        <f t="shared" si="54"/>
        <v>0</v>
      </c>
      <c r="X669" t="str">
        <f t="shared" si="51"/>
        <v>50-50-35</v>
      </c>
      <c r="Y669" t="str">
        <f t="shared" si="52"/>
        <v>Data30-50</v>
      </c>
    </row>
    <row r="670" spans="1:25" x14ac:dyDescent="0.3">
      <c r="A670" t="s">
        <v>704</v>
      </c>
      <c r="B670">
        <v>4</v>
      </c>
      <c r="C670">
        <v>120</v>
      </c>
      <c r="D670">
        <v>1</v>
      </c>
      <c r="E670">
        <v>4431</v>
      </c>
      <c r="F670">
        <v>1920</v>
      </c>
      <c r="G670">
        <v>1.1499999999999999</v>
      </c>
      <c r="H670">
        <v>325.75169499999998</v>
      </c>
      <c r="I670">
        <v>482676.61780000001</v>
      </c>
      <c r="J670">
        <v>677246.03419999999</v>
      </c>
      <c r="K670">
        <v>100.003184</v>
      </c>
      <c r="L670">
        <v>491686.739</v>
      </c>
      <c r="M670">
        <v>491686.739</v>
      </c>
      <c r="N670">
        <v>19985</v>
      </c>
      <c r="O670">
        <v>3</v>
      </c>
      <c r="P670">
        <v>8</v>
      </c>
      <c r="Q670">
        <v>4</v>
      </c>
      <c r="R670">
        <v>32</v>
      </c>
      <c r="S670">
        <v>88</v>
      </c>
      <c r="T670">
        <v>482000</v>
      </c>
      <c r="U670" t="str">
        <f t="shared" si="50"/>
        <v>Wide</v>
      </c>
      <c r="V670" t="str">
        <f t="shared" si="53"/>
        <v>nbrTech</v>
      </c>
      <c r="W670">
        <f t="shared" si="54"/>
        <v>0</v>
      </c>
      <c r="X670" t="str">
        <f t="shared" si="51"/>
        <v>50-50-40</v>
      </c>
      <c r="Y670" t="str">
        <f t="shared" si="52"/>
        <v>Data30-50</v>
      </c>
    </row>
    <row r="671" spans="1:25" x14ac:dyDescent="0.3">
      <c r="A671" t="s">
        <v>705</v>
      </c>
      <c r="B671">
        <v>4</v>
      </c>
      <c r="C671">
        <v>120</v>
      </c>
      <c r="D671">
        <v>1</v>
      </c>
      <c r="E671">
        <v>4548</v>
      </c>
      <c r="F671">
        <v>1920</v>
      </c>
      <c r="G671">
        <v>1.0333330000000001</v>
      </c>
      <c r="H671">
        <v>323.80900700000001</v>
      </c>
      <c r="I671">
        <v>537740.10140000004</v>
      </c>
      <c r="J671">
        <v>731216.80859999999</v>
      </c>
      <c r="K671">
        <v>100.003173</v>
      </c>
      <c r="L671">
        <v>554782.48849999998</v>
      </c>
      <c r="M671">
        <v>554782.48849999998</v>
      </c>
      <c r="N671">
        <v>22340</v>
      </c>
      <c r="O671">
        <v>3</v>
      </c>
      <c r="P671">
        <v>7.5</v>
      </c>
      <c r="Q671">
        <v>4</v>
      </c>
      <c r="R671">
        <v>30</v>
      </c>
      <c r="S671">
        <v>90</v>
      </c>
      <c r="T671">
        <v>537000</v>
      </c>
      <c r="U671" t="str">
        <f t="shared" si="50"/>
        <v>Wide</v>
      </c>
      <c r="V671" t="str">
        <f t="shared" si="53"/>
        <v>nbrTech</v>
      </c>
      <c r="W671">
        <f t="shared" si="54"/>
        <v>0</v>
      </c>
      <c r="X671" t="str">
        <f t="shared" si="51"/>
        <v>50-50-40</v>
      </c>
      <c r="Y671" t="str">
        <f t="shared" si="52"/>
        <v>Data30-50</v>
      </c>
    </row>
    <row r="672" spans="1:25" x14ac:dyDescent="0.3">
      <c r="A672" t="s">
        <v>706</v>
      </c>
      <c r="B672">
        <v>4</v>
      </c>
      <c r="C672">
        <v>120</v>
      </c>
      <c r="D672">
        <v>1</v>
      </c>
      <c r="E672">
        <v>4257</v>
      </c>
      <c r="F672">
        <v>1920</v>
      </c>
      <c r="G672">
        <v>1.1000000000000001</v>
      </c>
      <c r="H672">
        <v>330.44108799999998</v>
      </c>
      <c r="I672">
        <v>444602.45679999999</v>
      </c>
      <c r="J672">
        <v>657181.42079999996</v>
      </c>
      <c r="K672">
        <v>100.015677</v>
      </c>
      <c r="L672">
        <v>465621.68709999998</v>
      </c>
      <c r="M672">
        <v>465621.68709999998</v>
      </c>
      <c r="N672">
        <v>20360</v>
      </c>
      <c r="O672">
        <v>3</v>
      </c>
      <c r="P672">
        <v>7.75</v>
      </c>
      <c r="Q672">
        <v>4</v>
      </c>
      <c r="R672">
        <v>31</v>
      </c>
      <c r="S672">
        <v>89</v>
      </c>
      <c r="T672">
        <v>444000</v>
      </c>
      <c r="U672" t="str">
        <f t="shared" si="50"/>
        <v>Wide</v>
      </c>
      <c r="V672" t="str">
        <f t="shared" si="53"/>
        <v>nbrTech</v>
      </c>
      <c r="W672">
        <f t="shared" si="54"/>
        <v>0</v>
      </c>
      <c r="X672" t="str">
        <f t="shared" si="51"/>
        <v>50-50-40</v>
      </c>
      <c r="Y672" t="str">
        <f t="shared" si="52"/>
        <v>Data30-50</v>
      </c>
    </row>
    <row r="673" spans="1:25" x14ac:dyDescent="0.3">
      <c r="A673" t="s">
        <v>707</v>
      </c>
      <c r="B673">
        <v>4</v>
      </c>
      <c r="C673">
        <v>120</v>
      </c>
      <c r="D673">
        <v>1</v>
      </c>
      <c r="E673">
        <v>4467</v>
      </c>
      <c r="F673">
        <v>1920</v>
      </c>
      <c r="G673">
        <v>1.1000000000000001</v>
      </c>
      <c r="H673">
        <v>330.45138400000002</v>
      </c>
      <c r="I673">
        <v>377675.2366</v>
      </c>
      <c r="J673">
        <v>559170.5037</v>
      </c>
      <c r="K673">
        <v>100.005042</v>
      </c>
      <c r="L673">
        <v>388688.19420000003</v>
      </c>
      <c r="M673">
        <v>388688.19420000003</v>
      </c>
      <c r="N673">
        <v>19414</v>
      </c>
      <c r="O673">
        <v>3</v>
      </c>
      <c r="P673">
        <v>7.5</v>
      </c>
      <c r="Q673">
        <v>4</v>
      </c>
      <c r="R673">
        <v>30</v>
      </c>
      <c r="S673">
        <v>90</v>
      </c>
      <c r="T673">
        <v>377000</v>
      </c>
      <c r="U673" t="str">
        <f t="shared" si="50"/>
        <v>Wide</v>
      </c>
      <c r="V673" t="str">
        <f t="shared" si="53"/>
        <v>nbrTech</v>
      </c>
      <c r="W673">
        <f t="shared" si="54"/>
        <v>0</v>
      </c>
      <c r="X673" t="str">
        <f t="shared" si="51"/>
        <v>50-50-40</v>
      </c>
      <c r="Y673" t="str">
        <f t="shared" si="52"/>
        <v>Data30-50</v>
      </c>
    </row>
    <row r="674" spans="1:25" x14ac:dyDescent="0.3">
      <c r="A674" t="s">
        <v>708</v>
      </c>
      <c r="B674">
        <v>4</v>
      </c>
      <c r="C674">
        <v>120</v>
      </c>
      <c r="D674">
        <v>1</v>
      </c>
      <c r="E674">
        <v>4317</v>
      </c>
      <c r="F674">
        <v>1920</v>
      </c>
      <c r="G674">
        <v>1.1666669999999999</v>
      </c>
      <c r="H674">
        <v>326.008644</v>
      </c>
      <c r="I674">
        <v>469687.98220000003</v>
      </c>
      <c r="J674">
        <v>670167.47649999999</v>
      </c>
      <c r="K674">
        <v>100.005087</v>
      </c>
      <c r="L674">
        <v>481687.13250000001</v>
      </c>
      <c r="M674">
        <v>481687.13250000001</v>
      </c>
      <c r="N674">
        <v>18162</v>
      </c>
      <c r="O674">
        <v>3</v>
      </c>
      <c r="P674">
        <v>8</v>
      </c>
      <c r="Q674">
        <v>4</v>
      </c>
      <c r="R674">
        <v>32</v>
      </c>
      <c r="S674">
        <v>88</v>
      </c>
      <c r="T674">
        <v>469000</v>
      </c>
      <c r="U674" t="str">
        <f t="shared" si="50"/>
        <v>Wide</v>
      </c>
      <c r="V674" t="str">
        <f t="shared" si="53"/>
        <v>nbrTech</v>
      </c>
      <c r="W674">
        <f t="shared" si="54"/>
        <v>0</v>
      </c>
      <c r="X674" t="str">
        <f t="shared" si="51"/>
        <v>50-50-40</v>
      </c>
      <c r="Y674" t="str">
        <f t="shared" si="52"/>
        <v>Data30-50</v>
      </c>
    </row>
    <row r="675" spans="1:25" x14ac:dyDescent="0.3">
      <c r="A675" t="s">
        <v>709</v>
      </c>
      <c r="B675">
        <v>4</v>
      </c>
      <c r="C675">
        <v>135</v>
      </c>
      <c r="D675">
        <v>1</v>
      </c>
      <c r="E675">
        <v>4938</v>
      </c>
      <c r="F675">
        <v>1920</v>
      </c>
      <c r="G675">
        <v>1.1703699999999999</v>
      </c>
      <c r="H675">
        <v>344.716027</v>
      </c>
      <c r="I675">
        <v>544731.24879999994</v>
      </c>
      <c r="J675">
        <v>743246.03419999999</v>
      </c>
      <c r="K675">
        <v>100.004638</v>
      </c>
      <c r="L675">
        <v>566706.45409999997</v>
      </c>
      <c r="M675">
        <v>568688.14509999997</v>
      </c>
      <c r="N675">
        <v>17505</v>
      </c>
      <c r="O675">
        <v>3</v>
      </c>
      <c r="P675">
        <v>7.75</v>
      </c>
      <c r="Q675">
        <v>4</v>
      </c>
      <c r="R675">
        <v>31</v>
      </c>
      <c r="S675">
        <v>104</v>
      </c>
      <c r="T675">
        <v>544000</v>
      </c>
      <c r="U675" t="str">
        <f t="shared" si="50"/>
        <v>Wide</v>
      </c>
      <c r="V675" t="str">
        <f t="shared" si="53"/>
        <v>nbrTech</v>
      </c>
      <c r="W675">
        <f t="shared" si="54"/>
        <v>0</v>
      </c>
      <c r="X675" t="str">
        <f t="shared" si="51"/>
        <v>50-50-45</v>
      </c>
      <c r="Y675" t="str">
        <f t="shared" si="52"/>
        <v>Data30-50</v>
      </c>
    </row>
    <row r="676" spans="1:25" x14ac:dyDescent="0.3">
      <c r="A676" t="s">
        <v>710</v>
      </c>
      <c r="B676">
        <v>4</v>
      </c>
      <c r="C676">
        <v>135</v>
      </c>
      <c r="D676">
        <v>1</v>
      </c>
      <c r="E676">
        <v>5088</v>
      </c>
      <c r="F676">
        <v>1920</v>
      </c>
      <c r="G676">
        <v>1.0444439999999999</v>
      </c>
      <c r="H676">
        <v>328.00998900000002</v>
      </c>
      <c r="I676">
        <v>610686.62340000004</v>
      </c>
      <c r="J676">
        <v>818135.5281</v>
      </c>
      <c r="K676">
        <v>100.005274</v>
      </c>
      <c r="L676">
        <v>626710.81510000001</v>
      </c>
      <c r="M676">
        <v>626710.81510000001</v>
      </c>
      <c r="N676">
        <v>19790</v>
      </c>
      <c r="O676">
        <v>3</v>
      </c>
      <c r="P676">
        <v>7.75</v>
      </c>
      <c r="Q676">
        <v>4</v>
      </c>
      <c r="R676">
        <v>31</v>
      </c>
      <c r="S676">
        <v>104</v>
      </c>
      <c r="T676">
        <v>610000</v>
      </c>
      <c r="U676" t="str">
        <f t="shared" si="50"/>
        <v>Wide</v>
      </c>
      <c r="V676" t="str">
        <f t="shared" si="53"/>
        <v>nbrTech</v>
      </c>
      <c r="W676">
        <f t="shared" si="54"/>
        <v>0</v>
      </c>
      <c r="X676" t="str">
        <f t="shared" si="51"/>
        <v>50-50-45</v>
      </c>
      <c r="Y676" t="str">
        <f t="shared" si="52"/>
        <v>Data30-50</v>
      </c>
    </row>
    <row r="677" spans="1:25" x14ac:dyDescent="0.3">
      <c r="A677" t="s">
        <v>711</v>
      </c>
      <c r="B677">
        <v>4</v>
      </c>
      <c r="C677">
        <v>135</v>
      </c>
      <c r="D677">
        <v>1</v>
      </c>
      <c r="E677">
        <v>4812</v>
      </c>
      <c r="F677">
        <v>1920</v>
      </c>
      <c r="G677">
        <v>1.140741</v>
      </c>
      <c r="H677">
        <v>330.85470800000002</v>
      </c>
      <c r="I677">
        <v>529724.97560000001</v>
      </c>
      <c r="J677">
        <v>746210.26679999998</v>
      </c>
      <c r="K677">
        <v>100.01244199999999</v>
      </c>
      <c r="L677">
        <v>548660.67660000001</v>
      </c>
      <c r="M677">
        <v>548660.67660000001</v>
      </c>
      <c r="N677">
        <v>17755</v>
      </c>
      <c r="O677">
        <v>3</v>
      </c>
      <c r="P677">
        <v>8</v>
      </c>
      <c r="Q677">
        <v>4</v>
      </c>
      <c r="R677">
        <v>32</v>
      </c>
      <c r="S677">
        <v>103</v>
      </c>
      <c r="T677">
        <v>529000</v>
      </c>
      <c r="U677" t="str">
        <f t="shared" si="50"/>
        <v>Wide</v>
      </c>
      <c r="V677" t="str">
        <f t="shared" si="53"/>
        <v>nbrTech</v>
      </c>
      <c r="W677">
        <f t="shared" si="54"/>
        <v>0</v>
      </c>
      <c r="X677" t="str">
        <f t="shared" si="51"/>
        <v>50-50-45</v>
      </c>
      <c r="Y677" t="str">
        <f t="shared" si="52"/>
        <v>Data30-50</v>
      </c>
    </row>
    <row r="678" spans="1:25" x14ac:dyDescent="0.3">
      <c r="A678" t="s">
        <v>712</v>
      </c>
      <c r="B678">
        <v>4</v>
      </c>
      <c r="C678">
        <v>135</v>
      </c>
      <c r="D678">
        <v>1</v>
      </c>
      <c r="E678">
        <v>4983</v>
      </c>
      <c r="F678">
        <v>1920</v>
      </c>
      <c r="G678">
        <v>1.140741</v>
      </c>
      <c r="H678">
        <v>332.41959200000002</v>
      </c>
      <c r="I678">
        <v>481695.09909999999</v>
      </c>
      <c r="J678">
        <v>674166.48869999999</v>
      </c>
      <c r="K678">
        <v>100.006011</v>
      </c>
      <c r="L678">
        <v>498717.08490000002</v>
      </c>
      <c r="M678">
        <v>498717.08490000002</v>
      </c>
      <c r="N678">
        <v>16898</v>
      </c>
      <c r="O678">
        <v>3</v>
      </c>
      <c r="P678">
        <v>7.75</v>
      </c>
      <c r="Q678">
        <v>4</v>
      </c>
      <c r="R678">
        <v>31</v>
      </c>
      <c r="S678">
        <v>104</v>
      </c>
      <c r="T678">
        <v>481000</v>
      </c>
      <c r="U678" t="str">
        <f t="shared" si="50"/>
        <v>Wide</v>
      </c>
      <c r="V678" t="str">
        <f t="shared" si="53"/>
        <v>nbrTech</v>
      </c>
      <c r="W678">
        <f t="shared" si="54"/>
        <v>0</v>
      </c>
      <c r="X678" t="str">
        <f t="shared" si="51"/>
        <v>50-50-45</v>
      </c>
      <c r="Y678" t="str">
        <f t="shared" si="52"/>
        <v>Data30-50</v>
      </c>
    </row>
    <row r="679" spans="1:25" x14ac:dyDescent="0.3">
      <c r="A679" t="s">
        <v>713</v>
      </c>
      <c r="B679">
        <v>4</v>
      </c>
      <c r="C679">
        <v>135</v>
      </c>
      <c r="D679">
        <v>1</v>
      </c>
      <c r="E679">
        <v>4821</v>
      </c>
      <c r="F679">
        <v>1920</v>
      </c>
      <c r="G679">
        <v>1.177778</v>
      </c>
      <c r="H679">
        <v>330.83874900000001</v>
      </c>
      <c r="I679">
        <v>559716.57109999994</v>
      </c>
      <c r="J679">
        <v>786216.58149999997</v>
      </c>
      <c r="K679">
        <v>100.019892</v>
      </c>
      <c r="L679">
        <v>587657.59310000006</v>
      </c>
      <c r="M679">
        <v>588023.00490000006</v>
      </c>
      <c r="N679">
        <v>16016</v>
      </c>
      <c r="O679">
        <v>3</v>
      </c>
      <c r="P679">
        <v>8.25</v>
      </c>
      <c r="Q679">
        <v>4</v>
      </c>
      <c r="R679">
        <v>33</v>
      </c>
      <c r="S679">
        <v>102</v>
      </c>
      <c r="T679">
        <v>559000</v>
      </c>
      <c r="U679" t="str">
        <f t="shared" si="50"/>
        <v>Wide</v>
      </c>
      <c r="V679" t="str">
        <f t="shared" si="53"/>
        <v>nbrTech</v>
      </c>
      <c r="W679">
        <f t="shared" si="54"/>
        <v>0</v>
      </c>
      <c r="X679" t="str">
        <f t="shared" si="51"/>
        <v>50-50-45</v>
      </c>
      <c r="Y679" t="str">
        <f t="shared" si="52"/>
        <v>Data30-50</v>
      </c>
    </row>
    <row r="680" spans="1:25" x14ac:dyDescent="0.3">
      <c r="A680" t="s">
        <v>714</v>
      </c>
      <c r="B680">
        <v>4</v>
      </c>
      <c r="C680">
        <v>150</v>
      </c>
      <c r="D680">
        <v>1</v>
      </c>
      <c r="E680">
        <v>5421</v>
      </c>
      <c r="F680">
        <v>1920</v>
      </c>
      <c r="G680">
        <v>1.1666669999999999</v>
      </c>
      <c r="H680">
        <v>326.70016399999997</v>
      </c>
      <c r="I680">
        <v>652781.85419999994</v>
      </c>
      <c r="J680">
        <v>869237.92200000002</v>
      </c>
      <c r="K680">
        <v>100.00712900000001</v>
      </c>
      <c r="L680">
        <v>679741.89489999996</v>
      </c>
      <c r="M680">
        <v>681695.78029999998</v>
      </c>
      <c r="N680">
        <v>14969</v>
      </c>
      <c r="O680">
        <v>3</v>
      </c>
      <c r="P680">
        <v>7.75</v>
      </c>
      <c r="Q680">
        <v>4</v>
      </c>
      <c r="R680">
        <v>31</v>
      </c>
      <c r="S680">
        <v>119</v>
      </c>
      <c r="T680">
        <v>652000</v>
      </c>
      <c r="U680" t="str">
        <f t="shared" si="50"/>
        <v>Wide</v>
      </c>
      <c r="V680" t="str">
        <f t="shared" si="53"/>
        <v>nbrTech</v>
      </c>
      <c r="W680">
        <f t="shared" si="54"/>
        <v>0</v>
      </c>
      <c r="X680" t="str">
        <f t="shared" si="51"/>
        <v>50-50-50</v>
      </c>
      <c r="Y680" t="str">
        <f t="shared" si="52"/>
        <v>Data30-50</v>
      </c>
    </row>
    <row r="681" spans="1:25" x14ac:dyDescent="0.3">
      <c r="A681" t="s">
        <v>715</v>
      </c>
      <c r="B681">
        <v>4</v>
      </c>
      <c r="C681">
        <v>150</v>
      </c>
      <c r="D681">
        <v>1</v>
      </c>
      <c r="E681">
        <v>5655</v>
      </c>
      <c r="F681">
        <v>1920</v>
      </c>
      <c r="G681">
        <v>1.0533330000000001</v>
      </c>
      <c r="H681">
        <v>332.71347500000002</v>
      </c>
      <c r="I681">
        <v>667684.74280000001</v>
      </c>
      <c r="J681">
        <v>881135.5281</v>
      </c>
      <c r="K681">
        <v>100.00349199999999</v>
      </c>
      <c r="L681">
        <v>688660.54449999996</v>
      </c>
      <c r="M681">
        <v>692675.87809999997</v>
      </c>
      <c r="N681">
        <v>16442</v>
      </c>
      <c r="O681">
        <v>3</v>
      </c>
      <c r="P681">
        <v>7.75</v>
      </c>
      <c r="Q681">
        <v>4</v>
      </c>
      <c r="R681">
        <v>31</v>
      </c>
      <c r="S681">
        <v>119</v>
      </c>
      <c r="T681">
        <v>667000</v>
      </c>
      <c r="U681" t="str">
        <f t="shared" si="50"/>
        <v>Wide</v>
      </c>
      <c r="V681" t="str">
        <f t="shared" si="53"/>
        <v>nbrTech</v>
      </c>
      <c r="W681">
        <f t="shared" si="54"/>
        <v>0</v>
      </c>
      <c r="X681" t="str">
        <f t="shared" si="51"/>
        <v>50-50-50</v>
      </c>
      <c r="Y681" t="str">
        <f t="shared" si="52"/>
        <v>Data30-50</v>
      </c>
    </row>
    <row r="682" spans="1:25" x14ac:dyDescent="0.3">
      <c r="A682" t="s">
        <v>716</v>
      </c>
      <c r="B682">
        <v>4</v>
      </c>
      <c r="C682">
        <v>150</v>
      </c>
      <c r="D682">
        <v>1</v>
      </c>
      <c r="E682">
        <v>5352</v>
      </c>
      <c r="F682">
        <v>1920</v>
      </c>
      <c r="G682">
        <v>1.1333329999999999</v>
      </c>
      <c r="H682">
        <v>327.13272499999999</v>
      </c>
      <c r="I682">
        <v>607578.58409999998</v>
      </c>
      <c r="J682">
        <v>827210.26679999998</v>
      </c>
      <c r="K682">
        <v>100.020443</v>
      </c>
      <c r="L682">
        <v>623678.33620000002</v>
      </c>
      <c r="M682">
        <v>623678.33620000002</v>
      </c>
      <c r="N682">
        <v>14894</v>
      </c>
      <c r="O682">
        <v>3</v>
      </c>
      <c r="P682">
        <v>8.25</v>
      </c>
      <c r="Q682">
        <v>4</v>
      </c>
      <c r="R682">
        <v>33</v>
      </c>
      <c r="S682">
        <v>117</v>
      </c>
      <c r="T682">
        <v>607000</v>
      </c>
      <c r="U682" t="str">
        <f t="shared" si="50"/>
        <v>Wide</v>
      </c>
      <c r="V682" t="str">
        <f t="shared" si="53"/>
        <v>nbrTech</v>
      </c>
      <c r="W682">
        <f t="shared" si="54"/>
        <v>0</v>
      </c>
      <c r="X682" t="str">
        <f t="shared" si="51"/>
        <v>50-50-50</v>
      </c>
      <c r="Y682" t="str">
        <f t="shared" si="52"/>
        <v>Data30-50</v>
      </c>
    </row>
    <row r="683" spans="1:25" x14ac:dyDescent="0.3">
      <c r="A683" t="s">
        <v>717</v>
      </c>
      <c r="B683">
        <v>4</v>
      </c>
      <c r="C683">
        <v>150</v>
      </c>
      <c r="D683">
        <v>1</v>
      </c>
      <c r="E683">
        <v>5550</v>
      </c>
      <c r="F683">
        <v>1920</v>
      </c>
      <c r="G683">
        <v>1.1333329999999999</v>
      </c>
      <c r="H683">
        <v>329.05884600000002</v>
      </c>
      <c r="I683">
        <v>554647.1446</v>
      </c>
      <c r="J683">
        <v>749166.48869999999</v>
      </c>
      <c r="K683">
        <v>100.012001</v>
      </c>
      <c r="L683">
        <v>580728.27839999995</v>
      </c>
      <c r="M683">
        <v>580728.27839999995</v>
      </c>
      <c r="N683">
        <v>14013</v>
      </c>
      <c r="O683">
        <v>3</v>
      </c>
      <c r="P683">
        <v>8</v>
      </c>
      <c r="Q683">
        <v>4</v>
      </c>
      <c r="R683">
        <v>32</v>
      </c>
      <c r="S683">
        <v>118</v>
      </c>
      <c r="T683">
        <v>554000</v>
      </c>
      <c r="U683" t="str">
        <f t="shared" si="50"/>
        <v>Wide</v>
      </c>
      <c r="V683" t="str">
        <f t="shared" si="53"/>
        <v>nbrTech</v>
      </c>
      <c r="W683">
        <f t="shared" si="54"/>
        <v>0</v>
      </c>
      <c r="X683" t="str">
        <f t="shared" si="51"/>
        <v>50-50-50</v>
      </c>
      <c r="Y683" t="str">
        <f t="shared" si="52"/>
        <v>Data30-50</v>
      </c>
    </row>
    <row r="684" spans="1:25" x14ac:dyDescent="0.3">
      <c r="A684" t="s">
        <v>718</v>
      </c>
      <c r="B684">
        <v>4</v>
      </c>
      <c r="C684">
        <v>150</v>
      </c>
      <c r="D684">
        <v>1</v>
      </c>
      <c r="E684">
        <v>5382</v>
      </c>
      <c r="F684">
        <v>1920</v>
      </c>
      <c r="G684">
        <v>1.1666669999999999</v>
      </c>
      <c r="H684">
        <v>347.35720500000002</v>
      </c>
      <c r="I684">
        <v>653663.06160000002</v>
      </c>
      <c r="J684">
        <v>882216.58149999997</v>
      </c>
      <c r="K684">
        <v>100.004848</v>
      </c>
      <c r="L684">
        <v>683691.54550000001</v>
      </c>
      <c r="M684">
        <v>686383.20299999998</v>
      </c>
      <c r="N684">
        <v>13877</v>
      </c>
      <c r="O684">
        <v>3</v>
      </c>
      <c r="P684">
        <v>8.25</v>
      </c>
      <c r="Q684">
        <v>4</v>
      </c>
      <c r="R684">
        <v>33</v>
      </c>
      <c r="S684">
        <v>117</v>
      </c>
      <c r="T684">
        <v>653000</v>
      </c>
      <c r="U684" t="str">
        <f t="shared" si="50"/>
        <v>Wide</v>
      </c>
      <c r="V684" t="str">
        <f t="shared" si="53"/>
        <v>nbrTech</v>
      </c>
      <c r="W684">
        <f t="shared" si="54"/>
        <v>0</v>
      </c>
      <c r="X684" t="str">
        <f t="shared" si="51"/>
        <v>50-50-50</v>
      </c>
      <c r="Y684" t="str">
        <f t="shared" si="52"/>
        <v>Data30-50</v>
      </c>
    </row>
    <row r="685" spans="1:25" x14ac:dyDescent="0.3">
      <c r="A685" t="s">
        <v>719</v>
      </c>
      <c r="B685">
        <v>3</v>
      </c>
      <c r="C685">
        <v>135</v>
      </c>
      <c r="D685">
        <v>1</v>
      </c>
      <c r="E685">
        <v>1815</v>
      </c>
      <c r="F685">
        <v>1440</v>
      </c>
      <c r="G685">
        <v>1.111111</v>
      </c>
      <c r="H685">
        <v>317.50909000000001</v>
      </c>
      <c r="I685">
        <v>494786.07319999998</v>
      </c>
      <c r="J685">
        <v>795139.17830000003</v>
      </c>
      <c r="K685">
        <v>100.002894</v>
      </c>
      <c r="L685">
        <v>502745.98759999999</v>
      </c>
      <c r="M685">
        <v>506784.72210000001</v>
      </c>
      <c r="N685">
        <v>12494</v>
      </c>
      <c r="O685">
        <v>3</v>
      </c>
      <c r="P685">
        <v>15.333333</v>
      </c>
      <c r="Q685">
        <v>3</v>
      </c>
      <c r="R685">
        <v>45</v>
      </c>
      <c r="S685">
        <v>90</v>
      </c>
      <c r="T685">
        <v>494000</v>
      </c>
      <c r="U685" t="str">
        <f t="shared" si="50"/>
        <v>Wide</v>
      </c>
      <c r="V685" t="str">
        <f t="shared" si="53"/>
        <v>TpsRep10-20</v>
      </c>
      <c r="W685">
        <f t="shared" si="54"/>
        <v>0</v>
      </c>
      <c r="X685" t="str">
        <f t="shared" si="51"/>
        <v>50-50-45</v>
      </c>
      <c r="Y685" t="str">
        <f t="shared" si="52"/>
        <v>Data30-50</v>
      </c>
    </row>
    <row r="686" spans="1:25" x14ac:dyDescent="0.3">
      <c r="A686" t="s">
        <v>720</v>
      </c>
      <c r="B686">
        <v>3</v>
      </c>
      <c r="C686">
        <v>150</v>
      </c>
      <c r="D686">
        <v>1</v>
      </c>
      <c r="E686">
        <v>2076</v>
      </c>
      <c r="F686">
        <v>1440</v>
      </c>
      <c r="G686">
        <v>1.046667</v>
      </c>
      <c r="H686">
        <v>317.12567300000001</v>
      </c>
      <c r="I686">
        <v>621823.98369999998</v>
      </c>
      <c r="J686">
        <v>879215.64339999994</v>
      </c>
      <c r="K686">
        <v>100.013712</v>
      </c>
      <c r="L686">
        <v>631790.36990000005</v>
      </c>
      <c r="M686">
        <v>631790.36990000005</v>
      </c>
      <c r="N686">
        <v>12484</v>
      </c>
      <c r="O686">
        <v>3</v>
      </c>
      <c r="P686">
        <v>14</v>
      </c>
      <c r="Q686">
        <v>3</v>
      </c>
      <c r="R686">
        <v>42</v>
      </c>
      <c r="S686">
        <v>108</v>
      </c>
      <c r="T686">
        <v>621000</v>
      </c>
      <c r="U686" t="str">
        <f t="shared" si="50"/>
        <v>Wide</v>
      </c>
      <c r="V686" t="str">
        <f t="shared" si="53"/>
        <v>TpsRep10-20</v>
      </c>
      <c r="W686">
        <f t="shared" si="54"/>
        <v>0</v>
      </c>
      <c r="X686" t="str">
        <f t="shared" si="51"/>
        <v>50-50-50</v>
      </c>
      <c r="Y686" t="str">
        <f t="shared" si="52"/>
        <v>Data30-50</v>
      </c>
    </row>
    <row r="687" spans="1:25" x14ac:dyDescent="0.3">
      <c r="A687" t="s">
        <v>721</v>
      </c>
      <c r="B687">
        <v>3</v>
      </c>
      <c r="C687">
        <v>150</v>
      </c>
      <c r="D687">
        <v>1</v>
      </c>
      <c r="E687">
        <v>2229</v>
      </c>
      <c r="F687">
        <v>1440</v>
      </c>
      <c r="G687">
        <v>0.99333300000000002</v>
      </c>
      <c r="H687">
        <v>341.29486400000002</v>
      </c>
      <c r="I687">
        <v>612769.28500000003</v>
      </c>
      <c r="J687">
        <v>891080.10270000005</v>
      </c>
      <c r="K687">
        <v>100.014595</v>
      </c>
      <c r="L687">
        <v>622779.01199999999</v>
      </c>
      <c r="M687">
        <v>623110.25179999997</v>
      </c>
      <c r="N687">
        <v>15544</v>
      </c>
      <c r="O687">
        <v>3</v>
      </c>
      <c r="P687">
        <v>14.333333</v>
      </c>
      <c r="Q687">
        <v>3</v>
      </c>
      <c r="R687">
        <v>43</v>
      </c>
      <c r="S687">
        <v>107</v>
      </c>
      <c r="T687">
        <v>612000</v>
      </c>
      <c r="U687" t="str">
        <f t="shared" si="50"/>
        <v>Wide</v>
      </c>
      <c r="V687" t="str">
        <f t="shared" si="53"/>
        <v>TpsRep10-20</v>
      </c>
      <c r="W687">
        <f t="shared" si="54"/>
        <v>0</v>
      </c>
      <c r="X687" t="str">
        <f t="shared" si="51"/>
        <v>50-50-50</v>
      </c>
      <c r="Y687" t="str">
        <f t="shared" si="52"/>
        <v>Data30-50</v>
      </c>
    </row>
    <row r="688" spans="1:25" x14ac:dyDescent="0.3">
      <c r="A688" t="s">
        <v>722</v>
      </c>
      <c r="B688">
        <v>3</v>
      </c>
      <c r="C688">
        <v>150</v>
      </c>
      <c r="D688">
        <v>1</v>
      </c>
      <c r="E688">
        <v>2016</v>
      </c>
      <c r="F688">
        <v>1440</v>
      </c>
      <c r="G688">
        <v>1.026667</v>
      </c>
      <c r="H688">
        <v>327.57458300000002</v>
      </c>
      <c r="I688">
        <v>563814.58310000005</v>
      </c>
      <c r="J688">
        <v>837193.59680000006</v>
      </c>
      <c r="K688">
        <v>100.004848</v>
      </c>
      <c r="L688">
        <v>565787.35340000002</v>
      </c>
      <c r="M688">
        <v>565787.35340000002</v>
      </c>
      <c r="N688">
        <v>15856</v>
      </c>
      <c r="O688">
        <v>3</v>
      </c>
      <c r="P688">
        <v>14.333333</v>
      </c>
      <c r="Q688">
        <v>3</v>
      </c>
      <c r="R688">
        <v>43</v>
      </c>
      <c r="S688">
        <v>107</v>
      </c>
      <c r="T688">
        <v>563000</v>
      </c>
      <c r="U688" t="str">
        <f t="shared" si="50"/>
        <v>Wide</v>
      </c>
      <c r="V688" t="str">
        <f t="shared" si="53"/>
        <v>TpsRep10-20</v>
      </c>
      <c r="W688">
        <f t="shared" si="54"/>
        <v>0</v>
      </c>
      <c r="X688" t="str">
        <f t="shared" si="51"/>
        <v>50-50-50</v>
      </c>
      <c r="Y688" t="str">
        <f t="shared" si="52"/>
        <v>Data30-50</v>
      </c>
    </row>
    <row r="689" spans="1:25" x14ac:dyDescent="0.3">
      <c r="A689" t="s">
        <v>723</v>
      </c>
      <c r="B689">
        <v>3</v>
      </c>
      <c r="C689">
        <v>150</v>
      </c>
      <c r="D689">
        <v>1</v>
      </c>
      <c r="E689">
        <v>2151</v>
      </c>
      <c r="F689">
        <v>1440</v>
      </c>
      <c r="G689">
        <v>1.0733330000000001</v>
      </c>
      <c r="H689">
        <v>321.223769</v>
      </c>
      <c r="I689">
        <v>478673.45390000002</v>
      </c>
      <c r="J689">
        <v>759106.13959999999</v>
      </c>
      <c r="K689">
        <v>100.00206</v>
      </c>
      <c r="L689">
        <v>494764.74969999999</v>
      </c>
      <c r="M689">
        <v>495419.93770000001</v>
      </c>
      <c r="N689">
        <v>14060</v>
      </c>
      <c r="O689">
        <v>3</v>
      </c>
      <c r="P689">
        <v>16</v>
      </c>
      <c r="Q689">
        <v>3</v>
      </c>
      <c r="R689">
        <v>48</v>
      </c>
      <c r="S689">
        <v>102</v>
      </c>
      <c r="T689">
        <v>478000</v>
      </c>
      <c r="U689" t="str">
        <f t="shared" si="50"/>
        <v>Wide</v>
      </c>
      <c r="V689" t="str">
        <f t="shared" si="53"/>
        <v>TpsRep10-20</v>
      </c>
      <c r="W689">
        <f t="shared" si="54"/>
        <v>0</v>
      </c>
      <c r="X689" t="str">
        <f t="shared" si="51"/>
        <v>50-50-50</v>
      </c>
      <c r="Y689" t="str">
        <f t="shared" si="52"/>
        <v>Data30-50</v>
      </c>
    </row>
    <row r="690" spans="1:25" x14ac:dyDescent="0.3">
      <c r="A690" t="s">
        <v>724</v>
      </c>
      <c r="B690">
        <v>3</v>
      </c>
      <c r="C690">
        <v>150</v>
      </c>
      <c r="D690">
        <v>1</v>
      </c>
      <c r="E690">
        <v>2034</v>
      </c>
      <c r="F690">
        <v>1440</v>
      </c>
      <c r="G690">
        <v>1.0933330000000001</v>
      </c>
      <c r="H690">
        <v>320.36640899999998</v>
      </c>
      <c r="I690">
        <v>586774.84259999997</v>
      </c>
      <c r="J690">
        <v>891139.17830000003</v>
      </c>
      <c r="K690">
        <v>100.007007</v>
      </c>
      <c r="L690">
        <v>602772.52500000002</v>
      </c>
      <c r="M690">
        <v>603439.3933</v>
      </c>
      <c r="N690">
        <v>13268</v>
      </c>
      <c r="O690">
        <v>3</v>
      </c>
      <c r="P690">
        <v>15.666667</v>
      </c>
      <c r="Q690">
        <v>3</v>
      </c>
      <c r="R690">
        <v>47</v>
      </c>
      <c r="S690">
        <v>103</v>
      </c>
      <c r="T690">
        <v>586000</v>
      </c>
      <c r="U690" t="str">
        <f t="shared" si="50"/>
        <v>Wide</v>
      </c>
      <c r="V690" t="str">
        <f t="shared" si="53"/>
        <v>TpsRep10-20</v>
      </c>
      <c r="W690">
        <f t="shared" si="54"/>
        <v>0</v>
      </c>
      <c r="X690" t="str">
        <f t="shared" si="51"/>
        <v>50-50-50</v>
      </c>
      <c r="Y690" t="str">
        <f t="shared" si="52"/>
        <v>Data30-50</v>
      </c>
    </row>
    <row r="691" spans="1:25" x14ac:dyDescent="0.3">
      <c r="A691" t="s">
        <v>725</v>
      </c>
      <c r="B691">
        <v>12</v>
      </c>
      <c r="C691">
        <v>300</v>
      </c>
      <c r="D691">
        <v>1</v>
      </c>
      <c r="E691">
        <v>11208</v>
      </c>
      <c r="F691">
        <v>5760</v>
      </c>
      <c r="G691">
        <v>4.5733329999999999</v>
      </c>
      <c r="H691">
        <v>309.43694399999998</v>
      </c>
      <c r="I691">
        <v>1021378.611</v>
      </c>
      <c r="J691">
        <v>1651356.3049999999</v>
      </c>
      <c r="K691">
        <v>100.03751200000001</v>
      </c>
      <c r="L691">
        <v>1150635.814</v>
      </c>
      <c r="M691">
        <v>1150635.814</v>
      </c>
      <c r="N691">
        <v>2521</v>
      </c>
      <c r="O691">
        <v>3</v>
      </c>
      <c r="P691">
        <v>8.75</v>
      </c>
      <c r="Q691">
        <v>12</v>
      </c>
      <c r="R691">
        <v>105</v>
      </c>
      <c r="S691">
        <v>195</v>
      </c>
      <c r="T691">
        <v>1020000</v>
      </c>
      <c r="U691" t="str">
        <f t="shared" si="50"/>
        <v>Narrow</v>
      </c>
      <c r="V691" t="str">
        <f t="shared" si="53"/>
        <v>ConfigurationDeBase</v>
      </c>
      <c r="W691">
        <f t="shared" si="54"/>
        <v>0</v>
      </c>
      <c r="X691" t="str">
        <f t="shared" si="51"/>
        <v>row</v>
      </c>
      <c r="Y691" t="str">
        <f t="shared" si="52"/>
        <v>Data50-100-200</v>
      </c>
    </row>
    <row r="692" spans="1:25" x14ac:dyDescent="0.3">
      <c r="A692" t="s">
        <v>726</v>
      </c>
      <c r="B692">
        <v>12</v>
      </c>
      <c r="C692">
        <v>300</v>
      </c>
      <c r="D692">
        <v>1</v>
      </c>
      <c r="E692">
        <v>11058</v>
      </c>
      <c r="F692">
        <v>5760</v>
      </c>
      <c r="G692">
        <v>4.71</v>
      </c>
      <c r="H692">
        <v>309.05960399999998</v>
      </c>
      <c r="I692">
        <v>897723.27339999995</v>
      </c>
      <c r="J692">
        <v>1506391.49</v>
      </c>
      <c r="K692">
        <v>100.033199</v>
      </c>
      <c r="L692">
        <v>1029775.1189999999</v>
      </c>
      <c r="M692">
        <v>1029775.1189999999</v>
      </c>
      <c r="N692">
        <v>2278</v>
      </c>
      <c r="O692">
        <v>3</v>
      </c>
      <c r="P692">
        <v>8.4166670000000003</v>
      </c>
      <c r="Q692">
        <v>12</v>
      </c>
      <c r="R692">
        <v>101</v>
      </c>
      <c r="S692">
        <v>199</v>
      </c>
      <c r="T692">
        <v>896000</v>
      </c>
      <c r="U692" t="str">
        <f t="shared" si="50"/>
        <v>Narrow</v>
      </c>
      <c r="V692" t="str">
        <f t="shared" si="53"/>
        <v>ConfigurationDeBase</v>
      </c>
      <c r="W692">
        <f t="shared" si="54"/>
        <v>0</v>
      </c>
      <c r="X692" t="str">
        <f t="shared" si="51"/>
        <v>row</v>
      </c>
      <c r="Y692" t="str">
        <f t="shared" si="52"/>
        <v>Data50-100-200</v>
      </c>
    </row>
    <row r="693" spans="1:25" x14ac:dyDescent="0.3">
      <c r="A693" t="s">
        <v>727</v>
      </c>
      <c r="B693">
        <v>12</v>
      </c>
      <c r="C693">
        <v>300</v>
      </c>
      <c r="D693">
        <v>1</v>
      </c>
      <c r="E693">
        <v>11199</v>
      </c>
      <c r="F693">
        <v>5760</v>
      </c>
      <c r="G693">
        <v>4.6399999999999997</v>
      </c>
      <c r="H693">
        <v>314.768978</v>
      </c>
      <c r="I693">
        <v>1002469.876</v>
      </c>
      <c r="J693">
        <v>1647272.3740000001</v>
      </c>
      <c r="K693">
        <v>100.031047</v>
      </c>
      <c r="L693">
        <v>1133667.557</v>
      </c>
      <c r="M693">
        <v>1138017.6459999999</v>
      </c>
      <c r="N693">
        <v>2260</v>
      </c>
      <c r="O693">
        <v>3</v>
      </c>
      <c r="P693">
        <v>8.6666670000000003</v>
      </c>
      <c r="Q693">
        <v>12</v>
      </c>
      <c r="R693">
        <v>102</v>
      </c>
      <c r="S693">
        <v>198</v>
      </c>
      <c r="T693">
        <v>1001000</v>
      </c>
      <c r="U693" t="str">
        <f t="shared" si="50"/>
        <v>Narrow</v>
      </c>
      <c r="V693" t="str">
        <f t="shared" si="53"/>
        <v>ConfigurationDeBase</v>
      </c>
      <c r="W693">
        <f t="shared" si="54"/>
        <v>0</v>
      </c>
      <c r="X693" t="str">
        <f t="shared" si="51"/>
        <v>row</v>
      </c>
      <c r="Y693" t="str">
        <f t="shared" si="52"/>
        <v>Data50-100-200</v>
      </c>
    </row>
    <row r="694" spans="1:25" x14ac:dyDescent="0.3">
      <c r="A694" t="s">
        <v>728</v>
      </c>
      <c r="B694">
        <v>12</v>
      </c>
      <c r="C694">
        <v>300</v>
      </c>
      <c r="D694">
        <v>1</v>
      </c>
      <c r="E694">
        <v>11004</v>
      </c>
      <c r="F694">
        <v>5760</v>
      </c>
      <c r="G694">
        <v>4.7300000000000004</v>
      </c>
      <c r="H694">
        <v>309.31993699999998</v>
      </c>
      <c r="I694">
        <v>1022449.595</v>
      </c>
      <c r="J694">
        <v>1683335.7290000001</v>
      </c>
      <c r="K694">
        <v>100.023105</v>
      </c>
      <c r="L694">
        <v>1137601.6780000001</v>
      </c>
      <c r="M694">
        <v>1137601.6780000001</v>
      </c>
      <c r="N694">
        <v>2298</v>
      </c>
      <c r="O694">
        <v>3</v>
      </c>
      <c r="P694">
        <v>9</v>
      </c>
      <c r="Q694">
        <v>12</v>
      </c>
      <c r="R694">
        <v>108</v>
      </c>
      <c r="S694">
        <v>192</v>
      </c>
      <c r="T694">
        <v>1021000</v>
      </c>
      <c r="U694" t="str">
        <f t="shared" si="50"/>
        <v>Narrow</v>
      </c>
      <c r="V694" t="str">
        <f t="shared" si="53"/>
        <v>ConfigurationDeBase</v>
      </c>
      <c r="W694">
        <f t="shared" si="54"/>
        <v>0</v>
      </c>
      <c r="X694" t="str">
        <f t="shared" si="51"/>
        <v>row</v>
      </c>
      <c r="Y694" t="str">
        <f t="shared" si="52"/>
        <v>Data50-100-200</v>
      </c>
    </row>
    <row r="695" spans="1:25" x14ac:dyDescent="0.3">
      <c r="A695" t="s">
        <v>729</v>
      </c>
      <c r="B695">
        <v>12</v>
      </c>
      <c r="C695">
        <v>300</v>
      </c>
      <c r="D695">
        <v>1</v>
      </c>
      <c r="E695">
        <v>11154</v>
      </c>
      <c r="F695">
        <v>5760</v>
      </c>
      <c r="G695">
        <v>4.8</v>
      </c>
      <c r="H695">
        <v>310.782691</v>
      </c>
      <c r="I695">
        <v>845373.69189999998</v>
      </c>
      <c r="J695">
        <v>1440364.412</v>
      </c>
      <c r="K695">
        <v>100.03783199999999</v>
      </c>
      <c r="L695">
        <v>993663.47919999994</v>
      </c>
      <c r="M695">
        <v>998963.86609999998</v>
      </c>
      <c r="N695">
        <v>2395</v>
      </c>
      <c r="O695">
        <v>3</v>
      </c>
      <c r="P695">
        <v>8.8333329999999997</v>
      </c>
      <c r="Q695">
        <v>12</v>
      </c>
      <c r="R695">
        <v>106</v>
      </c>
      <c r="S695">
        <v>194</v>
      </c>
      <c r="T695">
        <v>844000</v>
      </c>
      <c r="U695" t="str">
        <f t="shared" si="50"/>
        <v>Narrow</v>
      </c>
      <c r="V695" t="str">
        <f t="shared" si="53"/>
        <v>ConfigurationDeBase</v>
      </c>
      <c r="W695">
        <f t="shared" si="54"/>
        <v>0</v>
      </c>
      <c r="X695" t="str">
        <f t="shared" si="51"/>
        <v>row</v>
      </c>
      <c r="Y695" t="str">
        <f t="shared" si="52"/>
        <v>Data50-100-200</v>
      </c>
    </row>
    <row r="696" spans="1:25" x14ac:dyDescent="0.3">
      <c r="A696" t="s">
        <v>730</v>
      </c>
      <c r="B696">
        <v>12</v>
      </c>
      <c r="C696">
        <v>300</v>
      </c>
      <c r="D696">
        <v>1</v>
      </c>
      <c r="E696">
        <v>11091</v>
      </c>
      <c r="F696">
        <v>5760</v>
      </c>
      <c r="G696">
        <v>4.7133330000000004</v>
      </c>
      <c r="H696">
        <v>309.788028</v>
      </c>
      <c r="I696">
        <v>955328.85990000004</v>
      </c>
      <c r="J696">
        <v>1570280.0120000001</v>
      </c>
      <c r="K696">
        <v>100.030917</v>
      </c>
      <c r="L696">
        <v>1070448.175</v>
      </c>
      <c r="M696">
        <v>1070448.175</v>
      </c>
      <c r="N696">
        <v>2731</v>
      </c>
      <c r="O696">
        <v>3</v>
      </c>
      <c r="P696">
        <v>8.5833329999999997</v>
      </c>
      <c r="Q696">
        <v>12</v>
      </c>
      <c r="R696">
        <v>103</v>
      </c>
      <c r="S696">
        <v>197</v>
      </c>
      <c r="T696">
        <v>954000</v>
      </c>
      <c r="U696" t="str">
        <f t="shared" si="50"/>
        <v>Narrow</v>
      </c>
      <c r="V696" t="str">
        <f t="shared" si="53"/>
        <v>ConfigurationDeBase</v>
      </c>
      <c r="W696">
        <f t="shared" si="54"/>
        <v>0</v>
      </c>
      <c r="X696" t="str">
        <f t="shared" si="51"/>
        <v>row</v>
      </c>
      <c r="Y696" t="str">
        <f t="shared" si="52"/>
        <v>Data50-100-200</v>
      </c>
    </row>
    <row r="697" spans="1:25" x14ac:dyDescent="0.3">
      <c r="A697" t="s">
        <v>731</v>
      </c>
      <c r="B697">
        <v>12</v>
      </c>
      <c r="C697">
        <v>300</v>
      </c>
      <c r="D697">
        <v>1</v>
      </c>
      <c r="E697">
        <v>11256</v>
      </c>
      <c r="F697">
        <v>5760</v>
      </c>
      <c r="G697">
        <v>4.5833329999999997</v>
      </c>
      <c r="H697">
        <v>312.32681700000001</v>
      </c>
      <c r="I697">
        <v>858445.8443</v>
      </c>
      <c r="J697">
        <v>1450396.5419999999</v>
      </c>
      <c r="K697">
        <v>100.029371</v>
      </c>
      <c r="L697">
        <v>994621.73869999999</v>
      </c>
      <c r="M697">
        <v>994621.73869999999</v>
      </c>
      <c r="N697">
        <v>2517</v>
      </c>
      <c r="O697">
        <v>3</v>
      </c>
      <c r="P697">
        <v>8.5833329999999997</v>
      </c>
      <c r="Q697">
        <v>12</v>
      </c>
      <c r="R697">
        <v>103</v>
      </c>
      <c r="S697">
        <v>197</v>
      </c>
      <c r="T697">
        <v>857000</v>
      </c>
      <c r="U697" t="str">
        <f t="shared" si="50"/>
        <v>Narrow</v>
      </c>
      <c r="V697" t="str">
        <f t="shared" si="53"/>
        <v>ConfigurationDeBase</v>
      </c>
      <c r="W697">
        <f t="shared" si="54"/>
        <v>0</v>
      </c>
      <c r="X697" t="str">
        <f t="shared" si="51"/>
        <v>row</v>
      </c>
      <c r="Y697" t="str">
        <f t="shared" si="52"/>
        <v>Data50-100-200</v>
      </c>
    </row>
    <row r="698" spans="1:25" x14ac:dyDescent="0.3">
      <c r="A698" t="s">
        <v>732</v>
      </c>
      <c r="B698">
        <v>12</v>
      </c>
      <c r="C698">
        <v>300</v>
      </c>
      <c r="D698">
        <v>1</v>
      </c>
      <c r="E698">
        <v>11175</v>
      </c>
      <c r="F698">
        <v>5760</v>
      </c>
      <c r="G698">
        <v>4.68</v>
      </c>
      <c r="H698">
        <v>312.345887</v>
      </c>
      <c r="I698">
        <v>941390.88870000001</v>
      </c>
      <c r="J698">
        <v>1573427.7849999999</v>
      </c>
      <c r="K698">
        <v>100.03243399999999</v>
      </c>
      <c r="L698">
        <v>1063536.094</v>
      </c>
      <c r="M698">
        <v>1063536.094</v>
      </c>
      <c r="N698">
        <v>2463</v>
      </c>
      <c r="O698">
        <v>3</v>
      </c>
      <c r="P698">
        <v>9</v>
      </c>
      <c r="Q698">
        <v>12</v>
      </c>
      <c r="R698">
        <v>108</v>
      </c>
      <c r="S698">
        <v>192</v>
      </c>
      <c r="T698">
        <v>940000</v>
      </c>
      <c r="U698" t="str">
        <f t="shared" si="50"/>
        <v>Narrow</v>
      </c>
      <c r="V698" t="str">
        <f t="shared" si="53"/>
        <v>ConfigurationDeBase</v>
      </c>
      <c r="W698">
        <f t="shared" si="54"/>
        <v>0</v>
      </c>
      <c r="X698" t="str">
        <f t="shared" si="51"/>
        <v>row</v>
      </c>
      <c r="Y698" t="str">
        <f t="shared" si="52"/>
        <v>Data50-100-200</v>
      </c>
    </row>
    <row r="699" spans="1:25" x14ac:dyDescent="0.3">
      <c r="A699" t="s">
        <v>733</v>
      </c>
      <c r="B699">
        <v>12</v>
      </c>
      <c r="C699">
        <v>300</v>
      </c>
      <c r="D699">
        <v>1</v>
      </c>
      <c r="E699">
        <v>11271</v>
      </c>
      <c r="F699">
        <v>5760</v>
      </c>
      <c r="G699">
        <v>4.8600000000000003</v>
      </c>
      <c r="H699">
        <v>314.87152900000001</v>
      </c>
      <c r="I699">
        <v>822294.7182</v>
      </c>
      <c r="J699">
        <v>1416351.4709999999</v>
      </c>
      <c r="K699">
        <v>100.037491</v>
      </c>
      <c r="L699">
        <v>966477.1263</v>
      </c>
      <c r="M699">
        <v>973327.24479999999</v>
      </c>
      <c r="N699">
        <v>2401</v>
      </c>
      <c r="O699">
        <v>3</v>
      </c>
      <c r="P699">
        <v>8.75</v>
      </c>
      <c r="Q699">
        <v>12</v>
      </c>
      <c r="R699">
        <v>104</v>
      </c>
      <c r="S699">
        <v>196</v>
      </c>
      <c r="T699">
        <v>821000</v>
      </c>
      <c r="U699" t="str">
        <f t="shared" si="50"/>
        <v>Narrow</v>
      </c>
      <c r="V699" t="str">
        <f t="shared" si="53"/>
        <v>ConfigurationDeBase</v>
      </c>
      <c r="W699">
        <f t="shared" si="54"/>
        <v>0</v>
      </c>
      <c r="X699" t="str">
        <f t="shared" si="51"/>
        <v>row</v>
      </c>
      <c r="Y699" t="str">
        <f t="shared" si="52"/>
        <v>Data50-100-200</v>
      </c>
    </row>
    <row r="700" spans="1:25" x14ac:dyDescent="0.3">
      <c r="A700" t="s">
        <v>734</v>
      </c>
      <c r="B700">
        <v>12</v>
      </c>
      <c r="C700">
        <v>300</v>
      </c>
      <c r="D700">
        <v>1</v>
      </c>
      <c r="E700">
        <v>11133</v>
      </c>
      <c r="F700">
        <v>5760</v>
      </c>
      <c r="G700">
        <v>4.7533329999999996</v>
      </c>
      <c r="H700">
        <v>309.43673899999999</v>
      </c>
      <c r="I700">
        <v>1015541.6360000001</v>
      </c>
      <c r="J700">
        <v>1710249.007</v>
      </c>
      <c r="K700">
        <v>100.030162</v>
      </c>
      <c r="L700">
        <v>1159699.551</v>
      </c>
      <c r="M700">
        <v>1159699.551</v>
      </c>
      <c r="N700">
        <v>2186</v>
      </c>
      <c r="O700">
        <v>3</v>
      </c>
      <c r="P700">
        <v>8.6666670000000003</v>
      </c>
      <c r="Q700">
        <v>12</v>
      </c>
      <c r="R700">
        <v>104</v>
      </c>
      <c r="S700">
        <v>196</v>
      </c>
      <c r="T700">
        <v>1014000</v>
      </c>
      <c r="U700" t="str">
        <f t="shared" si="50"/>
        <v>Narrow</v>
      </c>
      <c r="V700" t="str">
        <f t="shared" si="53"/>
        <v>ConfigurationDeBase</v>
      </c>
      <c r="W700">
        <f t="shared" si="54"/>
        <v>0</v>
      </c>
      <c r="X700" t="str">
        <f t="shared" si="51"/>
        <v>row</v>
      </c>
      <c r="Y700" t="str">
        <f t="shared" si="52"/>
        <v>Data50-100-200</v>
      </c>
    </row>
    <row r="701" spans="1:25" x14ac:dyDescent="0.3">
      <c r="A701" t="s">
        <v>735</v>
      </c>
      <c r="B701">
        <v>6</v>
      </c>
      <c r="C701">
        <v>300</v>
      </c>
      <c r="D701">
        <v>1</v>
      </c>
      <c r="E701">
        <v>11208</v>
      </c>
      <c r="F701">
        <v>2880</v>
      </c>
      <c r="G701">
        <v>2.3566669999999998</v>
      </c>
      <c r="H701">
        <v>306.552684</v>
      </c>
      <c r="I701">
        <v>1396807.3659999999</v>
      </c>
      <c r="J701">
        <v>1710243.6340000001</v>
      </c>
      <c r="K701">
        <v>100.013847</v>
      </c>
      <c r="L701">
        <v>1440879.0460000001</v>
      </c>
      <c r="M701">
        <v>1446575.7960000001</v>
      </c>
      <c r="N701">
        <v>4635</v>
      </c>
      <c r="O701">
        <v>3</v>
      </c>
      <c r="P701">
        <v>8.3333329999999997</v>
      </c>
      <c r="Q701">
        <v>6</v>
      </c>
      <c r="R701">
        <v>50</v>
      </c>
      <c r="S701">
        <v>250</v>
      </c>
      <c r="T701">
        <v>1396000</v>
      </c>
      <c r="U701" t="str">
        <f t="shared" si="50"/>
        <v>Narrow</v>
      </c>
      <c r="V701" t="str">
        <f t="shared" si="53"/>
        <v>ConfigurationDeBase</v>
      </c>
      <c r="W701">
        <f t="shared" si="54"/>
        <v>0</v>
      </c>
      <c r="X701" t="str">
        <f t="shared" si="51"/>
        <v>row</v>
      </c>
      <c r="Y701" t="str">
        <f t="shared" si="52"/>
        <v>Data50-100-200</v>
      </c>
    </row>
    <row r="702" spans="1:25" x14ac:dyDescent="0.3">
      <c r="A702" t="s">
        <v>736</v>
      </c>
      <c r="B702">
        <v>6</v>
      </c>
      <c r="C702">
        <v>300</v>
      </c>
      <c r="D702">
        <v>1</v>
      </c>
      <c r="E702">
        <v>11058</v>
      </c>
      <c r="F702">
        <v>2880</v>
      </c>
      <c r="G702">
        <v>2.4366669999999999</v>
      </c>
      <c r="H702">
        <v>304.99033100000003</v>
      </c>
      <c r="I702">
        <v>1209817.746</v>
      </c>
      <c r="J702">
        <v>1566189.683</v>
      </c>
      <c r="K702">
        <v>100.01184499999999</v>
      </c>
      <c r="L702">
        <v>1278823.9480000001</v>
      </c>
      <c r="M702">
        <v>1278823.9480000001</v>
      </c>
      <c r="N702">
        <v>4011</v>
      </c>
      <c r="O702">
        <v>3</v>
      </c>
      <c r="P702">
        <v>8.8333329999999997</v>
      </c>
      <c r="Q702">
        <v>6</v>
      </c>
      <c r="R702">
        <v>53</v>
      </c>
      <c r="S702">
        <v>247</v>
      </c>
      <c r="T702">
        <v>1209000</v>
      </c>
      <c r="U702" t="str">
        <f t="shared" si="50"/>
        <v>Narrow</v>
      </c>
      <c r="V702" t="str">
        <f t="shared" si="53"/>
        <v>ConfigurationDeBase</v>
      </c>
      <c r="W702">
        <f t="shared" si="54"/>
        <v>0</v>
      </c>
      <c r="X702" t="str">
        <f t="shared" si="51"/>
        <v>row</v>
      </c>
      <c r="Y702" t="str">
        <f t="shared" si="52"/>
        <v>Data50-100-200</v>
      </c>
    </row>
    <row r="703" spans="1:25" x14ac:dyDescent="0.3">
      <c r="A703" t="s">
        <v>737</v>
      </c>
      <c r="B703">
        <v>6</v>
      </c>
      <c r="C703">
        <v>300</v>
      </c>
      <c r="D703">
        <v>1</v>
      </c>
      <c r="E703">
        <v>11199</v>
      </c>
      <c r="F703">
        <v>2880</v>
      </c>
      <c r="G703">
        <v>2.4033329999999999</v>
      </c>
      <c r="H703">
        <v>305.42120299999999</v>
      </c>
      <c r="I703">
        <v>1356825.6340000001</v>
      </c>
      <c r="J703">
        <v>1707210.67</v>
      </c>
      <c r="K703">
        <v>100.017865</v>
      </c>
      <c r="L703">
        <v>1404909.814</v>
      </c>
      <c r="M703">
        <v>1404909.814</v>
      </c>
      <c r="N703">
        <v>4299</v>
      </c>
      <c r="O703">
        <v>3</v>
      </c>
      <c r="P703">
        <v>8.6666670000000003</v>
      </c>
      <c r="Q703">
        <v>6</v>
      </c>
      <c r="R703">
        <v>52</v>
      </c>
      <c r="S703">
        <v>248</v>
      </c>
      <c r="T703">
        <v>1356000</v>
      </c>
      <c r="U703" t="str">
        <f t="shared" si="50"/>
        <v>Narrow</v>
      </c>
      <c r="V703" t="str">
        <f t="shared" si="53"/>
        <v>ConfigurationDeBase</v>
      </c>
      <c r="W703">
        <f t="shared" si="54"/>
        <v>0</v>
      </c>
      <c r="X703" t="str">
        <f t="shared" si="51"/>
        <v>row</v>
      </c>
      <c r="Y703" t="str">
        <f t="shared" si="52"/>
        <v>Data50-100-200</v>
      </c>
    </row>
    <row r="704" spans="1:25" x14ac:dyDescent="0.3">
      <c r="A704" t="s">
        <v>738</v>
      </c>
      <c r="B704">
        <v>6</v>
      </c>
      <c r="C704">
        <v>300</v>
      </c>
      <c r="D704">
        <v>1</v>
      </c>
      <c r="E704">
        <v>11004</v>
      </c>
      <c r="F704">
        <v>2880</v>
      </c>
      <c r="G704">
        <v>2.4333330000000002</v>
      </c>
      <c r="H704">
        <v>307.02795600000002</v>
      </c>
      <c r="I704">
        <v>1388734.7649999999</v>
      </c>
      <c r="J704">
        <v>1743229.2209999999</v>
      </c>
      <c r="K704">
        <v>100.024619</v>
      </c>
      <c r="L704">
        <v>1449817.2180000001</v>
      </c>
      <c r="M704">
        <v>1453138.591</v>
      </c>
      <c r="N704">
        <v>4226</v>
      </c>
      <c r="O704">
        <v>3</v>
      </c>
      <c r="P704">
        <v>9.3333329999999997</v>
      </c>
      <c r="Q704">
        <v>6</v>
      </c>
      <c r="R704">
        <v>56</v>
      </c>
      <c r="S704">
        <v>244</v>
      </c>
      <c r="T704">
        <v>1388000</v>
      </c>
      <c r="U704" t="str">
        <f t="shared" si="50"/>
        <v>Narrow</v>
      </c>
      <c r="V704" t="str">
        <f t="shared" si="53"/>
        <v>ConfigurationDeBase</v>
      </c>
      <c r="W704">
        <f t="shared" si="54"/>
        <v>0</v>
      </c>
      <c r="X704" t="str">
        <f t="shared" si="51"/>
        <v>row</v>
      </c>
      <c r="Y704" t="str">
        <f t="shared" si="52"/>
        <v>Data50-100-200</v>
      </c>
    </row>
    <row r="705" spans="1:25" x14ac:dyDescent="0.3">
      <c r="A705" t="s">
        <v>739</v>
      </c>
      <c r="B705">
        <v>6</v>
      </c>
      <c r="C705">
        <v>300</v>
      </c>
      <c r="D705">
        <v>1</v>
      </c>
      <c r="E705">
        <v>11154</v>
      </c>
      <c r="F705">
        <v>2880</v>
      </c>
      <c r="G705">
        <v>2.4033329999999999</v>
      </c>
      <c r="H705">
        <v>307.08085299999999</v>
      </c>
      <c r="I705">
        <v>1166770.047</v>
      </c>
      <c r="J705">
        <v>1500224.328</v>
      </c>
      <c r="K705">
        <v>100.009376</v>
      </c>
      <c r="L705">
        <v>1239819.219</v>
      </c>
      <c r="M705">
        <v>1239819.219</v>
      </c>
      <c r="N705">
        <v>4489</v>
      </c>
      <c r="O705">
        <v>3</v>
      </c>
      <c r="P705">
        <v>8.8333329999999997</v>
      </c>
      <c r="Q705">
        <v>6</v>
      </c>
      <c r="R705">
        <v>53</v>
      </c>
      <c r="S705">
        <v>247</v>
      </c>
      <c r="T705">
        <v>1166000</v>
      </c>
      <c r="U705" t="str">
        <f t="shared" ref="U705:U768" si="55">IF(IFERROR(FIND("Narrow",$A705),0)&gt;0,"Narrow","Wide")</f>
        <v>Narrow</v>
      </c>
      <c r="V705" t="str">
        <f t="shared" si="53"/>
        <v>ConfigurationDeBase</v>
      </c>
      <c r="W705">
        <f t="shared" si="54"/>
        <v>0</v>
      </c>
      <c r="X705" t="str">
        <f t="shared" ref="X705:X768" si="56">LEFT(RIGHT($A705,LEN($A705)-89-LEN(V705)-LEN(U705)-6),FIND("/",RIGHT($A705,LEN($A705)-89-LEN(V705)-LEN(U705)-6))-1)</f>
        <v>row</v>
      </c>
      <c r="Y705" t="str">
        <f t="shared" ref="Y705:Y768" si="57">LEFT(RIGHT($A705,LEN($A705)-FIND("trsp_2021",$A705)-9),FIND("/",RIGHT($A705,LEN($A705)-FIND("trsp_2021",$A705)-9))-1)</f>
        <v>Data50-100-200</v>
      </c>
    </row>
    <row r="706" spans="1:25" x14ac:dyDescent="0.3">
      <c r="A706" t="s">
        <v>740</v>
      </c>
      <c r="B706">
        <v>6</v>
      </c>
      <c r="C706">
        <v>300</v>
      </c>
      <c r="D706">
        <v>1</v>
      </c>
      <c r="E706">
        <v>11091</v>
      </c>
      <c r="F706">
        <v>2880</v>
      </c>
      <c r="G706">
        <v>2.463333</v>
      </c>
      <c r="H706">
        <v>314.01105799999999</v>
      </c>
      <c r="I706">
        <v>1285737.753</v>
      </c>
      <c r="J706">
        <v>1630228.791</v>
      </c>
      <c r="K706">
        <v>100.01078699999999</v>
      </c>
      <c r="L706">
        <v>1344948.55</v>
      </c>
      <c r="M706">
        <v>1353870.031</v>
      </c>
      <c r="N706">
        <v>4431</v>
      </c>
      <c r="O706">
        <v>3</v>
      </c>
      <c r="P706">
        <v>8.8333329999999997</v>
      </c>
      <c r="Q706">
        <v>6</v>
      </c>
      <c r="R706">
        <v>53</v>
      </c>
      <c r="S706">
        <v>247</v>
      </c>
      <c r="T706">
        <v>1285000</v>
      </c>
      <c r="U706" t="str">
        <f t="shared" si="55"/>
        <v>Narrow</v>
      </c>
      <c r="V706" t="str">
        <f t="shared" ref="V706:V769" si="58">IF(Y706="Data50-100-200","ConfigurationDeBase",LEFT(RIGHT($A706,LEN($A706)-87),FIND("/",RIGHT($A706,LEN($A706)-87))-1))</f>
        <v>ConfigurationDeBase</v>
      </c>
      <c r="W706">
        <f t="shared" ref="W706:W769" si="59">COUNTIF($A$2:$A$4854,$A706)-1</f>
        <v>0</v>
      </c>
      <c r="X706" t="str">
        <f t="shared" si="56"/>
        <v>row</v>
      </c>
      <c r="Y706" t="str">
        <f t="shared" si="57"/>
        <v>Data50-100-200</v>
      </c>
    </row>
    <row r="707" spans="1:25" x14ac:dyDescent="0.3">
      <c r="A707" t="s">
        <v>741</v>
      </c>
      <c r="B707">
        <v>6</v>
      </c>
      <c r="C707">
        <v>300</v>
      </c>
      <c r="D707">
        <v>1</v>
      </c>
      <c r="E707">
        <v>11256</v>
      </c>
      <c r="F707">
        <v>2880</v>
      </c>
      <c r="G707">
        <v>2.4300000000000002</v>
      </c>
      <c r="H707">
        <v>309.78988399999997</v>
      </c>
      <c r="I707">
        <v>1189815.9709999999</v>
      </c>
      <c r="J707">
        <v>1510235.625</v>
      </c>
      <c r="K707">
        <v>100.025074</v>
      </c>
      <c r="L707">
        <v>1259863.459</v>
      </c>
      <c r="M707">
        <v>1260542.402</v>
      </c>
      <c r="N707">
        <v>4307</v>
      </c>
      <c r="O707">
        <v>3</v>
      </c>
      <c r="P707">
        <v>8.8333329999999997</v>
      </c>
      <c r="Q707">
        <v>6</v>
      </c>
      <c r="R707">
        <v>53</v>
      </c>
      <c r="S707">
        <v>247</v>
      </c>
      <c r="T707">
        <v>1189000</v>
      </c>
      <c r="U707" t="str">
        <f t="shared" si="55"/>
        <v>Narrow</v>
      </c>
      <c r="V707" t="str">
        <f t="shared" si="58"/>
        <v>ConfigurationDeBase</v>
      </c>
      <c r="W707">
        <f t="shared" si="59"/>
        <v>0</v>
      </c>
      <c r="X707" t="str">
        <f t="shared" si="56"/>
        <v>row</v>
      </c>
      <c r="Y707" t="str">
        <f t="shared" si="57"/>
        <v>Data50-100-200</v>
      </c>
    </row>
    <row r="708" spans="1:25" x14ac:dyDescent="0.3">
      <c r="A708" t="s">
        <v>742</v>
      </c>
      <c r="B708">
        <v>6</v>
      </c>
      <c r="C708">
        <v>300</v>
      </c>
      <c r="D708">
        <v>1</v>
      </c>
      <c r="E708">
        <v>11175</v>
      </c>
      <c r="F708">
        <v>2880</v>
      </c>
      <c r="G708">
        <v>2.4266670000000001</v>
      </c>
      <c r="H708">
        <v>310.19772399999999</v>
      </c>
      <c r="I708">
        <v>1280754.6529999999</v>
      </c>
      <c r="J708">
        <v>1633261.179</v>
      </c>
      <c r="K708">
        <v>100.00684</v>
      </c>
      <c r="L708">
        <v>1343848.341</v>
      </c>
      <c r="M708">
        <v>1357163.233</v>
      </c>
      <c r="N708">
        <v>4438</v>
      </c>
      <c r="O708">
        <v>3</v>
      </c>
      <c r="P708">
        <v>9.1666670000000003</v>
      </c>
      <c r="Q708">
        <v>6</v>
      </c>
      <c r="R708">
        <v>55</v>
      </c>
      <c r="S708">
        <v>245</v>
      </c>
      <c r="T708">
        <v>1280000</v>
      </c>
      <c r="U708" t="str">
        <f t="shared" si="55"/>
        <v>Narrow</v>
      </c>
      <c r="V708" t="str">
        <f t="shared" si="58"/>
        <v>ConfigurationDeBase</v>
      </c>
      <c r="W708">
        <f t="shared" si="59"/>
        <v>0</v>
      </c>
      <c r="X708" t="str">
        <f t="shared" si="56"/>
        <v>row</v>
      </c>
      <c r="Y708" t="str">
        <f t="shared" si="57"/>
        <v>Data50-100-200</v>
      </c>
    </row>
    <row r="709" spans="1:25" x14ac:dyDescent="0.3">
      <c r="A709" t="s">
        <v>743</v>
      </c>
      <c r="B709">
        <v>6</v>
      </c>
      <c r="C709">
        <v>300</v>
      </c>
      <c r="D709">
        <v>1</v>
      </c>
      <c r="E709">
        <v>11271</v>
      </c>
      <c r="F709">
        <v>2880</v>
      </c>
      <c r="G709">
        <v>2.4900000000000002</v>
      </c>
      <c r="H709">
        <v>308.01956999999999</v>
      </c>
      <c r="I709">
        <v>1152812.831</v>
      </c>
      <c r="J709">
        <v>1476178.487</v>
      </c>
      <c r="K709">
        <v>100.021023</v>
      </c>
      <c r="L709">
        <v>1224932.1780000001</v>
      </c>
      <c r="M709">
        <v>1226575.1340000001</v>
      </c>
      <c r="N709">
        <v>4232</v>
      </c>
      <c r="O709">
        <v>3</v>
      </c>
      <c r="P709">
        <v>8.5</v>
      </c>
      <c r="Q709">
        <v>6</v>
      </c>
      <c r="R709">
        <v>51</v>
      </c>
      <c r="S709">
        <v>249</v>
      </c>
      <c r="T709">
        <v>1152000</v>
      </c>
      <c r="U709" t="str">
        <f t="shared" si="55"/>
        <v>Narrow</v>
      </c>
      <c r="V709" t="str">
        <f t="shared" si="58"/>
        <v>ConfigurationDeBase</v>
      </c>
      <c r="W709">
        <f t="shared" si="59"/>
        <v>0</v>
      </c>
      <c r="X709" t="str">
        <f t="shared" si="56"/>
        <v>row</v>
      </c>
      <c r="Y709" t="str">
        <f t="shared" si="57"/>
        <v>Data50-100-200</v>
      </c>
    </row>
    <row r="710" spans="1:25" x14ac:dyDescent="0.3">
      <c r="A710" t="s">
        <v>744</v>
      </c>
      <c r="B710">
        <v>6</v>
      </c>
      <c r="C710">
        <v>300</v>
      </c>
      <c r="D710">
        <v>1</v>
      </c>
      <c r="E710">
        <v>11133</v>
      </c>
      <c r="F710">
        <v>2880</v>
      </c>
      <c r="G710">
        <v>2.41</v>
      </c>
      <c r="H710">
        <v>310.63946800000002</v>
      </c>
      <c r="I710">
        <v>1380745.2479999999</v>
      </c>
      <c r="J710">
        <v>1770169.3130000001</v>
      </c>
      <c r="K710">
        <v>100.013071</v>
      </c>
      <c r="L710">
        <v>1466825.632</v>
      </c>
      <c r="M710">
        <v>1469504.9180000001</v>
      </c>
      <c r="N710">
        <v>4732</v>
      </c>
      <c r="O710">
        <v>3</v>
      </c>
      <c r="P710">
        <v>9.1666670000000003</v>
      </c>
      <c r="Q710">
        <v>6</v>
      </c>
      <c r="R710">
        <v>55</v>
      </c>
      <c r="S710">
        <v>245</v>
      </c>
      <c r="T710">
        <v>1380000</v>
      </c>
      <c r="U710" t="str">
        <f t="shared" si="55"/>
        <v>Narrow</v>
      </c>
      <c r="V710" t="str">
        <f t="shared" si="58"/>
        <v>ConfigurationDeBase</v>
      </c>
      <c r="W710">
        <f t="shared" si="59"/>
        <v>0</v>
      </c>
      <c r="X710" t="str">
        <f t="shared" si="56"/>
        <v>row</v>
      </c>
      <c r="Y710" t="str">
        <f t="shared" si="57"/>
        <v>Data50-100-200</v>
      </c>
    </row>
    <row r="711" spans="1:25" x14ac:dyDescent="0.3">
      <c r="A711" t="s">
        <v>745</v>
      </c>
      <c r="B711">
        <v>12</v>
      </c>
      <c r="C711">
        <v>600</v>
      </c>
      <c r="D711">
        <v>1</v>
      </c>
      <c r="E711">
        <v>22038</v>
      </c>
      <c r="F711">
        <v>5760</v>
      </c>
      <c r="G711">
        <v>4.733333</v>
      </c>
      <c r="H711">
        <v>302.77607399999999</v>
      </c>
      <c r="I711">
        <v>2545441.9180000001</v>
      </c>
      <c r="J711">
        <v>3285210.8339999998</v>
      </c>
      <c r="K711">
        <v>100.03936899999999</v>
      </c>
      <c r="L711">
        <v>2762583.4989999998</v>
      </c>
      <c r="M711">
        <v>2764898.6129999999</v>
      </c>
      <c r="N711">
        <v>1031</v>
      </c>
      <c r="O711">
        <v>3</v>
      </c>
      <c r="P711">
        <v>9.4166670000000003</v>
      </c>
      <c r="Q711">
        <v>12</v>
      </c>
      <c r="R711">
        <v>113</v>
      </c>
      <c r="S711">
        <v>487</v>
      </c>
      <c r="T711">
        <v>2544000</v>
      </c>
      <c r="U711" t="str">
        <f t="shared" si="55"/>
        <v>Narrow</v>
      </c>
      <c r="V711" t="str">
        <f t="shared" si="58"/>
        <v>ConfigurationDeBase</v>
      </c>
      <c r="W711">
        <f t="shared" si="59"/>
        <v>0</v>
      </c>
      <c r="X711" t="str">
        <f t="shared" si="56"/>
        <v>row</v>
      </c>
      <c r="Y711" t="str">
        <f t="shared" si="57"/>
        <v>Data50-100-200</v>
      </c>
    </row>
    <row r="712" spans="1:25" x14ac:dyDescent="0.3">
      <c r="A712" t="s">
        <v>746</v>
      </c>
      <c r="B712">
        <v>12</v>
      </c>
      <c r="C712">
        <v>600</v>
      </c>
      <c r="D712">
        <v>1</v>
      </c>
      <c r="E712">
        <v>21972</v>
      </c>
      <c r="F712">
        <v>5760</v>
      </c>
      <c r="G712">
        <v>4.7016669999999996</v>
      </c>
      <c r="H712">
        <v>303.573959</v>
      </c>
      <c r="I712">
        <v>2565517.898</v>
      </c>
      <c r="J712">
        <v>3285191.9139999999</v>
      </c>
      <c r="K712">
        <v>100.068628</v>
      </c>
      <c r="L712">
        <v>2735693.9640000002</v>
      </c>
      <c r="M712">
        <v>2747565.5249999999</v>
      </c>
      <c r="N712">
        <v>1001</v>
      </c>
      <c r="O712">
        <v>3</v>
      </c>
      <c r="P712">
        <v>8.9166670000000003</v>
      </c>
      <c r="Q712">
        <v>12</v>
      </c>
      <c r="R712">
        <v>107</v>
      </c>
      <c r="S712">
        <v>493</v>
      </c>
      <c r="T712">
        <v>2564000</v>
      </c>
      <c r="U712" t="str">
        <f t="shared" si="55"/>
        <v>Narrow</v>
      </c>
      <c r="V712" t="str">
        <f t="shared" si="58"/>
        <v>ConfigurationDeBase</v>
      </c>
      <c r="W712">
        <f t="shared" si="59"/>
        <v>0</v>
      </c>
      <c r="X712" t="str">
        <f t="shared" si="56"/>
        <v>row</v>
      </c>
      <c r="Y712" t="str">
        <f t="shared" si="57"/>
        <v>Data50-100-200</v>
      </c>
    </row>
    <row r="713" spans="1:25" x14ac:dyDescent="0.3">
      <c r="A713" t="s">
        <v>747</v>
      </c>
      <c r="B713">
        <v>12</v>
      </c>
      <c r="C713">
        <v>600</v>
      </c>
      <c r="D713">
        <v>1</v>
      </c>
      <c r="E713">
        <v>22326</v>
      </c>
      <c r="F713">
        <v>5760</v>
      </c>
      <c r="G713">
        <v>4.67</v>
      </c>
      <c r="H713">
        <v>303.05675500000001</v>
      </c>
      <c r="I713">
        <v>2496457.7450000001</v>
      </c>
      <c r="J713">
        <v>3219246.7149999999</v>
      </c>
      <c r="K713">
        <v>100.041794</v>
      </c>
      <c r="L713">
        <v>2700708.318</v>
      </c>
      <c r="M713">
        <v>2700708.318</v>
      </c>
      <c r="N713">
        <v>1159</v>
      </c>
      <c r="O713">
        <v>3</v>
      </c>
      <c r="P713">
        <v>9.0833329999999997</v>
      </c>
      <c r="Q713">
        <v>12</v>
      </c>
      <c r="R713">
        <v>109</v>
      </c>
      <c r="S713">
        <v>491</v>
      </c>
      <c r="T713">
        <v>2495000</v>
      </c>
      <c r="U713" t="str">
        <f t="shared" si="55"/>
        <v>Narrow</v>
      </c>
      <c r="V713" t="str">
        <f t="shared" si="58"/>
        <v>ConfigurationDeBase</v>
      </c>
      <c r="W713">
        <f t="shared" si="59"/>
        <v>0</v>
      </c>
      <c r="X713" t="str">
        <f t="shared" si="56"/>
        <v>row</v>
      </c>
      <c r="Y713" t="str">
        <f t="shared" si="57"/>
        <v>Data50-100-200</v>
      </c>
    </row>
    <row r="714" spans="1:25" x14ac:dyDescent="0.3">
      <c r="A714" t="s">
        <v>748</v>
      </c>
      <c r="B714">
        <v>12</v>
      </c>
      <c r="C714">
        <v>600</v>
      </c>
      <c r="D714">
        <v>1</v>
      </c>
      <c r="E714">
        <v>22233</v>
      </c>
      <c r="F714">
        <v>5760</v>
      </c>
      <c r="G714">
        <v>4.7083329999999997</v>
      </c>
      <c r="H714">
        <v>302.39406600000001</v>
      </c>
      <c r="I714">
        <v>2635487.0729999999</v>
      </c>
      <c r="J714">
        <v>3351285.0860000001</v>
      </c>
      <c r="K714">
        <v>100.06925099999999</v>
      </c>
      <c r="L714">
        <v>2800677.412</v>
      </c>
      <c r="M714">
        <v>2800677.412</v>
      </c>
      <c r="N714">
        <v>1019</v>
      </c>
      <c r="O714">
        <v>3</v>
      </c>
      <c r="P714">
        <v>9</v>
      </c>
      <c r="Q714">
        <v>12</v>
      </c>
      <c r="R714">
        <v>108</v>
      </c>
      <c r="S714">
        <v>492</v>
      </c>
      <c r="T714">
        <v>2634000</v>
      </c>
      <c r="U714" t="str">
        <f t="shared" si="55"/>
        <v>Narrow</v>
      </c>
      <c r="V714" t="str">
        <f t="shared" si="58"/>
        <v>ConfigurationDeBase</v>
      </c>
      <c r="W714">
        <f t="shared" si="59"/>
        <v>0</v>
      </c>
      <c r="X714" t="str">
        <f t="shared" si="56"/>
        <v>row</v>
      </c>
      <c r="Y714" t="str">
        <f t="shared" si="57"/>
        <v>Data50-100-200</v>
      </c>
    </row>
    <row r="715" spans="1:25" x14ac:dyDescent="0.3">
      <c r="A715" t="s">
        <v>749</v>
      </c>
      <c r="B715">
        <v>12</v>
      </c>
      <c r="C715">
        <v>600</v>
      </c>
      <c r="D715">
        <v>1</v>
      </c>
      <c r="E715">
        <v>22350</v>
      </c>
      <c r="F715">
        <v>5760</v>
      </c>
      <c r="G715">
        <v>4.7583330000000004</v>
      </c>
      <c r="H715">
        <v>302.49089700000002</v>
      </c>
      <c r="I715">
        <v>2468406.449</v>
      </c>
      <c r="J715">
        <v>3153235.0410000002</v>
      </c>
      <c r="K715">
        <v>100.044499</v>
      </c>
      <c r="L715">
        <v>2658772.9900000002</v>
      </c>
      <c r="M715">
        <v>2658772.9900000002</v>
      </c>
      <c r="N715">
        <v>964</v>
      </c>
      <c r="O715">
        <v>3</v>
      </c>
      <c r="P715">
        <v>9.1666670000000003</v>
      </c>
      <c r="Q715">
        <v>12</v>
      </c>
      <c r="R715">
        <v>110</v>
      </c>
      <c r="S715">
        <v>490</v>
      </c>
      <c r="T715">
        <v>2467000</v>
      </c>
      <c r="U715" t="str">
        <f t="shared" si="55"/>
        <v>Narrow</v>
      </c>
      <c r="V715" t="str">
        <f t="shared" si="58"/>
        <v>ConfigurationDeBase</v>
      </c>
      <c r="W715">
        <f t="shared" si="59"/>
        <v>0</v>
      </c>
      <c r="X715" t="str">
        <f t="shared" si="56"/>
        <v>row</v>
      </c>
      <c r="Y715" t="str">
        <f t="shared" si="57"/>
        <v>Data50-100-200</v>
      </c>
    </row>
    <row r="716" spans="1:25" x14ac:dyDescent="0.3">
      <c r="A716" t="s">
        <v>750</v>
      </c>
      <c r="B716">
        <v>12</v>
      </c>
      <c r="C716">
        <v>600</v>
      </c>
      <c r="D716">
        <v>1</v>
      </c>
      <c r="E716">
        <v>22272</v>
      </c>
      <c r="F716">
        <v>5760</v>
      </c>
      <c r="G716">
        <v>4.7050000000000001</v>
      </c>
      <c r="H716">
        <v>302.73392000000001</v>
      </c>
      <c r="I716">
        <v>2529367.5669999998</v>
      </c>
      <c r="J716">
        <v>3240211.04</v>
      </c>
      <c r="K716">
        <v>100.057041</v>
      </c>
      <c r="L716">
        <v>2735692.6069999998</v>
      </c>
      <c r="M716">
        <v>2735692.6069999998</v>
      </c>
      <c r="N716">
        <v>1116</v>
      </c>
      <c r="O716">
        <v>3</v>
      </c>
      <c r="P716">
        <v>9.4166670000000003</v>
      </c>
      <c r="Q716">
        <v>12</v>
      </c>
      <c r="R716">
        <v>113</v>
      </c>
      <c r="S716">
        <v>487</v>
      </c>
      <c r="T716">
        <v>2528000</v>
      </c>
      <c r="U716" t="str">
        <f t="shared" si="55"/>
        <v>Narrow</v>
      </c>
      <c r="V716" t="str">
        <f t="shared" si="58"/>
        <v>ConfigurationDeBase</v>
      </c>
      <c r="W716">
        <f t="shared" si="59"/>
        <v>0</v>
      </c>
      <c r="X716" t="str">
        <f t="shared" si="56"/>
        <v>row</v>
      </c>
      <c r="Y716" t="str">
        <f t="shared" si="57"/>
        <v>Data50-100-200</v>
      </c>
    </row>
    <row r="717" spans="1:25" x14ac:dyDescent="0.3">
      <c r="A717" t="s">
        <v>751</v>
      </c>
      <c r="B717">
        <v>12</v>
      </c>
      <c r="C717">
        <v>600</v>
      </c>
      <c r="D717">
        <v>1</v>
      </c>
      <c r="E717">
        <v>22419</v>
      </c>
      <c r="F717">
        <v>5760</v>
      </c>
      <c r="G717">
        <v>4.7016669999999996</v>
      </c>
      <c r="H717">
        <v>303.27022199999999</v>
      </c>
      <c r="I717">
        <v>2456373.2620000001</v>
      </c>
      <c r="J717">
        <v>3147195.8640000001</v>
      </c>
      <c r="K717">
        <v>100.06402</v>
      </c>
      <c r="L717">
        <v>2640470.1069999998</v>
      </c>
      <c r="M717">
        <v>2640470.1069999998</v>
      </c>
      <c r="N717">
        <v>1172</v>
      </c>
      <c r="O717">
        <v>3</v>
      </c>
      <c r="P717">
        <v>9.0833329999999997</v>
      </c>
      <c r="Q717">
        <v>12</v>
      </c>
      <c r="R717">
        <v>109</v>
      </c>
      <c r="S717">
        <v>491</v>
      </c>
      <c r="T717">
        <v>2455000</v>
      </c>
      <c r="U717" t="str">
        <f t="shared" si="55"/>
        <v>Narrow</v>
      </c>
      <c r="V717" t="str">
        <f t="shared" si="58"/>
        <v>ConfigurationDeBase</v>
      </c>
      <c r="W717">
        <f t="shared" si="59"/>
        <v>0</v>
      </c>
      <c r="X717" t="str">
        <f t="shared" si="56"/>
        <v>row</v>
      </c>
      <c r="Y717" t="str">
        <f t="shared" si="57"/>
        <v>Data50-100-200</v>
      </c>
    </row>
    <row r="718" spans="1:25" x14ac:dyDescent="0.3">
      <c r="A718" t="s">
        <v>752</v>
      </c>
      <c r="B718">
        <v>12</v>
      </c>
      <c r="C718">
        <v>600</v>
      </c>
      <c r="D718">
        <v>1</v>
      </c>
      <c r="E718">
        <v>22170</v>
      </c>
      <c r="F718">
        <v>5760</v>
      </c>
      <c r="G718">
        <v>4.7466670000000004</v>
      </c>
      <c r="H718">
        <v>302.767045</v>
      </c>
      <c r="I718">
        <v>2515266.0559999999</v>
      </c>
      <c r="J718">
        <v>3249272.7140000002</v>
      </c>
      <c r="K718">
        <v>100.066068</v>
      </c>
      <c r="L718">
        <v>2696516.6460000002</v>
      </c>
      <c r="M718">
        <v>2696516.6460000002</v>
      </c>
      <c r="N718">
        <v>975</v>
      </c>
      <c r="O718">
        <v>3</v>
      </c>
      <c r="P718">
        <v>9.6666670000000003</v>
      </c>
      <c r="Q718">
        <v>12</v>
      </c>
      <c r="R718">
        <v>116</v>
      </c>
      <c r="S718">
        <v>484</v>
      </c>
      <c r="T718">
        <v>2514000</v>
      </c>
      <c r="U718" t="str">
        <f t="shared" si="55"/>
        <v>Narrow</v>
      </c>
      <c r="V718" t="str">
        <f t="shared" si="58"/>
        <v>ConfigurationDeBase</v>
      </c>
      <c r="W718">
        <f t="shared" si="59"/>
        <v>0</v>
      </c>
      <c r="X718" t="str">
        <f t="shared" si="56"/>
        <v>row</v>
      </c>
      <c r="Y718" t="str">
        <f t="shared" si="57"/>
        <v>Data50-100-200</v>
      </c>
    </row>
    <row r="719" spans="1:25" x14ac:dyDescent="0.3">
      <c r="A719" t="s">
        <v>753</v>
      </c>
      <c r="B719">
        <v>12</v>
      </c>
      <c r="C719">
        <v>600</v>
      </c>
      <c r="D719">
        <v>1</v>
      </c>
      <c r="E719">
        <v>22377</v>
      </c>
      <c r="F719">
        <v>5760</v>
      </c>
      <c r="G719">
        <v>4.7983330000000004</v>
      </c>
      <c r="H719">
        <v>302.89969300000001</v>
      </c>
      <c r="I719">
        <v>2337324.4210000001</v>
      </c>
      <c r="J719">
        <v>3024231.7949999999</v>
      </c>
      <c r="K719">
        <v>100.068454</v>
      </c>
      <c r="L719">
        <v>2540582.0920000002</v>
      </c>
      <c r="M719">
        <v>2540582.0920000002</v>
      </c>
      <c r="N719">
        <v>943</v>
      </c>
      <c r="O719">
        <v>3</v>
      </c>
      <c r="P719">
        <v>9.3333329999999997</v>
      </c>
      <c r="Q719">
        <v>12</v>
      </c>
      <c r="R719">
        <v>112</v>
      </c>
      <c r="S719">
        <v>488</v>
      </c>
      <c r="T719">
        <v>2336000</v>
      </c>
      <c r="U719" t="str">
        <f t="shared" si="55"/>
        <v>Narrow</v>
      </c>
      <c r="V719" t="str">
        <f t="shared" si="58"/>
        <v>ConfigurationDeBase</v>
      </c>
      <c r="W719">
        <f t="shared" si="59"/>
        <v>0</v>
      </c>
      <c r="X719" t="str">
        <f t="shared" si="56"/>
        <v>row</v>
      </c>
      <c r="Y719" t="str">
        <f t="shared" si="57"/>
        <v>Data50-100-200</v>
      </c>
    </row>
    <row r="720" spans="1:25" x14ac:dyDescent="0.3">
      <c r="A720" t="s">
        <v>754</v>
      </c>
      <c r="B720">
        <v>12</v>
      </c>
      <c r="C720">
        <v>600</v>
      </c>
      <c r="D720">
        <v>1</v>
      </c>
      <c r="E720">
        <v>22401</v>
      </c>
      <c r="F720">
        <v>5760</v>
      </c>
      <c r="G720">
        <v>4.7149999999999999</v>
      </c>
      <c r="H720">
        <v>302.86443600000001</v>
      </c>
      <c r="I720">
        <v>2631535.122</v>
      </c>
      <c r="J720">
        <v>3381193.2769999998</v>
      </c>
      <c r="K720">
        <v>100.08530399999999</v>
      </c>
      <c r="L720">
        <v>2814654.1359999999</v>
      </c>
      <c r="M720">
        <v>2814654.1359999999</v>
      </c>
      <c r="N720">
        <v>1007</v>
      </c>
      <c r="O720">
        <v>3</v>
      </c>
      <c r="P720">
        <v>9</v>
      </c>
      <c r="Q720">
        <v>12</v>
      </c>
      <c r="R720">
        <v>108</v>
      </c>
      <c r="S720">
        <v>492</v>
      </c>
      <c r="T720">
        <v>2630000</v>
      </c>
      <c r="U720" t="str">
        <f t="shared" si="55"/>
        <v>Narrow</v>
      </c>
      <c r="V720" t="str">
        <f t="shared" si="58"/>
        <v>ConfigurationDeBase</v>
      </c>
      <c r="W720">
        <f t="shared" si="59"/>
        <v>0</v>
      </c>
      <c r="X720" t="str">
        <f t="shared" si="56"/>
        <v>row</v>
      </c>
      <c r="Y720" t="str">
        <f t="shared" si="57"/>
        <v>Data50-100-200</v>
      </c>
    </row>
    <row r="721" spans="1:25" x14ac:dyDescent="0.3">
      <c r="A721" t="s">
        <v>755</v>
      </c>
      <c r="B721">
        <v>3</v>
      </c>
      <c r="C721">
        <v>150</v>
      </c>
      <c r="D721">
        <v>1</v>
      </c>
      <c r="E721">
        <v>5664</v>
      </c>
      <c r="F721">
        <v>1440</v>
      </c>
      <c r="G721">
        <v>1.02</v>
      </c>
      <c r="H721">
        <v>322.31590199999999</v>
      </c>
      <c r="I721">
        <v>709462.21849999996</v>
      </c>
      <c r="J721">
        <v>843180.60699999996</v>
      </c>
      <c r="K721">
        <v>100.00487099999999</v>
      </c>
      <c r="L721">
        <v>715495.13800000004</v>
      </c>
      <c r="M721">
        <v>718852.59310000006</v>
      </c>
      <c r="N721">
        <v>13230</v>
      </c>
      <c r="O721">
        <v>3</v>
      </c>
      <c r="P721">
        <v>8</v>
      </c>
      <c r="Q721">
        <v>3</v>
      </c>
      <c r="R721">
        <v>24</v>
      </c>
      <c r="S721">
        <v>126</v>
      </c>
      <c r="T721">
        <v>709000</v>
      </c>
      <c r="U721" t="str">
        <f t="shared" si="55"/>
        <v>Narrow</v>
      </c>
      <c r="V721" t="str">
        <f t="shared" si="58"/>
        <v>ConfigurationDeBase</v>
      </c>
      <c r="W721">
        <f t="shared" si="59"/>
        <v>0</v>
      </c>
      <c r="X721" t="str">
        <f t="shared" si="56"/>
        <v>row</v>
      </c>
      <c r="Y721" t="str">
        <f t="shared" si="57"/>
        <v>Data50-100-200</v>
      </c>
    </row>
    <row r="722" spans="1:25" x14ac:dyDescent="0.3">
      <c r="A722" t="s">
        <v>756</v>
      </c>
      <c r="B722">
        <v>3</v>
      </c>
      <c r="C722">
        <v>150</v>
      </c>
      <c r="D722">
        <v>1</v>
      </c>
      <c r="E722">
        <v>5541</v>
      </c>
      <c r="F722">
        <v>1440</v>
      </c>
      <c r="G722">
        <v>1.1599999999999999</v>
      </c>
      <c r="H722">
        <v>315.37679000000003</v>
      </c>
      <c r="I722">
        <v>686519.34629999998</v>
      </c>
      <c r="J722">
        <v>837110.35259999998</v>
      </c>
      <c r="K722">
        <v>100.01365199999999</v>
      </c>
      <c r="L722">
        <v>700471.87479999999</v>
      </c>
      <c r="M722">
        <v>700472.96120000002</v>
      </c>
      <c r="N722">
        <v>11325</v>
      </c>
      <c r="O722">
        <v>3</v>
      </c>
      <c r="P722">
        <v>7.3333329999999997</v>
      </c>
      <c r="Q722">
        <v>3</v>
      </c>
      <c r="R722">
        <v>22</v>
      </c>
      <c r="S722">
        <v>128</v>
      </c>
      <c r="T722">
        <v>686000</v>
      </c>
      <c r="U722" t="str">
        <f t="shared" si="55"/>
        <v>Narrow</v>
      </c>
      <c r="V722" t="str">
        <f t="shared" si="58"/>
        <v>ConfigurationDeBase</v>
      </c>
      <c r="W722">
        <f t="shared" si="59"/>
        <v>0</v>
      </c>
      <c r="X722" t="str">
        <f t="shared" si="56"/>
        <v>row</v>
      </c>
      <c r="Y722" t="str">
        <f t="shared" si="57"/>
        <v>Data50-100-200</v>
      </c>
    </row>
    <row r="723" spans="1:25" x14ac:dyDescent="0.3">
      <c r="A723" t="s">
        <v>757</v>
      </c>
      <c r="B723">
        <v>3</v>
      </c>
      <c r="C723">
        <v>150</v>
      </c>
      <c r="D723">
        <v>1</v>
      </c>
      <c r="E723">
        <v>5679</v>
      </c>
      <c r="F723">
        <v>1440</v>
      </c>
      <c r="G723">
        <v>1.1866669999999999</v>
      </c>
      <c r="H723">
        <v>318.99056200000001</v>
      </c>
      <c r="I723">
        <v>717503.87659999996</v>
      </c>
      <c r="J723">
        <v>888155.62800000003</v>
      </c>
      <c r="K723">
        <v>100.005909</v>
      </c>
      <c r="L723">
        <v>739487.70279999997</v>
      </c>
      <c r="M723">
        <v>739487.70279999997</v>
      </c>
      <c r="N723">
        <v>10321</v>
      </c>
      <c r="O723">
        <v>3</v>
      </c>
      <c r="P723">
        <v>8</v>
      </c>
      <c r="Q723">
        <v>3</v>
      </c>
      <c r="R723">
        <v>24</v>
      </c>
      <c r="S723">
        <v>126</v>
      </c>
      <c r="T723">
        <v>717000</v>
      </c>
      <c r="U723" t="str">
        <f t="shared" si="55"/>
        <v>Narrow</v>
      </c>
      <c r="V723" t="str">
        <f t="shared" si="58"/>
        <v>ConfigurationDeBase</v>
      </c>
      <c r="W723">
        <f t="shared" si="59"/>
        <v>0</v>
      </c>
      <c r="X723" t="str">
        <f t="shared" si="56"/>
        <v>row</v>
      </c>
      <c r="Y723" t="str">
        <f t="shared" si="57"/>
        <v>Data50-100-200</v>
      </c>
    </row>
    <row r="724" spans="1:25" x14ac:dyDescent="0.3">
      <c r="A724" t="s">
        <v>758</v>
      </c>
      <c r="B724">
        <v>3</v>
      </c>
      <c r="C724">
        <v>150</v>
      </c>
      <c r="D724">
        <v>1</v>
      </c>
      <c r="E724">
        <v>5364</v>
      </c>
      <c r="F724">
        <v>1440</v>
      </c>
      <c r="G724">
        <v>1.1533329999999999</v>
      </c>
      <c r="H724">
        <v>321.70849500000003</v>
      </c>
      <c r="I724">
        <v>687525.43680000002</v>
      </c>
      <c r="J724">
        <v>852143.65179999999</v>
      </c>
      <c r="K724">
        <v>100.005905</v>
      </c>
      <c r="L724">
        <v>700600.84759999998</v>
      </c>
      <c r="M724">
        <v>700600.84759999998</v>
      </c>
      <c r="N724">
        <v>10246</v>
      </c>
      <c r="O724">
        <v>3</v>
      </c>
      <c r="P724">
        <v>8</v>
      </c>
      <c r="Q724">
        <v>3</v>
      </c>
      <c r="R724">
        <v>24</v>
      </c>
      <c r="S724">
        <v>126</v>
      </c>
      <c r="T724">
        <v>687000</v>
      </c>
      <c r="U724" t="str">
        <f t="shared" si="55"/>
        <v>Narrow</v>
      </c>
      <c r="V724" t="str">
        <f t="shared" si="58"/>
        <v>ConfigurationDeBase</v>
      </c>
      <c r="W724">
        <f t="shared" si="59"/>
        <v>0</v>
      </c>
      <c r="X724" t="str">
        <f t="shared" si="56"/>
        <v>row</v>
      </c>
      <c r="Y724" t="str">
        <f t="shared" si="57"/>
        <v>Data50-100-200</v>
      </c>
    </row>
    <row r="725" spans="1:25" x14ac:dyDescent="0.3">
      <c r="A725" t="s">
        <v>759</v>
      </c>
      <c r="B725">
        <v>3</v>
      </c>
      <c r="C725">
        <v>150</v>
      </c>
      <c r="D725">
        <v>1</v>
      </c>
      <c r="E725">
        <v>5529</v>
      </c>
      <c r="F725">
        <v>1440</v>
      </c>
      <c r="G725">
        <v>1.193333</v>
      </c>
      <c r="H725">
        <v>314.34630299999998</v>
      </c>
      <c r="I725">
        <v>652429.05189999996</v>
      </c>
      <c r="J725">
        <v>808135.54240000003</v>
      </c>
      <c r="K725">
        <v>100.00555</v>
      </c>
      <c r="L725">
        <v>665407.69709999999</v>
      </c>
      <c r="M725">
        <v>665407.69709999999</v>
      </c>
      <c r="N725">
        <v>10799</v>
      </c>
      <c r="O725">
        <v>3</v>
      </c>
      <c r="P725">
        <v>7.3333329999999997</v>
      </c>
      <c r="Q725">
        <v>3</v>
      </c>
      <c r="R725">
        <v>22</v>
      </c>
      <c r="S725">
        <v>128</v>
      </c>
      <c r="T725">
        <v>652000</v>
      </c>
      <c r="U725" t="str">
        <f t="shared" si="55"/>
        <v>Narrow</v>
      </c>
      <c r="V725" t="str">
        <f t="shared" si="58"/>
        <v>ConfigurationDeBase</v>
      </c>
      <c r="W725">
        <f t="shared" si="59"/>
        <v>0</v>
      </c>
      <c r="X725" t="str">
        <f t="shared" si="56"/>
        <v>row</v>
      </c>
      <c r="Y725" t="str">
        <f t="shared" si="57"/>
        <v>Data50-100-200</v>
      </c>
    </row>
    <row r="726" spans="1:25" x14ac:dyDescent="0.3">
      <c r="A726" t="s">
        <v>760</v>
      </c>
      <c r="B726">
        <v>3</v>
      </c>
      <c r="C726">
        <v>150</v>
      </c>
      <c r="D726">
        <v>1</v>
      </c>
      <c r="E726">
        <v>5535</v>
      </c>
      <c r="F726">
        <v>1440</v>
      </c>
      <c r="G726">
        <v>1.2</v>
      </c>
      <c r="H726">
        <v>341.78054600000002</v>
      </c>
      <c r="I726">
        <v>639432.79040000006</v>
      </c>
      <c r="J726">
        <v>798120.56799999997</v>
      </c>
      <c r="K726">
        <v>100.004818</v>
      </c>
      <c r="L726">
        <v>662491.89309999999</v>
      </c>
      <c r="M726">
        <v>663820.90780000004</v>
      </c>
      <c r="N726">
        <v>14062</v>
      </c>
      <c r="O726">
        <v>3</v>
      </c>
      <c r="P726">
        <v>8.6666670000000003</v>
      </c>
      <c r="Q726">
        <v>3</v>
      </c>
      <c r="R726">
        <v>26</v>
      </c>
      <c r="S726">
        <v>124</v>
      </c>
      <c r="T726">
        <v>639000</v>
      </c>
      <c r="U726" t="str">
        <f t="shared" si="55"/>
        <v>Narrow</v>
      </c>
      <c r="V726" t="str">
        <f t="shared" si="58"/>
        <v>ConfigurationDeBase</v>
      </c>
      <c r="W726">
        <f t="shared" si="59"/>
        <v>0</v>
      </c>
      <c r="X726" t="str">
        <f t="shared" si="56"/>
        <v>row</v>
      </c>
      <c r="Y726" t="str">
        <f t="shared" si="57"/>
        <v>Data50-100-200</v>
      </c>
    </row>
    <row r="727" spans="1:25" x14ac:dyDescent="0.3">
      <c r="A727" t="s">
        <v>761</v>
      </c>
      <c r="B727">
        <v>3</v>
      </c>
      <c r="C727">
        <v>150</v>
      </c>
      <c r="D727">
        <v>1</v>
      </c>
      <c r="E727">
        <v>5655</v>
      </c>
      <c r="F727">
        <v>1440</v>
      </c>
      <c r="G727">
        <v>1.08</v>
      </c>
      <c r="H727">
        <v>345.26158400000003</v>
      </c>
      <c r="I727">
        <v>580453.24750000006</v>
      </c>
      <c r="J727">
        <v>722073.53390000004</v>
      </c>
      <c r="K727">
        <v>100.004606</v>
      </c>
      <c r="L727">
        <v>595484.75219999999</v>
      </c>
      <c r="M727">
        <v>595505.31290000002</v>
      </c>
      <c r="N727">
        <v>18606</v>
      </c>
      <c r="O727">
        <v>3</v>
      </c>
      <c r="P727">
        <v>8.3333329999999997</v>
      </c>
      <c r="Q727">
        <v>3</v>
      </c>
      <c r="R727">
        <v>25</v>
      </c>
      <c r="S727">
        <v>125</v>
      </c>
      <c r="T727">
        <v>580000</v>
      </c>
      <c r="U727" t="str">
        <f t="shared" si="55"/>
        <v>Narrow</v>
      </c>
      <c r="V727" t="str">
        <f t="shared" si="58"/>
        <v>ConfigurationDeBase</v>
      </c>
      <c r="W727">
        <f t="shared" si="59"/>
        <v>0</v>
      </c>
      <c r="X727" t="str">
        <f t="shared" si="56"/>
        <v>row</v>
      </c>
      <c r="Y727" t="str">
        <f t="shared" si="57"/>
        <v>Data50-100-200</v>
      </c>
    </row>
    <row r="728" spans="1:25" x14ac:dyDescent="0.3">
      <c r="A728" t="s">
        <v>762</v>
      </c>
      <c r="B728">
        <v>3</v>
      </c>
      <c r="C728">
        <v>150</v>
      </c>
      <c r="D728">
        <v>1</v>
      </c>
      <c r="E728">
        <v>5514</v>
      </c>
      <c r="F728">
        <v>1440</v>
      </c>
      <c r="G728">
        <v>1.1000000000000001</v>
      </c>
      <c r="H728">
        <v>324.28772600000002</v>
      </c>
      <c r="I728">
        <v>699480.82169999997</v>
      </c>
      <c r="J728">
        <v>862183.63659999997</v>
      </c>
      <c r="K728">
        <v>100.005228</v>
      </c>
      <c r="L728">
        <v>712522.23540000001</v>
      </c>
      <c r="M728">
        <v>712522.23540000001</v>
      </c>
      <c r="N728">
        <v>18151</v>
      </c>
      <c r="O728">
        <v>3</v>
      </c>
      <c r="P728">
        <v>8.6666670000000003</v>
      </c>
      <c r="Q728">
        <v>3</v>
      </c>
      <c r="R728">
        <v>26</v>
      </c>
      <c r="S728">
        <v>124</v>
      </c>
      <c r="T728">
        <v>699000</v>
      </c>
      <c r="U728" t="str">
        <f t="shared" si="55"/>
        <v>Narrow</v>
      </c>
      <c r="V728" t="str">
        <f t="shared" si="58"/>
        <v>ConfigurationDeBase</v>
      </c>
      <c r="W728">
        <f t="shared" si="59"/>
        <v>0</v>
      </c>
      <c r="X728" t="str">
        <f t="shared" si="56"/>
        <v>row</v>
      </c>
      <c r="Y728" t="str">
        <f t="shared" si="57"/>
        <v>Data50-100-200</v>
      </c>
    </row>
    <row r="729" spans="1:25" x14ac:dyDescent="0.3">
      <c r="A729" t="s">
        <v>763</v>
      </c>
      <c r="B729">
        <v>3</v>
      </c>
      <c r="C729">
        <v>150</v>
      </c>
      <c r="D729">
        <v>1</v>
      </c>
      <c r="E729">
        <v>5733</v>
      </c>
      <c r="F729">
        <v>1440</v>
      </c>
      <c r="G729">
        <v>1.1133329999999999</v>
      </c>
      <c r="H729">
        <v>341.49822599999999</v>
      </c>
      <c r="I729">
        <v>560503.25349999999</v>
      </c>
      <c r="J729">
        <v>714214.69620000001</v>
      </c>
      <c r="K729">
        <v>100.002436</v>
      </c>
      <c r="L729">
        <v>574513.26170000003</v>
      </c>
      <c r="M729">
        <v>575163.67709999997</v>
      </c>
      <c r="N729">
        <v>25449</v>
      </c>
      <c r="O729">
        <v>3</v>
      </c>
      <c r="P729">
        <v>7.6666670000000003</v>
      </c>
      <c r="Q729">
        <v>3</v>
      </c>
      <c r="R729">
        <v>23</v>
      </c>
      <c r="S729">
        <v>127</v>
      </c>
      <c r="T729">
        <v>560000</v>
      </c>
      <c r="U729" t="str">
        <f t="shared" si="55"/>
        <v>Narrow</v>
      </c>
      <c r="V729" t="str">
        <f t="shared" si="58"/>
        <v>ConfigurationDeBase</v>
      </c>
      <c r="W729">
        <f t="shared" si="59"/>
        <v>0</v>
      </c>
      <c r="X729" t="str">
        <f t="shared" si="56"/>
        <v>row</v>
      </c>
      <c r="Y729" t="str">
        <f t="shared" si="57"/>
        <v>Data50-100-200</v>
      </c>
    </row>
    <row r="730" spans="1:25" x14ac:dyDescent="0.3">
      <c r="A730" t="s">
        <v>764</v>
      </c>
      <c r="B730">
        <v>3</v>
      </c>
      <c r="C730">
        <v>150</v>
      </c>
      <c r="D730">
        <v>1</v>
      </c>
      <c r="E730">
        <v>5544</v>
      </c>
      <c r="F730">
        <v>1440</v>
      </c>
      <c r="G730">
        <v>1.08</v>
      </c>
      <c r="H730">
        <v>352.48832499999997</v>
      </c>
      <c r="I730">
        <v>802454.35609999998</v>
      </c>
      <c r="J730">
        <v>981146.43519999995</v>
      </c>
      <c r="K730">
        <v>100.002128</v>
      </c>
      <c r="L730">
        <v>807455.63280000002</v>
      </c>
      <c r="M730">
        <v>809800.90839999996</v>
      </c>
      <c r="N730">
        <v>23929</v>
      </c>
      <c r="O730">
        <v>3</v>
      </c>
      <c r="P730">
        <v>8.3333329999999997</v>
      </c>
      <c r="Q730">
        <v>3</v>
      </c>
      <c r="R730">
        <v>25</v>
      </c>
      <c r="S730">
        <v>125</v>
      </c>
      <c r="T730">
        <v>802000</v>
      </c>
      <c r="U730" t="str">
        <f t="shared" si="55"/>
        <v>Narrow</v>
      </c>
      <c r="V730" t="str">
        <f t="shared" si="58"/>
        <v>ConfigurationDeBase</v>
      </c>
      <c r="W730">
        <f t="shared" si="59"/>
        <v>0</v>
      </c>
      <c r="X730" t="str">
        <f t="shared" si="56"/>
        <v>row</v>
      </c>
      <c r="Y730" t="str">
        <f t="shared" si="57"/>
        <v>Data50-100-200</v>
      </c>
    </row>
    <row r="731" spans="1:25" x14ac:dyDescent="0.3">
      <c r="A731" t="s">
        <v>765</v>
      </c>
      <c r="B731">
        <v>6</v>
      </c>
      <c r="C731">
        <v>150</v>
      </c>
      <c r="D731">
        <v>1</v>
      </c>
      <c r="E731">
        <v>5664</v>
      </c>
      <c r="F731">
        <v>2880</v>
      </c>
      <c r="G731">
        <v>2.36</v>
      </c>
      <c r="H731">
        <v>316.93476500000003</v>
      </c>
      <c r="I731">
        <v>536861.43330000003</v>
      </c>
      <c r="J731">
        <v>814295.45620000002</v>
      </c>
      <c r="K731">
        <v>100.00448799999999</v>
      </c>
      <c r="L731">
        <v>578910.14800000004</v>
      </c>
      <c r="M731">
        <v>578910.14800000004</v>
      </c>
      <c r="N731">
        <v>9496</v>
      </c>
      <c r="O731">
        <v>3</v>
      </c>
      <c r="P731">
        <v>7.8333329999999997</v>
      </c>
      <c r="Q731">
        <v>6</v>
      </c>
      <c r="R731">
        <v>47</v>
      </c>
      <c r="S731">
        <v>103</v>
      </c>
      <c r="T731">
        <v>536000</v>
      </c>
      <c r="U731" t="str">
        <f t="shared" si="55"/>
        <v>Narrow</v>
      </c>
      <c r="V731" t="str">
        <f t="shared" si="58"/>
        <v>ConfigurationDeBase</v>
      </c>
      <c r="W731">
        <f t="shared" si="59"/>
        <v>0</v>
      </c>
      <c r="X731" t="str">
        <f t="shared" si="56"/>
        <v>row</v>
      </c>
      <c r="Y731" t="str">
        <f t="shared" si="57"/>
        <v>Data50-100-200</v>
      </c>
    </row>
    <row r="732" spans="1:25" x14ac:dyDescent="0.3">
      <c r="A732" t="s">
        <v>766</v>
      </c>
      <c r="B732">
        <v>6</v>
      </c>
      <c r="C732">
        <v>150</v>
      </c>
      <c r="D732">
        <v>1</v>
      </c>
      <c r="E732">
        <v>5541</v>
      </c>
      <c r="F732">
        <v>2880</v>
      </c>
      <c r="G732">
        <v>2.5</v>
      </c>
      <c r="H732">
        <v>309.74663900000002</v>
      </c>
      <c r="I732">
        <v>500818.36479999998</v>
      </c>
      <c r="J732">
        <v>808283.56779999996</v>
      </c>
      <c r="K732">
        <v>100.006587</v>
      </c>
      <c r="L732">
        <v>526761.7084</v>
      </c>
      <c r="M732">
        <v>526761.7084</v>
      </c>
      <c r="N732">
        <v>9207</v>
      </c>
      <c r="O732">
        <v>3</v>
      </c>
      <c r="P732">
        <v>7.8333329999999997</v>
      </c>
      <c r="Q732">
        <v>6</v>
      </c>
      <c r="R732">
        <v>47</v>
      </c>
      <c r="S732">
        <v>103</v>
      </c>
      <c r="T732">
        <v>500000</v>
      </c>
      <c r="U732" t="str">
        <f t="shared" si="55"/>
        <v>Narrow</v>
      </c>
      <c r="V732" t="str">
        <f t="shared" si="58"/>
        <v>ConfigurationDeBase</v>
      </c>
      <c r="W732">
        <f t="shared" si="59"/>
        <v>0</v>
      </c>
      <c r="X732" t="str">
        <f t="shared" si="56"/>
        <v>row</v>
      </c>
      <c r="Y732" t="str">
        <f t="shared" si="57"/>
        <v>Data50-100-200</v>
      </c>
    </row>
    <row r="733" spans="1:25" x14ac:dyDescent="0.3">
      <c r="A733" t="s">
        <v>767</v>
      </c>
      <c r="B733">
        <v>6</v>
      </c>
      <c r="C733">
        <v>150</v>
      </c>
      <c r="D733">
        <v>1</v>
      </c>
      <c r="E733">
        <v>5679</v>
      </c>
      <c r="F733">
        <v>2880</v>
      </c>
      <c r="G733">
        <v>2.4933329999999998</v>
      </c>
      <c r="H733">
        <v>325.54990600000002</v>
      </c>
      <c r="I733">
        <v>540851.83620000002</v>
      </c>
      <c r="J733">
        <v>859251.29920000001</v>
      </c>
      <c r="K733">
        <v>100.01709200000001</v>
      </c>
      <c r="L733">
        <v>595983.26509999996</v>
      </c>
      <c r="M733">
        <v>595983.26509999996</v>
      </c>
      <c r="N733">
        <v>9001</v>
      </c>
      <c r="O733">
        <v>3</v>
      </c>
      <c r="P733">
        <v>8.1666670000000003</v>
      </c>
      <c r="Q733">
        <v>6</v>
      </c>
      <c r="R733">
        <v>49</v>
      </c>
      <c r="S733">
        <v>101</v>
      </c>
      <c r="T733">
        <v>540000</v>
      </c>
      <c r="U733" t="str">
        <f t="shared" si="55"/>
        <v>Narrow</v>
      </c>
      <c r="V733" t="str">
        <f t="shared" si="58"/>
        <v>ConfigurationDeBase</v>
      </c>
      <c r="W733">
        <f t="shared" si="59"/>
        <v>0</v>
      </c>
      <c r="X733" t="str">
        <f t="shared" si="56"/>
        <v>row</v>
      </c>
      <c r="Y733" t="str">
        <f t="shared" si="57"/>
        <v>Data50-100-200</v>
      </c>
    </row>
    <row r="734" spans="1:25" x14ac:dyDescent="0.3">
      <c r="A734" t="s">
        <v>768</v>
      </c>
      <c r="B734">
        <v>6</v>
      </c>
      <c r="C734">
        <v>150</v>
      </c>
      <c r="D734">
        <v>1</v>
      </c>
      <c r="E734">
        <v>5364</v>
      </c>
      <c r="F734">
        <v>2880</v>
      </c>
      <c r="G734">
        <v>2.4333330000000002</v>
      </c>
      <c r="H734">
        <v>323.61596200000002</v>
      </c>
      <c r="I734">
        <v>503918.22470000002</v>
      </c>
      <c r="J734">
        <v>822218.11580000003</v>
      </c>
      <c r="K734">
        <v>100.00555900000001</v>
      </c>
      <c r="L734">
        <v>555008.35849999997</v>
      </c>
      <c r="M734">
        <v>555008.35849999997</v>
      </c>
      <c r="N734">
        <v>8775</v>
      </c>
      <c r="O734">
        <v>3</v>
      </c>
      <c r="P734">
        <v>8.6666670000000003</v>
      </c>
      <c r="Q734">
        <v>6</v>
      </c>
      <c r="R734">
        <v>52</v>
      </c>
      <c r="S734">
        <v>98</v>
      </c>
      <c r="T734">
        <v>503000</v>
      </c>
      <c r="U734" t="str">
        <f t="shared" si="55"/>
        <v>Narrow</v>
      </c>
      <c r="V734" t="str">
        <f t="shared" si="58"/>
        <v>ConfigurationDeBase</v>
      </c>
      <c r="W734">
        <f t="shared" si="59"/>
        <v>0</v>
      </c>
      <c r="X734" t="str">
        <f t="shared" si="56"/>
        <v>row</v>
      </c>
      <c r="Y734" t="str">
        <f t="shared" si="57"/>
        <v>Data50-100-200</v>
      </c>
    </row>
    <row r="735" spans="1:25" x14ac:dyDescent="0.3">
      <c r="A735" t="s">
        <v>769</v>
      </c>
      <c r="B735">
        <v>6</v>
      </c>
      <c r="C735">
        <v>150</v>
      </c>
      <c r="D735">
        <v>1</v>
      </c>
      <c r="E735">
        <v>5529</v>
      </c>
      <c r="F735">
        <v>2880</v>
      </c>
      <c r="G735">
        <v>2.4066670000000001</v>
      </c>
      <c r="H735">
        <v>320.29316499999999</v>
      </c>
      <c r="I735">
        <v>480761.1544</v>
      </c>
      <c r="J735">
        <v>778231.40870000003</v>
      </c>
      <c r="K735">
        <v>100.01455</v>
      </c>
      <c r="L735">
        <v>521763.09210000001</v>
      </c>
      <c r="M735">
        <v>521763.09210000001</v>
      </c>
      <c r="N735">
        <v>9355</v>
      </c>
      <c r="O735">
        <v>3</v>
      </c>
      <c r="P735">
        <v>8.3333329999999997</v>
      </c>
      <c r="Q735">
        <v>6</v>
      </c>
      <c r="R735">
        <v>50</v>
      </c>
      <c r="S735">
        <v>100</v>
      </c>
      <c r="T735">
        <v>480000</v>
      </c>
      <c r="U735" t="str">
        <f t="shared" si="55"/>
        <v>Narrow</v>
      </c>
      <c r="V735" t="str">
        <f t="shared" si="58"/>
        <v>ConfigurationDeBase</v>
      </c>
      <c r="W735">
        <f t="shared" si="59"/>
        <v>0</v>
      </c>
      <c r="X735" t="str">
        <f t="shared" si="56"/>
        <v>row</v>
      </c>
      <c r="Y735" t="str">
        <f t="shared" si="57"/>
        <v>Data50-100-200</v>
      </c>
    </row>
    <row r="736" spans="1:25" x14ac:dyDescent="0.3">
      <c r="A736" t="s">
        <v>770</v>
      </c>
      <c r="B736">
        <v>6</v>
      </c>
      <c r="C736">
        <v>150</v>
      </c>
      <c r="D736">
        <v>1</v>
      </c>
      <c r="E736">
        <v>5535</v>
      </c>
      <c r="F736">
        <v>2880</v>
      </c>
      <c r="G736">
        <v>2.4866670000000002</v>
      </c>
      <c r="H736">
        <v>316.90332000000001</v>
      </c>
      <c r="I736">
        <v>486855.39199999999</v>
      </c>
      <c r="J736">
        <v>769324.10120000003</v>
      </c>
      <c r="K736">
        <v>100.004886</v>
      </c>
      <c r="L736">
        <v>525808.62080000003</v>
      </c>
      <c r="M736">
        <v>525808.62080000003</v>
      </c>
      <c r="N736">
        <v>8979</v>
      </c>
      <c r="O736">
        <v>3</v>
      </c>
      <c r="P736">
        <v>8.1666670000000003</v>
      </c>
      <c r="Q736">
        <v>6</v>
      </c>
      <c r="R736">
        <v>49</v>
      </c>
      <c r="S736">
        <v>101</v>
      </c>
      <c r="T736">
        <v>486000</v>
      </c>
      <c r="U736" t="str">
        <f t="shared" si="55"/>
        <v>Narrow</v>
      </c>
      <c r="V736" t="str">
        <f t="shared" si="58"/>
        <v>ConfigurationDeBase</v>
      </c>
      <c r="W736">
        <f t="shared" si="59"/>
        <v>0</v>
      </c>
      <c r="X736" t="str">
        <f t="shared" si="56"/>
        <v>row</v>
      </c>
      <c r="Y736" t="str">
        <f t="shared" si="57"/>
        <v>Data50-100-200</v>
      </c>
    </row>
    <row r="737" spans="1:25" x14ac:dyDescent="0.3">
      <c r="A737" t="s">
        <v>771</v>
      </c>
      <c r="B737">
        <v>6</v>
      </c>
      <c r="C737">
        <v>150</v>
      </c>
      <c r="D737">
        <v>1</v>
      </c>
      <c r="E737">
        <v>5655</v>
      </c>
      <c r="F737">
        <v>2880</v>
      </c>
      <c r="G737">
        <v>2.38</v>
      </c>
      <c r="H737">
        <v>329.87693100000001</v>
      </c>
      <c r="I737">
        <v>425874.32750000001</v>
      </c>
      <c r="J737">
        <v>692232.4976</v>
      </c>
      <c r="K737">
        <v>100.003456</v>
      </c>
      <c r="L737">
        <v>481979.16460000002</v>
      </c>
      <c r="M737">
        <v>481979.16460000002</v>
      </c>
      <c r="N737">
        <v>11649</v>
      </c>
      <c r="O737">
        <v>3</v>
      </c>
      <c r="P737">
        <v>7.8333329999999997</v>
      </c>
      <c r="Q737">
        <v>6</v>
      </c>
      <c r="R737">
        <v>47</v>
      </c>
      <c r="S737">
        <v>103</v>
      </c>
      <c r="T737">
        <v>425000</v>
      </c>
      <c r="U737" t="str">
        <f t="shared" si="55"/>
        <v>Narrow</v>
      </c>
      <c r="V737" t="str">
        <f t="shared" si="58"/>
        <v>ConfigurationDeBase</v>
      </c>
      <c r="W737">
        <f t="shared" si="59"/>
        <v>0</v>
      </c>
      <c r="X737" t="str">
        <f t="shared" si="56"/>
        <v>row</v>
      </c>
      <c r="Y737" t="str">
        <f t="shared" si="57"/>
        <v>Data50-100-200</v>
      </c>
    </row>
    <row r="738" spans="1:25" x14ac:dyDescent="0.3">
      <c r="A738" t="s">
        <v>772</v>
      </c>
      <c r="B738">
        <v>6</v>
      </c>
      <c r="C738">
        <v>150</v>
      </c>
      <c r="D738">
        <v>1</v>
      </c>
      <c r="E738">
        <v>5514</v>
      </c>
      <c r="F738">
        <v>2880</v>
      </c>
      <c r="G738">
        <v>2.42</v>
      </c>
      <c r="H738">
        <v>331.82712099999998</v>
      </c>
      <c r="I738">
        <v>523807.0993</v>
      </c>
      <c r="J738">
        <v>834285.97759999998</v>
      </c>
      <c r="K738">
        <v>100.006154</v>
      </c>
      <c r="L738">
        <v>574938.05189999996</v>
      </c>
      <c r="M738">
        <v>574938.05189999996</v>
      </c>
      <c r="N738">
        <v>11107</v>
      </c>
      <c r="O738">
        <v>3</v>
      </c>
      <c r="P738">
        <v>8.3333329999999997</v>
      </c>
      <c r="Q738">
        <v>6</v>
      </c>
      <c r="R738">
        <v>50</v>
      </c>
      <c r="S738">
        <v>100</v>
      </c>
      <c r="T738">
        <v>523000</v>
      </c>
      <c r="U738" t="str">
        <f t="shared" si="55"/>
        <v>Narrow</v>
      </c>
      <c r="V738" t="str">
        <f t="shared" si="58"/>
        <v>ConfigurationDeBase</v>
      </c>
      <c r="W738">
        <f t="shared" si="59"/>
        <v>0</v>
      </c>
      <c r="X738" t="str">
        <f t="shared" si="56"/>
        <v>row</v>
      </c>
      <c r="Y738" t="str">
        <f t="shared" si="57"/>
        <v>Data50-100-200</v>
      </c>
    </row>
    <row r="739" spans="1:25" x14ac:dyDescent="0.3">
      <c r="A739" t="s">
        <v>773</v>
      </c>
      <c r="B739">
        <v>6</v>
      </c>
      <c r="C739">
        <v>150</v>
      </c>
      <c r="D739">
        <v>1</v>
      </c>
      <c r="E739">
        <v>5733</v>
      </c>
      <c r="F739">
        <v>2880</v>
      </c>
      <c r="G739">
        <v>2.4</v>
      </c>
      <c r="H739">
        <v>326.718141</v>
      </c>
      <c r="I739">
        <v>407749.01209999999</v>
      </c>
      <c r="J739">
        <v>685241.1888</v>
      </c>
      <c r="K739">
        <v>100.00316599999999</v>
      </c>
      <c r="L739">
        <v>455730.52669999999</v>
      </c>
      <c r="M739">
        <v>455730.52669999999</v>
      </c>
      <c r="N739">
        <v>11797</v>
      </c>
      <c r="O739">
        <v>3</v>
      </c>
      <c r="P739">
        <v>8</v>
      </c>
      <c r="Q739">
        <v>6</v>
      </c>
      <c r="R739">
        <v>48</v>
      </c>
      <c r="S739">
        <v>102</v>
      </c>
      <c r="T739">
        <v>407000</v>
      </c>
      <c r="U739" t="str">
        <f t="shared" si="55"/>
        <v>Narrow</v>
      </c>
      <c r="V739" t="str">
        <f t="shared" si="58"/>
        <v>ConfigurationDeBase</v>
      </c>
      <c r="W739">
        <f t="shared" si="59"/>
        <v>0</v>
      </c>
      <c r="X739" t="str">
        <f t="shared" si="56"/>
        <v>row</v>
      </c>
      <c r="Y739" t="str">
        <f t="shared" si="57"/>
        <v>Data50-100-200</v>
      </c>
    </row>
    <row r="740" spans="1:25" x14ac:dyDescent="0.3">
      <c r="A740" t="s">
        <v>774</v>
      </c>
      <c r="B740">
        <v>6</v>
      </c>
      <c r="C740">
        <v>150</v>
      </c>
      <c r="D740">
        <v>1</v>
      </c>
      <c r="E740">
        <v>5544</v>
      </c>
      <c r="F740">
        <v>2880</v>
      </c>
      <c r="G740">
        <v>2.4</v>
      </c>
      <c r="H740">
        <v>330.54432700000001</v>
      </c>
      <c r="I740">
        <v>608880.78009999997</v>
      </c>
      <c r="J740">
        <v>951218.64029999997</v>
      </c>
      <c r="K740">
        <v>100.007689</v>
      </c>
      <c r="L740">
        <v>654912.897</v>
      </c>
      <c r="M740">
        <v>654912.897</v>
      </c>
      <c r="N740">
        <v>11506</v>
      </c>
      <c r="O740">
        <v>3</v>
      </c>
      <c r="P740">
        <v>8.5</v>
      </c>
      <c r="Q740">
        <v>6</v>
      </c>
      <c r="R740">
        <v>51</v>
      </c>
      <c r="S740">
        <v>99</v>
      </c>
      <c r="T740">
        <v>608000</v>
      </c>
      <c r="U740" t="str">
        <f t="shared" si="55"/>
        <v>Narrow</v>
      </c>
      <c r="V740" t="str">
        <f t="shared" si="58"/>
        <v>ConfigurationDeBase</v>
      </c>
      <c r="W740">
        <f t="shared" si="59"/>
        <v>0</v>
      </c>
      <c r="X740" t="str">
        <f t="shared" si="56"/>
        <v>row</v>
      </c>
      <c r="Y740" t="str">
        <f t="shared" si="57"/>
        <v>Data50-100-200</v>
      </c>
    </row>
    <row r="741" spans="1:25" x14ac:dyDescent="0.3">
      <c r="A741" t="s">
        <v>775</v>
      </c>
      <c r="B741">
        <v>3</v>
      </c>
      <c r="C741">
        <v>90</v>
      </c>
      <c r="D741">
        <v>1</v>
      </c>
      <c r="E741">
        <v>3339</v>
      </c>
      <c r="F741">
        <v>1440</v>
      </c>
      <c r="G741">
        <v>0.77777799999999997</v>
      </c>
      <c r="H741">
        <v>309.595484</v>
      </c>
      <c r="I741">
        <v>338564.44523000001</v>
      </c>
      <c r="J741">
        <v>477111.21831999999</v>
      </c>
      <c r="K741">
        <v>100.00124</v>
      </c>
      <c r="L741">
        <v>342582.07309999998</v>
      </c>
      <c r="M741">
        <v>343247.18043299997</v>
      </c>
      <c r="N741">
        <v>52446</v>
      </c>
      <c r="O741">
        <v>3</v>
      </c>
      <c r="P741">
        <v>7.3333329999999997</v>
      </c>
      <c r="Q741">
        <v>3</v>
      </c>
      <c r="R741">
        <v>22</v>
      </c>
      <c r="S741">
        <v>68</v>
      </c>
      <c r="T741">
        <v>338000</v>
      </c>
      <c r="U741" t="str">
        <f t="shared" si="55"/>
        <v>Narrow</v>
      </c>
      <c r="V741" t="str">
        <f t="shared" si="58"/>
        <v>RedSkills</v>
      </c>
      <c r="W741">
        <f t="shared" si="59"/>
        <v>0</v>
      </c>
      <c r="X741" t="str">
        <f t="shared" si="56"/>
        <v>40-40-30</v>
      </c>
      <c r="Y741" t="str">
        <f t="shared" si="57"/>
        <v>Data30-50</v>
      </c>
    </row>
    <row r="742" spans="1:25" x14ac:dyDescent="0.3">
      <c r="A742" t="s">
        <v>776</v>
      </c>
      <c r="B742">
        <v>3</v>
      </c>
      <c r="C742">
        <v>90</v>
      </c>
      <c r="D742">
        <v>1</v>
      </c>
      <c r="E742">
        <v>3339</v>
      </c>
      <c r="F742">
        <v>1440</v>
      </c>
      <c r="G742">
        <v>1.9</v>
      </c>
      <c r="H742">
        <v>322.836074</v>
      </c>
      <c r="I742">
        <v>304471.56316999998</v>
      </c>
      <c r="J742">
        <v>477111.21831999999</v>
      </c>
      <c r="K742">
        <v>100.01848200000001</v>
      </c>
      <c r="L742">
        <v>323439.96237999998</v>
      </c>
      <c r="M742">
        <v>323439.96237999998</v>
      </c>
      <c r="N742">
        <v>16883</v>
      </c>
      <c r="O742">
        <v>3</v>
      </c>
      <c r="P742">
        <v>8</v>
      </c>
      <c r="Q742">
        <v>3</v>
      </c>
      <c r="R742">
        <v>24</v>
      </c>
      <c r="S742">
        <v>66</v>
      </c>
      <c r="T742">
        <v>304000</v>
      </c>
      <c r="U742" t="str">
        <f t="shared" si="55"/>
        <v>Narrow</v>
      </c>
      <c r="V742" t="str">
        <f t="shared" si="58"/>
        <v>AllSkills</v>
      </c>
      <c r="W742">
        <f t="shared" si="59"/>
        <v>0</v>
      </c>
      <c r="X742" t="str">
        <f t="shared" si="56"/>
        <v>40-40-30</v>
      </c>
      <c r="Y742" t="str">
        <f t="shared" si="57"/>
        <v>Data30-50</v>
      </c>
    </row>
    <row r="743" spans="1:25" x14ac:dyDescent="0.3">
      <c r="A743" t="s">
        <v>777</v>
      </c>
      <c r="B743">
        <v>3</v>
      </c>
      <c r="C743">
        <v>90</v>
      </c>
      <c r="D743">
        <v>1</v>
      </c>
      <c r="E743">
        <v>1302</v>
      </c>
      <c r="F743">
        <v>1440</v>
      </c>
      <c r="G743">
        <v>1.1222220000000001</v>
      </c>
      <c r="H743">
        <v>334.46284900000001</v>
      </c>
      <c r="I743">
        <v>258820.72425999999</v>
      </c>
      <c r="J743">
        <v>477111.21831999999</v>
      </c>
      <c r="K743">
        <v>100.003182</v>
      </c>
      <c r="L743">
        <v>259802.34211</v>
      </c>
      <c r="M743">
        <v>259802.34211</v>
      </c>
      <c r="N743">
        <v>21215</v>
      </c>
      <c r="O743">
        <v>3</v>
      </c>
      <c r="P743">
        <v>13.333333</v>
      </c>
      <c r="Q743">
        <v>3</v>
      </c>
      <c r="R743">
        <v>40</v>
      </c>
      <c r="S743">
        <v>50</v>
      </c>
      <c r="T743">
        <v>258000</v>
      </c>
      <c r="U743" t="str">
        <f t="shared" si="55"/>
        <v>Narrow</v>
      </c>
      <c r="V743" t="str">
        <f t="shared" si="58"/>
        <v>TpsRep10-20</v>
      </c>
      <c r="W743">
        <f t="shared" si="59"/>
        <v>0</v>
      </c>
      <c r="X743" t="str">
        <f t="shared" si="56"/>
        <v>40-40-30</v>
      </c>
      <c r="Y743" t="str">
        <f t="shared" si="57"/>
        <v>Data30-50</v>
      </c>
    </row>
    <row r="744" spans="1:25" x14ac:dyDescent="0.3">
      <c r="A744" t="s">
        <v>778</v>
      </c>
      <c r="B744">
        <v>3</v>
      </c>
      <c r="C744">
        <v>90</v>
      </c>
      <c r="D744">
        <v>1</v>
      </c>
      <c r="E744">
        <v>3363</v>
      </c>
      <c r="F744">
        <v>1440</v>
      </c>
      <c r="G744">
        <v>0.82222200000000001</v>
      </c>
      <c r="H744">
        <v>308.31944499999997</v>
      </c>
      <c r="I744">
        <v>399453.53860999999</v>
      </c>
      <c r="J744">
        <v>534115.04312000005</v>
      </c>
      <c r="K744">
        <v>100.000631</v>
      </c>
      <c r="L744">
        <v>400449.09966000001</v>
      </c>
      <c r="M744">
        <v>403154.51302700001</v>
      </c>
      <c r="N744">
        <v>52195</v>
      </c>
      <c r="O744">
        <v>3</v>
      </c>
      <c r="P744">
        <v>6.6666670000000003</v>
      </c>
      <c r="Q744">
        <v>3</v>
      </c>
      <c r="R744">
        <v>20</v>
      </c>
      <c r="S744">
        <v>70</v>
      </c>
      <c r="T744">
        <v>399000</v>
      </c>
      <c r="U744" t="str">
        <f t="shared" si="55"/>
        <v>Narrow</v>
      </c>
      <c r="V744" t="str">
        <f t="shared" si="58"/>
        <v>RedSkills</v>
      </c>
      <c r="W744">
        <f t="shared" si="59"/>
        <v>0</v>
      </c>
      <c r="X744" t="str">
        <f t="shared" si="56"/>
        <v>40-40-30</v>
      </c>
      <c r="Y744" t="str">
        <f t="shared" si="57"/>
        <v>Data30-50</v>
      </c>
    </row>
    <row r="745" spans="1:25" x14ac:dyDescent="0.3">
      <c r="A745" t="s">
        <v>779</v>
      </c>
      <c r="B745">
        <v>3</v>
      </c>
      <c r="C745">
        <v>90</v>
      </c>
      <c r="D745">
        <v>1</v>
      </c>
      <c r="E745">
        <v>3363</v>
      </c>
      <c r="F745">
        <v>1440</v>
      </c>
      <c r="G745">
        <v>1.9555560000000001</v>
      </c>
      <c r="H745">
        <v>330.29767900000002</v>
      </c>
      <c r="I745">
        <v>374387.60076</v>
      </c>
      <c r="J745">
        <v>534115.04312000005</v>
      </c>
      <c r="K745">
        <v>100.002915</v>
      </c>
      <c r="L745">
        <v>387427.88099999999</v>
      </c>
      <c r="M745">
        <v>387427.88099999999</v>
      </c>
      <c r="N745">
        <v>17976</v>
      </c>
      <c r="O745">
        <v>3</v>
      </c>
      <c r="P745">
        <v>7.3333329999999997</v>
      </c>
      <c r="Q745">
        <v>3</v>
      </c>
      <c r="R745">
        <v>22</v>
      </c>
      <c r="S745">
        <v>68</v>
      </c>
      <c r="T745">
        <v>374000</v>
      </c>
      <c r="U745" t="str">
        <f t="shared" si="55"/>
        <v>Narrow</v>
      </c>
      <c r="V745" t="str">
        <f t="shared" si="58"/>
        <v>AllSkills</v>
      </c>
      <c r="W745">
        <f t="shared" si="59"/>
        <v>0</v>
      </c>
      <c r="X745" t="str">
        <f t="shared" si="56"/>
        <v>40-40-30</v>
      </c>
      <c r="Y745" t="str">
        <f t="shared" si="57"/>
        <v>Data30-50</v>
      </c>
    </row>
    <row r="746" spans="1:25" x14ac:dyDescent="0.3">
      <c r="A746" t="s">
        <v>780</v>
      </c>
      <c r="B746">
        <v>3</v>
      </c>
      <c r="C746">
        <v>90</v>
      </c>
      <c r="D746">
        <v>1</v>
      </c>
      <c r="E746">
        <v>1317</v>
      </c>
      <c r="F746">
        <v>1440</v>
      </c>
      <c r="G746">
        <v>1.177778</v>
      </c>
      <c r="H746">
        <v>331.86688600000002</v>
      </c>
      <c r="I746">
        <v>290787.95020000002</v>
      </c>
      <c r="J746">
        <v>534115.04312000005</v>
      </c>
      <c r="K746">
        <v>100.002965</v>
      </c>
      <c r="L746">
        <v>290787.95020000002</v>
      </c>
      <c r="M746">
        <v>290787.95020000002</v>
      </c>
      <c r="N746">
        <v>20490</v>
      </c>
      <c r="O746">
        <v>3</v>
      </c>
      <c r="P746">
        <v>12.333333</v>
      </c>
      <c r="Q746">
        <v>3</v>
      </c>
      <c r="R746">
        <v>37</v>
      </c>
      <c r="S746">
        <v>53</v>
      </c>
      <c r="T746">
        <v>290000</v>
      </c>
      <c r="U746" t="str">
        <f t="shared" si="55"/>
        <v>Narrow</v>
      </c>
      <c r="V746" t="str">
        <f t="shared" si="58"/>
        <v>TpsRep10-20</v>
      </c>
      <c r="W746">
        <f t="shared" si="59"/>
        <v>0</v>
      </c>
      <c r="X746" t="str">
        <f t="shared" si="56"/>
        <v>40-40-30</v>
      </c>
      <c r="Y746" t="str">
        <f t="shared" si="57"/>
        <v>Data30-50</v>
      </c>
    </row>
    <row r="747" spans="1:25" x14ac:dyDescent="0.3">
      <c r="A747" t="s">
        <v>781</v>
      </c>
      <c r="B747">
        <v>3</v>
      </c>
      <c r="C747">
        <v>90</v>
      </c>
      <c r="D747">
        <v>1</v>
      </c>
      <c r="E747">
        <v>3198</v>
      </c>
      <c r="F747">
        <v>1440</v>
      </c>
      <c r="G747">
        <v>0.78888899999999995</v>
      </c>
      <c r="H747">
        <v>313.09353700000003</v>
      </c>
      <c r="I747">
        <v>345490.90898000001</v>
      </c>
      <c r="J747">
        <v>487149.87560000003</v>
      </c>
      <c r="K747">
        <v>100.015421</v>
      </c>
      <c r="L747">
        <v>346520.23826999997</v>
      </c>
      <c r="M747">
        <v>347198.63330300001</v>
      </c>
      <c r="N747">
        <v>49132</v>
      </c>
      <c r="O747">
        <v>3</v>
      </c>
      <c r="P747">
        <v>7.6666670000000003</v>
      </c>
      <c r="Q747">
        <v>3</v>
      </c>
      <c r="R747">
        <v>23</v>
      </c>
      <c r="S747">
        <v>67</v>
      </c>
      <c r="T747">
        <v>345000</v>
      </c>
      <c r="U747" t="str">
        <f t="shared" si="55"/>
        <v>Narrow</v>
      </c>
      <c r="V747" t="str">
        <f t="shared" si="58"/>
        <v>RedSkills</v>
      </c>
      <c r="W747">
        <f t="shared" si="59"/>
        <v>0</v>
      </c>
      <c r="X747" t="str">
        <f t="shared" si="56"/>
        <v>40-40-30</v>
      </c>
      <c r="Y747" t="str">
        <f t="shared" si="57"/>
        <v>Data30-50</v>
      </c>
    </row>
    <row r="748" spans="1:25" x14ac:dyDescent="0.3">
      <c r="A748" t="s">
        <v>782</v>
      </c>
      <c r="B748">
        <v>3</v>
      </c>
      <c r="C748">
        <v>90</v>
      </c>
      <c r="D748">
        <v>1</v>
      </c>
      <c r="E748">
        <v>3198</v>
      </c>
      <c r="F748">
        <v>1440</v>
      </c>
      <c r="G748">
        <v>1.9</v>
      </c>
      <c r="H748">
        <v>326.48620299999999</v>
      </c>
      <c r="I748">
        <v>299359.49012999999</v>
      </c>
      <c r="J748">
        <v>486147.49200000003</v>
      </c>
      <c r="K748">
        <v>100.006539</v>
      </c>
      <c r="L748">
        <v>331476.04796</v>
      </c>
      <c r="M748">
        <v>331476.04796</v>
      </c>
      <c r="N748">
        <v>16453</v>
      </c>
      <c r="O748">
        <v>3</v>
      </c>
      <c r="P748">
        <v>9.3333329999999997</v>
      </c>
      <c r="Q748">
        <v>3</v>
      </c>
      <c r="R748">
        <v>28</v>
      </c>
      <c r="S748">
        <v>62</v>
      </c>
      <c r="T748">
        <v>299000</v>
      </c>
      <c r="U748" t="str">
        <f t="shared" si="55"/>
        <v>Narrow</v>
      </c>
      <c r="V748" t="str">
        <f t="shared" si="58"/>
        <v>AllSkills</v>
      </c>
      <c r="W748">
        <f t="shared" si="59"/>
        <v>0</v>
      </c>
      <c r="X748" t="str">
        <f t="shared" si="56"/>
        <v>40-40-30</v>
      </c>
      <c r="Y748" t="str">
        <f t="shared" si="57"/>
        <v>Data30-50</v>
      </c>
    </row>
    <row r="749" spans="1:25" x14ac:dyDescent="0.3">
      <c r="A749" t="s">
        <v>783</v>
      </c>
      <c r="B749">
        <v>3</v>
      </c>
      <c r="C749">
        <v>90</v>
      </c>
      <c r="D749">
        <v>1</v>
      </c>
      <c r="E749">
        <v>1200</v>
      </c>
      <c r="F749">
        <v>1440</v>
      </c>
      <c r="G749">
        <v>1.177778</v>
      </c>
      <c r="H749">
        <v>353.52399500000001</v>
      </c>
      <c r="I749">
        <v>251862.86050000001</v>
      </c>
      <c r="J749">
        <v>487149.87560000003</v>
      </c>
      <c r="K749">
        <v>100.00400999999999</v>
      </c>
      <c r="L749">
        <v>262894.34571999998</v>
      </c>
      <c r="M749">
        <v>264155.31403299997</v>
      </c>
      <c r="N749">
        <v>19004</v>
      </c>
      <c r="O749">
        <v>3</v>
      </c>
      <c r="P749">
        <v>13</v>
      </c>
      <c r="Q749">
        <v>3</v>
      </c>
      <c r="R749">
        <v>39</v>
      </c>
      <c r="S749">
        <v>51</v>
      </c>
      <c r="T749">
        <v>251000</v>
      </c>
      <c r="U749" t="str">
        <f t="shared" si="55"/>
        <v>Narrow</v>
      </c>
      <c r="V749" t="str">
        <f t="shared" si="58"/>
        <v>TpsRep10-20</v>
      </c>
      <c r="W749">
        <f t="shared" si="59"/>
        <v>0</v>
      </c>
      <c r="X749" t="str">
        <f t="shared" si="56"/>
        <v>40-40-30</v>
      </c>
      <c r="Y749" t="str">
        <f t="shared" si="57"/>
        <v>Data30-50</v>
      </c>
    </row>
    <row r="750" spans="1:25" x14ac:dyDescent="0.3">
      <c r="A750" t="s">
        <v>784</v>
      </c>
      <c r="B750">
        <v>3</v>
      </c>
      <c r="C750">
        <v>90</v>
      </c>
      <c r="D750">
        <v>1</v>
      </c>
      <c r="E750">
        <v>3327</v>
      </c>
      <c r="F750">
        <v>1440</v>
      </c>
      <c r="G750">
        <v>0.78888899999999995</v>
      </c>
      <c r="H750">
        <v>312.24940800000002</v>
      </c>
      <c r="I750">
        <v>278562.15591999999</v>
      </c>
      <c r="J750">
        <v>403159.99407999997</v>
      </c>
      <c r="K750">
        <v>100.001166</v>
      </c>
      <c r="L750">
        <v>284538.90542000002</v>
      </c>
      <c r="M750">
        <v>284538.90542000002</v>
      </c>
      <c r="N750">
        <v>50294</v>
      </c>
      <c r="O750">
        <v>3</v>
      </c>
      <c r="P750">
        <v>6.6666670000000003</v>
      </c>
      <c r="Q750">
        <v>3</v>
      </c>
      <c r="R750">
        <v>20</v>
      </c>
      <c r="S750">
        <v>70</v>
      </c>
      <c r="T750">
        <v>278000</v>
      </c>
      <c r="U750" t="str">
        <f t="shared" si="55"/>
        <v>Narrow</v>
      </c>
      <c r="V750" t="str">
        <f t="shared" si="58"/>
        <v>RedSkills</v>
      </c>
      <c r="W750">
        <f t="shared" si="59"/>
        <v>0</v>
      </c>
      <c r="X750" t="str">
        <f t="shared" si="56"/>
        <v>40-40-30</v>
      </c>
      <c r="Y750" t="str">
        <f t="shared" si="57"/>
        <v>Data30-50</v>
      </c>
    </row>
    <row r="751" spans="1:25" x14ac:dyDescent="0.3">
      <c r="A751" t="s">
        <v>785</v>
      </c>
      <c r="B751">
        <v>3</v>
      </c>
      <c r="C751">
        <v>90</v>
      </c>
      <c r="D751">
        <v>1</v>
      </c>
      <c r="E751">
        <v>3327</v>
      </c>
      <c r="F751">
        <v>1440</v>
      </c>
      <c r="G751">
        <v>1.9</v>
      </c>
      <c r="H751">
        <v>331.325785</v>
      </c>
      <c r="I751">
        <v>255490.34103000001</v>
      </c>
      <c r="J751">
        <v>402074.37608000002</v>
      </c>
      <c r="K751">
        <v>100.00597999999999</v>
      </c>
      <c r="L751">
        <v>276534.0416</v>
      </c>
      <c r="M751">
        <v>276534.0416</v>
      </c>
      <c r="N751">
        <v>16995</v>
      </c>
      <c r="O751">
        <v>3</v>
      </c>
      <c r="P751">
        <v>8</v>
      </c>
      <c r="Q751">
        <v>3</v>
      </c>
      <c r="R751">
        <v>24</v>
      </c>
      <c r="S751">
        <v>66</v>
      </c>
      <c r="T751">
        <v>255000</v>
      </c>
      <c r="U751" t="str">
        <f t="shared" si="55"/>
        <v>Narrow</v>
      </c>
      <c r="V751" t="str">
        <f t="shared" si="58"/>
        <v>AllSkills</v>
      </c>
      <c r="W751">
        <f t="shared" si="59"/>
        <v>0</v>
      </c>
      <c r="X751" t="str">
        <f t="shared" si="56"/>
        <v>40-40-30</v>
      </c>
      <c r="Y751" t="str">
        <f t="shared" si="57"/>
        <v>Data30-50</v>
      </c>
    </row>
    <row r="752" spans="1:25" x14ac:dyDescent="0.3">
      <c r="A752" t="s">
        <v>786</v>
      </c>
      <c r="B752">
        <v>3</v>
      </c>
      <c r="C752">
        <v>90</v>
      </c>
      <c r="D752">
        <v>1</v>
      </c>
      <c r="E752">
        <v>1293</v>
      </c>
      <c r="F752">
        <v>1440</v>
      </c>
      <c r="G752">
        <v>1.1333329999999999</v>
      </c>
      <c r="H752">
        <v>344.61222299999997</v>
      </c>
      <c r="I752">
        <v>198773.27551000001</v>
      </c>
      <c r="J752">
        <v>402119.83068000001</v>
      </c>
      <c r="K752">
        <v>100.002601</v>
      </c>
      <c r="L752">
        <v>201715.59742000001</v>
      </c>
      <c r="M752">
        <v>207121.70503700001</v>
      </c>
      <c r="N752">
        <v>19935</v>
      </c>
      <c r="O752">
        <v>3</v>
      </c>
      <c r="P752">
        <v>12.666667</v>
      </c>
      <c r="Q752">
        <v>3</v>
      </c>
      <c r="R752">
        <v>38</v>
      </c>
      <c r="S752">
        <v>52</v>
      </c>
      <c r="T752">
        <v>198000</v>
      </c>
      <c r="U752" t="str">
        <f t="shared" si="55"/>
        <v>Narrow</v>
      </c>
      <c r="V752" t="str">
        <f t="shared" si="58"/>
        <v>TpsRep10-20</v>
      </c>
      <c r="W752">
        <f t="shared" si="59"/>
        <v>0</v>
      </c>
      <c r="X752" t="str">
        <f t="shared" si="56"/>
        <v>40-40-30</v>
      </c>
      <c r="Y752" t="str">
        <f t="shared" si="57"/>
        <v>Data30-50</v>
      </c>
    </row>
    <row r="753" spans="1:25" x14ac:dyDescent="0.3">
      <c r="A753" t="s">
        <v>787</v>
      </c>
      <c r="B753">
        <v>3</v>
      </c>
      <c r="C753">
        <v>90</v>
      </c>
      <c r="D753">
        <v>1</v>
      </c>
      <c r="E753">
        <v>3261</v>
      </c>
      <c r="F753">
        <v>1440</v>
      </c>
      <c r="G753">
        <v>0.83333299999999999</v>
      </c>
      <c r="H753">
        <v>309.74163399999998</v>
      </c>
      <c r="I753">
        <v>394464.65840999997</v>
      </c>
      <c r="J753">
        <v>537164.41671999998</v>
      </c>
      <c r="K753">
        <v>100.001599</v>
      </c>
      <c r="L753">
        <v>394464.65840999997</v>
      </c>
      <c r="M753">
        <v>394797.74036300002</v>
      </c>
      <c r="N753">
        <v>48854</v>
      </c>
      <c r="O753">
        <v>3</v>
      </c>
      <c r="P753">
        <v>6.6666670000000003</v>
      </c>
      <c r="Q753">
        <v>3</v>
      </c>
      <c r="R753">
        <v>20</v>
      </c>
      <c r="S753">
        <v>70</v>
      </c>
      <c r="T753">
        <v>394000</v>
      </c>
      <c r="U753" t="str">
        <f t="shared" si="55"/>
        <v>Narrow</v>
      </c>
      <c r="V753" t="str">
        <f t="shared" si="58"/>
        <v>RedSkills</v>
      </c>
      <c r="W753">
        <f t="shared" si="59"/>
        <v>0</v>
      </c>
      <c r="X753" t="str">
        <f t="shared" si="56"/>
        <v>40-40-30</v>
      </c>
      <c r="Y753" t="str">
        <f t="shared" si="57"/>
        <v>Data30-50</v>
      </c>
    </row>
    <row r="754" spans="1:25" x14ac:dyDescent="0.3">
      <c r="A754" t="s">
        <v>788</v>
      </c>
      <c r="B754">
        <v>3</v>
      </c>
      <c r="C754">
        <v>90</v>
      </c>
      <c r="D754">
        <v>1</v>
      </c>
      <c r="E754">
        <v>3261</v>
      </c>
      <c r="F754">
        <v>1440</v>
      </c>
      <c r="G754">
        <v>1.9666669999999999</v>
      </c>
      <c r="H754">
        <v>326.16637500000002</v>
      </c>
      <c r="I754">
        <v>344486.24605000002</v>
      </c>
      <c r="J754">
        <v>537078.37691999995</v>
      </c>
      <c r="K754">
        <v>100.002655</v>
      </c>
      <c r="L754">
        <v>354500.87102000002</v>
      </c>
      <c r="M754">
        <v>354500.87102000002</v>
      </c>
      <c r="N754">
        <v>16668</v>
      </c>
      <c r="O754">
        <v>3</v>
      </c>
      <c r="P754">
        <v>8.3333329999999997</v>
      </c>
      <c r="Q754">
        <v>3</v>
      </c>
      <c r="R754">
        <v>25</v>
      </c>
      <c r="S754">
        <v>65</v>
      </c>
      <c r="T754">
        <v>344000</v>
      </c>
      <c r="U754" t="str">
        <f t="shared" si="55"/>
        <v>Narrow</v>
      </c>
      <c r="V754" t="str">
        <f t="shared" si="58"/>
        <v>AllSkills</v>
      </c>
      <c r="W754">
        <f t="shared" si="59"/>
        <v>0</v>
      </c>
      <c r="X754" t="str">
        <f t="shared" si="56"/>
        <v>40-40-30</v>
      </c>
      <c r="Y754" t="str">
        <f t="shared" si="57"/>
        <v>Data30-50</v>
      </c>
    </row>
    <row r="755" spans="1:25" x14ac:dyDescent="0.3">
      <c r="A755" t="s">
        <v>789</v>
      </c>
      <c r="B755">
        <v>3</v>
      </c>
      <c r="C755">
        <v>90</v>
      </c>
      <c r="D755">
        <v>1</v>
      </c>
      <c r="E755">
        <v>1239</v>
      </c>
      <c r="F755">
        <v>1440</v>
      </c>
      <c r="G755">
        <v>1.177778</v>
      </c>
      <c r="H755">
        <v>330.55129099999999</v>
      </c>
      <c r="I755">
        <v>288786.53570000001</v>
      </c>
      <c r="J755">
        <v>537105.34991999995</v>
      </c>
      <c r="K755">
        <v>100.00385900000001</v>
      </c>
      <c r="L755">
        <v>297781.99076000002</v>
      </c>
      <c r="M755">
        <v>298789.82358299999</v>
      </c>
      <c r="N755">
        <v>22139</v>
      </c>
      <c r="O755">
        <v>3</v>
      </c>
      <c r="P755">
        <v>12</v>
      </c>
      <c r="Q755">
        <v>3</v>
      </c>
      <c r="R755">
        <v>36</v>
      </c>
      <c r="S755">
        <v>54</v>
      </c>
      <c r="T755">
        <v>288000</v>
      </c>
      <c r="U755" t="str">
        <f t="shared" si="55"/>
        <v>Narrow</v>
      </c>
      <c r="V755" t="str">
        <f t="shared" si="58"/>
        <v>TpsRep10-20</v>
      </c>
      <c r="W755">
        <f t="shared" si="59"/>
        <v>0</v>
      </c>
      <c r="X755" t="str">
        <f t="shared" si="56"/>
        <v>40-40-30</v>
      </c>
      <c r="Y755" t="str">
        <f t="shared" si="57"/>
        <v>Data30-50</v>
      </c>
    </row>
    <row r="756" spans="1:25" x14ac:dyDescent="0.3">
      <c r="A756" t="s">
        <v>790</v>
      </c>
      <c r="B756">
        <v>3</v>
      </c>
      <c r="C756">
        <v>105</v>
      </c>
      <c r="D756">
        <v>1</v>
      </c>
      <c r="E756">
        <v>3867</v>
      </c>
      <c r="F756">
        <v>1440</v>
      </c>
      <c r="G756">
        <v>0.78095199999999998</v>
      </c>
      <c r="H756">
        <v>325.17307899999997</v>
      </c>
      <c r="I756">
        <v>440534.87894999998</v>
      </c>
      <c r="J756">
        <v>588111.21831999999</v>
      </c>
      <c r="K756">
        <v>100.002201</v>
      </c>
      <c r="L756">
        <v>442491.73063000001</v>
      </c>
      <c r="M756">
        <v>445523.80245299998</v>
      </c>
      <c r="N756">
        <v>40183</v>
      </c>
      <c r="O756">
        <v>3</v>
      </c>
      <c r="P756">
        <v>7.6666670000000003</v>
      </c>
      <c r="Q756">
        <v>3</v>
      </c>
      <c r="R756">
        <v>23</v>
      </c>
      <c r="S756">
        <v>82</v>
      </c>
      <c r="T756">
        <v>440000</v>
      </c>
      <c r="U756" t="str">
        <f t="shared" si="55"/>
        <v>Narrow</v>
      </c>
      <c r="V756" t="str">
        <f t="shared" si="58"/>
        <v>RedSkills</v>
      </c>
      <c r="W756">
        <f t="shared" si="59"/>
        <v>0</v>
      </c>
      <c r="X756" t="str">
        <f t="shared" si="56"/>
        <v>40-40-35</v>
      </c>
      <c r="Y756" t="str">
        <f t="shared" si="57"/>
        <v>Data30-50</v>
      </c>
    </row>
    <row r="757" spans="1:25" x14ac:dyDescent="0.3">
      <c r="A757" t="s">
        <v>791</v>
      </c>
      <c r="B757">
        <v>3</v>
      </c>
      <c r="C757">
        <v>105</v>
      </c>
      <c r="D757">
        <v>1</v>
      </c>
      <c r="E757">
        <v>3867</v>
      </c>
      <c r="F757">
        <v>1440</v>
      </c>
      <c r="G757">
        <v>1.9142859999999999</v>
      </c>
      <c r="H757">
        <v>320.185294</v>
      </c>
      <c r="I757">
        <v>399394.67960999999</v>
      </c>
      <c r="J757">
        <v>588069.98172000004</v>
      </c>
      <c r="K757">
        <v>100.02014</v>
      </c>
      <c r="L757">
        <v>418463.01880999998</v>
      </c>
      <c r="M757">
        <v>418463.01880999998</v>
      </c>
      <c r="N757">
        <v>15244</v>
      </c>
      <c r="O757">
        <v>3</v>
      </c>
      <c r="P757">
        <v>9</v>
      </c>
      <c r="Q757">
        <v>3</v>
      </c>
      <c r="R757">
        <v>27</v>
      </c>
      <c r="S757">
        <v>78</v>
      </c>
      <c r="T757">
        <v>399000</v>
      </c>
      <c r="U757" t="str">
        <f t="shared" si="55"/>
        <v>Narrow</v>
      </c>
      <c r="V757" t="str">
        <f t="shared" si="58"/>
        <v>AllSkills</v>
      </c>
      <c r="W757">
        <f t="shared" si="59"/>
        <v>0</v>
      </c>
      <c r="X757" t="str">
        <f t="shared" si="56"/>
        <v>40-40-35</v>
      </c>
      <c r="Y757" t="str">
        <f t="shared" si="57"/>
        <v>Data30-50</v>
      </c>
    </row>
    <row r="758" spans="1:25" x14ac:dyDescent="0.3">
      <c r="A758" t="s">
        <v>792</v>
      </c>
      <c r="B758">
        <v>3</v>
      </c>
      <c r="C758">
        <v>105</v>
      </c>
      <c r="D758">
        <v>1</v>
      </c>
      <c r="E758">
        <v>1503</v>
      </c>
      <c r="F758">
        <v>1440</v>
      </c>
      <c r="G758">
        <v>1.1333329999999999</v>
      </c>
      <c r="H758">
        <v>328.83725600000002</v>
      </c>
      <c r="I758">
        <v>349742.49923999998</v>
      </c>
      <c r="J758">
        <v>588069.98172000004</v>
      </c>
      <c r="K758">
        <v>100.002534</v>
      </c>
      <c r="L758">
        <v>351773.23058999999</v>
      </c>
      <c r="M758">
        <v>355112.29211699998</v>
      </c>
      <c r="N758">
        <v>17382</v>
      </c>
      <c r="O758">
        <v>3</v>
      </c>
      <c r="P758">
        <v>13</v>
      </c>
      <c r="Q758">
        <v>3</v>
      </c>
      <c r="R758">
        <v>39</v>
      </c>
      <c r="S758">
        <v>66</v>
      </c>
      <c r="T758">
        <v>349000</v>
      </c>
      <c r="U758" t="str">
        <f t="shared" si="55"/>
        <v>Narrow</v>
      </c>
      <c r="V758" t="str">
        <f t="shared" si="58"/>
        <v>TpsRep10-20</v>
      </c>
      <c r="W758">
        <f t="shared" si="59"/>
        <v>0</v>
      </c>
      <c r="X758" t="str">
        <f t="shared" si="56"/>
        <v>40-40-35</v>
      </c>
      <c r="Y758" t="str">
        <f t="shared" si="57"/>
        <v>Data30-50</v>
      </c>
    </row>
    <row r="759" spans="1:25" x14ac:dyDescent="0.3">
      <c r="A759" t="s">
        <v>793</v>
      </c>
      <c r="B759">
        <v>3</v>
      </c>
      <c r="C759">
        <v>105</v>
      </c>
      <c r="D759">
        <v>1</v>
      </c>
      <c r="E759">
        <v>3981</v>
      </c>
      <c r="F759">
        <v>1440</v>
      </c>
      <c r="G759">
        <v>0.80952400000000002</v>
      </c>
      <c r="H759">
        <v>320.89178399999997</v>
      </c>
      <c r="I759">
        <v>508378.45535</v>
      </c>
      <c r="J759">
        <v>648115.04312000005</v>
      </c>
      <c r="K759">
        <v>100.00176399999999</v>
      </c>
      <c r="L759">
        <v>512447.60781000002</v>
      </c>
      <c r="M759">
        <v>512447.60781000002</v>
      </c>
      <c r="N759">
        <v>39764</v>
      </c>
      <c r="O759">
        <v>3</v>
      </c>
      <c r="P759">
        <v>6.6666670000000003</v>
      </c>
      <c r="Q759">
        <v>3</v>
      </c>
      <c r="R759">
        <v>20</v>
      </c>
      <c r="S759">
        <v>85</v>
      </c>
      <c r="T759">
        <v>508000</v>
      </c>
      <c r="U759" t="str">
        <f t="shared" si="55"/>
        <v>Narrow</v>
      </c>
      <c r="V759" t="str">
        <f t="shared" si="58"/>
        <v>RedSkills</v>
      </c>
      <c r="W759">
        <f t="shared" si="59"/>
        <v>0</v>
      </c>
      <c r="X759" t="str">
        <f t="shared" si="56"/>
        <v>40-40-35</v>
      </c>
      <c r="Y759" t="str">
        <f t="shared" si="57"/>
        <v>Data30-50</v>
      </c>
    </row>
    <row r="760" spans="1:25" x14ac:dyDescent="0.3">
      <c r="A760" t="s">
        <v>794</v>
      </c>
      <c r="B760">
        <v>3</v>
      </c>
      <c r="C760">
        <v>105</v>
      </c>
      <c r="D760">
        <v>1</v>
      </c>
      <c r="E760">
        <v>3981</v>
      </c>
      <c r="F760">
        <v>1440</v>
      </c>
      <c r="G760">
        <v>1.9428570000000001</v>
      </c>
      <c r="H760">
        <v>353.83648199999999</v>
      </c>
      <c r="I760">
        <v>478452.98638999998</v>
      </c>
      <c r="J760">
        <v>648115.04312000005</v>
      </c>
      <c r="K760">
        <v>100.013921</v>
      </c>
      <c r="L760">
        <v>495460.26821000001</v>
      </c>
      <c r="M760">
        <v>497510.99790299998</v>
      </c>
      <c r="N760">
        <v>15872</v>
      </c>
      <c r="O760">
        <v>3</v>
      </c>
      <c r="P760">
        <v>8</v>
      </c>
      <c r="Q760">
        <v>3</v>
      </c>
      <c r="R760">
        <v>24</v>
      </c>
      <c r="S760">
        <v>81</v>
      </c>
      <c r="T760">
        <v>478000</v>
      </c>
      <c r="U760" t="str">
        <f t="shared" si="55"/>
        <v>Narrow</v>
      </c>
      <c r="V760" t="str">
        <f t="shared" si="58"/>
        <v>AllSkills</v>
      </c>
      <c r="W760">
        <f t="shared" si="59"/>
        <v>0</v>
      </c>
      <c r="X760" t="str">
        <f t="shared" si="56"/>
        <v>40-40-35</v>
      </c>
      <c r="Y760" t="str">
        <f t="shared" si="57"/>
        <v>Data30-50</v>
      </c>
    </row>
    <row r="761" spans="1:25" x14ac:dyDescent="0.3">
      <c r="A761" t="s">
        <v>795</v>
      </c>
      <c r="B761">
        <v>3</v>
      </c>
      <c r="C761">
        <v>105</v>
      </c>
      <c r="D761">
        <v>1</v>
      </c>
      <c r="E761">
        <v>1575</v>
      </c>
      <c r="F761">
        <v>1440</v>
      </c>
      <c r="G761">
        <v>1.1904760000000001</v>
      </c>
      <c r="H761">
        <v>323.04764299999999</v>
      </c>
      <c r="I761">
        <v>384718.04748000001</v>
      </c>
      <c r="J761">
        <v>648115.04312000005</v>
      </c>
      <c r="K761">
        <v>100.004206</v>
      </c>
      <c r="L761">
        <v>389712.96311999997</v>
      </c>
      <c r="M761">
        <v>389712.96311999997</v>
      </c>
      <c r="N761">
        <v>16953</v>
      </c>
      <c r="O761">
        <v>3</v>
      </c>
      <c r="P761">
        <v>12.666667</v>
      </c>
      <c r="Q761">
        <v>3</v>
      </c>
      <c r="R761">
        <v>38</v>
      </c>
      <c r="S761">
        <v>67</v>
      </c>
      <c r="T761">
        <v>384000</v>
      </c>
      <c r="U761" t="str">
        <f t="shared" si="55"/>
        <v>Narrow</v>
      </c>
      <c r="V761" t="str">
        <f t="shared" si="58"/>
        <v>TpsRep10-20</v>
      </c>
      <c r="W761">
        <f t="shared" si="59"/>
        <v>0</v>
      </c>
      <c r="X761" t="str">
        <f t="shared" si="56"/>
        <v>40-40-35</v>
      </c>
      <c r="Y761" t="str">
        <f t="shared" si="57"/>
        <v>Data30-50</v>
      </c>
    </row>
    <row r="762" spans="1:25" x14ac:dyDescent="0.3">
      <c r="A762" t="s">
        <v>796</v>
      </c>
      <c r="B762">
        <v>3</v>
      </c>
      <c r="C762">
        <v>105</v>
      </c>
      <c r="D762">
        <v>1</v>
      </c>
      <c r="E762">
        <v>3729</v>
      </c>
      <c r="F762">
        <v>1440</v>
      </c>
      <c r="G762">
        <v>0.79047599999999996</v>
      </c>
      <c r="H762">
        <v>331.78162500000002</v>
      </c>
      <c r="I762">
        <v>410517.33954000002</v>
      </c>
      <c r="J762">
        <v>568112.85279999999</v>
      </c>
      <c r="K762">
        <v>100.00167399999999</v>
      </c>
      <c r="L762">
        <v>413489.47785000002</v>
      </c>
      <c r="M762">
        <v>417510.60459</v>
      </c>
      <c r="N762">
        <v>37788</v>
      </c>
      <c r="O762">
        <v>3</v>
      </c>
      <c r="P762">
        <v>7.6666670000000003</v>
      </c>
      <c r="Q762">
        <v>3</v>
      </c>
      <c r="R762">
        <v>23</v>
      </c>
      <c r="S762">
        <v>82</v>
      </c>
      <c r="T762">
        <v>410000</v>
      </c>
      <c r="U762" t="str">
        <f t="shared" si="55"/>
        <v>Narrow</v>
      </c>
      <c r="V762" t="str">
        <f t="shared" si="58"/>
        <v>RedSkills</v>
      </c>
      <c r="W762">
        <f t="shared" si="59"/>
        <v>0</v>
      </c>
      <c r="X762" t="str">
        <f t="shared" si="56"/>
        <v>40-40-35</v>
      </c>
      <c r="Y762" t="str">
        <f t="shared" si="57"/>
        <v>Data30-50</v>
      </c>
    </row>
    <row r="763" spans="1:25" x14ac:dyDescent="0.3">
      <c r="A763" t="s">
        <v>797</v>
      </c>
      <c r="B763">
        <v>3</v>
      </c>
      <c r="C763">
        <v>105</v>
      </c>
      <c r="D763">
        <v>1</v>
      </c>
      <c r="E763">
        <v>3729</v>
      </c>
      <c r="F763">
        <v>1440</v>
      </c>
      <c r="G763">
        <v>1.9047620000000001</v>
      </c>
      <c r="H763">
        <v>326.03924499999999</v>
      </c>
      <c r="I763">
        <v>377416.65510999999</v>
      </c>
      <c r="J763">
        <v>567110.46920000005</v>
      </c>
      <c r="K763">
        <v>100.00211299999999</v>
      </c>
      <c r="L763">
        <v>407469.13309999998</v>
      </c>
      <c r="M763">
        <v>409780.171653</v>
      </c>
      <c r="N763">
        <v>13445</v>
      </c>
      <c r="O763">
        <v>3</v>
      </c>
      <c r="P763">
        <v>9</v>
      </c>
      <c r="Q763">
        <v>3</v>
      </c>
      <c r="R763">
        <v>27</v>
      </c>
      <c r="S763">
        <v>78</v>
      </c>
      <c r="T763">
        <v>377000</v>
      </c>
      <c r="U763" t="str">
        <f t="shared" si="55"/>
        <v>Narrow</v>
      </c>
      <c r="V763" t="str">
        <f t="shared" si="58"/>
        <v>AllSkills</v>
      </c>
      <c r="W763">
        <f t="shared" si="59"/>
        <v>0</v>
      </c>
      <c r="X763" t="str">
        <f t="shared" si="56"/>
        <v>40-40-35</v>
      </c>
      <c r="Y763" t="str">
        <f t="shared" si="57"/>
        <v>Data30-50</v>
      </c>
    </row>
    <row r="764" spans="1:25" x14ac:dyDescent="0.3">
      <c r="A764" t="s">
        <v>798</v>
      </c>
      <c r="B764">
        <v>3</v>
      </c>
      <c r="C764">
        <v>105</v>
      </c>
      <c r="D764">
        <v>1</v>
      </c>
      <c r="E764">
        <v>1398</v>
      </c>
      <c r="F764">
        <v>1440</v>
      </c>
      <c r="G764">
        <v>1.1904760000000001</v>
      </c>
      <c r="H764">
        <v>336.869011</v>
      </c>
      <c r="I764">
        <v>311765.89575000003</v>
      </c>
      <c r="J764">
        <v>568112.85279999999</v>
      </c>
      <c r="K764">
        <v>100.003462</v>
      </c>
      <c r="L764">
        <v>332748.63062000001</v>
      </c>
      <c r="M764">
        <v>332764.07048699999</v>
      </c>
      <c r="N764">
        <v>15999</v>
      </c>
      <c r="O764">
        <v>3</v>
      </c>
      <c r="P764">
        <v>13.666667</v>
      </c>
      <c r="Q764">
        <v>3</v>
      </c>
      <c r="R764">
        <v>41</v>
      </c>
      <c r="S764">
        <v>64</v>
      </c>
      <c r="T764">
        <v>311000</v>
      </c>
      <c r="U764" t="str">
        <f t="shared" si="55"/>
        <v>Narrow</v>
      </c>
      <c r="V764" t="str">
        <f t="shared" si="58"/>
        <v>TpsRep10-20</v>
      </c>
      <c r="W764">
        <f t="shared" si="59"/>
        <v>0</v>
      </c>
      <c r="X764" t="str">
        <f t="shared" si="56"/>
        <v>40-40-35</v>
      </c>
      <c r="Y764" t="str">
        <f t="shared" si="57"/>
        <v>Data30-50</v>
      </c>
    </row>
    <row r="765" spans="1:25" x14ac:dyDescent="0.3">
      <c r="A765" t="s">
        <v>799</v>
      </c>
      <c r="B765">
        <v>3</v>
      </c>
      <c r="C765">
        <v>105</v>
      </c>
      <c r="D765">
        <v>1</v>
      </c>
      <c r="E765">
        <v>3912</v>
      </c>
      <c r="F765">
        <v>1440</v>
      </c>
      <c r="G765">
        <v>0.78095199999999998</v>
      </c>
      <c r="H765">
        <v>326.39269300000001</v>
      </c>
      <c r="I765">
        <v>386524.70030000003</v>
      </c>
      <c r="J765">
        <v>516164.12608000002</v>
      </c>
      <c r="K765">
        <v>100.002809</v>
      </c>
      <c r="L765">
        <v>391536.72289999999</v>
      </c>
      <c r="M765">
        <v>391536.72289999999</v>
      </c>
      <c r="N765">
        <v>40292</v>
      </c>
      <c r="O765">
        <v>3</v>
      </c>
      <c r="P765">
        <v>6.6666670000000003</v>
      </c>
      <c r="Q765">
        <v>3</v>
      </c>
      <c r="R765">
        <v>20</v>
      </c>
      <c r="S765">
        <v>85</v>
      </c>
      <c r="T765">
        <v>386000</v>
      </c>
      <c r="U765" t="str">
        <f t="shared" si="55"/>
        <v>Narrow</v>
      </c>
      <c r="V765" t="str">
        <f t="shared" si="58"/>
        <v>RedSkills</v>
      </c>
      <c r="W765">
        <f t="shared" si="59"/>
        <v>0</v>
      </c>
      <c r="X765" t="str">
        <f t="shared" si="56"/>
        <v>40-40-35</v>
      </c>
      <c r="Y765" t="str">
        <f t="shared" si="57"/>
        <v>Data30-50</v>
      </c>
    </row>
    <row r="766" spans="1:25" x14ac:dyDescent="0.3">
      <c r="A766" t="s">
        <v>800</v>
      </c>
      <c r="B766">
        <v>3</v>
      </c>
      <c r="C766">
        <v>105</v>
      </c>
      <c r="D766">
        <v>1</v>
      </c>
      <c r="E766">
        <v>1527</v>
      </c>
      <c r="F766">
        <v>1440</v>
      </c>
      <c r="G766">
        <v>1.142857</v>
      </c>
      <c r="H766">
        <v>323.10185799999999</v>
      </c>
      <c r="I766">
        <v>284730.21158</v>
      </c>
      <c r="J766">
        <v>516119.83068000001</v>
      </c>
      <c r="K766">
        <v>100.023865</v>
      </c>
      <c r="L766">
        <v>286766.53473000001</v>
      </c>
      <c r="M766">
        <v>286766.53473000001</v>
      </c>
      <c r="N766">
        <v>17747</v>
      </c>
      <c r="O766">
        <v>3</v>
      </c>
      <c r="P766">
        <v>12.333333</v>
      </c>
      <c r="Q766">
        <v>3</v>
      </c>
      <c r="R766">
        <v>37</v>
      </c>
      <c r="S766">
        <v>68</v>
      </c>
      <c r="T766">
        <v>284000</v>
      </c>
      <c r="U766" t="str">
        <f t="shared" si="55"/>
        <v>Narrow</v>
      </c>
      <c r="V766" t="str">
        <f t="shared" si="58"/>
        <v>TpsRep10-20</v>
      </c>
      <c r="W766">
        <f t="shared" si="59"/>
        <v>0</v>
      </c>
      <c r="X766" t="str">
        <f t="shared" si="56"/>
        <v>40-40-35</v>
      </c>
      <c r="Y766" t="str">
        <f t="shared" si="57"/>
        <v>Data30-50</v>
      </c>
    </row>
    <row r="767" spans="1:25" x14ac:dyDescent="0.3">
      <c r="A767" t="s">
        <v>801</v>
      </c>
      <c r="B767">
        <v>3</v>
      </c>
      <c r="C767">
        <v>105</v>
      </c>
      <c r="D767">
        <v>1</v>
      </c>
      <c r="E767">
        <v>3912</v>
      </c>
      <c r="F767">
        <v>1440</v>
      </c>
      <c r="G767">
        <v>1.8857139999999999</v>
      </c>
      <c r="H767">
        <v>320.24246099999999</v>
      </c>
      <c r="I767">
        <v>357387.59495</v>
      </c>
      <c r="J767">
        <v>516074.37608000002</v>
      </c>
      <c r="K767">
        <v>100.005047</v>
      </c>
      <c r="L767">
        <v>370437.91035999998</v>
      </c>
      <c r="M767">
        <v>370437.91035999998</v>
      </c>
      <c r="N767">
        <v>13264</v>
      </c>
      <c r="O767">
        <v>3</v>
      </c>
      <c r="P767">
        <v>8.3333329999999997</v>
      </c>
      <c r="Q767">
        <v>3</v>
      </c>
      <c r="R767">
        <v>25</v>
      </c>
      <c r="S767">
        <v>80</v>
      </c>
      <c r="T767">
        <v>357000</v>
      </c>
      <c r="U767" t="str">
        <f t="shared" si="55"/>
        <v>Narrow</v>
      </c>
      <c r="V767" t="str">
        <f t="shared" si="58"/>
        <v>AllSkills</v>
      </c>
      <c r="W767">
        <f t="shared" si="59"/>
        <v>0</v>
      </c>
      <c r="X767" t="str">
        <f t="shared" si="56"/>
        <v>40-40-35</v>
      </c>
      <c r="Y767" t="str">
        <f t="shared" si="57"/>
        <v>Data30-50</v>
      </c>
    </row>
    <row r="768" spans="1:25" x14ac:dyDescent="0.3">
      <c r="A768" t="s">
        <v>802</v>
      </c>
      <c r="B768">
        <v>3</v>
      </c>
      <c r="C768">
        <v>105</v>
      </c>
      <c r="D768">
        <v>1</v>
      </c>
      <c r="E768">
        <v>3783</v>
      </c>
      <c r="F768">
        <v>1440</v>
      </c>
      <c r="G768">
        <v>0.82857099999999995</v>
      </c>
      <c r="H768">
        <v>326.20379500000001</v>
      </c>
      <c r="I768">
        <v>441531.93051999999</v>
      </c>
      <c r="J768">
        <v>588164.41671999998</v>
      </c>
      <c r="K768">
        <v>100.001875</v>
      </c>
      <c r="L768">
        <v>446510.34127999999</v>
      </c>
      <c r="M768">
        <v>446510.34127999999</v>
      </c>
      <c r="N768">
        <v>36564</v>
      </c>
      <c r="O768">
        <v>3</v>
      </c>
      <c r="P768">
        <v>7.3333329999999997</v>
      </c>
      <c r="Q768">
        <v>3</v>
      </c>
      <c r="R768">
        <v>22</v>
      </c>
      <c r="S768">
        <v>83</v>
      </c>
      <c r="T768">
        <v>441000</v>
      </c>
      <c r="U768" t="str">
        <f t="shared" si="55"/>
        <v>Narrow</v>
      </c>
      <c r="V768" t="str">
        <f t="shared" si="58"/>
        <v>RedSkills</v>
      </c>
      <c r="W768">
        <f t="shared" si="59"/>
        <v>0</v>
      </c>
      <c r="X768" t="str">
        <f t="shared" si="56"/>
        <v>40-40-35</v>
      </c>
      <c r="Y768" t="str">
        <f t="shared" si="57"/>
        <v>Data30-50</v>
      </c>
    </row>
    <row r="769" spans="1:25" x14ac:dyDescent="0.3">
      <c r="A769" t="s">
        <v>803</v>
      </c>
      <c r="B769">
        <v>3</v>
      </c>
      <c r="C769">
        <v>105</v>
      </c>
      <c r="D769">
        <v>1</v>
      </c>
      <c r="E769">
        <v>1434</v>
      </c>
      <c r="F769">
        <v>1440</v>
      </c>
      <c r="G769">
        <v>1.180952</v>
      </c>
      <c r="H769">
        <v>321.088977</v>
      </c>
      <c r="I769">
        <v>343828.13199000002</v>
      </c>
      <c r="J769">
        <v>588105.34991999995</v>
      </c>
      <c r="K769">
        <v>100.013272</v>
      </c>
      <c r="L769">
        <v>347805.54460999998</v>
      </c>
      <c r="M769">
        <v>347805.54460999998</v>
      </c>
      <c r="N769">
        <v>16545</v>
      </c>
      <c r="O769">
        <v>3</v>
      </c>
      <c r="P769">
        <v>12</v>
      </c>
      <c r="Q769">
        <v>3</v>
      </c>
      <c r="R769">
        <v>35</v>
      </c>
      <c r="S769">
        <v>70</v>
      </c>
      <c r="T769">
        <v>343000</v>
      </c>
      <c r="U769" t="str">
        <f t="shared" ref="U769:U832" si="60">IF(IFERROR(FIND("Narrow",$A769),0)&gt;0,"Narrow","Wide")</f>
        <v>Narrow</v>
      </c>
      <c r="V769" t="str">
        <f t="shared" si="58"/>
        <v>TpsRep10-20</v>
      </c>
      <c r="W769">
        <f t="shared" si="59"/>
        <v>0</v>
      </c>
      <c r="X769" t="str">
        <f t="shared" ref="X769:X832" si="61">LEFT(RIGHT($A769,LEN($A769)-89-LEN(V769)-LEN(U769)-6),FIND("/",RIGHT($A769,LEN($A769)-89-LEN(V769)-LEN(U769)-6))-1)</f>
        <v>40-40-35</v>
      </c>
      <c r="Y769" t="str">
        <f t="shared" ref="Y769:Y832" si="62">LEFT(RIGHT($A769,LEN($A769)-FIND("trsp_2021",$A769)-9),FIND("/",RIGHT($A769,LEN($A769)-FIND("trsp_2021",$A769)-9))-1)</f>
        <v>Data30-50</v>
      </c>
    </row>
    <row r="770" spans="1:25" x14ac:dyDescent="0.3">
      <c r="A770" t="s">
        <v>804</v>
      </c>
      <c r="B770">
        <v>3</v>
      </c>
      <c r="C770">
        <v>105</v>
      </c>
      <c r="D770">
        <v>1</v>
      </c>
      <c r="E770">
        <v>3783</v>
      </c>
      <c r="F770">
        <v>1440</v>
      </c>
      <c r="G770">
        <v>1.9714290000000001</v>
      </c>
      <c r="H770">
        <v>322.40030300000001</v>
      </c>
      <c r="I770">
        <v>396460.36699000001</v>
      </c>
      <c r="J770">
        <v>588078.37691999995</v>
      </c>
      <c r="K770">
        <v>100.005146</v>
      </c>
      <c r="L770">
        <v>416524.15454000002</v>
      </c>
      <c r="M770">
        <v>417203.80126699997</v>
      </c>
      <c r="N770">
        <v>13182</v>
      </c>
      <c r="O770">
        <v>3</v>
      </c>
      <c r="P770">
        <v>8.3333329999999997</v>
      </c>
      <c r="Q770">
        <v>3</v>
      </c>
      <c r="R770">
        <v>25</v>
      </c>
      <c r="S770">
        <v>80</v>
      </c>
      <c r="T770">
        <v>396000</v>
      </c>
      <c r="U770" t="str">
        <f t="shared" si="60"/>
        <v>Narrow</v>
      </c>
      <c r="V770" t="str">
        <f t="shared" ref="V770:V833" si="63">IF(Y770="Data50-100-200","ConfigurationDeBase",LEFT(RIGHT($A770,LEN($A770)-87),FIND("/",RIGHT($A770,LEN($A770)-87))-1))</f>
        <v>AllSkills</v>
      </c>
      <c r="W770">
        <f t="shared" ref="W770:W833" si="64">COUNTIF($A$2:$A$4854,$A770)-1</f>
        <v>0</v>
      </c>
      <c r="X770" t="str">
        <f t="shared" si="61"/>
        <v>40-40-35</v>
      </c>
      <c r="Y770" t="str">
        <f t="shared" si="62"/>
        <v>Data30-50</v>
      </c>
    </row>
    <row r="771" spans="1:25" x14ac:dyDescent="0.3">
      <c r="A771" t="s">
        <v>805</v>
      </c>
      <c r="B771">
        <v>3</v>
      </c>
      <c r="C771">
        <v>120</v>
      </c>
      <c r="D771">
        <v>1</v>
      </c>
      <c r="E771">
        <v>4431</v>
      </c>
      <c r="F771">
        <v>1440</v>
      </c>
      <c r="G771">
        <v>0.78333299999999995</v>
      </c>
      <c r="H771">
        <v>333.18374599999999</v>
      </c>
      <c r="I771">
        <v>530535.66211999999</v>
      </c>
      <c r="J771">
        <v>687111.21831999999</v>
      </c>
      <c r="K771">
        <v>100.002212</v>
      </c>
      <c r="L771">
        <v>531524.02182000002</v>
      </c>
      <c r="M771">
        <v>531524.02182000002</v>
      </c>
      <c r="N771">
        <v>31633</v>
      </c>
      <c r="O771">
        <v>3</v>
      </c>
      <c r="P771">
        <v>7.3333329999999997</v>
      </c>
      <c r="Q771">
        <v>3</v>
      </c>
      <c r="R771">
        <v>22</v>
      </c>
      <c r="S771">
        <v>98</v>
      </c>
      <c r="T771">
        <v>530000</v>
      </c>
      <c r="U771" t="str">
        <f t="shared" si="60"/>
        <v>Narrow</v>
      </c>
      <c r="V771" t="str">
        <f t="shared" si="63"/>
        <v>RedSkills</v>
      </c>
      <c r="W771">
        <f t="shared" si="64"/>
        <v>0</v>
      </c>
      <c r="X771" t="str">
        <f t="shared" si="61"/>
        <v>40-40-40</v>
      </c>
      <c r="Y771" t="str">
        <f t="shared" si="62"/>
        <v>Data30-50</v>
      </c>
    </row>
    <row r="772" spans="1:25" x14ac:dyDescent="0.3">
      <c r="A772" t="s">
        <v>806</v>
      </c>
      <c r="B772">
        <v>3</v>
      </c>
      <c r="C772">
        <v>120</v>
      </c>
      <c r="D772">
        <v>1</v>
      </c>
      <c r="E772">
        <v>1722</v>
      </c>
      <c r="F772">
        <v>1440</v>
      </c>
      <c r="G772">
        <v>1.125</v>
      </c>
      <c r="H772">
        <v>324.108071</v>
      </c>
      <c r="I772">
        <v>433793.60596000002</v>
      </c>
      <c r="J772">
        <v>687069.98172000004</v>
      </c>
      <c r="K772">
        <v>100.005773</v>
      </c>
      <c r="L772">
        <v>442743.68832000002</v>
      </c>
      <c r="M772">
        <v>442743.68832000002</v>
      </c>
      <c r="N772">
        <v>14133</v>
      </c>
      <c r="O772">
        <v>3</v>
      </c>
      <c r="P772">
        <v>12.666667</v>
      </c>
      <c r="Q772">
        <v>3</v>
      </c>
      <c r="R772">
        <v>38</v>
      </c>
      <c r="S772">
        <v>82</v>
      </c>
      <c r="T772">
        <v>433000</v>
      </c>
      <c r="U772" t="str">
        <f t="shared" si="60"/>
        <v>Narrow</v>
      </c>
      <c r="V772" t="str">
        <f t="shared" si="63"/>
        <v>TpsRep10-20</v>
      </c>
      <c r="W772">
        <f t="shared" si="64"/>
        <v>0</v>
      </c>
      <c r="X772" t="str">
        <f t="shared" si="61"/>
        <v>40-40-40</v>
      </c>
      <c r="Y772" t="str">
        <f t="shared" si="62"/>
        <v>Data30-50</v>
      </c>
    </row>
    <row r="773" spans="1:25" x14ac:dyDescent="0.3">
      <c r="A773" t="s">
        <v>807</v>
      </c>
      <c r="B773">
        <v>3</v>
      </c>
      <c r="C773">
        <v>120</v>
      </c>
      <c r="D773">
        <v>1</v>
      </c>
      <c r="E773">
        <v>4548</v>
      </c>
      <c r="F773">
        <v>1440</v>
      </c>
      <c r="G773">
        <v>0.80833299999999997</v>
      </c>
      <c r="H773">
        <v>350.56223199999999</v>
      </c>
      <c r="I773">
        <v>585429.74262000003</v>
      </c>
      <c r="J773">
        <v>741115.04312000005</v>
      </c>
      <c r="K773">
        <v>100.004791</v>
      </c>
      <c r="L773">
        <v>591408.55406999995</v>
      </c>
      <c r="M773">
        <v>595758.85881300003</v>
      </c>
      <c r="N773">
        <v>31256</v>
      </c>
      <c r="O773">
        <v>3</v>
      </c>
      <c r="P773">
        <v>7</v>
      </c>
      <c r="Q773">
        <v>3</v>
      </c>
      <c r="R773">
        <v>21</v>
      </c>
      <c r="S773">
        <v>99</v>
      </c>
      <c r="T773">
        <v>585000</v>
      </c>
      <c r="U773" t="str">
        <f t="shared" si="60"/>
        <v>Narrow</v>
      </c>
      <c r="V773" t="str">
        <f t="shared" si="63"/>
        <v>RedSkills</v>
      </c>
      <c r="W773">
        <f t="shared" si="64"/>
        <v>0</v>
      </c>
      <c r="X773" t="str">
        <f t="shared" si="61"/>
        <v>40-40-40</v>
      </c>
      <c r="Y773" t="str">
        <f t="shared" si="62"/>
        <v>Data30-50</v>
      </c>
    </row>
    <row r="774" spans="1:25" x14ac:dyDescent="0.3">
      <c r="A774" t="s">
        <v>808</v>
      </c>
      <c r="B774">
        <v>3</v>
      </c>
      <c r="C774">
        <v>120</v>
      </c>
      <c r="D774">
        <v>1</v>
      </c>
      <c r="E774">
        <v>4431</v>
      </c>
      <c r="F774">
        <v>1440</v>
      </c>
      <c r="G774">
        <v>1.925</v>
      </c>
      <c r="H774">
        <v>338.524405</v>
      </c>
      <c r="I774">
        <v>495388.01523999998</v>
      </c>
      <c r="J774">
        <v>687069.98172000004</v>
      </c>
      <c r="K774">
        <v>100.007908</v>
      </c>
      <c r="L774">
        <v>515484.76506000001</v>
      </c>
      <c r="M774">
        <v>518781.89077</v>
      </c>
      <c r="N774">
        <v>12074</v>
      </c>
      <c r="O774">
        <v>3</v>
      </c>
      <c r="P774">
        <v>8.6666670000000003</v>
      </c>
      <c r="Q774">
        <v>3</v>
      </c>
      <c r="R774">
        <v>26</v>
      </c>
      <c r="S774">
        <v>94</v>
      </c>
      <c r="T774">
        <v>495000</v>
      </c>
      <c r="U774" t="str">
        <f t="shared" si="60"/>
        <v>Narrow</v>
      </c>
      <c r="V774" t="str">
        <f t="shared" si="63"/>
        <v>AllSkills</v>
      </c>
      <c r="W774">
        <f t="shared" si="64"/>
        <v>0</v>
      </c>
      <c r="X774" t="str">
        <f t="shared" si="61"/>
        <v>40-40-40</v>
      </c>
      <c r="Y774" t="str">
        <f t="shared" si="62"/>
        <v>Data30-50</v>
      </c>
    </row>
    <row r="775" spans="1:25" x14ac:dyDescent="0.3">
      <c r="A775" t="s">
        <v>809</v>
      </c>
      <c r="B775">
        <v>3</v>
      </c>
      <c r="C775">
        <v>120</v>
      </c>
      <c r="D775">
        <v>1</v>
      </c>
      <c r="E775">
        <v>1800</v>
      </c>
      <c r="F775">
        <v>1440</v>
      </c>
      <c r="G775">
        <v>1.175</v>
      </c>
      <c r="H775">
        <v>315.72642200000001</v>
      </c>
      <c r="I775">
        <v>459747.17001</v>
      </c>
      <c r="J775">
        <v>741115.04312000005</v>
      </c>
      <c r="K775">
        <v>100.005593</v>
      </c>
      <c r="L775">
        <v>461688.00747999997</v>
      </c>
      <c r="M775">
        <v>461688.00747999997</v>
      </c>
      <c r="N775">
        <v>13370</v>
      </c>
      <c r="O775">
        <v>3</v>
      </c>
      <c r="P775">
        <v>13.666667</v>
      </c>
      <c r="Q775">
        <v>3</v>
      </c>
      <c r="R775">
        <v>41</v>
      </c>
      <c r="S775">
        <v>79</v>
      </c>
      <c r="T775">
        <v>459000</v>
      </c>
      <c r="U775" t="str">
        <f t="shared" si="60"/>
        <v>Narrow</v>
      </c>
      <c r="V775" t="str">
        <f t="shared" si="63"/>
        <v>TpsRep10-20</v>
      </c>
      <c r="W775">
        <f t="shared" si="64"/>
        <v>0</v>
      </c>
      <c r="X775" t="str">
        <f t="shared" si="61"/>
        <v>40-40-40</v>
      </c>
      <c r="Y775" t="str">
        <f t="shared" si="62"/>
        <v>Data30-50</v>
      </c>
    </row>
    <row r="776" spans="1:25" x14ac:dyDescent="0.3">
      <c r="A776" t="s">
        <v>810</v>
      </c>
      <c r="B776">
        <v>3</v>
      </c>
      <c r="C776">
        <v>120</v>
      </c>
      <c r="D776">
        <v>1</v>
      </c>
      <c r="E776">
        <v>4257</v>
      </c>
      <c r="F776">
        <v>1440</v>
      </c>
      <c r="G776">
        <v>0.79166700000000001</v>
      </c>
      <c r="H776">
        <v>336.84860500000002</v>
      </c>
      <c r="I776">
        <v>506531.13013000001</v>
      </c>
      <c r="J776">
        <v>667112.85279999999</v>
      </c>
      <c r="K776">
        <v>100.0018</v>
      </c>
      <c r="L776">
        <v>510501.20429999998</v>
      </c>
      <c r="M776">
        <v>510501.20429999998</v>
      </c>
      <c r="N776">
        <v>30430</v>
      </c>
      <c r="O776">
        <v>3</v>
      </c>
      <c r="P776">
        <v>8</v>
      </c>
      <c r="Q776">
        <v>3</v>
      </c>
      <c r="R776">
        <v>24</v>
      </c>
      <c r="S776">
        <v>96</v>
      </c>
      <c r="T776">
        <v>506000</v>
      </c>
      <c r="U776" t="str">
        <f t="shared" si="60"/>
        <v>Narrow</v>
      </c>
      <c r="V776" t="str">
        <f t="shared" si="63"/>
        <v>RedSkills</v>
      </c>
      <c r="W776">
        <f t="shared" si="64"/>
        <v>0</v>
      </c>
      <c r="X776" t="str">
        <f t="shared" si="61"/>
        <v>40-40-40</v>
      </c>
      <c r="Y776" t="str">
        <f t="shared" si="62"/>
        <v>Data30-50</v>
      </c>
    </row>
    <row r="777" spans="1:25" x14ac:dyDescent="0.3">
      <c r="A777" t="s">
        <v>811</v>
      </c>
      <c r="B777">
        <v>3</v>
      </c>
      <c r="C777">
        <v>120</v>
      </c>
      <c r="D777">
        <v>1</v>
      </c>
      <c r="E777">
        <v>4548</v>
      </c>
      <c r="F777">
        <v>1440</v>
      </c>
      <c r="G777">
        <v>1.95</v>
      </c>
      <c r="H777">
        <v>318.37927000000002</v>
      </c>
      <c r="I777">
        <v>561415.93987</v>
      </c>
      <c r="J777">
        <v>741111.59531999996</v>
      </c>
      <c r="K777">
        <v>100.004957</v>
      </c>
      <c r="L777">
        <v>587480.83508999995</v>
      </c>
      <c r="M777">
        <v>587806.67322300002</v>
      </c>
      <c r="N777">
        <v>12274</v>
      </c>
      <c r="O777">
        <v>3</v>
      </c>
      <c r="P777">
        <v>8.3333329999999997</v>
      </c>
      <c r="Q777">
        <v>3</v>
      </c>
      <c r="R777">
        <v>25</v>
      </c>
      <c r="S777">
        <v>95</v>
      </c>
      <c r="T777">
        <v>561000</v>
      </c>
      <c r="U777" t="str">
        <f t="shared" si="60"/>
        <v>Narrow</v>
      </c>
      <c r="V777" t="str">
        <f t="shared" si="63"/>
        <v>AllSkills</v>
      </c>
      <c r="W777">
        <f t="shared" si="64"/>
        <v>0</v>
      </c>
      <c r="X777" t="str">
        <f t="shared" si="61"/>
        <v>40-40-40</v>
      </c>
      <c r="Y777" t="str">
        <f t="shared" si="62"/>
        <v>Data30-50</v>
      </c>
    </row>
    <row r="778" spans="1:25" x14ac:dyDescent="0.3">
      <c r="A778" t="s">
        <v>812</v>
      </c>
      <c r="B778">
        <v>3</v>
      </c>
      <c r="C778">
        <v>120</v>
      </c>
      <c r="D778">
        <v>1</v>
      </c>
      <c r="E778">
        <v>1593</v>
      </c>
      <c r="F778">
        <v>1440</v>
      </c>
      <c r="G778">
        <v>1.175</v>
      </c>
      <c r="H778">
        <v>317.33944300000002</v>
      </c>
      <c r="I778">
        <v>403802.18088</v>
      </c>
      <c r="J778">
        <v>667112.85279999999</v>
      </c>
      <c r="K778">
        <v>100.019257</v>
      </c>
      <c r="L778">
        <v>411743.99476999999</v>
      </c>
      <c r="M778">
        <v>411743.99476999999</v>
      </c>
      <c r="N778">
        <v>12997</v>
      </c>
      <c r="O778">
        <v>3</v>
      </c>
      <c r="P778">
        <v>13.666667</v>
      </c>
      <c r="Q778">
        <v>3</v>
      </c>
      <c r="R778">
        <v>41</v>
      </c>
      <c r="S778">
        <v>79</v>
      </c>
      <c r="T778">
        <v>403000</v>
      </c>
      <c r="U778" t="str">
        <f t="shared" si="60"/>
        <v>Narrow</v>
      </c>
      <c r="V778" t="str">
        <f t="shared" si="63"/>
        <v>TpsRep10-20</v>
      </c>
      <c r="W778">
        <f t="shared" si="64"/>
        <v>0</v>
      </c>
      <c r="X778" t="str">
        <f t="shared" si="61"/>
        <v>40-40-40</v>
      </c>
      <c r="Y778" t="str">
        <f t="shared" si="62"/>
        <v>Data30-50</v>
      </c>
    </row>
    <row r="779" spans="1:25" x14ac:dyDescent="0.3">
      <c r="A779" t="s">
        <v>813</v>
      </c>
      <c r="B779">
        <v>3</v>
      </c>
      <c r="C779">
        <v>120</v>
      </c>
      <c r="D779">
        <v>1</v>
      </c>
      <c r="E779">
        <v>4467</v>
      </c>
      <c r="F779">
        <v>1440</v>
      </c>
      <c r="G779">
        <v>0.78333299999999995</v>
      </c>
      <c r="H779">
        <v>332.58558599999998</v>
      </c>
      <c r="I779">
        <v>433510.18261000002</v>
      </c>
      <c r="J779">
        <v>567164.12607999996</v>
      </c>
      <c r="K779">
        <v>100.00246</v>
      </c>
      <c r="L779">
        <v>447512.02448000002</v>
      </c>
      <c r="M779">
        <v>447512.02448000002</v>
      </c>
      <c r="N779">
        <v>29890</v>
      </c>
      <c r="O779">
        <v>3</v>
      </c>
      <c r="P779">
        <v>7</v>
      </c>
      <c r="Q779">
        <v>3</v>
      </c>
      <c r="R779">
        <v>21</v>
      </c>
      <c r="S779">
        <v>99</v>
      </c>
      <c r="T779">
        <v>433000</v>
      </c>
      <c r="U779" t="str">
        <f t="shared" si="60"/>
        <v>Narrow</v>
      </c>
      <c r="V779" t="str">
        <f t="shared" si="63"/>
        <v>RedSkills</v>
      </c>
      <c r="W779">
        <f t="shared" si="64"/>
        <v>0</v>
      </c>
      <c r="X779" t="str">
        <f t="shared" si="61"/>
        <v>40-40-40</v>
      </c>
      <c r="Y779" t="str">
        <f t="shared" si="62"/>
        <v>Data30-50</v>
      </c>
    </row>
    <row r="780" spans="1:25" x14ac:dyDescent="0.3">
      <c r="A780" t="s">
        <v>814</v>
      </c>
      <c r="B780">
        <v>3</v>
      </c>
      <c r="C780">
        <v>120</v>
      </c>
      <c r="D780">
        <v>1</v>
      </c>
      <c r="E780">
        <v>4257</v>
      </c>
      <c r="F780">
        <v>1440</v>
      </c>
      <c r="G780">
        <v>1.9166669999999999</v>
      </c>
      <c r="H780">
        <v>352.99837100000002</v>
      </c>
      <c r="I780">
        <v>472342.06862999999</v>
      </c>
      <c r="J780">
        <v>666107.69099999999</v>
      </c>
      <c r="K780">
        <v>100.006826</v>
      </c>
      <c r="L780">
        <v>501414.23875999998</v>
      </c>
      <c r="M780">
        <v>505461.31480699999</v>
      </c>
      <c r="N780">
        <v>12040</v>
      </c>
      <c r="O780">
        <v>3</v>
      </c>
      <c r="P780">
        <v>9.3333329999999997</v>
      </c>
      <c r="Q780">
        <v>3</v>
      </c>
      <c r="R780">
        <v>28</v>
      </c>
      <c r="S780">
        <v>92</v>
      </c>
      <c r="T780">
        <v>472000</v>
      </c>
      <c r="U780" t="str">
        <f t="shared" si="60"/>
        <v>Narrow</v>
      </c>
      <c r="V780" t="str">
        <f t="shared" si="63"/>
        <v>AllSkills</v>
      </c>
      <c r="W780">
        <f t="shared" si="64"/>
        <v>0</v>
      </c>
      <c r="X780" t="str">
        <f t="shared" si="61"/>
        <v>40-40-40</v>
      </c>
      <c r="Y780" t="str">
        <f t="shared" si="62"/>
        <v>Data30-50</v>
      </c>
    </row>
    <row r="781" spans="1:25" x14ac:dyDescent="0.3">
      <c r="A781" t="s">
        <v>815</v>
      </c>
      <c r="B781">
        <v>3</v>
      </c>
      <c r="C781">
        <v>120</v>
      </c>
      <c r="D781">
        <v>1</v>
      </c>
      <c r="E781">
        <v>1740</v>
      </c>
      <c r="F781">
        <v>1440</v>
      </c>
      <c r="G781">
        <v>1.1333329999999999</v>
      </c>
      <c r="H781">
        <v>309.90295700000001</v>
      </c>
      <c r="I781">
        <v>332714.79369000002</v>
      </c>
      <c r="J781">
        <v>567119.83068000001</v>
      </c>
      <c r="K781">
        <v>100.00371699999999</v>
      </c>
      <c r="L781">
        <v>338674.80654999998</v>
      </c>
      <c r="M781">
        <v>338674.80654999998</v>
      </c>
      <c r="N781">
        <v>14114</v>
      </c>
      <c r="O781">
        <v>3</v>
      </c>
      <c r="P781">
        <v>13.666667</v>
      </c>
      <c r="Q781">
        <v>3</v>
      </c>
      <c r="R781">
        <v>41</v>
      </c>
      <c r="S781">
        <v>79</v>
      </c>
      <c r="T781">
        <v>332000</v>
      </c>
      <c r="U781" t="str">
        <f t="shared" si="60"/>
        <v>Narrow</v>
      </c>
      <c r="V781" t="str">
        <f t="shared" si="63"/>
        <v>TpsRep10-20</v>
      </c>
      <c r="W781">
        <f t="shared" si="64"/>
        <v>0</v>
      </c>
      <c r="X781" t="str">
        <f t="shared" si="61"/>
        <v>40-40-40</v>
      </c>
      <c r="Y781" t="str">
        <f t="shared" si="62"/>
        <v>Data30-50</v>
      </c>
    </row>
    <row r="782" spans="1:25" x14ac:dyDescent="0.3">
      <c r="A782" t="s">
        <v>816</v>
      </c>
      <c r="B782">
        <v>3</v>
      </c>
      <c r="C782">
        <v>120</v>
      </c>
      <c r="D782">
        <v>1</v>
      </c>
      <c r="E782">
        <v>4317</v>
      </c>
      <c r="F782">
        <v>1440</v>
      </c>
      <c r="G782">
        <v>0.82499999999999996</v>
      </c>
      <c r="H782">
        <v>333.342288</v>
      </c>
      <c r="I782">
        <v>521541.96299000003</v>
      </c>
      <c r="J782">
        <v>678164.41671999998</v>
      </c>
      <c r="K782">
        <v>100.00194</v>
      </c>
      <c r="L782">
        <v>530534.24681000004</v>
      </c>
      <c r="M782">
        <v>530534.24681000004</v>
      </c>
      <c r="N782">
        <v>29909</v>
      </c>
      <c r="O782">
        <v>3</v>
      </c>
      <c r="P782">
        <v>7.6666670000000003</v>
      </c>
      <c r="Q782">
        <v>3</v>
      </c>
      <c r="R782">
        <v>23</v>
      </c>
      <c r="S782">
        <v>97</v>
      </c>
      <c r="T782">
        <v>521000</v>
      </c>
      <c r="U782" t="str">
        <f t="shared" si="60"/>
        <v>Narrow</v>
      </c>
      <c r="V782" t="str">
        <f t="shared" si="63"/>
        <v>RedSkills</v>
      </c>
      <c r="W782">
        <f t="shared" si="64"/>
        <v>0</v>
      </c>
      <c r="X782" t="str">
        <f t="shared" si="61"/>
        <v>40-40-40</v>
      </c>
      <c r="Y782" t="str">
        <f t="shared" si="62"/>
        <v>Data30-50</v>
      </c>
    </row>
    <row r="783" spans="1:25" x14ac:dyDescent="0.3">
      <c r="A783" t="s">
        <v>817</v>
      </c>
      <c r="B783">
        <v>3</v>
      </c>
      <c r="C783">
        <v>120</v>
      </c>
      <c r="D783">
        <v>1</v>
      </c>
      <c r="E783">
        <v>1635</v>
      </c>
      <c r="F783">
        <v>1440</v>
      </c>
      <c r="G783">
        <v>1.1666669999999999</v>
      </c>
      <c r="H783">
        <v>331.17246</v>
      </c>
      <c r="I783">
        <v>409781.72972</v>
      </c>
      <c r="J783">
        <v>678105.34991999995</v>
      </c>
      <c r="K783">
        <v>100.00345900000001</v>
      </c>
      <c r="L783">
        <v>431802.77909000003</v>
      </c>
      <c r="M783">
        <v>434485.17878999998</v>
      </c>
      <c r="N783">
        <v>13111</v>
      </c>
      <c r="O783">
        <v>3</v>
      </c>
      <c r="P783">
        <v>13.333333</v>
      </c>
      <c r="Q783">
        <v>3</v>
      </c>
      <c r="R783">
        <v>40</v>
      </c>
      <c r="S783">
        <v>80</v>
      </c>
      <c r="T783">
        <v>409000</v>
      </c>
      <c r="U783" t="str">
        <f t="shared" si="60"/>
        <v>Narrow</v>
      </c>
      <c r="V783" t="str">
        <f t="shared" si="63"/>
        <v>TpsRep10-20</v>
      </c>
      <c r="W783">
        <f t="shared" si="64"/>
        <v>0</v>
      </c>
      <c r="X783" t="str">
        <f t="shared" si="61"/>
        <v>40-40-40</v>
      </c>
      <c r="Y783" t="str">
        <f t="shared" si="62"/>
        <v>Data30-50</v>
      </c>
    </row>
    <row r="784" spans="1:25" x14ac:dyDescent="0.3">
      <c r="A784" t="s">
        <v>818</v>
      </c>
      <c r="B784">
        <v>3</v>
      </c>
      <c r="C784">
        <v>120</v>
      </c>
      <c r="D784">
        <v>1</v>
      </c>
      <c r="E784">
        <v>4467</v>
      </c>
      <c r="F784">
        <v>1440</v>
      </c>
      <c r="G784">
        <v>1.891667</v>
      </c>
      <c r="H784">
        <v>343.47591</v>
      </c>
      <c r="I784">
        <v>405472.74059</v>
      </c>
      <c r="J784">
        <v>567074.37607999996</v>
      </c>
      <c r="K784">
        <v>100.007431</v>
      </c>
      <c r="L784">
        <v>431449.12374000001</v>
      </c>
      <c r="M784">
        <v>432142.700717</v>
      </c>
      <c r="N784">
        <v>12367</v>
      </c>
      <c r="O784">
        <v>3</v>
      </c>
      <c r="P784">
        <v>8</v>
      </c>
      <c r="Q784">
        <v>3</v>
      </c>
      <c r="R784">
        <v>24</v>
      </c>
      <c r="S784">
        <v>96</v>
      </c>
      <c r="T784">
        <v>405000</v>
      </c>
      <c r="U784" t="str">
        <f t="shared" si="60"/>
        <v>Narrow</v>
      </c>
      <c r="V784" t="str">
        <f t="shared" si="63"/>
        <v>AllSkills</v>
      </c>
      <c r="W784">
        <f t="shared" si="64"/>
        <v>0</v>
      </c>
      <c r="X784" t="str">
        <f t="shared" si="61"/>
        <v>40-40-40</v>
      </c>
      <c r="Y784" t="str">
        <f t="shared" si="62"/>
        <v>Data30-50</v>
      </c>
    </row>
    <row r="785" spans="1:25" x14ac:dyDescent="0.3">
      <c r="A785" t="s">
        <v>819</v>
      </c>
      <c r="B785">
        <v>3</v>
      </c>
      <c r="C785">
        <v>135</v>
      </c>
      <c r="D785">
        <v>1</v>
      </c>
      <c r="E785">
        <v>4938</v>
      </c>
      <c r="F785">
        <v>1440</v>
      </c>
      <c r="G785">
        <v>0.78518500000000002</v>
      </c>
      <c r="H785">
        <v>346.295906</v>
      </c>
      <c r="I785">
        <v>596495.82152</v>
      </c>
      <c r="J785">
        <v>753111.21831999999</v>
      </c>
      <c r="K785">
        <v>100.00178</v>
      </c>
      <c r="L785">
        <v>608526.15948999999</v>
      </c>
      <c r="M785">
        <v>611141.20021000004</v>
      </c>
      <c r="N785">
        <v>27572</v>
      </c>
      <c r="O785">
        <v>3</v>
      </c>
      <c r="P785">
        <v>7.3333329999999997</v>
      </c>
      <c r="Q785">
        <v>3</v>
      </c>
      <c r="R785">
        <v>22</v>
      </c>
      <c r="S785">
        <v>113</v>
      </c>
      <c r="T785">
        <v>596000</v>
      </c>
      <c r="U785" t="str">
        <f t="shared" si="60"/>
        <v>Narrow</v>
      </c>
      <c r="V785" t="str">
        <f t="shared" si="63"/>
        <v>RedSkills</v>
      </c>
      <c r="W785">
        <f t="shared" si="64"/>
        <v>0</v>
      </c>
      <c r="X785" t="str">
        <f t="shared" si="61"/>
        <v>40-40-45</v>
      </c>
      <c r="Y785" t="str">
        <f t="shared" si="62"/>
        <v>Data30-50</v>
      </c>
    </row>
    <row r="786" spans="1:25" x14ac:dyDescent="0.3">
      <c r="A786" t="s">
        <v>820</v>
      </c>
      <c r="B786">
        <v>3</v>
      </c>
      <c r="C786">
        <v>120</v>
      </c>
      <c r="D786">
        <v>1</v>
      </c>
      <c r="E786">
        <v>4317</v>
      </c>
      <c r="F786">
        <v>1440</v>
      </c>
      <c r="G786">
        <v>1.9583330000000001</v>
      </c>
      <c r="H786">
        <v>316.05675300000001</v>
      </c>
      <c r="I786">
        <v>489415.64146000001</v>
      </c>
      <c r="J786">
        <v>678078.37691999995</v>
      </c>
      <c r="K786">
        <v>100.006732</v>
      </c>
      <c r="L786">
        <v>511429.24278999999</v>
      </c>
      <c r="M786">
        <v>511429.24278999999</v>
      </c>
      <c r="N786">
        <v>11876</v>
      </c>
      <c r="O786">
        <v>3</v>
      </c>
      <c r="P786">
        <v>9</v>
      </c>
      <c r="Q786">
        <v>3</v>
      </c>
      <c r="R786">
        <v>27</v>
      </c>
      <c r="S786">
        <v>93</v>
      </c>
      <c r="T786">
        <v>489000</v>
      </c>
      <c r="U786" t="str">
        <f t="shared" si="60"/>
        <v>Narrow</v>
      </c>
      <c r="V786" t="str">
        <f t="shared" si="63"/>
        <v>AllSkills</v>
      </c>
      <c r="W786">
        <f t="shared" si="64"/>
        <v>0</v>
      </c>
      <c r="X786" t="str">
        <f t="shared" si="61"/>
        <v>40-40-40</v>
      </c>
      <c r="Y786" t="str">
        <f t="shared" si="62"/>
        <v>Data30-50</v>
      </c>
    </row>
    <row r="787" spans="1:25" x14ac:dyDescent="0.3">
      <c r="A787" t="s">
        <v>821</v>
      </c>
      <c r="B787">
        <v>3</v>
      </c>
      <c r="C787">
        <v>135</v>
      </c>
      <c r="D787">
        <v>1</v>
      </c>
      <c r="E787">
        <v>1908</v>
      </c>
      <c r="F787">
        <v>1440</v>
      </c>
      <c r="G787">
        <v>1.1481479999999999</v>
      </c>
      <c r="H787">
        <v>314.31903899999998</v>
      </c>
      <c r="I787">
        <v>498782.94397000002</v>
      </c>
      <c r="J787">
        <v>753069.98172000004</v>
      </c>
      <c r="K787">
        <v>100.007998</v>
      </c>
      <c r="L787">
        <v>508740.79319</v>
      </c>
      <c r="M787">
        <v>508740.79319</v>
      </c>
      <c r="N787">
        <v>12706</v>
      </c>
      <c r="O787">
        <v>3</v>
      </c>
      <c r="P787">
        <v>14.333333</v>
      </c>
      <c r="Q787">
        <v>3</v>
      </c>
      <c r="R787">
        <v>42</v>
      </c>
      <c r="S787">
        <v>93</v>
      </c>
      <c r="T787">
        <v>498000</v>
      </c>
      <c r="U787" t="str">
        <f t="shared" si="60"/>
        <v>Narrow</v>
      </c>
      <c r="V787" t="str">
        <f t="shared" si="63"/>
        <v>TpsRep10-20</v>
      </c>
      <c r="W787">
        <f t="shared" si="64"/>
        <v>0</v>
      </c>
      <c r="X787" t="str">
        <f t="shared" si="61"/>
        <v>40-40-45</v>
      </c>
      <c r="Y787" t="str">
        <f t="shared" si="62"/>
        <v>Data30-50</v>
      </c>
    </row>
    <row r="788" spans="1:25" x14ac:dyDescent="0.3">
      <c r="A788" t="s">
        <v>822</v>
      </c>
      <c r="B788">
        <v>3</v>
      </c>
      <c r="C788">
        <v>135</v>
      </c>
      <c r="D788">
        <v>1</v>
      </c>
      <c r="E788">
        <v>5088</v>
      </c>
      <c r="F788">
        <v>1440</v>
      </c>
      <c r="G788">
        <v>0.8</v>
      </c>
      <c r="H788">
        <v>345.96323799999999</v>
      </c>
      <c r="I788">
        <v>661447.66536999994</v>
      </c>
      <c r="J788">
        <v>828115.04312000005</v>
      </c>
      <c r="K788">
        <v>100.005302</v>
      </c>
      <c r="L788">
        <v>663470.63797000004</v>
      </c>
      <c r="M788">
        <v>666798.03287700005</v>
      </c>
      <c r="N788">
        <v>28150</v>
      </c>
      <c r="O788">
        <v>3</v>
      </c>
      <c r="P788">
        <v>7.6666670000000003</v>
      </c>
      <c r="Q788">
        <v>3</v>
      </c>
      <c r="R788">
        <v>23</v>
      </c>
      <c r="S788">
        <v>112</v>
      </c>
      <c r="T788">
        <v>661000</v>
      </c>
      <c r="U788" t="str">
        <f t="shared" si="60"/>
        <v>Narrow</v>
      </c>
      <c r="V788" t="str">
        <f t="shared" si="63"/>
        <v>RedSkills</v>
      </c>
      <c r="W788">
        <f t="shared" si="64"/>
        <v>0</v>
      </c>
      <c r="X788" t="str">
        <f t="shared" si="61"/>
        <v>40-40-45</v>
      </c>
      <c r="Y788" t="str">
        <f t="shared" si="62"/>
        <v>Data30-50</v>
      </c>
    </row>
    <row r="789" spans="1:25" x14ac:dyDescent="0.3">
      <c r="A789" t="s">
        <v>823</v>
      </c>
      <c r="B789">
        <v>3</v>
      </c>
      <c r="C789">
        <v>135</v>
      </c>
      <c r="D789">
        <v>1</v>
      </c>
      <c r="E789">
        <v>2007</v>
      </c>
      <c r="F789">
        <v>1440</v>
      </c>
      <c r="G789">
        <v>1.192593</v>
      </c>
      <c r="H789">
        <v>314.28164500000003</v>
      </c>
      <c r="I789">
        <v>524761.39232999994</v>
      </c>
      <c r="J789">
        <v>828115.04312000005</v>
      </c>
      <c r="K789">
        <v>100.007981</v>
      </c>
      <c r="L789">
        <v>533744.08837000001</v>
      </c>
      <c r="M789">
        <v>533744.08837000001</v>
      </c>
      <c r="N789">
        <v>11990</v>
      </c>
      <c r="O789">
        <v>3</v>
      </c>
      <c r="P789">
        <v>14.333333</v>
      </c>
      <c r="Q789">
        <v>3</v>
      </c>
      <c r="R789">
        <v>43</v>
      </c>
      <c r="S789">
        <v>92</v>
      </c>
      <c r="T789">
        <v>524000</v>
      </c>
      <c r="U789" t="str">
        <f t="shared" si="60"/>
        <v>Narrow</v>
      </c>
      <c r="V789" t="str">
        <f t="shared" si="63"/>
        <v>TpsRep10-20</v>
      </c>
      <c r="W789">
        <f t="shared" si="64"/>
        <v>0</v>
      </c>
      <c r="X789" t="str">
        <f t="shared" si="61"/>
        <v>40-40-45</v>
      </c>
      <c r="Y789" t="str">
        <f t="shared" si="62"/>
        <v>Data30-50</v>
      </c>
    </row>
    <row r="790" spans="1:25" x14ac:dyDescent="0.3">
      <c r="A790" t="s">
        <v>824</v>
      </c>
      <c r="B790">
        <v>3</v>
      </c>
      <c r="C790">
        <v>135</v>
      </c>
      <c r="D790">
        <v>1</v>
      </c>
      <c r="E790">
        <v>4938</v>
      </c>
      <c r="F790">
        <v>1440</v>
      </c>
      <c r="G790">
        <v>1.896296</v>
      </c>
      <c r="H790">
        <v>324.34776900000003</v>
      </c>
      <c r="I790">
        <v>562394.48565000005</v>
      </c>
      <c r="J790">
        <v>753069.98172000004</v>
      </c>
      <c r="K790">
        <v>100.01047800000001</v>
      </c>
      <c r="L790">
        <v>587432.79030999995</v>
      </c>
      <c r="M790">
        <v>592733.972007</v>
      </c>
      <c r="N790">
        <v>10320</v>
      </c>
      <c r="O790">
        <v>3</v>
      </c>
      <c r="P790">
        <v>9.3333329999999997</v>
      </c>
      <c r="Q790">
        <v>3</v>
      </c>
      <c r="R790">
        <v>28</v>
      </c>
      <c r="S790">
        <v>107</v>
      </c>
      <c r="T790">
        <v>562000</v>
      </c>
      <c r="U790" t="str">
        <f t="shared" si="60"/>
        <v>Narrow</v>
      </c>
      <c r="V790" t="str">
        <f t="shared" si="63"/>
        <v>AllSkills</v>
      </c>
      <c r="W790">
        <f t="shared" si="64"/>
        <v>0</v>
      </c>
      <c r="X790" t="str">
        <f t="shared" si="61"/>
        <v>40-40-45</v>
      </c>
      <c r="Y790" t="str">
        <f t="shared" si="62"/>
        <v>Data30-50</v>
      </c>
    </row>
    <row r="791" spans="1:25" x14ac:dyDescent="0.3">
      <c r="A791" t="s">
        <v>825</v>
      </c>
      <c r="B791">
        <v>3</v>
      </c>
      <c r="C791">
        <v>135</v>
      </c>
      <c r="D791">
        <v>1</v>
      </c>
      <c r="E791">
        <v>4812</v>
      </c>
      <c r="F791">
        <v>1440</v>
      </c>
      <c r="G791">
        <v>0.80740699999999999</v>
      </c>
      <c r="H791">
        <v>386.12778800000001</v>
      </c>
      <c r="I791">
        <v>593485.90618000005</v>
      </c>
      <c r="J791">
        <v>756142.57400000002</v>
      </c>
      <c r="K791">
        <v>100.002758</v>
      </c>
      <c r="L791">
        <v>599546.99734</v>
      </c>
      <c r="M791">
        <v>600863.10502000002</v>
      </c>
      <c r="N791">
        <v>32543</v>
      </c>
      <c r="O791">
        <v>3</v>
      </c>
      <c r="P791">
        <v>7.6666670000000003</v>
      </c>
      <c r="Q791">
        <v>3</v>
      </c>
      <c r="R791">
        <v>23</v>
      </c>
      <c r="S791">
        <v>112</v>
      </c>
      <c r="T791">
        <v>593000</v>
      </c>
      <c r="U791" t="str">
        <f t="shared" si="60"/>
        <v>Narrow</v>
      </c>
      <c r="V791" t="str">
        <f t="shared" si="63"/>
        <v>RedSkills</v>
      </c>
      <c r="W791">
        <f t="shared" si="64"/>
        <v>0</v>
      </c>
      <c r="X791" t="str">
        <f t="shared" si="61"/>
        <v>40-40-45</v>
      </c>
      <c r="Y791" t="str">
        <f t="shared" si="62"/>
        <v>Data30-50</v>
      </c>
    </row>
    <row r="792" spans="1:25" x14ac:dyDescent="0.3">
      <c r="A792" t="s">
        <v>826</v>
      </c>
      <c r="B792">
        <v>3</v>
      </c>
      <c r="C792">
        <v>135</v>
      </c>
      <c r="D792">
        <v>1</v>
      </c>
      <c r="E792">
        <v>1809</v>
      </c>
      <c r="F792">
        <v>1440</v>
      </c>
      <c r="G792">
        <v>1.192593</v>
      </c>
      <c r="H792">
        <v>314.63818700000002</v>
      </c>
      <c r="I792">
        <v>477773.79897</v>
      </c>
      <c r="J792">
        <v>756142.57400000002</v>
      </c>
      <c r="K792">
        <v>100.005048</v>
      </c>
      <c r="L792">
        <v>488811.35477999999</v>
      </c>
      <c r="M792">
        <v>488811.35477999999</v>
      </c>
      <c r="N792">
        <v>11874</v>
      </c>
      <c r="O792">
        <v>3</v>
      </c>
      <c r="P792">
        <v>14.666667</v>
      </c>
      <c r="Q792">
        <v>3</v>
      </c>
      <c r="R792">
        <v>44</v>
      </c>
      <c r="S792">
        <v>91</v>
      </c>
      <c r="T792">
        <v>477000</v>
      </c>
      <c r="U792" t="str">
        <f t="shared" si="60"/>
        <v>Narrow</v>
      </c>
      <c r="V792" t="str">
        <f t="shared" si="63"/>
        <v>TpsRep10-20</v>
      </c>
      <c r="W792">
        <f t="shared" si="64"/>
        <v>0</v>
      </c>
      <c r="X792" t="str">
        <f t="shared" si="61"/>
        <v>40-40-45</v>
      </c>
      <c r="Y792" t="str">
        <f t="shared" si="62"/>
        <v>Data30-50</v>
      </c>
    </row>
    <row r="793" spans="1:25" x14ac:dyDescent="0.3">
      <c r="A793" t="s">
        <v>827</v>
      </c>
      <c r="B793">
        <v>3</v>
      </c>
      <c r="C793">
        <v>135</v>
      </c>
      <c r="D793">
        <v>1</v>
      </c>
      <c r="E793">
        <v>5088</v>
      </c>
      <c r="F793">
        <v>1440</v>
      </c>
      <c r="G793">
        <v>1.933333</v>
      </c>
      <c r="H793">
        <v>311.88924100000003</v>
      </c>
      <c r="I793">
        <v>642422.76879</v>
      </c>
      <c r="J793">
        <v>828111.59531999996</v>
      </c>
      <c r="K793">
        <v>100.005816</v>
      </c>
      <c r="L793">
        <v>658430.09028999996</v>
      </c>
      <c r="M793">
        <v>658430.09028999996</v>
      </c>
      <c r="N793">
        <v>10452</v>
      </c>
      <c r="O793">
        <v>3</v>
      </c>
      <c r="P793">
        <v>8</v>
      </c>
      <c r="Q793">
        <v>3</v>
      </c>
      <c r="R793">
        <v>24</v>
      </c>
      <c r="S793">
        <v>111</v>
      </c>
      <c r="T793">
        <v>642000</v>
      </c>
      <c r="U793" t="str">
        <f t="shared" si="60"/>
        <v>Narrow</v>
      </c>
      <c r="V793" t="str">
        <f t="shared" si="63"/>
        <v>AllSkills</v>
      </c>
      <c r="W793">
        <f t="shared" si="64"/>
        <v>0</v>
      </c>
      <c r="X793" t="str">
        <f t="shared" si="61"/>
        <v>40-40-45</v>
      </c>
      <c r="Y793" t="str">
        <f t="shared" si="62"/>
        <v>Data30-50</v>
      </c>
    </row>
    <row r="794" spans="1:25" x14ac:dyDescent="0.3">
      <c r="A794" t="s">
        <v>828</v>
      </c>
      <c r="B794">
        <v>3</v>
      </c>
      <c r="C794">
        <v>135</v>
      </c>
      <c r="D794">
        <v>1</v>
      </c>
      <c r="E794">
        <v>4983</v>
      </c>
      <c r="F794">
        <v>1440</v>
      </c>
      <c r="G794">
        <v>0.8</v>
      </c>
      <c r="H794">
        <v>391.01423899999998</v>
      </c>
      <c r="I794">
        <v>540577.31825999997</v>
      </c>
      <c r="J794">
        <v>684164.12607999996</v>
      </c>
      <c r="K794">
        <v>100.002143</v>
      </c>
      <c r="L794">
        <v>545511.78694000002</v>
      </c>
      <c r="M794">
        <v>550487.74232700001</v>
      </c>
      <c r="N794">
        <v>32649</v>
      </c>
      <c r="O794">
        <v>3</v>
      </c>
      <c r="P794">
        <v>7</v>
      </c>
      <c r="Q794">
        <v>3</v>
      </c>
      <c r="R794">
        <v>21</v>
      </c>
      <c r="S794">
        <v>114</v>
      </c>
      <c r="T794">
        <v>540000</v>
      </c>
      <c r="U794" t="str">
        <f t="shared" si="60"/>
        <v>Narrow</v>
      </c>
      <c r="V794" t="str">
        <f t="shared" si="63"/>
        <v>RedSkills</v>
      </c>
      <c r="W794">
        <f t="shared" si="64"/>
        <v>0</v>
      </c>
      <c r="X794" t="str">
        <f t="shared" si="61"/>
        <v>40-40-45</v>
      </c>
      <c r="Y794" t="str">
        <f t="shared" si="62"/>
        <v>Data30-50</v>
      </c>
    </row>
    <row r="795" spans="1:25" x14ac:dyDescent="0.3">
      <c r="A795" t="s">
        <v>829</v>
      </c>
      <c r="B795">
        <v>3</v>
      </c>
      <c r="C795">
        <v>135</v>
      </c>
      <c r="D795">
        <v>1</v>
      </c>
      <c r="E795">
        <v>1929</v>
      </c>
      <c r="F795">
        <v>1440</v>
      </c>
      <c r="G795">
        <v>1.155556</v>
      </c>
      <c r="H795">
        <v>316.62382300000002</v>
      </c>
      <c r="I795">
        <v>406735.04576000001</v>
      </c>
      <c r="J795">
        <v>684119.83068000001</v>
      </c>
      <c r="K795">
        <v>100.00245</v>
      </c>
      <c r="L795">
        <v>410740.11248000001</v>
      </c>
      <c r="M795">
        <v>428719.03493000002</v>
      </c>
      <c r="N795">
        <v>12698</v>
      </c>
      <c r="O795">
        <v>3</v>
      </c>
      <c r="P795">
        <v>15</v>
      </c>
      <c r="Q795">
        <v>3</v>
      </c>
      <c r="R795">
        <v>45</v>
      </c>
      <c r="S795">
        <v>90</v>
      </c>
      <c r="T795">
        <v>406000</v>
      </c>
      <c r="U795" t="str">
        <f t="shared" si="60"/>
        <v>Narrow</v>
      </c>
      <c r="V795" t="str">
        <f t="shared" si="63"/>
        <v>TpsRep10-20</v>
      </c>
      <c r="W795">
        <f t="shared" si="64"/>
        <v>0</v>
      </c>
      <c r="X795" t="str">
        <f t="shared" si="61"/>
        <v>40-40-45</v>
      </c>
      <c r="Y795" t="str">
        <f t="shared" si="62"/>
        <v>Data30-50</v>
      </c>
    </row>
    <row r="796" spans="1:25" x14ac:dyDescent="0.3">
      <c r="A796" t="s">
        <v>830</v>
      </c>
      <c r="B796">
        <v>3</v>
      </c>
      <c r="C796">
        <v>135</v>
      </c>
      <c r="D796">
        <v>1</v>
      </c>
      <c r="E796">
        <v>4812</v>
      </c>
      <c r="F796">
        <v>1440</v>
      </c>
      <c r="G796">
        <v>1.925926</v>
      </c>
      <c r="H796">
        <v>312.27851800000002</v>
      </c>
      <c r="I796">
        <v>566374.60378</v>
      </c>
      <c r="J796">
        <v>756107.69099999999</v>
      </c>
      <c r="K796">
        <v>100.016926</v>
      </c>
      <c r="L796">
        <v>592413.83758000005</v>
      </c>
      <c r="M796">
        <v>592413.83758000005</v>
      </c>
      <c r="N796">
        <v>9495</v>
      </c>
      <c r="O796">
        <v>3</v>
      </c>
      <c r="P796">
        <v>9</v>
      </c>
      <c r="Q796">
        <v>3</v>
      </c>
      <c r="R796">
        <v>27</v>
      </c>
      <c r="S796">
        <v>108</v>
      </c>
      <c r="T796">
        <v>566000</v>
      </c>
      <c r="U796" t="str">
        <f t="shared" si="60"/>
        <v>Narrow</v>
      </c>
      <c r="V796" t="str">
        <f t="shared" si="63"/>
        <v>AllSkills</v>
      </c>
      <c r="W796">
        <f t="shared" si="64"/>
        <v>0</v>
      </c>
      <c r="X796" t="str">
        <f t="shared" si="61"/>
        <v>40-40-45</v>
      </c>
      <c r="Y796" t="str">
        <f t="shared" si="62"/>
        <v>Data30-50</v>
      </c>
    </row>
    <row r="797" spans="1:25" x14ac:dyDescent="0.3">
      <c r="A797" t="s">
        <v>831</v>
      </c>
      <c r="B797">
        <v>3</v>
      </c>
      <c r="C797">
        <v>135</v>
      </c>
      <c r="D797">
        <v>1</v>
      </c>
      <c r="E797">
        <v>1815</v>
      </c>
      <c r="F797">
        <v>1440</v>
      </c>
      <c r="G797">
        <v>1.1851849999999999</v>
      </c>
      <c r="H797">
        <v>308.52984600000002</v>
      </c>
      <c r="I797">
        <v>520791.19896000001</v>
      </c>
      <c r="J797">
        <v>795105.34991999995</v>
      </c>
      <c r="K797">
        <v>100.005291</v>
      </c>
      <c r="L797">
        <v>538686.09704000002</v>
      </c>
      <c r="M797">
        <v>538686.09704000002</v>
      </c>
      <c r="N797">
        <v>11672</v>
      </c>
      <c r="O797">
        <v>3</v>
      </c>
      <c r="P797">
        <v>13.333333</v>
      </c>
      <c r="Q797">
        <v>3</v>
      </c>
      <c r="R797">
        <v>40</v>
      </c>
      <c r="S797">
        <v>95</v>
      </c>
      <c r="T797">
        <v>520000</v>
      </c>
      <c r="U797" t="str">
        <f t="shared" si="60"/>
        <v>Narrow</v>
      </c>
      <c r="V797" t="str">
        <f t="shared" si="63"/>
        <v>TpsRep10-20</v>
      </c>
      <c r="W797">
        <f t="shared" si="64"/>
        <v>0</v>
      </c>
      <c r="X797" t="str">
        <f t="shared" si="61"/>
        <v>40-40-45</v>
      </c>
      <c r="Y797" t="str">
        <f t="shared" si="62"/>
        <v>Data30-50</v>
      </c>
    </row>
    <row r="798" spans="1:25" x14ac:dyDescent="0.3">
      <c r="A798" t="s">
        <v>832</v>
      </c>
      <c r="B798">
        <v>3</v>
      </c>
      <c r="C798">
        <v>135</v>
      </c>
      <c r="D798">
        <v>1</v>
      </c>
      <c r="E798">
        <v>4821</v>
      </c>
      <c r="F798">
        <v>1440</v>
      </c>
      <c r="G798">
        <v>0.83703700000000003</v>
      </c>
      <c r="H798">
        <v>351.31248599999998</v>
      </c>
      <c r="I798">
        <v>624481.20128000004</v>
      </c>
      <c r="J798">
        <v>795164.41671999998</v>
      </c>
      <c r="K798">
        <v>100.00304199999999</v>
      </c>
      <c r="L798">
        <v>634499.43790999998</v>
      </c>
      <c r="M798">
        <v>634499.43790999998</v>
      </c>
      <c r="N798">
        <v>31926</v>
      </c>
      <c r="O798">
        <v>3</v>
      </c>
      <c r="P798">
        <v>7.6666670000000003</v>
      </c>
      <c r="Q798">
        <v>3</v>
      </c>
      <c r="R798">
        <v>23</v>
      </c>
      <c r="S798">
        <v>112</v>
      </c>
      <c r="T798">
        <v>624000</v>
      </c>
      <c r="U798" t="str">
        <f t="shared" si="60"/>
        <v>Narrow</v>
      </c>
      <c r="V798" t="str">
        <f t="shared" si="63"/>
        <v>RedSkills</v>
      </c>
      <c r="W798">
        <f t="shared" si="64"/>
        <v>0</v>
      </c>
      <c r="X798" t="str">
        <f t="shared" si="61"/>
        <v>40-40-45</v>
      </c>
      <c r="Y798" t="str">
        <f t="shared" si="62"/>
        <v>Data30-50</v>
      </c>
    </row>
    <row r="799" spans="1:25" x14ac:dyDescent="0.3">
      <c r="A799" t="s">
        <v>833</v>
      </c>
      <c r="B799">
        <v>3</v>
      </c>
      <c r="C799">
        <v>135</v>
      </c>
      <c r="D799">
        <v>1</v>
      </c>
      <c r="E799">
        <v>4983</v>
      </c>
      <c r="F799">
        <v>1440</v>
      </c>
      <c r="G799">
        <v>1.9037040000000001</v>
      </c>
      <c r="H799">
        <v>312.95174200000002</v>
      </c>
      <c r="I799">
        <v>514399.03493000002</v>
      </c>
      <c r="J799">
        <v>684074.37607999996</v>
      </c>
      <c r="K799">
        <v>100.021328</v>
      </c>
      <c r="L799">
        <v>539512.83897000004</v>
      </c>
      <c r="M799">
        <v>539512.83897000004</v>
      </c>
      <c r="N799">
        <v>10645</v>
      </c>
      <c r="O799">
        <v>3</v>
      </c>
      <c r="P799">
        <v>8.6666670000000003</v>
      </c>
      <c r="Q799">
        <v>3</v>
      </c>
      <c r="R799">
        <v>26</v>
      </c>
      <c r="S799">
        <v>109</v>
      </c>
      <c r="T799">
        <v>514000</v>
      </c>
      <c r="U799" t="str">
        <f t="shared" si="60"/>
        <v>Narrow</v>
      </c>
      <c r="V799" t="str">
        <f t="shared" si="63"/>
        <v>AllSkills</v>
      </c>
      <c r="W799">
        <f t="shared" si="64"/>
        <v>0</v>
      </c>
      <c r="X799" t="str">
        <f t="shared" si="61"/>
        <v>40-40-45</v>
      </c>
      <c r="Y799" t="str">
        <f t="shared" si="62"/>
        <v>Data30-50</v>
      </c>
    </row>
    <row r="800" spans="1:25" x14ac:dyDescent="0.3">
      <c r="A800" t="s">
        <v>834</v>
      </c>
      <c r="B800">
        <v>3</v>
      </c>
      <c r="C800">
        <v>150</v>
      </c>
      <c r="D800">
        <v>1</v>
      </c>
      <c r="E800">
        <v>2076</v>
      </c>
      <c r="F800">
        <v>1440</v>
      </c>
      <c r="G800">
        <v>1.1399999999999999</v>
      </c>
      <c r="H800">
        <v>314.73248899999999</v>
      </c>
      <c r="I800">
        <v>579712.94224999996</v>
      </c>
      <c r="J800">
        <v>879069.98172000004</v>
      </c>
      <c r="K800">
        <v>100.008134</v>
      </c>
      <c r="L800">
        <v>604784.51835000003</v>
      </c>
      <c r="M800">
        <v>608736.61528999999</v>
      </c>
      <c r="N800">
        <v>10500</v>
      </c>
      <c r="O800">
        <v>3</v>
      </c>
      <c r="P800">
        <v>16</v>
      </c>
      <c r="Q800">
        <v>3</v>
      </c>
      <c r="R800">
        <v>48</v>
      </c>
      <c r="S800">
        <v>102</v>
      </c>
      <c r="T800">
        <v>579000</v>
      </c>
      <c r="U800" t="str">
        <f t="shared" si="60"/>
        <v>Narrow</v>
      </c>
      <c r="V800" t="str">
        <f t="shared" si="63"/>
        <v>TpsRep10-20</v>
      </c>
      <c r="W800">
        <f t="shared" si="64"/>
        <v>0</v>
      </c>
      <c r="X800" t="str">
        <f t="shared" si="61"/>
        <v>40-40-50</v>
      </c>
      <c r="Y800" t="str">
        <f t="shared" si="62"/>
        <v>Data30-50</v>
      </c>
    </row>
    <row r="801" spans="1:25" x14ac:dyDescent="0.3">
      <c r="A801" t="s">
        <v>835</v>
      </c>
      <c r="B801">
        <v>3</v>
      </c>
      <c r="C801">
        <v>150</v>
      </c>
      <c r="D801">
        <v>1</v>
      </c>
      <c r="E801">
        <v>5421</v>
      </c>
      <c r="F801">
        <v>1440</v>
      </c>
      <c r="G801">
        <v>0.78666700000000001</v>
      </c>
      <c r="H801">
        <v>358.60413499999999</v>
      </c>
      <c r="I801">
        <v>704488.38156999997</v>
      </c>
      <c r="J801">
        <v>879111.21831999999</v>
      </c>
      <c r="K801">
        <v>100.009671</v>
      </c>
      <c r="L801">
        <v>722428.63223999995</v>
      </c>
      <c r="M801">
        <v>722462.93319300003</v>
      </c>
      <c r="N801">
        <v>24015</v>
      </c>
      <c r="O801">
        <v>3</v>
      </c>
      <c r="P801">
        <v>8</v>
      </c>
      <c r="Q801">
        <v>3</v>
      </c>
      <c r="R801">
        <v>24</v>
      </c>
      <c r="S801">
        <v>126</v>
      </c>
      <c r="T801">
        <v>704000</v>
      </c>
      <c r="U801" t="str">
        <f t="shared" si="60"/>
        <v>Narrow</v>
      </c>
      <c r="V801" t="str">
        <f t="shared" si="63"/>
        <v>RedSkills</v>
      </c>
      <c r="W801">
        <f t="shared" si="64"/>
        <v>0</v>
      </c>
      <c r="X801" t="str">
        <f t="shared" si="61"/>
        <v>40-40-50</v>
      </c>
      <c r="Y801" t="str">
        <f t="shared" si="62"/>
        <v>Data30-50</v>
      </c>
    </row>
    <row r="802" spans="1:25" x14ac:dyDescent="0.3">
      <c r="A802" t="s">
        <v>836</v>
      </c>
      <c r="B802">
        <v>3</v>
      </c>
      <c r="C802">
        <v>135</v>
      </c>
      <c r="D802">
        <v>1</v>
      </c>
      <c r="E802">
        <v>4821</v>
      </c>
      <c r="F802">
        <v>1440</v>
      </c>
      <c r="G802">
        <v>1.962963</v>
      </c>
      <c r="H802">
        <v>307.385019</v>
      </c>
      <c r="I802">
        <v>601449.96820999996</v>
      </c>
      <c r="J802">
        <v>795078.37691999995</v>
      </c>
      <c r="K802">
        <v>100.005286</v>
      </c>
      <c r="L802">
        <v>620468.24043000001</v>
      </c>
      <c r="M802">
        <v>621456.57932300004</v>
      </c>
      <c r="N802">
        <v>6003</v>
      </c>
      <c r="O802">
        <v>3</v>
      </c>
      <c r="P802">
        <v>9</v>
      </c>
      <c r="Q802">
        <v>3</v>
      </c>
      <c r="R802">
        <v>27</v>
      </c>
      <c r="S802">
        <v>108</v>
      </c>
      <c r="T802">
        <v>601000</v>
      </c>
      <c r="U802" t="str">
        <f t="shared" si="60"/>
        <v>Narrow</v>
      </c>
      <c r="V802" t="str">
        <f t="shared" si="63"/>
        <v>AllSkills</v>
      </c>
      <c r="W802">
        <f t="shared" si="64"/>
        <v>0</v>
      </c>
      <c r="X802" t="str">
        <f t="shared" si="61"/>
        <v>40-40-45</v>
      </c>
      <c r="Y802" t="str">
        <f t="shared" si="62"/>
        <v>Data30-50</v>
      </c>
    </row>
    <row r="803" spans="1:25" x14ac:dyDescent="0.3">
      <c r="A803" t="s">
        <v>837</v>
      </c>
      <c r="B803">
        <v>3</v>
      </c>
      <c r="C803">
        <v>150</v>
      </c>
      <c r="D803">
        <v>1</v>
      </c>
      <c r="E803">
        <v>2229</v>
      </c>
      <c r="F803">
        <v>1440</v>
      </c>
      <c r="G803">
        <v>1.1866669999999999</v>
      </c>
      <c r="H803">
        <v>310.62688000000003</v>
      </c>
      <c r="I803">
        <v>591691.13699999999</v>
      </c>
      <c r="J803">
        <v>891115.04312000005</v>
      </c>
      <c r="K803">
        <v>100.00970700000001</v>
      </c>
      <c r="L803">
        <v>612777.76957999996</v>
      </c>
      <c r="M803">
        <v>612777.76957999996</v>
      </c>
      <c r="N803">
        <v>10323</v>
      </c>
      <c r="O803">
        <v>3</v>
      </c>
      <c r="P803">
        <v>15.333333</v>
      </c>
      <c r="Q803">
        <v>3</v>
      </c>
      <c r="R803">
        <v>46</v>
      </c>
      <c r="S803">
        <v>104</v>
      </c>
      <c r="T803">
        <v>591000</v>
      </c>
      <c r="U803" t="str">
        <f t="shared" si="60"/>
        <v>Narrow</v>
      </c>
      <c r="V803" t="str">
        <f t="shared" si="63"/>
        <v>TpsRep10-20</v>
      </c>
      <c r="W803">
        <f t="shared" si="64"/>
        <v>0</v>
      </c>
      <c r="X803" t="str">
        <f t="shared" si="61"/>
        <v>40-40-50</v>
      </c>
      <c r="Y803" t="str">
        <f t="shared" si="62"/>
        <v>Data30-50</v>
      </c>
    </row>
    <row r="804" spans="1:25" x14ac:dyDescent="0.3">
      <c r="A804" t="s">
        <v>838</v>
      </c>
      <c r="B804">
        <v>3</v>
      </c>
      <c r="C804">
        <v>150</v>
      </c>
      <c r="D804">
        <v>1</v>
      </c>
      <c r="E804">
        <v>5655</v>
      </c>
      <c r="F804">
        <v>1440</v>
      </c>
      <c r="G804">
        <v>0.79333299999999995</v>
      </c>
      <c r="H804">
        <v>358.77143699999999</v>
      </c>
      <c r="I804">
        <v>725455.91237999999</v>
      </c>
      <c r="J804">
        <v>891115.04312000005</v>
      </c>
      <c r="K804">
        <v>100.002815</v>
      </c>
      <c r="L804">
        <v>733481.54414000001</v>
      </c>
      <c r="M804">
        <v>736779.35176700004</v>
      </c>
      <c r="N804">
        <v>24871</v>
      </c>
      <c r="O804">
        <v>3</v>
      </c>
      <c r="P804">
        <v>7.6666670000000003</v>
      </c>
      <c r="Q804">
        <v>3</v>
      </c>
      <c r="R804">
        <v>23</v>
      </c>
      <c r="S804">
        <v>127</v>
      </c>
      <c r="T804">
        <v>725000</v>
      </c>
      <c r="U804" t="str">
        <f t="shared" si="60"/>
        <v>Narrow</v>
      </c>
      <c r="V804" t="str">
        <f t="shared" si="63"/>
        <v>RedSkills</v>
      </c>
      <c r="W804">
        <f t="shared" si="64"/>
        <v>0</v>
      </c>
      <c r="X804" t="str">
        <f t="shared" si="61"/>
        <v>40-40-50</v>
      </c>
      <c r="Y804" t="str">
        <f t="shared" si="62"/>
        <v>Data30-50</v>
      </c>
    </row>
    <row r="805" spans="1:25" x14ac:dyDescent="0.3">
      <c r="A805" t="s">
        <v>839</v>
      </c>
      <c r="B805">
        <v>3</v>
      </c>
      <c r="C805">
        <v>150</v>
      </c>
      <c r="D805">
        <v>1</v>
      </c>
      <c r="E805">
        <v>5421</v>
      </c>
      <c r="F805">
        <v>1440</v>
      </c>
      <c r="G805">
        <v>1.9066669999999999</v>
      </c>
      <c r="H805">
        <v>306.92773999999997</v>
      </c>
      <c r="I805">
        <v>682436.23508000001</v>
      </c>
      <c r="J805">
        <v>879069.98172000004</v>
      </c>
      <c r="K805">
        <v>100.00883</v>
      </c>
      <c r="L805">
        <v>695409.44512000005</v>
      </c>
      <c r="M805">
        <v>695409.44512000005</v>
      </c>
      <c r="N805">
        <v>9167</v>
      </c>
      <c r="O805">
        <v>3</v>
      </c>
      <c r="P805">
        <v>8.6666670000000003</v>
      </c>
      <c r="Q805">
        <v>3</v>
      </c>
      <c r="R805">
        <v>26</v>
      </c>
      <c r="S805">
        <v>124</v>
      </c>
      <c r="T805">
        <v>682000</v>
      </c>
      <c r="U805" t="str">
        <f t="shared" si="60"/>
        <v>Narrow</v>
      </c>
      <c r="V805" t="str">
        <f t="shared" si="63"/>
        <v>AllSkills</v>
      </c>
      <c r="W805">
        <f t="shared" si="64"/>
        <v>0</v>
      </c>
      <c r="X805" t="str">
        <f t="shared" si="61"/>
        <v>40-40-50</v>
      </c>
      <c r="Y805" t="str">
        <f t="shared" si="62"/>
        <v>Data30-50</v>
      </c>
    </row>
    <row r="806" spans="1:25" x14ac:dyDescent="0.3">
      <c r="A806" t="s">
        <v>840</v>
      </c>
      <c r="B806">
        <v>3</v>
      </c>
      <c r="C806">
        <v>150</v>
      </c>
      <c r="D806">
        <v>1</v>
      </c>
      <c r="E806">
        <v>2016</v>
      </c>
      <c r="F806">
        <v>1440</v>
      </c>
      <c r="G806">
        <v>1.18</v>
      </c>
      <c r="H806">
        <v>310.89738599999998</v>
      </c>
      <c r="I806">
        <v>560826.49647000001</v>
      </c>
      <c r="J806">
        <v>837142.57400000002</v>
      </c>
      <c r="K806">
        <v>100.004085</v>
      </c>
      <c r="L806">
        <v>571834.74133999995</v>
      </c>
      <c r="M806">
        <v>571834.74133999995</v>
      </c>
      <c r="N806">
        <v>10322</v>
      </c>
      <c r="O806">
        <v>3</v>
      </c>
      <c r="P806">
        <v>13.666667</v>
      </c>
      <c r="Q806">
        <v>3</v>
      </c>
      <c r="R806">
        <v>41</v>
      </c>
      <c r="S806">
        <v>109</v>
      </c>
      <c r="T806">
        <v>560000</v>
      </c>
      <c r="U806" t="str">
        <f t="shared" si="60"/>
        <v>Narrow</v>
      </c>
      <c r="V806" t="str">
        <f t="shared" si="63"/>
        <v>TpsRep10-20</v>
      </c>
      <c r="W806">
        <f t="shared" si="64"/>
        <v>0</v>
      </c>
      <c r="X806" t="str">
        <f t="shared" si="61"/>
        <v>40-40-50</v>
      </c>
      <c r="Y806" t="str">
        <f t="shared" si="62"/>
        <v>Data30-50</v>
      </c>
    </row>
    <row r="807" spans="1:25" x14ac:dyDescent="0.3">
      <c r="A807" t="s">
        <v>841</v>
      </c>
      <c r="B807">
        <v>3</v>
      </c>
      <c r="C807">
        <v>150</v>
      </c>
      <c r="D807">
        <v>1</v>
      </c>
      <c r="E807">
        <v>5352</v>
      </c>
      <c r="F807">
        <v>1440</v>
      </c>
      <c r="G807">
        <v>0.79333299999999995</v>
      </c>
      <c r="H807">
        <v>371.58732600000002</v>
      </c>
      <c r="I807">
        <v>672538.60684000002</v>
      </c>
      <c r="J807">
        <v>837142.57400000002</v>
      </c>
      <c r="K807">
        <v>100.002364</v>
      </c>
      <c r="L807">
        <v>678545.71088000003</v>
      </c>
      <c r="M807">
        <v>679206.16765299998</v>
      </c>
      <c r="N807">
        <v>24718</v>
      </c>
      <c r="O807">
        <v>3</v>
      </c>
      <c r="P807">
        <v>7.6666670000000003</v>
      </c>
      <c r="Q807">
        <v>3</v>
      </c>
      <c r="R807">
        <v>23</v>
      </c>
      <c r="S807">
        <v>127</v>
      </c>
      <c r="T807">
        <v>672000</v>
      </c>
      <c r="U807" t="str">
        <f t="shared" si="60"/>
        <v>Narrow</v>
      </c>
      <c r="V807" t="str">
        <f t="shared" si="63"/>
        <v>RedSkills</v>
      </c>
      <c r="W807">
        <f t="shared" si="64"/>
        <v>0</v>
      </c>
      <c r="X807" t="str">
        <f t="shared" si="61"/>
        <v>40-40-50</v>
      </c>
      <c r="Y807" t="str">
        <f t="shared" si="62"/>
        <v>Data30-50</v>
      </c>
    </row>
    <row r="808" spans="1:25" x14ac:dyDescent="0.3">
      <c r="A808" t="s">
        <v>842</v>
      </c>
      <c r="B808">
        <v>3</v>
      </c>
      <c r="C808">
        <v>150</v>
      </c>
      <c r="D808">
        <v>1</v>
      </c>
      <c r="E808">
        <v>5655</v>
      </c>
      <c r="F808">
        <v>1440</v>
      </c>
      <c r="G808">
        <v>1.92</v>
      </c>
      <c r="H808">
        <v>310.38825100000003</v>
      </c>
      <c r="I808">
        <v>708409.50578000001</v>
      </c>
      <c r="J808">
        <v>891111.59531999996</v>
      </c>
      <c r="K808">
        <v>100.008291</v>
      </c>
      <c r="L808">
        <v>726523.26257000002</v>
      </c>
      <c r="M808">
        <v>726523.26257000002</v>
      </c>
      <c r="N808">
        <v>9790</v>
      </c>
      <c r="O808">
        <v>3</v>
      </c>
      <c r="P808">
        <v>8.3333329999999997</v>
      </c>
      <c r="Q808">
        <v>3</v>
      </c>
      <c r="R808">
        <v>25</v>
      </c>
      <c r="S808">
        <v>125</v>
      </c>
      <c r="T808">
        <v>708000</v>
      </c>
      <c r="U808" t="str">
        <f t="shared" si="60"/>
        <v>Narrow</v>
      </c>
      <c r="V808" t="str">
        <f t="shared" si="63"/>
        <v>AllSkills</v>
      </c>
      <c r="W808">
        <f t="shared" si="64"/>
        <v>0</v>
      </c>
      <c r="X808" t="str">
        <f t="shared" si="61"/>
        <v>40-40-50</v>
      </c>
      <c r="Y808" t="str">
        <f t="shared" si="62"/>
        <v>Data30-50</v>
      </c>
    </row>
    <row r="809" spans="1:25" x14ac:dyDescent="0.3">
      <c r="A809" t="s">
        <v>843</v>
      </c>
      <c r="B809">
        <v>3</v>
      </c>
      <c r="C809">
        <v>150</v>
      </c>
      <c r="D809">
        <v>1</v>
      </c>
      <c r="E809">
        <v>2151</v>
      </c>
      <c r="F809">
        <v>1440</v>
      </c>
      <c r="G809">
        <v>1.1466670000000001</v>
      </c>
      <c r="H809">
        <v>312.21674100000001</v>
      </c>
      <c r="I809">
        <v>510749.67181999999</v>
      </c>
      <c r="J809">
        <v>759119.83068000001</v>
      </c>
      <c r="K809">
        <v>100.003625</v>
      </c>
      <c r="L809">
        <v>510749.67181999999</v>
      </c>
      <c r="M809">
        <v>510749.67181999999</v>
      </c>
      <c r="N809">
        <v>10910</v>
      </c>
      <c r="O809">
        <v>3</v>
      </c>
      <c r="P809">
        <v>13.666667</v>
      </c>
      <c r="Q809">
        <v>3</v>
      </c>
      <c r="R809">
        <v>41</v>
      </c>
      <c r="S809">
        <v>109</v>
      </c>
      <c r="T809">
        <v>510000</v>
      </c>
      <c r="U809" t="str">
        <f t="shared" si="60"/>
        <v>Narrow</v>
      </c>
      <c r="V809" t="str">
        <f t="shared" si="63"/>
        <v>TpsRep10-20</v>
      </c>
      <c r="W809">
        <f t="shared" si="64"/>
        <v>0</v>
      </c>
      <c r="X809" t="str">
        <f t="shared" si="61"/>
        <v>40-40-50</v>
      </c>
      <c r="Y809" t="str">
        <f t="shared" si="62"/>
        <v>Data30-50</v>
      </c>
    </row>
    <row r="810" spans="1:25" x14ac:dyDescent="0.3">
      <c r="A810" t="s">
        <v>844</v>
      </c>
      <c r="B810">
        <v>3</v>
      </c>
      <c r="C810">
        <v>150</v>
      </c>
      <c r="D810">
        <v>1</v>
      </c>
      <c r="E810">
        <v>5550</v>
      </c>
      <c r="F810">
        <v>1440</v>
      </c>
      <c r="G810">
        <v>0.79333299999999995</v>
      </c>
      <c r="H810">
        <v>335.21784400000001</v>
      </c>
      <c r="I810">
        <v>622485.21577000001</v>
      </c>
      <c r="J810">
        <v>759125.57808000001</v>
      </c>
      <c r="K810">
        <v>100.00363400000001</v>
      </c>
      <c r="L810">
        <v>623537.33132999996</v>
      </c>
      <c r="M810">
        <v>623537.33132999996</v>
      </c>
      <c r="N810">
        <v>24182</v>
      </c>
      <c r="O810">
        <v>3</v>
      </c>
      <c r="P810">
        <v>7.3333329999999997</v>
      </c>
      <c r="Q810">
        <v>3</v>
      </c>
      <c r="R810">
        <v>22</v>
      </c>
      <c r="S810">
        <v>128</v>
      </c>
      <c r="T810">
        <v>622000</v>
      </c>
      <c r="U810" t="str">
        <f t="shared" si="60"/>
        <v>Narrow</v>
      </c>
      <c r="V810" t="str">
        <f t="shared" si="63"/>
        <v>RedSkills</v>
      </c>
      <c r="W810">
        <f t="shared" si="64"/>
        <v>0</v>
      </c>
      <c r="X810" t="str">
        <f t="shared" si="61"/>
        <v>40-40-50</v>
      </c>
      <c r="Y810" t="str">
        <f t="shared" si="62"/>
        <v>Data30-50</v>
      </c>
    </row>
    <row r="811" spans="1:25" x14ac:dyDescent="0.3">
      <c r="A811" t="s">
        <v>845</v>
      </c>
      <c r="B811">
        <v>3</v>
      </c>
      <c r="C811">
        <v>150</v>
      </c>
      <c r="D811">
        <v>1</v>
      </c>
      <c r="E811">
        <v>5352</v>
      </c>
      <c r="F811">
        <v>1440</v>
      </c>
      <c r="G811">
        <v>1.9</v>
      </c>
      <c r="H811">
        <v>324.20816500000001</v>
      </c>
      <c r="I811">
        <v>664442.72372000001</v>
      </c>
      <c r="J811">
        <v>837107.69099999999</v>
      </c>
      <c r="K811">
        <v>100.004561</v>
      </c>
      <c r="L811">
        <v>664442.72372000001</v>
      </c>
      <c r="M811">
        <v>672439.48741299997</v>
      </c>
      <c r="N811">
        <v>9347</v>
      </c>
      <c r="O811">
        <v>3</v>
      </c>
      <c r="P811">
        <v>8.6666670000000003</v>
      </c>
      <c r="Q811">
        <v>3</v>
      </c>
      <c r="R811">
        <v>26</v>
      </c>
      <c r="S811">
        <v>124</v>
      </c>
      <c r="T811">
        <v>664000</v>
      </c>
      <c r="U811" t="str">
        <f t="shared" si="60"/>
        <v>Narrow</v>
      </c>
      <c r="V811" t="str">
        <f t="shared" si="63"/>
        <v>AllSkills</v>
      </c>
      <c r="W811">
        <f t="shared" si="64"/>
        <v>0</v>
      </c>
      <c r="X811" t="str">
        <f t="shared" si="61"/>
        <v>40-40-50</v>
      </c>
      <c r="Y811" t="str">
        <f t="shared" si="62"/>
        <v>Data30-50</v>
      </c>
    </row>
    <row r="812" spans="1:25" x14ac:dyDescent="0.3">
      <c r="A812" t="s">
        <v>846</v>
      </c>
      <c r="B812">
        <v>3</v>
      </c>
      <c r="C812">
        <v>150</v>
      </c>
      <c r="D812">
        <v>1</v>
      </c>
      <c r="E812">
        <v>2034</v>
      </c>
      <c r="F812">
        <v>1440</v>
      </c>
      <c r="G812">
        <v>1.173333</v>
      </c>
      <c r="H812">
        <v>318.45425599999999</v>
      </c>
      <c r="I812">
        <v>607747.39555999998</v>
      </c>
      <c r="J812">
        <v>891105.34991999995</v>
      </c>
      <c r="K812">
        <v>100.00322300000001</v>
      </c>
      <c r="L812">
        <v>631695.14497999998</v>
      </c>
      <c r="M812">
        <v>632697.8848</v>
      </c>
      <c r="N812">
        <v>10272</v>
      </c>
      <c r="O812">
        <v>3</v>
      </c>
      <c r="P812">
        <v>13.666667</v>
      </c>
      <c r="Q812">
        <v>3</v>
      </c>
      <c r="R812">
        <v>41</v>
      </c>
      <c r="S812">
        <v>109</v>
      </c>
      <c r="T812">
        <v>607000</v>
      </c>
      <c r="U812" t="str">
        <f t="shared" si="60"/>
        <v>Narrow</v>
      </c>
      <c r="V812" t="str">
        <f t="shared" si="63"/>
        <v>TpsRep10-20</v>
      </c>
      <c r="W812">
        <f t="shared" si="64"/>
        <v>0</v>
      </c>
      <c r="X812" t="str">
        <f t="shared" si="61"/>
        <v>40-40-50</v>
      </c>
      <c r="Y812" t="str">
        <f t="shared" si="62"/>
        <v>Data30-50</v>
      </c>
    </row>
    <row r="813" spans="1:25" x14ac:dyDescent="0.3">
      <c r="A813" t="s">
        <v>847</v>
      </c>
      <c r="B813">
        <v>3</v>
      </c>
      <c r="C813">
        <v>150</v>
      </c>
      <c r="D813">
        <v>1</v>
      </c>
      <c r="E813">
        <v>5382</v>
      </c>
      <c r="F813">
        <v>1440</v>
      </c>
      <c r="G813">
        <v>0.83333299999999999</v>
      </c>
      <c r="H813">
        <v>364.152784</v>
      </c>
      <c r="I813">
        <v>722434.19949000003</v>
      </c>
      <c r="J813">
        <v>891164.41671999998</v>
      </c>
      <c r="K813">
        <v>100.003247</v>
      </c>
      <c r="L813">
        <v>733462.06276999996</v>
      </c>
      <c r="M813">
        <v>736131.54692999995</v>
      </c>
      <c r="N813">
        <v>24034</v>
      </c>
      <c r="O813">
        <v>3</v>
      </c>
      <c r="P813">
        <v>7.6666670000000003</v>
      </c>
      <c r="Q813">
        <v>3</v>
      </c>
      <c r="R813">
        <v>23</v>
      </c>
      <c r="S813">
        <v>127</v>
      </c>
      <c r="T813">
        <v>722000</v>
      </c>
      <c r="U813" t="str">
        <f t="shared" si="60"/>
        <v>Narrow</v>
      </c>
      <c r="V813" t="str">
        <f t="shared" si="63"/>
        <v>RedSkills</v>
      </c>
      <c r="W813">
        <f t="shared" si="64"/>
        <v>0</v>
      </c>
      <c r="X813" t="str">
        <f t="shared" si="61"/>
        <v>40-40-50</v>
      </c>
      <c r="Y813" t="str">
        <f t="shared" si="62"/>
        <v>Data30-50</v>
      </c>
    </row>
    <row r="814" spans="1:25" x14ac:dyDescent="0.3">
      <c r="A814" t="s">
        <v>848</v>
      </c>
      <c r="B814">
        <v>3</v>
      </c>
      <c r="C814">
        <v>150</v>
      </c>
      <c r="D814">
        <v>1</v>
      </c>
      <c r="E814">
        <v>5550</v>
      </c>
      <c r="F814">
        <v>1440</v>
      </c>
      <c r="G814">
        <v>1.8933329999999999</v>
      </c>
      <c r="H814">
        <v>321.24599699999999</v>
      </c>
      <c r="I814">
        <v>584501.66347000003</v>
      </c>
      <c r="J814">
        <v>759074.37607999996</v>
      </c>
      <c r="K814">
        <v>100.00387499999999</v>
      </c>
      <c r="L814">
        <v>607473.38408999995</v>
      </c>
      <c r="M814">
        <v>611110.41542700003</v>
      </c>
      <c r="N814">
        <v>9435</v>
      </c>
      <c r="O814">
        <v>3</v>
      </c>
      <c r="P814">
        <v>8</v>
      </c>
      <c r="Q814">
        <v>3</v>
      </c>
      <c r="R814">
        <v>24</v>
      </c>
      <c r="S814">
        <v>126</v>
      </c>
      <c r="T814">
        <v>584000</v>
      </c>
      <c r="U814" t="str">
        <f t="shared" si="60"/>
        <v>Narrow</v>
      </c>
      <c r="V814" t="str">
        <f t="shared" si="63"/>
        <v>AllSkills</v>
      </c>
      <c r="W814">
        <f t="shared" si="64"/>
        <v>0</v>
      </c>
      <c r="X814" t="str">
        <f t="shared" si="61"/>
        <v>40-40-50</v>
      </c>
      <c r="Y814" t="str">
        <f t="shared" si="62"/>
        <v>Data30-50</v>
      </c>
    </row>
    <row r="815" spans="1:25" x14ac:dyDescent="0.3">
      <c r="A815" t="s">
        <v>849</v>
      </c>
      <c r="B815">
        <v>3</v>
      </c>
      <c r="C815">
        <v>90</v>
      </c>
      <c r="D815">
        <v>1</v>
      </c>
      <c r="E815">
        <v>1302</v>
      </c>
      <c r="F815">
        <v>1440</v>
      </c>
      <c r="G815">
        <v>1.1333329999999999</v>
      </c>
      <c r="H815">
        <v>350.38333799999998</v>
      </c>
      <c r="I815">
        <v>282817.23405999999</v>
      </c>
      <c r="J815">
        <v>477249.13140000001</v>
      </c>
      <c r="K815">
        <v>100.00228199999999</v>
      </c>
      <c r="L815">
        <v>286811.94718999998</v>
      </c>
      <c r="M815">
        <v>286814.47876299999</v>
      </c>
      <c r="N815">
        <v>24117</v>
      </c>
      <c r="O815">
        <v>3</v>
      </c>
      <c r="P815">
        <v>11.333333</v>
      </c>
      <c r="Q815">
        <v>3</v>
      </c>
      <c r="R815">
        <v>34</v>
      </c>
      <c r="S815">
        <v>56</v>
      </c>
      <c r="T815">
        <v>282000</v>
      </c>
      <c r="U815" t="str">
        <f t="shared" si="60"/>
        <v>Narrow</v>
      </c>
      <c r="V815" t="str">
        <f t="shared" si="63"/>
        <v>TpsRep10-20</v>
      </c>
      <c r="W815">
        <f t="shared" si="64"/>
        <v>0</v>
      </c>
      <c r="X815" t="str">
        <f t="shared" si="61"/>
        <v>50-50-30</v>
      </c>
      <c r="Y815" t="str">
        <f t="shared" si="62"/>
        <v>Data30-50</v>
      </c>
    </row>
    <row r="816" spans="1:25" x14ac:dyDescent="0.3">
      <c r="A816" t="s">
        <v>850</v>
      </c>
      <c r="B816">
        <v>3</v>
      </c>
      <c r="C816">
        <v>90</v>
      </c>
      <c r="D816">
        <v>1</v>
      </c>
      <c r="E816">
        <v>3339</v>
      </c>
      <c r="F816">
        <v>1440</v>
      </c>
      <c r="G816">
        <v>0.77777799999999997</v>
      </c>
      <c r="H816">
        <v>304.54796299999998</v>
      </c>
      <c r="I816">
        <v>355616.10791000002</v>
      </c>
      <c r="J816">
        <v>477249.13140000001</v>
      </c>
      <c r="K816">
        <v>100.00086400000001</v>
      </c>
      <c r="L816">
        <v>356605.96113000001</v>
      </c>
      <c r="M816">
        <v>357298.29578300001</v>
      </c>
      <c r="N816">
        <v>57342</v>
      </c>
      <c r="O816">
        <v>3</v>
      </c>
      <c r="P816">
        <v>6.6666670000000003</v>
      </c>
      <c r="Q816">
        <v>3</v>
      </c>
      <c r="R816">
        <v>20</v>
      </c>
      <c r="S816">
        <v>70</v>
      </c>
      <c r="T816">
        <v>355000</v>
      </c>
      <c r="U816" t="str">
        <f t="shared" si="60"/>
        <v>Narrow</v>
      </c>
      <c r="V816" t="str">
        <f t="shared" si="63"/>
        <v>RedSkills</v>
      </c>
      <c r="W816">
        <f t="shared" si="64"/>
        <v>0</v>
      </c>
      <c r="X816" t="str">
        <f t="shared" si="61"/>
        <v>50-50-30</v>
      </c>
      <c r="Y816" t="str">
        <f t="shared" si="62"/>
        <v>Data30-50</v>
      </c>
    </row>
    <row r="817" spans="1:25" x14ac:dyDescent="0.3">
      <c r="A817" t="s">
        <v>851</v>
      </c>
      <c r="B817">
        <v>3</v>
      </c>
      <c r="C817">
        <v>150</v>
      </c>
      <c r="D817">
        <v>1</v>
      </c>
      <c r="E817">
        <v>5382</v>
      </c>
      <c r="F817">
        <v>1440</v>
      </c>
      <c r="G817">
        <v>1.9666669999999999</v>
      </c>
      <c r="H817">
        <v>308.22875199999999</v>
      </c>
      <c r="I817">
        <v>692415.41371999995</v>
      </c>
      <c r="J817">
        <v>891078.37691999995</v>
      </c>
      <c r="K817">
        <v>100.01412999999999</v>
      </c>
      <c r="L817">
        <v>714456.38153000001</v>
      </c>
      <c r="M817">
        <v>714456.38153000001</v>
      </c>
      <c r="N817">
        <v>8501</v>
      </c>
      <c r="O817">
        <v>3</v>
      </c>
      <c r="P817">
        <v>9.3333329999999997</v>
      </c>
      <c r="Q817">
        <v>3</v>
      </c>
      <c r="R817">
        <v>28</v>
      </c>
      <c r="S817">
        <v>122</v>
      </c>
      <c r="T817">
        <v>692000</v>
      </c>
      <c r="U817" t="str">
        <f t="shared" si="60"/>
        <v>Narrow</v>
      </c>
      <c r="V817" t="str">
        <f t="shared" si="63"/>
        <v>AllSkills</v>
      </c>
      <c r="W817">
        <f t="shared" si="64"/>
        <v>0</v>
      </c>
      <c r="X817" t="str">
        <f t="shared" si="61"/>
        <v>40-40-50</v>
      </c>
      <c r="Y817" t="str">
        <f t="shared" si="62"/>
        <v>Data30-50</v>
      </c>
    </row>
    <row r="818" spans="1:25" x14ac:dyDescent="0.3">
      <c r="A818" t="s">
        <v>852</v>
      </c>
      <c r="B818">
        <v>3</v>
      </c>
      <c r="C818">
        <v>90</v>
      </c>
      <c r="D818">
        <v>1</v>
      </c>
      <c r="E818">
        <v>1317</v>
      </c>
      <c r="F818">
        <v>1440</v>
      </c>
      <c r="G818">
        <v>1.177778</v>
      </c>
      <c r="H818">
        <v>330.23304999999999</v>
      </c>
      <c r="I818">
        <v>291627.89520000003</v>
      </c>
      <c r="J818">
        <v>534080.54598000005</v>
      </c>
      <c r="K818">
        <v>100.002877</v>
      </c>
      <c r="L818">
        <v>303672.17372999998</v>
      </c>
      <c r="M818">
        <v>303689.23551000003</v>
      </c>
      <c r="N818">
        <v>22694</v>
      </c>
      <c r="O818">
        <v>3</v>
      </c>
      <c r="P818">
        <v>12.333333</v>
      </c>
      <c r="Q818">
        <v>3</v>
      </c>
      <c r="R818">
        <v>37</v>
      </c>
      <c r="S818">
        <v>53</v>
      </c>
      <c r="T818">
        <v>291000</v>
      </c>
      <c r="U818" t="str">
        <f t="shared" si="60"/>
        <v>Narrow</v>
      </c>
      <c r="V818" t="str">
        <f t="shared" si="63"/>
        <v>TpsRep10-20</v>
      </c>
      <c r="W818">
        <f t="shared" si="64"/>
        <v>0</v>
      </c>
      <c r="X818" t="str">
        <f t="shared" si="61"/>
        <v>50-50-30</v>
      </c>
      <c r="Y818" t="str">
        <f t="shared" si="62"/>
        <v>Data30-50</v>
      </c>
    </row>
    <row r="819" spans="1:25" x14ac:dyDescent="0.3">
      <c r="A819" t="s">
        <v>853</v>
      </c>
      <c r="B819">
        <v>3</v>
      </c>
      <c r="C819">
        <v>90</v>
      </c>
      <c r="D819">
        <v>1</v>
      </c>
      <c r="E819">
        <v>3363</v>
      </c>
      <c r="F819">
        <v>1440</v>
      </c>
      <c r="G819">
        <v>0.81111100000000003</v>
      </c>
      <c r="H819">
        <v>302.79090000000002</v>
      </c>
      <c r="I819">
        <v>393469.68287999998</v>
      </c>
      <c r="J819">
        <v>534142.79457999999</v>
      </c>
      <c r="K819">
        <v>100.001312</v>
      </c>
      <c r="L819">
        <v>393469.68287999998</v>
      </c>
      <c r="M819">
        <v>394137.743113</v>
      </c>
      <c r="N819">
        <v>56768</v>
      </c>
      <c r="O819">
        <v>3</v>
      </c>
      <c r="P819">
        <v>7</v>
      </c>
      <c r="Q819">
        <v>3</v>
      </c>
      <c r="R819">
        <v>21</v>
      </c>
      <c r="S819">
        <v>69</v>
      </c>
      <c r="T819">
        <v>393000</v>
      </c>
      <c r="U819" t="str">
        <f t="shared" si="60"/>
        <v>Narrow</v>
      </c>
      <c r="V819" t="str">
        <f t="shared" si="63"/>
        <v>RedSkills</v>
      </c>
      <c r="W819">
        <f t="shared" si="64"/>
        <v>0</v>
      </c>
      <c r="X819" t="str">
        <f t="shared" si="61"/>
        <v>50-50-30</v>
      </c>
      <c r="Y819" t="str">
        <f t="shared" si="62"/>
        <v>Data30-50</v>
      </c>
    </row>
    <row r="820" spans="1:25" x14ac:dyDescent="0.3">
      <c r="A820" t="s">
        <v>854</v>
      </c>
      <c r="B820">
        <v>3</v>
      </c>
      <c r="C820">
        <v>90</v>
      </c>
      <c r="D820">
        <v>1</v>
      </c>
      <c r="E820">
        <v>1200</v>
      </c>
      <c r="F820">
        <v>1440</v>
      </c>
      <c r="G820">
        <v>1.1666669999999999</v>
      </c>
      <c r="H820">
        <v>334.68690400000003</v>
      </c>
      <c r="I820">
        <v>272946.60256000003</v>
      </c>
      <c r="J820">
        <v>487208.95559999999</v>
      </c>
      <c r="K820">
        <v>100.012563</v>
      </c>
      <c r="L820">
        <v>291783.45468999998</v>
      </c>
      <c r="M820">
        <v>291783.45468999998</v>
      </c>
      <c r="N820">
        <v>21264</v>
      </c>
      <c r="O820">
        <v>3</v>
      </c>
      <c r="P820">
        <v>11.666667</v>
      </c>
      <c r="Q820">
        <v>3</v>
      </c>
      <c r="R820">
        <v>35</v>
      </c>
      <c r="S820">
        <v>55</v>
      </c>
      <c r="T820">
        <v>272000</v>
      </c>
      <c r="U820" t="str">
        <f t="shared" si="60"/>
        <v>Narrow</v>
      </c>
      <c r="V820" t="str">
        <f t="shared" si="63"/>
        <v>TpsRep10-20</v>
      </c>
      <c r="W820">
        <f t="shared" si="64"/>
        <v>0</v>
      </c>
      <c r="X820" t="str">
        <f t="shared" si="61"/>
        <v>50-50-30</v>
      </c>
      <c r="Y820" t="str">
        <f t="shared" si="62"/>
        <v>Data30-50</v>
      </c>
    </row>
    <row r="821" spans="1:25" x14ac:dyDescent="0.3">
      <c r="A821" t="s">
        <v>855</v>
      </c>
      <c r="B821">
        <v>3</v>
      </c>
      <c r="C821">
        <v>90</v>
      </c>
      <c r="D821">
        <v>1</v>
      </c>
      <c r="E821">
        <v>3198</v>
      </c>
      <c r="F821">
        <v>1440</v>
      </c>
      <c r="G821">
        <v>0.76666699999999999</v>
      </c>
      <c r="H821">
        <v>303.252679</v>
      </c>
      <c r="I821">
        <v>362593.81485000002</v>
      </c>
      <c r="J821">
        <v>487255.61700000003</v>
      </c>
      <c r="K821">
        <v>100.001306</v>
      </c>
      <c r="L821">
        <v>367563.86229999998</v>
      </c>
      <c r="M821">
        <v>367563.86229999998</v>
      </c>
      <c r="N821">
        <v>58870</v>
      </c>
      <c r="O821">
        <v>3</v>
      </c>
      <c r="P821">
        <v>6</v>
      </c>
      <c r="Q821">
        <v>3</v>
      </c>
      <c r="R821">
        <v>18</v>
      </c>
      <c r="S821">
        <v>72</v>
      </c>
      <c r="T821">
        <v>362000</v>
      </c>
      <c r="U821" t="str">
        <f t="shared" si="60"/>
        <v>Narrow</v>
      </c>
      <c r="V821" t="str">
        <f t="shared" si="63"/>
        <v>RedSkills</v>
      </c>
      <c r="W821">
        <f t="shared" si="64"/>
        <v>0</v>
      </c>
      <c r="X821" t="str">
        <f t="shared" si="61"/>
        <v>50-50-30</v>
      </c>
      <c r="Y821" t="str">
        <f t="shared" si="62"/>
        <v>Data30-50</v>
      </c>
    </row>
    <row r="822" spans="1:25" x14ac:dyDescent="0.3">
      <c r="A822" t="s">
        <v>856</v>
      </c>
      <c r="B822">
        <v>3</v>
      </c>
      <c r="C822">
        <v>90</v>
      </c>
      <c r="D822">
        <v>1</v>
      </c>
      <c r="E822">
        <v>3339</v>
      </c>
      <c r="F822">
        <v>1440</v>
      </c>
      <c r="G822">
        <v>1.844444</v>
      </c>
      <c r="H822">
        <v>328.72074199999997</v>
      </c>
      <c r="I822">
        <v>314541.08704999997</v>
      </c>
      <c r="J822">
        <v>477151.65052000002</v>
      </c>
      <c r="K822">
        <v>100.00191599999999</v>
      </c>
      <c r="L822">
        <v>334459.78904</v>
      </c>
      <c r="M822">
        <v>334459.798197</v>
      </c>
      <c r="N822">
        <v>16046</v>
      </c>
      <c r="O822">
        <v>3</v>
      </c>
      <c r="P822">
        <v>7.6666670000000003</v>
      </c>
      <c r="Q822">
        <v>3</v>
      </c>
      <c r="R822">
        <v>23</v>
      </c>
      <c r="S822">
        <v>67</v>
      </c>
      <c r="T822">
        <v>314000</v>
      </c>
      <c r="U822" t="str">
        <f t="shared" si="60"/>
        <v>Narrow</v>
      </c>
      <c r="V822" t="str">
        <f t="shared" si="63"/>
        <v>AllSkills</v>
      </c>
      <c r="W822">
        <f t="shared" si="64"/>
        <v>0</v>
      </c>
      <c r="X822" t="str">
        <f t="shared" si="61"/>
        <v>50-50-30</v>
      </c>
      <c r="Y822" t="str">
        <f t="shared" si="62"/>
        <v>Data30-50</v>
      </c>
    </row>
    <row r="823" spans="1:25" x14ac:dyDescent="0.3">
      <c r="A823" t="s">
        <v>857</v>
      </c>
      <c r="B823">
        <v>3</v>
      </c>
      <c r="C823">
        <v>90</v>
      </c>
      <c r="D823">
        <v>1</v>
      </c>
      <c r="E823">
        <v>3327</v>
      </c>
      <c r="F823">
        <v>1440</v>
      </c>
      <c r="G823">
        <v>0.81111100000000003</v>
      </c>
      <c r="H823">
        <v>310.20901700000002</v>
      </c>
      <c r="I823">
        <v>265577.44332000002</v>
      </c>
      <c r="J823">
        <v>403103.38419999997</v>
      </c>
      <c r="K823">
        <v>100.00093099999999</v>
      </c>
      <c r="L823">
        <v>267540.74255000002</v>
      </c>
      <c r="M823">
        <v>267540.74255000002</v>
      </c>
      <c r="N823">
        <v>49430</v>
      </c>
      <c r="O823">
        <v>3</v>
      </c>
      <c r="P823">
        <v>6.6666670000000003</v>
      </c>
      <c r="Q823">
        <v>3</v>
      </c>
      <c r="R823">
        <v>20</v>
      </c>
      <c r="S823">
        <v>70</v>
      </c>
      <c r="T823">
        <v>265000</v>
      </c>
      <c r="U823" t="str">
        <f t="shared" si="60"/>
        <v>Narrow</v>
      </c>
      <c r="V823" t="str">
        <f t="shared" si="63"/>
        <v>RedSkills</v>
      </c>
      <c r="W823">
        <f t="shared" si="64"/>
        <v>0</v>
      </c>
      <c r="X823" t="str">
        <f t="shared" si="61"/>
        <v>50-50-30</v>
      </c>
      <c r="Y823" t="str">
        <f t="shared" si="62"/>
        <v>Data30-50</v>
      </c>
    </row>
    <row r="824" spans="1:25" x14ac:dyDescent="0.3">
      <c r="A824" t="s">
        <v>858</v>
      </c>
      <c r="B824">
        <v>3</v>
      </c>
      <c r="C824">
        <v>90</v>
      </c>
      <c r="D824">
        <v>1</v>
      </c>
      <c r="E824">
        <v>1293</v>
      </c>
      <c r="F824">
        <v>1440</v>
      </c>
      <c r="G824">
        <v>1.155556</v>
      </c>
      <c r="H824">
        <v>326.43374599999999</v>
      </c>
      <c r="I824">
        <v>192721.98853999999</v>
      </c>
      <c r="J824">
        <v>402106.13959999999</v>
      </c>
      <c r="K824">
        <v>100.003687</v>
      </c>
      <c r="L824">
        <v>197693.34771999999</v>
      </c>
      <c r="M824">
        <v>198998.03173300001</v>
      </c>
      <c r="N824">
        <v>20146</v>
      </c>
      <c r="O824">
        <v>3</v>
      </c>
      <c r="P824">
        <v>12.666667</v>
      </c>
      <c r="Q824">
        <v>3</v>
      </c>
      <c r="R824">
        <v>38</v>
      </c>
      <c r="S824">
        <v>52</v>
      </c>
      <c r="T824">
        <v>192000</v>
      </c>
      <c r="U824" t="str">
        <f t="shared" si="60"/>
        <v>Narrow</v>
      </c>
      <c r="V824" t="str">
        <f t="shared" si="63"/>
        <v>TpsRep10-20</v>
      </c>
      <c r="W824">
        <f t="shared" si="64"/>
        <v>0</v>
      </c>
      <c r="X824" t="str">
        <f t="shared" si="61"/>
        <v>50-50-30</v>
      </c>
      <c r="Y824" t="str">
        <f t="shared" si="62"/>
        <v>Data30-50</v>
      </c>
    </row>
    <row r="825" spans="1:25" x14ac:dyDescent="0.3">
      <c r="A825" t="s">
        <v>859</v>
      </c>
      <c r="B825">
        <v>3</v>
      </c>
      <c r="C825">
        <v>90</v>
      </c>
      <c r="D825">
        <v>1</v>
      </c>
      <c r="E825">
        <v>3363</v>
      </c>
      <c r="F825">
        <v>1440</v>
      </c>
      <c r="G825">
        <v>1.933333</v>
      </c>
      <c r="H825">
        <v>334.54380200000003</v>
      </c>
      <c r="I825">
        <v>375457.82322999998</v>
      </c>
      <c r="J825">
        <v>534080.54598000005</v>
      </c>
      <c r="K825">
        <v>100.00577199999999</v>
      </c>
      <c r="L825">
        <v>387451.54356999998</v>
      </c>
      <c r="M825">
        <v>389459.39100300003</v>
      </c>
      <c r="N825">
        <v>15002</v>
      </c>
      <c r="O825">
        <v>3</v>
      </c>
      <c r="P825">
        <v>7.6666670000000003</v>
      </c>
      <c r="Q825">
        <v>3</v>
      </c>
      <c r="R825">
        <v>23</v>
      </c>
      <c r="S825">
        <v>67</v>
      </c>
      <c r="T825">
        <v>375000</v>
      </c>
      <c r="U825" t="str">
        <f t="shared" si="60"/>
        <v>Narrow</v>
      </c>
      <c r="V825" t="str">
        <f t="shared" si="63"/>
        <v>AllSkills</v>
      </c>
      <c r="W825">
        <f t="shared" si="64"/>
        <v>0</v>
      </c>
      <c r="X825" t="str">
        <f t="shared" si="61"/>
        <v>50-50-30</v>
      </c>
      <c r="Y825" t="str">
        <f t="shared" si="62"/>
        <v>Data30-50</v>
      </c>
    </row>
    <row r="826" spans="1:25" x14ac:dyDescent="0.3">
      <c r="A826" t="s">
        <v>860</v>
      </c>
      <c r="B826">
        <v>3</v>
      </c>
      <c r="C826">
        <v>90</v>
      </c>
      <c r="D826">
        <v>1</v>
      </c>
      <c r="E826">
        <v>3261</v>
      </c>
      <c r="F826">
        <v>1440</v>
      </c>
      <c r="G826">
        <v>0.81111100000000003</v>
      </c>
      <c r="H826">
        <v>309.58822099999998</v>
      </c>
      <c r="I826">
        <v>366570.56968000002</v>
      </c>
      <c r="J826">
        <v>537149.09427999996</v>
      </c>
      <c r="K826">
        <v>100.000975</v>
      </c>
      <c r="L826">
        <v>370602.14954999997</v>
      </c>
      <c r="M826">
        <v>371242.78808299999</v>
      </c>
      <c r="N826">
        <v>50696</v>
      </c>
      <c r="O826">
        <v>3</v>
      </c>
      <c r="P826">
        <v>7.6666670000000003</v>
      </c>
      <c r="Q826">
        <v>3</v>
      </c>
      <c r="R826">
        <v>23</v>
      </c>
      <c r="S826">
        <v>67</v>
      </c>
      <c r="T826">
        <v>366000</v>
      </c>
      <c r="U826" t="str">
        <f t="shared" si="60"/>
        <v>Narrow</v>
      </c>
      <c r="V826" t="str">
        <f t="shared" si="63"/>
        <v>RedSkills</v>
      </c>
      <c r="W826">
        <f t="shared" si="64"/>
        <v>0</v>
      </c>
      <c r="X826" t="str">
        <f t="shared" si="61"/>
        <v>50-50-30</v>
      </c>
      <c r="Y826" t="str">
        <f t="shared" si="62"/>
        <v>Data30-50</v>
      </c>
    </row>
    <row r="827" spans="1:25" x14ac:dyDescent="0.3">
      <c r="A827" t="s">
        <v>861</v>
      </c>
      <c r="B827">
        <v>3</v>
      </c>
      <c r="C827">
        <v>90</v>
      </c>
      <c r="D827">
        <v>1</v>
      </c>
      <c r="E827">
        <v>1239</v>
      </c>
      <c r="F827">
        <v>1440</v>
      </c>
      <c r="G827">
        <v>1.177778</v>
      </c>
      <c r="H827">
        <v>339.20780999999999</v>
      </c>
      <c r="I827">
        <v>270821.46046999999</v>
      </c>
      <c r="J827">
        <v>537139.17827999999</v>
      </c>
      <c r="K827">
        <v>100.00221500000001</v>
      </c>
      <c r="L827">
        <v>270821.46046999999</v>
      </c>
      <c r="M827">
        <v>275828.38857299997</v>
      </c>
      <c r="N827">
        <v>19547</v>
      </c>
      <c r="O827">
        <v>3</v>
      </c>
      <c r="P827">
        <v>13.333333</v>
      </c>
      <c r="Q827">
        <v>3</v>
      </c>
      <c r="R827">
        <v>40</v>
      </c>
      <c r="S827">
        <v>50</v>
      </c>
      <c r="T827">
        <v>270000</v>
      </c>
      <c r="U827" t="str">
        <f t="shared" si="60"/>
        <v>Narrow</v>
      </c>
      <c r="V827" t="str">
        <f t="shared" si="63"/>
        <v>TpsRep10-20</v>
      </c>
      <c r="W827">
        <f t="shared" si="64"/>
        <v>0</v>
      </c>
      <c r="X827" t="str">
        <f t="shared" si="61"/>
        <v>50-50-30</v>
      </c>
      <c r="Y827" t="str">
        <f t="shared" si="62"/>
        <v>Data30-50</v>
      </c>
    </row>
    <row r="828" spans="1:25" x14ac:dyDescent="0.3">
      <c r="A828" t="s">
        <v>862</v>
      </c>
      <c r="B828">
        <v>3</v>
      </c>
      <c r="C828">
        <v>90</v>
      </c>
      <c r="D828">
        <v>1</v>
      </c>
      <c r="E828">
        <v>3198</v>
      </c>
      <c r="F828">
        <v>1440</v>
      </c>
      <c r="G828">
        <v>1.8333330000000001</v>
      </c>
      <c r="H828">
        <v>323.50026200000002</v>
      </c>
      <c r="I828">
        <v>321530.10292999999</v>
      </c>
      <c r="J828">
        <v>486164.04580000002</v>
      </c>
      <c r="K828">
        <v>100.00339</v>
      </c>
      <c r="L828">
        <v>341537.89945000003</v>
      </c>
      <c r="M828">
        <v>341537.89945000003</v>
      </c>
      <c r="N828">
        <v>15460</v>
      </c>
      <c r="O828">
        <v>3</v>
      </c>
      <c r="P828">
        <v>8.3333329999999997</v>
      </c>
      <c r="Q828">
        <v>3</v>
      </c>
      <c r="R828">
        <v>25</v>
      </c>
      <c r="S828">
        <v>65</v>
      </c>
      <c r="T828">
        <v>321000</v>
      </c>
      <c r="U828" t="str">
        <f t="shared" si="60"/>
        <v>Narrow</v>
      </c>
      <c r="V828" t="str">
        <f t="shared" si="63"/>
        <v>AllSkills</v>
      </c>
      <c r="W828">
        <f t="shared" si="64"/>
        <v>0</v>
      </c>
      <c r="X828" t="str">
        <f t="shared" si="61"/>
        <v>50-50-30</v>
      </c>
      <c r="Y828" t="str">
        <f t="shared" si="62"/>
        <v>Data30-50</v>
      </c>
    </row>
    <row r="829" spans="1:25" x14ac:dyDescent="0.3">
      <c r="A829" t="s">
        <v>863</v>
      </c>
      <c r="B829">
        <v>3</v>
      </c>
      <c r="C829">
        <v>105</v>
      </c>
      <c r="D829">
        <v>1</v>
      </c>
      <c r="E829">
        <v>3867</v>
      </c>
      <c r="F829">
        <v>1440</v>
      </c>
      <c r="G829">
        <v>0.78095199999999998</v>
      </c>
      <c r="H829">
        <v>313.92858799999999</v>
      </c>
      <c r="I829">
        <v>459569.35952</v>
      </c>
      <c r="J829">
        <v>588240.75219999999</v>
      </c>
      <c r="K829">
        <v>100.00157799999999</v>
      </c>
      <c r="L829">
        <v>459569.35952</v>
      </c>
      <c r="M829">
        <v>459584.37081300002</v>
      </c>
      <c r="N829">
        <v>47407</v>
      </c>
      <c r="O829">
        <v>3</v>
      </c>
      <c r="P829">
        <v>7.3333329999999997</v>
      </c>
      <c r="Q829">
        <v>3</v>
      </c>
      <c r="R829">
        <v>22</v>
      </c>
      <c r="S829">
        <v>83</v>
      </c>
      <c r="T829">
        <v>459000</v>
      </c>
      <c r="U829" t="str">
        <f t="shared" si="60"/>
        <v>Narrow</v>
      </c>
      <c r="V829" t="str">
        <f t="shared" si="63"/>
        <v>RedSkills</v>
      </c>
      <c r="W829">
        <f t="shared" si="64"/>
        <v>0</v>
      </c>
      <c r="X829" t="str">
        <f t="shared" si="61"/>
        <v>50-50-35</v>
      </c>
      <c r="Y829" t="str">
        <f t="shared" si="62"/>
        <v>Data30-50</v>
      </c>
    </row>
    <row r="830" spans="1:25" x14ac:dyDescent="0.3">
      <c r="A830" t="s">
        <v>864</v>
      </c>
      <c r="B830">
        <v>3</v>
      </c>
      <c r="C830">
        <v>90</v>
      </c>
      <c r="D830">
        <v>1</v>
      </c>
      <c r="E830">
        <v>3327</v>
      </c>
      <c r="F830">
        <v>1440</v>
      </c>
      <c r="G830">
        <v>1.8777779999999999</v>
      </c>
      <c r="H830">
        <v>330.466094</v>
      </c>
      <c r="I830">
        <v>247425.36671</v>
      </c>
      <c r="J830">
        <v>402080.98493999999</v>
      </c>
      <c r="K830">
        <v>100.01289</v>
      </c>
      <c r="L830">
        <v>271469.10311000003</v>
      </c>
      <c r="M830">
        <v>274867.99913000001</v>
      </c>
      <c r="N830">
        <v>15055</v>
      </c>
      <c r="O830">
        <v>3</v>
      </c>
      <c r="P830">
        <v>7.6666670000000003</v>
      </c>
      <c r="Q830">
        <v>3</v>
      </c>
      <c r="R830">
        <v>23</v>
      </c>
      <c r="S830">
        <v>67</v>
      </c>
      <c r="T830">
        <v>247000</v>
      </c>
      <c r="U830" t="str">
        <f t="shared" si="60"/>
        <v>Narrow</v>
      </c>
      <c r="V830" t="str">
        <f t="shared" si="63"/>
        <v>AllSkills</v>
      </c>
      <c r="W830">
        <f t="shared" si="64"/>
        <v>0</v>
      </c>
      <c r="X830" t="str">
        <f t="shared" si="61"/>
        <v>50-50-30</v>
      </c>
      <c r="Y830" t="str">
        <f t="shared" si="62"/>
        <v>Data30-50</v>
      </c>
    </row>
    <row r="831" spans="1:25" x14ac:dyDescent="0.3">
      <c r="A831" t="s">
        <v>865</v>
      </c>
      <c r="B831">
        <v>3</v>
      </c>
      <c r="C831">
        <v>105</v>
      </c>
      <c r="D831">
        <v>1</v>
      </c>
      <c r="E831">
        <v>1503</v>
      </c>
      <c r="F831">
        <v>1440</v>
      </c>
      <c r="G831">
        <v>1.142857</v>
      </c>
      <c r="H831">
        <v>338.81430799999998</v>
      </c>
      <c r="I831">
        <v>369863.98800000001</v>
      </c>
      <c r="J831">
        <v>588225.96100000001</v>
      </c>
      <c r="K831">
        <v>100.00452199999999</v>
      </c>
      <c r="L831">
        <v>386832.77937</v>
      </c>
      <c r="M831">
        <v>388130.58623700001</v>
      </c>
      <c r="N831">
        <v>19533</v>
      </c>
      <c r="O831">
        <v>3</v>
      </c>
      <c r="P831">
        <v>12.333333</v>
      </c>
      <c r="Q831">
        <v>3</v>
      </c>
      <c r="R831">
        <v>37</v>
      </c>
      <c r="S831">
        <v>68</v>
      </c>
      <c r="T831">
        <v>369000</v>
      </c>
      <c r="U831" t="str">
        <f t="shared" si="60"/>
        <v>Narrow</v>
      </c>
      <c r="V831" t="str">
        <f t="shared" si="63"/>
        <v>TpsRep10-20</v>
      </c>
      <c r="W831">
        <f t="shared" si="64"/>
        <v>0</v>
      </c>
      <c r="X831" t="str">
        <f t="shared" si="61"/>
        <v>50-50-35</v>
      </c>
      <c r="Y831" t="str">
        <f t="shared" si="62"/>
        <v>Data30-50</v>
      </c>
    </row>
    <row r="832" spans="1:25" x14ac:dyDescent="0.3">
      <c r="A832" t="s">
        <v>866</v>
      </c>
      <c r="B832">
        <v>3</v>
      </c>
      <c r="C832">
        <v>105</v>
      </c>
      <c r="D832">
        <v>1</v>
      </c>
      <c r="E832">
        <v>3981</v>
      </c>
      <c r="F832">
        <v>1440</v>
      </c>
      <c r="G832">
        <v>0.8</v>
      </c>
      <c r="H832">
        <v>307.59305699999999</v>
      </c>
      <c r="I832">
        <v>504469.50828000001</v>
      </c>
      <c r="J832">
        <v>648142.79457999999</v>
      </c>
      <c r="K832">
        <v>100.001124</v>
      </c>
      <c r="L832">
        <v>509429.72769999999</v>
      </c>
      <c r="M832">
        <v>509460.95447300002</v>
      </c>
      <c r="N832">
        <v>47352</v>
      </c>
      <c r="O832">
        <v>3</v>
      </c>
      <c r="P832">
        <v>7</v>
      </c>
      <c r="Q832">
        <v>3</v>
      </c>
      <c r="R832">
        <v>21</v>
      </c>
      <c r="S832">
        <v>84</v>
      </c>
      <c r="T832">
        <v>504000</v>
      </c>
      <c r="U832" t="str">
        <f t="shared" si="60"/>
        <v>Narrow</v>
      </c>
      <c r="V832" t="str">
        <f t="shared" si="63"/>
        <v>RedSkills</v>
      </c>
      <c r="W832">
        <f t="shared" si="64"/>
        <v>0</v>
      </c>
      <c r="X832" t="str">
        <f t="shared" si="61"/>
        <v>50-50-35</v>
      </c>
      <c r="Y832" t="str">
        <f t="shared" si="62"/>
        <v>Data30-50</v>
      </c>
    </row>
    <row r="833" spans="1:25" x14ac:dyDescent="0.3">
      <c r="A833" t="s">
        <v>867</v>
      </c>
      <c r="B833">
        <v>3</v>
      </c>
      <c r="C833">
        <v>105</v>
      </c>
      <c r="D833">
        <v>1</v>
      </c>
      <c r="E833">
        <v>1575</v>
      </c>
      <c r="F833">
        <v>1440</v>
      </c>
      <c r="G833">
        <v>1.180952</v>
      </c>
      <c r="H833">
        <v>330.36279300000001</v>
      </c>
      <c r="I833">
        <v>391690.54677999998</v>
      </c>
      <c r="J833">
        <v>648080.54598000005</v>
      </c>
      <c r="K833">
        <v>100.00271499999999</v>
      </c>
      <c r="L833">
        <v>399699.62472000002</v>
      </c>
      <c r="M833">
        <v>402375.99782699998</v>
      </c>
      <c r="N833">
        <v>19165</v>
      </c>
      <c r="O833">
        <v>3</v>
      </c>
      <c r="P833">
        <v>12.666667</v>
      </c>
      <c r="Q833">
        <v>3</v>
      </c>
      <c r="R833">
        <v>38</v>
      </c>
      <c r="S833">
        <v>67</v>
      </c>
      <c r="T833">
        <v>391000</v>
      </c>
      <c r="U833" t="str">
        <f t="shared" ref="U833:U896" si="65">IF(IFERROR(FIND("Narrow",$A833),0)&gt;0,"Narrow","Wide")</f>
        <v>Narrow</v>
      </c>
      <c r="V833" t="str">
        <f t="shared" si="63"/>
        <v>TpsRep10-20</v>
      </c>
      <c r="W833">
        <f t="shared" si="64"/>
        <v>0</v>
      </c>
      <c r="X833" t="str">
        <f t="shared" ref="X833:X896" si="66">LEFT(RIGHT($A833,LEN($A833)-89-LEN(V833)-LEN(U833)-6),FIND("/",RIGHT($A833,LEN($A833)-89-LEN(V833)-LEN(U833)-6))-1)</f>
        <v>50-50-35</v>
      </c>
      <c r="Y833" t="str">
        <f t="shared" ref="Y833:Y896" si="67">LEFT(RIGHT($A833,LEN($A833)-FIND("trsp_2021",$A833)-9),FIND("/",RIGHT($A833,LEN($A833)-FIND("trsp_2021",$A833)-9))-1)</f>
        <v>Data30-50</v>
      </c>
    </row>
    <row r="834" spans="1:25" x14ac:dyDescent="0.3">
      <c r="A834" t="s">
        <v>868</v>
      </c>
      <c r="B834">
        <v>3</v>
      </c>
      <c r="C834">
        <v>90</v>
      </c>
      <c r="D834">
        <v>1</v>
      </c>
      <c r="E834">
        <v>3261</v>
      </c>
      <c r="F834">
        <v>1440</v>
      </c>
      <c r="G834">
        <v>1.9444440000000001</v>
      </c>
      <c r="H834">
        <v>326.72798899999998</v>
      </c>
      <c r="I834">
        <v>340473.56991000002</v>
      </c>
      <c r="J834">
        <v>537134.43928000005</v>
      </c>
      <c r="K834">
        <v>100.006855</v>
      </c>
      <c r="L834">
        <v>353525.4963</v>
      </c>
      <c r="M834">
        <v>355864.18706700002</v>
      </c>
      <c r="N834">
        <v>14431</v>
      </c>
      <c r="O834">
        <v>3</v>
      </c>
      <c r="P834">
        <v>8.3333329999999997</v>
      </c>
      <c r="Q834">
        <v>3</v>
      </c>
      <c r="R834">
        <v>25</v>
      </c>
      <c r="S834">
        <v>65</v>
      </c>
      <c r="T834">
        <v>340000</v>
      </c>
      <c r="U834" t="str">
        <f t="shared" si="65"/>
        <v>Narrow</v>
      </c>
      <c r="V834" t="str">
        <f t="shared" ref="V834:V897" si="68">IF(Y834="Data50-100-200","ConfigurationDeBase",LEFT(RIGHT($A834,LEN($A834)-87),FIND("/",RIGHT($A834,LEN($A834)-87))-1))</f>
        <v>AllSkills</v>
      </c>
      <c r="W834">
        <f t="shared" ref="W834:W897" si="69">COUNTIF($A$2:$A$4854,$A834)-1</f>
        <v>0</v>
      </c>
      <c r="X834" t="str">
        <f t="shared" si="66"/>
        <v>50-50-30</v>
      </c>
      <c r="Y834" t="str">
        <f t="shared" si="67"/>
        <v>Data30-50</v>
      </c>
    </row>
    <row r="835" spans="1:25" x14ac:dyDescent="0.3">
      <c r="A835" t="s">
        <v>869</v>
      </c>
      <c r="B835">
        <v>3</v>
      </c>
      <c r="C835">
        <v>105</v>
      </c>
      <c r="D835">
        <v>1</v>
      </c>
      <c r="E835">
        <v>3729</v>
      </c>
      <c r="F835">
        <v>1440</v>
      </c>
      <c r="G835">
        <v>0.76190500000000005</v>
      </c>
      <c r="H835">
        <v>315.42680799999999</v>
      </c>
      <c r="I835">
        <v>424585.36369999999</v>
      </c>
      <c r="J835">
        <v>568255.61699999997</v>
      </c>
      <c r="K835">
        <v>100.001454</v>
      </c>
      <c r="L835">
        <v>430561.78636000003</v>
      </c>
      <c r="M835">
        <v>430561.78636000003</v>
      </c>
      <c r="N835">
        <v>43742</v>
      </c>
      <c r="O835">
        <v>3</v>
      </c>
      <c r="P835">
        <v>7</v>
      </c>
      <c r="Q835">
        <v>3</v>
      </c>
      <c r="R835">
        <v>21</v>
      </c>
      <c r="S835">
        <v>84</v>
      </c>
      <c r="T835">
        <v>424000</v>
      </c>
      <c r="U835" t="str">
        <f t="shared" si="65"/>
        <v>Narrow</v>
      </c>
      <c r="V835" t="str">
        <f t="shared" si="68"/>
        <v>RedSkills</v>
      </c>
      <c r="W835">
        <f t="shared" si="69"/>
        <v>0</v>
      </c>
      <c r="X835" t="str">
        <f t="shared" si="66"/>
        <v>50-50-35</v>
      </c>
      <c r="Y835" t="str">
        <f t="shared" si="67"/>
        <v>Data30-50</v>
      </c>
    </row>
    <row r="836" spans="1:25" x14ac:dyDescent="0.3">
      <c r="A836" t="s">
        <v>870</v>
      </c>
      <c r="B836">
        <v>3</v>
      </c>
      <c r="C836">
        <v>105</v>
      </c>
      <c r="D836">
        <v>1</v>
      </c>
      <c r="E836">
        <v>1398</v>
      </c>
      <c r="F836">
        <v>1440</v>
      </c>
      <c r="G836">
        <v>1.1714290000000001</v>
      </c>
      <c r="H836">
        <v>329.62941899999998</v>
      </c>
      <c r="I836">
        <v>343862.49754000001</v>
      </c>
      <c r="J836">
        <v>568208.95559999999</v>
      </c>
      <c r="K836">
        <v>100.001999</v>
      </c>
      <c r="L836">
        <v>350853.15386000002</v>
      </c>
      <c r="M836">
        <v>350853.15386000002</v>
      </c>
      <c r="N836">
        <v>18229</v>
      </c>
      <c r="O836">
        <v>3</v>
      </c>
      <c r="P836">
        <v>11.333333</v>
      </c>
      <c r="Q836">
        <v>3</v>
      </c>
      <c r="R836">
        <v>34</v>
      </c>
      <c r="S836">
        <v>71</v>
      </c>
      <c r="T836">
        <v>343000</v>
      </c>
      <c r="U836" t="str">
        <f t="shared" si="65"/>
        <v>Narrow</v>
      </c>
      <c r="V836" t="str">
        <f t="shared" si="68"/>
        <v>TpsRep10-20</v>
      </c>
      <c r="W836">
        <f t="shared" si="69"/>
        <v>0</v>
      </c>
      <c r="X836" t="str">
        <f t="shared" si="66"/>
        <v>50-50-35</v>
      </c>
      <c r="Y836" t="str">
        <f t="shared" si="67"/>
        <v>Data30-50</v>
      </c>
    </row>
    <row r="837" spans="1:25" x14ac:dyDescent="0.3">
      <c r="A837" t="s">
        <v>871</v>
      </c>
      <c r="B837">
        <v>3</v>
      </c>
      <c r="C837">
        <v>105</v>
      </c>
      <c r="D837">
        <v>1</v>
      </c>
      <c r="E837">
        <v>3867</v>
      </c>
      <c r="F837">
        <v>1440</v>
      </c>
      <c r="G837">
        <v>1.857143</v>
      </c>
      <c r="H837">
        <v>319.36461200000002</v>
      </c>
      <c r="I837">
        <v>407500.85333000001</v>
      </c>
      <c r="J837">
        <v>588128.48011999996</v>
      </c>
      <c r="K837">
        <v>100.004097</v>
      </c>
      <c r="L837">
        <v>427446.68018000002</v>
      </c>
      <c r="M837">
        <v>428142.51292000001</v>
      </c>
      <c r="N837">
        <v>13868</v>
      </c>
      <c r="O837">
        <v>3</v>
      </c>
      <c r="P837">
        <v>8</v>
      </c>
      <c r="Q837">
        <v>3</v>
      </c>
      <c r="R837">
        <v>24</v>
      </c>
      <c r="S837">
        <v>81</v>
      </c>
      <c r="T837">
        <v>407000</v>
      </c>
      <c r="U837" t="str">
        <f t="shared" si="65"/>
        <v>Narrow</v>
      </c>
      <c r="V837" t="str">
        <f t="shared" si="68"/>
        <v>AllSkills</v>
      </c>
      <c r="W837">
        <f t="shared" si="69"/>
        <v>0</v>
      </c>
      <c r="X837" t="str">
        <f t="shared" si="66"/>
        <v>50-50-35</v>
      </c>
      <c r="Y837" t="str">
        <f t="shared" si="67"/>
        <v>Data30-50</v>
      </c>
    </row>
    <row r="838" spans="1:25" x14ac:dyDescent="0.3">
      <c r="A838" t="s">
        <v>872</v>
      </c>
      <c r="B838">
        <v>3</v>
      </c>
      <c r="C838">
        <v>105</v>
      </c>
      <c r="D838">
        <v>1</v>
      </c>
      <c r="E838">
        <v>3912</v>
      </c>
      <c r="F838">
        <v>1440</v>
      </c>
      <c r="G838">
        <v>0.8</v>
      </c>
      <c r="H838">
        <v>331.36467800000003</v>
      </c>
      <c r="I838">
        <v>365559.60175999999</v>
      </c>
      <c r="J838">
        <v>516113.6018</v>
      </c>
      <c r="K838">
        <v>100.00207399999999</v>
      </c>
      <c r="L838">
        <v>372511.84369000001</v>
      </c>
      <c r="M838">
        <v>375182.368587</v>
      </c>
      <c r="N838">
        <v>39509</v>
      </c>
      <c r="O838">
        <v>3</v>
      </c>
      <c r="P838">
        <v>7</v>
      </c>
      <c r="Q838">
        <v>3</v>
      </c>
      <c r="R838">
        <v>21</v>
      </c>
      <c r="S838">
        <v>84</v>
      </c>
      <c r="T838">
        <v>365000</v>
      </c>
      <c r="U838" t="str">
        <f t="shared" si="65"/>
        <v>Narrow</v>
      </c>
      <c r="V838" t="str">
        <f t="shared" si="68"/>
        <v>RedSkills</v>
      </c>
      <c r="W838">
        <f t="shared" si="69"/>
        <v>0</v>
      </c>
      <c r="X838" t="str">
        <f t="shared" si="66"/>
        <v>50-50-35</v>
      </c>
      <c r="Y838" t="str">
        <f t="shared" si="67"/>
        <v>Data30-50</v>
      </c>
    </row>
    <row r="839" spans="1:25" x14ac:dyDescent="0.3">
      <c r="A839" t="s">
        <v>873</v>
      </c>
      <c r="B839">
        <v>3</v>
      </c>
      <c r="C839">
        <v>105</v>
      </c>
      <c r="D839">
        <v>1</v>
      </c>
      <c r="E839">
        <v>1527</v>
      </c>
      <c r="F839">
        <v>1440</v>
      </c>
      <c r="G839">
        <v>1.161905</v>
      </c>
      <c r="H839">
        <v>326.72630299999997</v>
      </c>
      <c r="I839">
        <v>269708.53781000001</v>
      </c>
      <c r="J839">
        <v>516106.13959999999</v>
      </c>
      <c r="K839">
        <v>100.018406</v>
      </c>
      <c r="L839">
        <v>280710.98628999997</v>
      </c>
      <c r="M839">
        <v>280710.98628999997</v>
      </c>
      <c r="N839">
        <v>17468</v>
      </c>
      <c r="O839">
        <v>3</v>
      </c>
      <c r="P839">
        <v>13.666667</v>
      </c>
      <c r="Q839">
        <v>3</v>
      </c>
      <c r="R839">
        <v>41</v>
      </c>
      <c r="S839">
        <v>64</v>
      </c>
      <c r="T839">
        <v>269000</v>
      </c>
      <c r="U839" t="str">
        <f t="shared" si="65"/>
        <v>Narrow</v>
      </c>
      <c r="V839" t="str">
        <f t="shared" si="68"/>
        <v>TpsRep10-20</v>
      </c>
      <c r="W839">
        <f t="shared" si="69"/>
        <v>0</v>
      </c>
      <c r="X839" t="str">
        <f t="shared" si="66"/>
        <v>50-50-35</v>
      </c>
      <c r="Y839" t="str">
        <f t="shared" si="67"/>
        <v>Data30-50</v>
      </c>
    </row>
    <row r="840" spans="1:25" x14ac:dyDescent="0.3">
      <c r="A840" t="s">
        <v>874</v>
      </c>
      <c r="B840">
        <v>3</v>
      </c>
      <c r="C840">
        <v>105</v>
      </c>
      <c r="D840">
        <v>1</v>
      </c>
      <c r="E840">
        <v>3981</v>
      </c>
      <c r="F840">
        <v>1440</v>
      </c>
      <c r="G840">
        <v>1.92381</v>
      </c>
      <c r="H840">
        <v>334.81062900000001</v>
      </c>
      <c r="I840">
        <v>482452.75397000002</v>
      </c>
      <c r="J840">
        <v>648080.54598000005</v>
      </c>
      <c r="K840">
        <v>100.005775</v>
      </c>
      <c r="L840">
        <v>494549.89019000001</v>
      </c>
      <c r="M840">
        <v>497493.033887</v>
      </c>
      <c r="N840">
        <v>13251</v>
      </c>
      <c r="O840">
        <v>3</v>
      </c>
      <c r="P840">
        <v>7.6666670000000003</v>
      </c>
      <c r="Q840">
        <v>3</v>
      </c>
      <c r="R840">
        <v>23</v>
      </c>
      <c r="S840">
        <v>82</v>
      </c>
      <c r="T840">
        <v>482000</v>
      </c>
      <c r="U840" t="str">
        <f t="shared" si="65"/>
        <v>Narrow</v>
      </c>
      <c r="V840" t="str">
        <f t="shared" si="68"/>
        <v>AllSkills</v>
      </c>
      <c r="W840">
        <f t="shared" si="69"/>
        <v>0</v>
      </c>
      <c r="X840" t="str">
        <f t="shared" si="66"/>
        <v>50-50-35</v>
      </c>
      <c r="Y840" t="str">
        <f t="shared" si="67"/>
        <v>Data30-50</v>
      </c>
    </row>
    <row r="841" spans="1:25" x14ac:dyDescent="0.3">
      <c r="A841" t="s">
        <v>875</v>
      </c>
      <c r="B841">
        <v>3</v>
      </c>
      <c r="C841">
        <v>105</v>
      </c>
      <c r="D841">
        <v>1</v>
      </c>
      <c r="E841">
        <v>3783</v>
      </c>
      <c r="F841">
        <v>1440</v>
      </c>
      <c r="G841">
        <v>0.80952400000000002</v>
      </c>
      <c r="H841">
        <v>321.5369</v>
      </c>
      <c r="I841">
        <v>413572.65415000002</v>
      </c>
      <c r="J841">
        <v>588149.09427999996</v>
      </c>
      <c r="K841">
        <v>100.008476</v>
      </c>
      <c r="L841">
        <v>418570.66934999998</v>
      </c>
      <c r="M841">
        <v>418570.66934999998</v>
      </c>
      <c r="N841">
        <v>40095</v>
      </c>
      <c r="O841">
        <v>3</v>
      </c>
      <c r="P841">
        <v>7.6666670000000003</v>
      </c>
      <c r="Q841">
        <v>3</v>
      </c>
      <c r="R841">
        <v>23</v>
      </c>
      <c r="S841">
        <v>82</v>
      </c>
      <c r="T841">
        <v>413000</v>
      </c>
      <c r="U841" t="str">
        <f t="shared" si="65"/>
        <v>Narrow</v>
      </c>
      <c r="V841" t="str">
        <f t="shared" si="68"/>
        <v>RedSkills</v>
      </c>
      <c r="W841">
        <f t="shared" si="69"/>
        <v>0</v>
      </c>
      <c r="X841" t="str">
        <f t="shared" si="66"/>
        <v>50-50-35</v>
      </c>
      <c r="Y841" t="str">
        <f t="shared" si="67"/>
        <v>Data30-50</v>
      </c>
    </row>
    <row r="842" spans="1:25" x14ac:dyDescent="0.3">
      <c r="A842" t="s">
        <v>876</v>
      </c>
      <c r="B842">
        <v>3</v>
      </c>
      <c r="C842">
        <v>105</v>
      </c>
      <c r="D842">
        <v>1</v>
      </c>
      <c r="E842">
        <v>1434</v>
      </c>
      <c r="F842">
        <v>1440</v>
      </c>
      <c r="G842">
        <v>1.180952</v>
      </c>
      <c r="H842">
        <v>325.97808300000003</v>
      </c>
      <c r="I842">
        <v>326824.47149000003</v>
      </c>
      <c r="J842">
        <v>588139.17827999999</v>
      </c>
      <c r="K842">
        <v>100.003068</v>
      </c>
      <c r="L842">
        <v>326824.47149000003</v>
      </c>
      <c r="M842">
        <v>326824.47149000003</v>
      </c>
      <c r="N842">
        <v>17634</v>
      </c>
      <c r="O842">
        <v>3</v>
      </c>
      <c r="P842">
        <v>14</v>
      </c>
      <c r="Q842">
        <v>3</v>
      </c>
      <c r="R842">
        <v>42</v>
      </c>
      <c r="S842">
        <v>63</v>
      </c>
      <c r="T842">
        <v>326000</v>
      </c>
      <c r="U842" t="str">
        <f t="shared" si="65"/>
        <v>Narrow</v>
      </c>
      <c r="V842" t="str">
        <f t="shared" si="68"/>
        <v>TpsRep10-20</v>
      </c>
      <c r="W842">
        <f t="shared" si="69"/>
        <v>0</v>
      </c>
      <c r="X842" t="str">
        <f t="shared" si="66"/>
        <v>50-50-35</v>
      </c>
      <c r="Y842" t="str">
        <f t="shared" si="67"/>
        <v>Data30-50</v>
      </c>
    </row>
    <row r="843" spans="1:25" x14ac:dyDescent="0.3">
      <c r="A843" t="s">
        <v>877</v>
      </c>
      <c r="B843">
        <v>3</v>
      </c>
      <c r="C843">
        <v>105</v>
      </c>
      <c r="D843">
        <v>1</v>
      </c>
      <c r="E843">
        <v>3729</v>
      </c>
      <c r="F843">
        <v>1440</v>
      </c>
      <c r="G843">
        <v>1.8476189999999999</v>
      </c>
      <c r="H843">
        <v>316.34658999999999</v>
      </c>
      <c r="I843">
        <v>400518.36054000002</v>
      </c>
      <c r="J843">
        <v>567103.44499999995</v>
      </c>
      <c r="K843">
        <v>100.01072600000001</v>
      </c>
      <c r="L843">
        <v>411536.62065</v>
      </c>
      <c r="M843">
        <v>411536.62065</v>
      </c>
      <c r="N843">
        <v>10790</v>
      </c>
      <c r="O843">
        <v>3</v>
      </c>
      <c r="P843">
        <v>8</v>
      </c>
      <c r="Q843">
        <v>3</v>
      </c>
      <c r="R843">
        <v>24</v>
      </c>
      <c r="S843">
        <v>81</v>
      </c>
      <c r="T843">
        <v>400000</v>
      </c>
      <c r="U843" t="str">
        <f t="shared" si="65"/>
        <v>Narrow</v>
      </c>
      <c r="V843" t="str">
        <f t="shared" si="68"/>
        <v>AllSkills</v>
      </c>
      <c r="W843">
        <f t="shared" si="69"/>
        <v>0</v>
      </c>
      <c r="X843" t="str">
        <f t="shared" si="66"/>
        <v>50-50-35</v>
      </c>
      <c r="Y843" t="str">
        <f t="shared" si="67"/>
        <v>Data30-50</v>
      </c>
    </row>
    <row r="844" spans="1:25" x14ac:dyDescent="0.3">
      <c r="A844" t="s">
        <v>878</v>
      </c>
      <c r="B844">
        <v>3</v>
      </c>
      <c r="C844">
        <v>120</v>
      </c>
      <c r="D844">
        <v>1</v>
      </c>
      <c r="E844">
        <v>4431</v>
      </c>
      <c r="F844">
        <v>1440</v>
      </c>
      <c r="G844">
        <v>0.77500000000000002</v>
      </c>
      <c r="H844">
        <v>327.61766799999998</v>
      </c>
      <c r="I844">
        <v>552557.13035999995</v>
      </c>
      <c r="J844">
        <v>687240.75219999999</v>
      </c>
      <c r="K844">
        <v>100.00779300000001</v>
      </c>
      <c r="L844">
        <v>556562.92241999996</v>
      </c>
      <c r="M844">
        <v>556613.30720699998</v>
      </c>
      <c r="N844">
        <v>38273</v>
      </c>
      <c r="O844">
        <v>3</v>
      </c>
      <c r="P844">
        <v>6.3333329999999997</v>
      </c>
      <c r="Q844">
        <v>3</v>
      </c>
      <c r="R844">
        <v>19</v>
      </c>
      <c r="S844">
        <v>101</v>
      </c>
      <c r="T844">
        <v>552000</v>
      </c>
      <c r="U844" t="str">
        <f t="shared" si="65"/>
        <v>Narrow</v>
      </c>
      <c r="V844" t="str">
        <f t="shared" si="68"/>
        <v>RedSkills</v>
      </c>
      <c r="W844">
        <f t="shared" si="69"/>
        <v>0</v>
      </c>
      <c r="X844" t="str">
        <f t="shared" si="66"/>
        <v>50-50-40</v>
      </c>
      <c r="Y844" t="str">
        <f t="shared" si="67"/>
        <v>Data30-50</v>
      </c>
    </row>
    <row r="845" spans="1:25" x14ac:dyDescent="0.3">
      <c r="A845" t="s">
        <v>879</v>
      </c>
      <c r="B845">
        <v>3</v>
      </c>
      <c r="C845">
        <v>120</v>
      </c>
      <c r="D845">
        <v>1</v>
      </c>
      <c r="E845">
        <v>1722</v>
      </c>
      <c r="F845">
        <v>1440</v>
      </c>
      <c r="G845">
        <v>1.1333329999999999</v>
      </c>
      <c r="H845">
        <v>334.04109599999998</v>
      </c>
      <c r="I845">
        <v>451795.00135999999</v>
      </c>
      <c r="J845">
        <v>687225.96100000001</v>
      </c>
      <c r="K845">
        <v>100.00509700000001</v>
      </c>
      <c r="L845">
        <v>470855.7194</v>
      </c>
      <c r="M845">
        <v>472815.68239700003</v>
      </c>
      <c r="N845">
        <v>16492</v>
      </c>
      <c r="O845">
        <v>3</v>
      </c>
      <c r="P845">
        <v>12.666667</v>
      </c>
      <c r="Q845">
        <v>3</v>
      </c>
      <c r="R845">
        <v>38</v>
      </c>
      <c r="S845">
        <v>82</v>
      </c>
      <c r="T845">
        <v>451000</v>
      </c>
      <c r="U845" t="str">
        <f t="shared" si="65"/>
        <v>Narrow</v>
      </c>
      <c r="V845" t="str">
        <f t="shared" si="68"/>
        <v>TpsRep10-20</v>
      </c>
      <c r="W845">
        <f t="shared" si="69"/>
        <v>0</v>
      </c>
      <c r="X845" t="str">
        <f t="shared" si="66"/>
        <v>50-50-40</v>
      </c>
      <c r="Y845" t="str">
        <f t="shared" si="67"/>
        <v>Data30-50</v>
      </c>
    </row>
    <row r="846" spans="1:25" x14ac:dyDescent="0.3">
      <c r="A846" t="s">
        <v>880</v>
      </c>
      <c r="B846">
        <v>3</v>
      </c>
      <c r="C846">
        <v>105</v>
      </c>
      <c r="D846">
        <v>1</v>
      </c>
      <c r="E846">
        <v>3912</v>
      </c>
      <c r="F846">
        <v>1440</v>
      </c>
      <c r="G846">
        <v>1.8476189999999999</v>
      </c>
      <c r="H846">
        <v>323.20909599999999</v>
      </c>
      <c r="I846">
        <v>347432.60447000002</v>
      </c>
      <c r="J846">
        <v>516080.98493999999</v>
      </c>
      <c r="K846">
        <v>100.03961</v>
      </c>
      <c r="L846">
        <v>367500.66264</v>
      </c>
      <c r="M846">
        <v>367500.66264</v>
      </c>
      <c r="N846">
        <v>12918</v>
      </c>
      <c r="O846">
        <v>3</v>
      </c>
      <c r="P846">
        <v>8</v>
      </c>
      <c r="Q846">
        <v>3</v>
      </c>
      <c r="R846">
        <v>24</v>
      </c>
      <c r="S846">
        <v>81</v>
      </c>
      <c r="T846">
        <v>347000</v>
      </c>
      <c r="U846" t="str">
        <f t="shared" si="65"/>
        <v>Narrow</v>
      </c>
      <c r="V846" t="str">
        <f t="shared" si="68"/>
        <v>AllSkills</v>
      </c>
      <c r="W846">
        <f t="shared" si="69"/>
        <v>0</v>
      </c>
      <c r="X846" t="str">
        <f t="shared" si="66"/>
        <v>50-50-35</v>
      </c>
      <c r="Y846" t="str">
        <f t="shared" si="67"/>
        <v>Data30-50</v>
      </c>
    </row>
    <row r="847" spans="1:25" x14ac:dyDescent="0.3">
      <c r="A847" t="s">
        <v>881</v>
      </c>
      <c r="B847">
        <v>3</v>
      </c>
      <c r="C847">
        <v>120</v>
      </c>
      <c r="D847">
        <v>1</v>
      </c>
      <c r="E847">
        <v>4548</v>
      </c>
      <c r="F847">
        <v>1440</v>
      </c>
      <c r="G847">
        <v>0.8</v>
      </c>
      <c r="H847">
        <v>314.561262</v>
      </c>
      <c r="I847">
        <v>592451.39648</v>
      </c>
      <c r="J847">
        <v>741142.79457999999</v>
      </c>
      <c r="K847">
        <v>100.001394</v>
      </c>
      <c r="L847">
        <v>595463.08372999995</v>
      </c>
      <c r="M847">
        <v>595463.08372999995</v>
      </c>
      <c r="N847">
        <v>36884</v>
      </c>
      <c r="O847">
        <v>3</v>
      </c>
      <c r="P847">
        <v>7.6666670000000003</v>
      </c>
      <c r="Q847">
        <v>3</v>
      </c>
      <c r="R847">
        <v>23</v>
      </c>
      <c r="S847">
        <v>97</v>
      </c>
      <c r="T847">
        <v>592000</v>
      </c>
      <c r="U847" t="str">
        <f t="shared" si="65"/>
        <v>Narrow</v>
      </c>
      <c r="V847" t="str">
        <f t="shared" si="68"/>
        <v>RedSkills</v>
      </c>
      <c r="W847">
        <f t="shared" si="69"/>
        <v>0</v>
      </c>
      <c r="X847" t="str">
        <f t="shared" si="66"/>
        <v>50-50-40</v>
      </c>
      <c r="Y847" t="str">
        <f t="shared" si="67"/>
        <v>Data30-50</v>
      </c>
    </row>
    <row r="848" spans="1:25" x14ac:dyDescent="0.3">
      <c r="A848" t="s">
        <v>882</v>
      </c>
      <c r="B848">
        <v>3</v>
      </c>
      <c r="C848">
        <v>120</v>
      </c>
      <c r="D848">
        <v>1</v>
      </c>
      <c r="E848">
        <v>1800</v>
      </c>
      <c r="F848">
        <v>1440</v>
      </c>
      <c r="G848">
        <v>1.1666669999999999</v>
      </c>
      <c r="H848">
        <v>319.90848</v>
      </c>
      <c r="I848">
        <v>481733.96694000001</v>
      </c>
      <c r="J848">
        <v>741080.54598000005</v>
      </c>
      <c r="K848">
        <v>100.00473100000001</v>
      </c>
      <c r="L848">
        <v>487700.27850000001</v>
      </c>
      <c r="M848">
        <v>487700.27850000001</v>
      </c>
      <c r="N848">
        <v>16189</v>
      </c>
      <c r="O848">
        <v>3</v>
      </c>
      <c r="P848">
        <v>13</v>
      </c>
      <c r="Q848">
        <v>3</v>
      </c>
      <c r="R848">
        <v>39</v>
      </c>
      <c r="S848">
        <v>81</v>
      </c>
      <c r="T848">
        <v>481000</v>
      </c>
      <c r="U848" t="str">
        <f t="shared" si="65"/>
        <v>Narrow</v>
      </c>
      <c r="V848" t="str">
        <f t="shared" si="68"/>
        <v>TpsRep10-20</v>
      </c>
      <c r="W848">
        <f t="shared" si="69"/>
        <v>0</v>
      </c>
      <c r="X848" t="str">
        <f t="shared" si="66"/>
        <v>50-50-40</v>
      </c>
      <c r="Y848" t="str">
        <f t="shared" si="67"/>
        <v>Data30-50</v>
      </c>
    </row>
    <row r="849" spans="1:25" x14ac:dyDescent="0.3">
      <c r="A849" t="s">
        <v>883</v>
      </c>
      <c r="B849">
        <v>3</v>
      </c>
      <c r="C849">
        <v>105</v>
      </c>
      <c r="D849">
        <v>1</v>
      </c>
      <c r="E849">
        <v>3783</v>
      </c>
      <c r="F849">
        <v>1440</v>
      </c>
      <c r="G849">
        <v>1.9523809999999999</v>
      </c>
      <c r="H849">
        <v>325.41060900000002</v>
      </c>
      <c r="I849">
        <v>397476.69375999999</v>
      </c>
      <c r="J849">
        <v>588134.43928000005</v>
      </c>
      <c r="K849">
        <v>100.01059600000001</v>
      </c>
      <c r="L849">
        <v>408481.69696999999</v>
      </c>
      <c r="M849">
        <v>413170.006513</v>
      </c>
      <c r="N849">
        <v>12059</v>
      </c>
      <c r="O849">
        <v>3</v>
      </c>
      <c r="P849">
        <v>8.6666670000000003</v>
      </c>
      <c r="Q849">
        <v>3</v>
      </c>
      <c r="R849">
        <v>26</v>
      </c>
      <c r="S849">
        <v>79</v>
      </c>
      <c r="T849">
        <v>397000</v>
      </c>
      <c r="U849" t="str">
        <f t="shared" si="65"/>
        <v>Narrow</v>
      </c>
      <c r="V849" t="str">
        <f t="shared" si="68"/>
        <v>AllSkills</v>
      </c>
      <c r="W849">
        <f t="shared" si="69"/>
        <v>0</v>
      </c>
      <c r="X849" t="str">
        <f t="shared" si="66"/>
        <v>50-50-35</v>
      </c>
      <c r="Y849" t="str">
        <f t="shared" si="67"/>
        <v>Data30-50</v>
      </c>
    </row>
    <row r="850" spans="1:25" x14ac:dyDescent="0.3">
      <c r="A850" t="s">
        <v>884</v>
      </c>
      <c r="B850">
        <v>3</v>
      </c>
      <c r="C850">
        <v>120</v>
      </c>
      <c r="D850">
        <v>1</v>
      </c>
      <c r="E850">
        <v>4257</v>
      </c>
      <c r="F850">
        <v>1440</v>
      </c>
      <c r="G850">
        <v>0.76666699999999999</v>
      </c>
      <c r="H850">
        <v>350.16218199999997</v>
      </c>
      <c r="I850">
        <v>505588.77321999997</v>
      </c>
      <c r="J850">
        <v>667255.61699999997</v>
      </c>
      <c r="K850">
        <v>100.001492</v>
      </c>
      <c r="L850">
        <v>517567.61145999999</v>
      </c>
      <c r="M850">
        <v>519584.12225299998</v>
      </c>
      <c r="N850">
        <v>33753</v>
      </c>
      <c r="O850">
        <v>3</v>
      </c>
      <c r="P850">
        <v>7.3333329999999997</v>
      </c>
      <c r="Q850">
        <v>3</v>
      </c>
      <c r="R850">
        <v>22</v>
      </c>
      <c r="S850">
        <v>98</v>
      </c>
      <c r="T850">
        <v>505000</v>
      </c>
      <c r="U850" t="str">
        <f t="shared" si="65"/>
        <v>Narrow</v>
      </c>
      <c r="V850" t="str">
        <f t="shared" si="68"/>
        <v>RedSkills</v>
      </c>
      <c r="W850">
        <f t="shared" si="69"/>
        <v>0</v>
      </c>
      <c r="X850" t="str">
        <f t="shared" si="66"/>
        <v>50-50-40</v>
      </c>
      <c r="Y850" t="str">
        <f t="shared" si="67"/>
        <v>Data30-50</v>
      </c>
    </row>
    <row r="851" spans="1:25" x14ac:dyDescent="0.3">
      <c r="A851" t="s">
        <v>885</v>
      </c>
      <c r="B851">
        <v>3</v>
      </c>
      <c r="C851">
        <v>120</v>
      </c>
      <c r="D851">
        <v>1</v>
      </c>
      <c r="E851">
        <v>1593</v>
      </c>
      <c r="F851">
        <v>1440</v>
      </c>
      <c r="G851">
        <v>1.1583330000000001</v>
      </c>
      <c r="H851">
        <v>324.43048299999998</v>
      </c>
      <c r="I851">
        <v>419815.41723999998</v>
      </c>
      <c r="J851">
        <v>667208.95559999999</v>
      </c>
      <c r="K851">
        <v>100.01902200000001</v>
      </c>
      <c r="L851">
        <v>429870.28554999997</v>
      </c>
      <c r="M851">
        <v>434536.02340300003</v>
      </c>
      <c r="N851">
        <v>15354</v>
      </c>
      <c r="O851">
        <v>3</v>
      </c>
      <c r="P851">
        <v>12.666667</v>
      </c>
      <c r="Q851">
        <v>3</v>
      </c>
      <c r="R851">
        <v>38</v>
      </c>
      <c r="S851">
        <v>82</v>
      </c>
      <c r="T851">
        <v>419000</v>
      </c>
      <c r="U851" t="str">
        <f t="shared" si="65"/>
        <v>Narrow</v>
      </c>
      <c r="V851" t="str">
        <f t="shared" si="68"/>
        <v>TpsRep10-20</v>
      </c>
      <c r="W851">
        <f t="shared" si="69"/>
        <v>0</v>
      </c>
      <c r="X851" t="str">
        <f t="shared" si="66"/>
        <v>50-50-40</v>
      </c>
      <c r="Y851" t="str">
        <f t="shared" si="67"/>
        <v>Data30-50</v>
      </c>
    </row>
    <row r="852" spans="1:25" x14ac:dyDescent="0.3">
      <c r="A852" t="s">
        <v>886</v>
      </c>
      <c r="B852">
        <v>3</v>
      </c>
      <c r="C852">
        <v>120</v>
      </c>
      <c r="D852">
        <v>1</v>
      </c>
      <c r="E852">
        <v>4467</v>
      </c>
      <c r="F852">
        <v>1440</v>
      </c>
      <c r="G852">
        <v>0.79166700000000001</v>
      </c>
      <c r="H852">
        <v>360.77982100000003</v>
      </c>
      <c r="I852">
        <v>415536.81709999999</v>
      </c>
      <c r="J852">
        <v>567113.60179999995</v>
      </c>
      <c r="K852">
        <v>100.002976</v>
      </c>
      <c r="L852">
        <v>431526.61258999998</v>
      </c>
      <c r="M852">
        <v>433189.90519700001</v>
      </c>
      <c r="N852">
        <v>31312</v>
      </c>
      <c r="O852">
        <v>3</v>
      </c>
      <c r="P852">
        <v>7.3333329999999997</v>
      </c>
      <c r="Q852">
        <v>3</v>
      </c>
      <c r="R852">
        <v>22</v>
      </c>
      <c r="S852">
        <v>98</v>
      </c>
      <c r="T852">
        <v>415000</v>
      </c>
      <c r="U852" t="str">
        <f t="shared" si="65"/>
        <v>Narrow</v>
      </c>
      <c r="V852" t="str">
        <f t="shared" si="68"/>
        <v>RedSkills</v>
      </c>
      <c r="W852">
        <f t="shared" si="69"/>
        <v>0</v>
      </c>
      <c r="X852" t="str">
        <f t="shared" si="66"/>
        <v>50-50-40</v>
      </c>
      <c r="Y852" t="str">
        <f t="shared" si="67"/>
        <v>Data30-50</v>
      </c>
    </row>
    <row r="853" spans="1:25" x14ac:dyDescent="0.3">
      <c r="A853" t="s">
        <v>887</v>
      </c>
      <c r="B853">
        <v>3</v>
      </c>
      <c r="C853">
        <v>120</v>
      </c>
      <c r="D853">
        <v>1</v>
      </c>
      <c r="E853">
        <v>4431</v>
      </c>
      <c r="F853">
        <v>1440</v>
      </c>
      <c r="G853">
        <v>1.8666670000000001</v>
      </c>
      <c r="H853">
        <v>320.61765600000001</v>
      </c>
      <c r="I853">
        <v>505490.51017000002</v>
      </c>
      <c r="J853">
        <v>687128.48011999996</v>
      </c>
      <c r="K853">
        <v>100.004054</v>
      </c>
      <c r="L853">
        <v>522515.95380999998</v>
      </c>
      <c r="M853">
        <v>522515.95380999998</v>
      </c>
      <c r="N853">
        <v>15484</v>
      </c>
      <c r="O853">
        <v>3</v>
      </c>
      <c r="P853">
        <v>8.3333329999999997</v>
      </c>
      <c r="Q853">
        <v>3</v>
      </c>
      <c r="R853">
        <v>25</v>
      </c>
      <c r="S853">
        <v>95</v>
      </c>
      <c r="T853">
        <v>505000</v>
      </c>
      <c r="U853" t="str">
        <f t="shared" si="65"/>
        <v>Narrow</v>
      </c>
      <c r="V853" t="str">
        <f t="shared" si="68"/>
        <v>AllSkills</v>
      </c>
      <c r="W853">
        <f t="shared" si="69"/>
        <v>0</v>
      </c>
      <c r="X853" t="str">
        <f t="shared" si="66"/>
        <v>50-50-40</v>
      </c>
      <c r="Y853" t="str">
        <f t="shared" si="67"/>
        <v>Data30-50</v>
      </c>
    </row>
    <row r="854" spans="1:25" x14ac:dyDescent="0.3">
      <c r="A854" t="s">
        <v>888</v>
      </c>
      <c r="B854">
        <v>3</v>
      </c>
      <c r="C854">
        <v>120</v>
      </c>
      <c r="D854">
        <v>1</v>
      </c>
      <c r="E854">
        <v>1740</v>
      </c>
      <c r="F854">
        <v>1440</v>
      </c>
      <c r="G854">
        <v>1.1499999999999999</v>
      </c>
      <c r="H854">
        <v>319.839789</v>
      </c>
      <c r="I854">
        <v>315680.65302000003</v>
      </c>
      <c r="J854">
        <v>567106.13959999999</v>
      </c>
      <c r="K854">
        <v>100.019865</v>
      </c>
      <c r="L854">
        <v>327735.03567000001</v>
      </c>
      <c r="M854">
        <v>327735.03567000001</v>
      </c>
      <c r="N854">
        <v>14789</v>
      </c>
      <c r="O854">
        <v>3</v>
      </c>
      <c r="P854">
        <v>15.333333</v>
      </c>
      <c r="Q854">
        <v>3</v>
      </c>
      <c r="R854">
        <v>45</v>
      </c>
      <c r="S854">
        <v>75</v>
      </c>
      <c r="T854">
        <v>315000</v>
      </c>
      <c r="U854" t="str">
        <f t="shared" si="65"/>
        <v>Narrow</v>
      </c>
      <c r="V854" t="str">
        <f t="shared" si="68"/>
        <v>TpsRep10-20</v>
      </c>
      <c r="W854">
        <f t="shared" si="69"/>
        <v>0</v>
      </c>
      <c r="X854" t="str">
        <f t="shared" si="66"/>
        <v>50-50-40</v>
      </c>
      <c r="Y854" t="str">
        <f t="shared" si="67"/>
        <v>Data30-50</v>
      </c>
    </row>
    <row r="855" spans="1:25" x14ac:dyDescent="0.3">
      <c r="A855" t="s">
        <v>889</v>
      </c>
      <c r="B855">
        <v>3</v>
      </c>
      <c r="C855">
        <v>120</v>
      </c>
      <c r="D855">
        <v>1</v>
      </c>
      <c r="E855">
        <v>4317</v>
      </c>
      <c r="F855">
        <v>1440</v>
      </c>
      <c r="G855">
        <v>0.79166700000000001</v>
      </c>
      <c r="H855">
        <v>327.35832199999999</v>
      </c>
      <c r="I855">
        <v>500543.72791000002</v>
      </c>
      <c r="J855">
        <v>678149.09427999996</v>
      </c>
      <c r="K855">
        <v>100.002748</v>
      </c>
      <c r="L855">
        <v>510535.05901000003</v>
      </c>
      <c r="M855">
        <v>510535.05901000003</v>
      </c>
      <c r="N855">
        <v>33488</v>
      </c>
      <c r="O855">
        <v>3</v>
      </c>
      <c r="P855">
        <v>8</v>
      </c>
      <c r="Q855">
        <v>3</v>
      </c>
      <c r="R855">
        <v>24</v>
      </c>
      <c r="S855">
        <v>96</v>
      </c>
      <c r="T855">
        <v>500000</v>
      </c>
      <c r="U855" t="str">
        <f t="shared" si="65"/>
        <v>Narrow</v>
      </c>
      <c r="V855" t="str">
        <f t="shared" si="68"/>
        <v>RedSkills</v>
      </c>
      <c r="W855">
        <f t="shared" si="69"/>
        <v>0</v>
      </c>
      <c r="X855" t="str">
        <f t="shared" si="66"/>
        <v>50-50-40</v>
      </c>
      <c r="Y855" t="str">
        <f t="shared" si="67"/>
        <v>Data30-50</v>
      </c>
    </row>
    <row r="856" spans="1:25" x14ac:dyDescent="0.3">
      <c r="A856" t="s">
        <v>890</v>
      </c>
      <c r="B856">
        <v>3</v>
      </c>
      <c r="C856">
        <v>120</v>
      </c>
      <c r="D856">
        <v>1</v>
      </c>
      <c r="E856">
        <v>4548</v>
      </c>
      <c r="F856">
        <v>1440</v>
      </c>
      <c r="G856">
        <v>1.925</v>
      </c>
      <c r="H856">
        <v>326.992141</v>
      </c>
      <c r="I856">
        <v>569478.94163999998</v>
      </c>
      <c r="J856">
        <v>741080.54598000005</v>
      </c>
      <c r="K856">
        <v>100.005785</v>
      </c>
      <c r="L856">
        <v>581428.72355</v>
      </c>
      <c r="M856">
        <v>583122.50997000001</v>
      </c>
      <c r="N856">
        <v>14729</v>
      </c>
      <c r="O856">
        <v>3</v>
      </c>
      <c r="P856">
        <v>8</v>
      </c>
      <c r="Q856">
        <v>3</v>
      </c>
      <c r="R856">
        <v>24</v>
      </c>
      <c r="S856">
        <v>96</v>
      </c>
      <c r="T856">
        <v>569000</v>
      </c>
      <c r="U856" t="str">
        <f t="shared" si="65"/>
        <v>Narrow</v>
      </c>
      <c r="V856" t="str">
        <f t="shared" si="68"/>
        <v>AllSkills</v>
      </c>
      <c r="W856">
        <f t="shared" si="69"/>
        <v>0</v>
      </c>
      <c r="X856" t="str">
        <f t="shared" si="66"/>
        <v>50-50-40</v>
      </c>
      <c r="Y856" t="str">
        <f t="shared" si="67"/>
        <v>Data30-50</v>
      </c>
    </row>
    <row r="857" spans="1:25" x14ac:dyDescent="0.3">
      <c r="A857" t="s">
        <v>891</v>
      </c>
      <c r="B857">
        <v>3</v>
      </c>
      <c r="C857">
        <v>120</v>
      </c>
      <c r="D857">
        <v>1</v>
      </c>
      <c r="E857">
        <v>1635</v>
      </c>
      <c r="F857">
        <v>1440</v>
      </c>
      <c r="G857">
        <v>1.183333</v>
      </c>
      <c r="H857">
        <v>320.88890099999998</v>
      </c>
      <c r="I857">
        <v>408817.61119999998</v>
      </c>
      <c r="J857">
        <v>678139.17827999999</v>
      </c>
      <c r="K857">
        <v>100.003619</v>
      </c>
      <c r="L857">
        <v>419871.14614000003</v>
      </c>
      <c r="M857">
        <v>419871.14614000003</v>
      </c>
      <c r="N857">
        <v>14884</v>
      </c>
      <c r="O857">
        <v>3</v>
      </c>
      <c r="P857">
        <v>13.666667</v>
      </c>
      <c r="Q857">
        <v>3</v>
      </c>
      <c r="R857">
        <v>41</v>
      </c>
      <c r="S857">
        <v>79</v>
      </c>
      <c r="T857">
        <v>408000</v>
      </c>
      <c r="U857" t="str">
        <f t="shared" si="65"/>
        <v>Narrow</v>
      </c>
      <c r="V857" t="str">
        <f t="shared" si="68"/>
        <v>TpsRep10-20</v>
      </c>
      <c r="W857">
        <f t="shared" si="69"/>
        <v>0</v>
      </c>
      <c r="X857" t="str">
        <f t="shared" si="66"/>
        <v>50-50-40</v>
      </c>
      <c r="Y857" t="str">
        <f t="shared" si="67"/>
        <v>Data30-50</v>
      </c>
    </row>
    <row r="858" spans="1:25" x14ac:dyDescent="0.3">
      <c r="A858" t="s">
        <v>892</v>
      </c>
      <c r="B858">
        <v>3</v>
      </c>
      <c r="C858">
        <v>120</v>
      </c>
      <c r="D858">
        <v>1</v>
      </c>
      <c r="E858">
        <v>4257</v>
      </c>
      <c r="F858">
        <v>1440</v>
      </c>
      <c r="G858">
        <v>1.8666670000000001</v>
      </c>
      <c r="H858">
        <v>319.57098200000001</v>
      </c>
      <c r="I858">
        <v>489488.30907999998</v>
      </c>
      <c r="J858">
        <v>666103.44499999995</v>
      </c>
      <c r="K858">
        <v>100.00500599999999</v>
      </c>
      <c r="L858">
        <v>513560.62503</v>
      </c>
      <c r="M858">
        <v>513560.62503</v>
      </c>
      <c r="N858">
        <v>14241</v>
      </c>
      <c r="O858">
        <v>3</v>
      </c>
      <c r="P858">
        <v>8.3333329999999997</v>
      </c>
      <c r="Q858">
        <v>3</v>
      </c>
      <c r="R858">
        <v>25</v>
      </c>
      <c r="S858">
        <v>95</v>
      </c>
      <c r="T858">
        <v>489000</v>
      </c>
      <c r="U858" t="str">
        <f t="shared" si="65"/>
        <v>Narrow</v>
      </c>
      <c r="V858" t="str">
        <f t="shared" si="68"/>
        <v>AllSkills</v>
      </c>
      <c r="W858">
        <f t="shared" si="69"/>
        <v>0</v>
      </c>
      <c r="X858" t="str">
        <f t="shared" si="66"/>
        <v>50-50-40</v>
      </c>
      <c r="Y858" t="str">
        <f t="shared" si="67"/>
        <v>Data30-50</v>
      </c>
    </row>
    <row r="859" spans="1:25" x14ac:dyDescent="0.3">
      <c r="A859" t="s">
        <v>893</v>
      </c>
      <c r="B859">
        <v>3</v>
      </c>
      <c r="C859">
        <v>135</v>
      </c>
      <c r="D859">
        <v>1</v>
      </c>
      <c r="E859">
        <v>4938</v>
      </c>
      <c r="F859">
        <v>1440</v>
      </c>
      <c r="G859">
        <v>0.77777799999999997</v>
      </c>
      <c r="H859">
        <v>338.45320700000002</v>
      </c>
      <c r="I859">
        <v>617543.39726</v>
      </c>
      <c r="J859">
        <v>753240.75219999999</v>
      </c>
      <c r="K859">
        <v>100.001955</v>
      </c>
      <c r="L859">
        <v>622659.35205999995</v>
      </c>
      <c r="M859">
        <v>623639.03903999995</v>
      </c>
      <c r="N859">
        <v>33174</v>
      </c>
      <c r="O859">
        <v>3</v>
      </c>
      <c r="P859">
        <v>6.3333329999999997</v>
      </c>
      <c r="Q859">
        <v>3</v>
      </c>
      <c r="R859">
        <v>19</v>
      </c>
      <c r="S859">
        <v>116</v>
      </c>
      <c r="T859">
        <v>617000</v>
      </c>
      <c r="U859" t="str">
        <f t="shared" si="65"/>
        <v>Narrow</v>
      </c>
      <c r="V859" t="str">
        <f t="shared" si="68"/>
        <v>RedSkills</v>
      </c>
      <c r="W859">
        <f t="shared" si="69"/>
        <v>0</v>
      </c>
      <c r="X859" t="str">
        <f t="shared" si="66"/>
        <v>50-50-45</v>
      </c>
      <c r="Y859" t="str">
        <f t="shared" si="67"/>
        <v>Data30-50</v>
      </c>
    </row>
    <row r="860" spans="1:25" x14ac:dyDescent="0.3">
      <c r="A860" t="s">
        <v>894</v>
      </c>
      <c r="B860">
        <v>3</v>
      </c>
      <c r="C860">
        <v>135</v>
      </c>
      <c r="D860">
        <v>1</v>
      </c>
      <c r="E860">
        <v>1908</v>
      </c>
      <c r="F860">
        <v>1440</v>
      </c>
      <c r="G860">
        <v>1.1481479999999999</v>
      </c>
      <c r="H860">
        <v>325.54724900000002</v>
      </c>
      <c r="I860">
        <v>519844.23654000001</v>
      </c>
      <c r="J860">
        <v>753225.96100000001</v>
      </c>
      <c r="K860">
        <v>100.005124</v>
      </c>
      <c r="L860">
        <v>525877.92197999998</v>
      </c>
      <c r="M860">
        <v>526508.43964</v>
      </c>
      <c r="N860">
        <v>13998</v>
      </c>
      <c r="O860">
        <v>3</v>
      </c>
      <c r="P860">
        <v>13</v>
      </c>
      <c r="Q860">
        <v>3</v>
      </c>
      <c r="R860">
        <v>39</v>
      </c>
      <c r="S860">
        <v>96</v>
      </c>
      <c r="T860">
        <v>519000</v>
      </c>
      <c r="U860" t="str">
        <f t="shared" si="65"/>
        <v>Narrow</v>
      </c>
      <c r="V860" t="str">
        <f t="shared" si="68"/>
        <v>TpsRep10-20</v>
      </c>
      <c r="W860">
        <f t="shared" si="69"/>
        <v>0</v>
      </c>
      <c r="X860" t="str">
        <f t="shared" si="66"/>
        <v>50-50-45</v>
      </c>
      <c r="Y860" t="str">
        <f t="shared" si="67"/>
        <v>Data30-50</v>
      </c>
    </row>
    <row r="861" spans="1:25" x14ac:dyDescent="0.3">
      <c r="A861" t="s">
        <v>895</v>
      </c>
      <c r="B861">
        <v>3</v>
      </c>
      <c r="C861">
        <v>120</v>
      </c>
      <c r="D861">
        <v>1</v>
      </c>
      <c r="E861">
        <v>4467</v>
      </c>
      <c r="F861">
        <v>1440</v>
      </c>
      <c r="G861">
        <v>1.8416669999999999</v>
      </c>
      <c r="H861">
        <v>323.26997899999998</v>
      </c>
      <c r="I861">
        <v>401395.69913000002</v>
      </c>
      <c r="J861">
        <v>567080.98493999999</v>
      </c>
      <c r="K861">
        <v>100.004605</v>
      </c>
      <c r="L861">
        <v>416453.36700999999</v>
      </c>
      <c r="M861">
        <v>420122.09869999997</v>
      </c>
      <c r="N861">
        <v>14300</v>
      </c>
      <c r="O861">
        <v>3</v>
      </c>
      <c r="P861">
        <v>7.6666670000000003</v>
      </c>
      <c r="Q861">
        <v>3</v>
      </c>
      <c r="R861">
        <v>23</v>
      </c>
      <c r="S861">
        <v>97</v>
      </c>
      <c r="T861">
        <v>401000</v>
      </c>
      <c r="U861" t="str">
        <f t="shared" si="65"/>
        <v>Narrow</v>
      </c>
      <c r="V861" t="str">
        <f t="shared" si="68"/>
        <v>AllSkills</v>
      </c>
      <c r="W861">
        <f t="shared" si="69"/>
        <v>0</v>
      </c>
      <c r="X861" t="str">
        <f t="shared" si="66"/>
        <v>50-50-40</v>
      </c>
      <c r="Y861" t="str">
        <f t="shared" si="67"/>
        <v>Data30-50</v>
      </c>
    </row>
    <row r="862" spans="1:25" x14ac:dyDescent="0.3">
      <c r="A862" t="s">
        <v>896</v>
      </c>
      <c r="B862">
        <v>3</v>
      </c>
      <c r="C862">
        <v>135</v>
      </c>
      <c r="D862">
        <v>1</v>
      </c>
      <c r="E862">
        <v>5088</v>
      </c>
      <c r="F862">
        <v>1440</v>
      </c>
      <c r="G862">
        <v>0.8</v>
      </c>
      <c r="H862">
        <v>327.45912600000003</v>
      </c>
      <c r="I862">
        <v>668460.35881000001</v>
      </c>
      <c r="J862">
        <v>828142.35132000002</v>
      </c>
      <c r="K862">
        <v>100.003396</v>
      </c>
      <c r="L862">
        <v>672574.96875</v>
      </c>
      <c r="M862">
        <v>672574.96875</v>
      </c>
      <c r="N862">
        <v>30010</v>
      </c>
      <c r="O862">
        <v>3</v>
      </c>
      <c r="P862">
        <v>7.6666670000000003</v>
      </c>
      <c r="Q862">
        <v>3</v>
      </c>
      <c r="R862">
        <v>23</v>
      </c>
      <c r="S862">
        <v>112</v>
      </c>
      <c r="T862">
        <v>668000</v>
      </c>
      <c r="U862" t="str">
        <f t="shared" si="65"/>
        <v>Narrow</v>
      </c>
      <c r="V862" t="str">
        <f t="shared" si="68"/>
        <v>RedSkills</v>
      </c>
      <c r="W862">
        <f t="shared" si="69"/>
        <v>0</v>
      </c>
      <c r="X862" t="str">
        <f t="shared" si="66"/>
        <v>50-50-45</v>
      </c>
      <c r="Y862" t="str">
        <f t="shared" si="67"/>
        <v>Data30-50</v>
      </c>
    </row>
    <row r="863" spans="1:25" x14ac:dyDescent="0.3">
      <c r="A863" t="s">
        <v>897</v>
      </c>
      <c r="B863">
        <v>3</v>
      </c>
      <c r="C863">
        <v>135</v>
      </c>
      <c r="D863">
        <v>1</v>
      </c>
      <c r="E863">
        <v>2007</v>
      </c>
      <c r="F863">
        <v>1440</v>
      </c>
      <c r="G863">
        <v>1.1851849999999999</v>
      </c>
      <c r="H863">
        <v>318.09526699999998</v>
      </c>
      <c r="I863">
        <v>527728.43345000001</v>
      </c>
      <c r="J863">
        <v>828080.10271999997</v>
      </c>
      <c r="K863">
        <v>100.01069699999999</v>
      </c>
      <c r="L863">
        <v>538764.87485999998</v>
      </c>
      <c r="M863">
        <v>538764.87485999998</v>
      </c>
      <c r="N863">
        <v>12990</v>
      </c>
      <c r="O863">
        <v>3</v>
      </c>
      <c r="P863">
        <v>14.333333</v>
      </c>
      <c r="Q863">
        <v>3</v>
      </c>
      <c r="R863">
        <v>43</v>
      </c>
      <c r="S863">
        <v>92</v>
      </c>
      <c r="T863">
        <v>527000</v>
      </c>
      <c r="U863" t="str">
        <f t="shared" si="65"/>
        <v>Narrow</v>
      </c>
      <c r="V863" t="str">
        <f t="shared" si="68"/>
        <v>TpsRep10-20</v>
      </c>
      <c r="W863">
        <f t="shared" si="69"/>
        <v>0</v>
      </c>
      <c r="X863" t="str">
        <f t="shared" si="66"/>
        <v>50-50-45</v>
      </c>
      <c r="Y863" t="str">
        <f t="shared" si="67"/>
        <v>Data30-50</v>
      </c>
    </row>
    <row r="864" spans="1:25" x14ac:dyDescent="0.3">
      <c r="A864" t="s">
        <v>898</v>
      </c>
      <c r="B864">
        <v>3</v>
      </c>
      <c r="C864">
        <v>120</v>
      </c>
      <c r="D864">
        <v>1</v>
      </c>
      <c r="E864">
        <v>4317</v>
      </c>
      <c r="F864">
        <v>1440</v>
      </c>
      <c r="G864">
        <v>1.925</v>
      </c>
      <c r="H864">
        <v>319.23914300000001</v>
      </c>
      <c r="I864">
        <v>482459.00167999999</v>
      </c>
      <c r="J864">
        <v>678134.43928000005</v>
      </c>
      <c r="K864">
        <v>100.01643199999999</v>
      </c>
      <c r="L864">
        <v>508511.92572</v>
      </c>
      <c r="M864">
        <v>508511.92572</v>
      </c>
      <c r="N864">
        <v>13365</v>
      </c>
      <c r="O864">
        <v>3</v>
      </c>
      <c r="P864">
        <v>8.6666670000000003</v>
      </c>
      <c r="Q864">
        <v>3</v>
      </c>
      <c r="R864">
        <v>26</v>
      </c>
      <c r="S864">
        <v>94</v>
      </c>
      <c r="T864">
        <v>482000</v>
      </c>
      <c r="U864" t="str">
        <f t="shared" si="65"/>
        <v>Narrow</v>
      </c>
      <c r="V864" t="str">
        <f t="shared" si="68"/>
        <v>AllSkills</v>
      </c>
      <c r="W864">
        <f t="shared" si="69"/>
        <v>0</v>
      </c>
      <c r="X864" t="str">
        <f t="shared" si="66"/>
        <v>50-50-40</v>
      </c>
      <c r="Y864" t="str">
        <f t="shared" si="67"/>
        <v>Data30-50</v>
      </c>
    </row>
    <row r="865" spans="1:25" x14ac:dyDescent="0.3">
      <c r="A865" t="s">
        <v>899</v>
      </c>
      <c r="B865">
        <v>3</v>
      </c>
      <c r="C865">
        <v>135</v>
      </c>
      <c r="D865">
        <v>1</v>
      </c>
      <c r="E865">
        <v>4812</v>
      </c>
      <c r="F865">
        <v>1440</v>
      </c>
      <c r="G865">
        <v>0.78518500000000002</v>
      </c>
      <c r="H865">
        <v>350.92517700000002</v>
      </c>
      <c r="I865">
        <v>590550.81918999995</v>
      </c>
      <c r="J865">
        <v>756240.25820000004</v>
      </c>
      <c r="K865">
        <v>100.007676</v>
      </c>
      <c r="L865">
        <v>595527.07804000005</v>
      </c>
      <c r="M865">
        <v>599547.39758999995</v>
      </c>
      <c r="N865">
        <v>29111</v>
      </c>
      <c r="O865">
        <v>3</v>
      </c>
      <c r="P865">
        <v>7.6666670000000003</v>
      </c>
      <c r="Q865">
        <v>3</v>
      </c>
      <c r="R865">
        <v>23</v>
      </c>
      <c r="S865">
        <v>112</v>
      </c>
      <c r="T865">
        <v>590000</v>
      </c>
      <c r="U865" t="str">
        <f t="shared" si="65"/>
        <v>Narrow</v>
      </c>
      <c r="V865" t="str">
        <f t="shared" si="68"/>
        <v>RedSkills</v>
      </c>
      <c r="W865">
        <f t="shared" si="69"/>
        <v>0</v>
      </c>
      <c r="X865" t="str">
        <f t="shared" si="66"/>
        <v>50-50-45</v>
      </c>
      <c r="Y865" t="str">
        <f t="shared" si="67"/>
        <v>Data30-50</v>
      </c>
    </row>
    <row r="866" spans="1:25" x14ac:dyDescent="0.3">
      <c r="A866" t="s">
        <v>900</v>
      </c>
      <c r="B866">
        <v>3</v>
      </c>
      <c r="C866">
        <v>135</v>
      </c>
      <c r="D866">
        <v>1</v>
      </c>
      <c r="E866">
        <v>1809</v>
      </c>
      <c r="F866">
        <v>1440</v>
      </c>
      <c r="G866">
        <v>1.177778</v>
      </c>
      <c r="H866">
        <v>321.483093</v>
      </c>
      <c r="I866">
        <v>492759.65675000002</v>
      </c>
      <c r="J866">
        <v>756193.59680000006</v>
      </c>
      <c r="K866">
        <v>100.005824</v>
      </c>
      <c r="L866">
        <v>507704.80625000002</v>
      </c>
      <c r="M866">
        <v>513117.75104300003</v>
      </c>
      <c r="N866">
        <v>12369</v>
      </c>
      <c r="O866">
        <v>3</v>
      </c>
      <c r="P866">
        <v>13</v>
      </c>
      <c r="Q866">
        <v>3</v>
      </c>
      <c r="R866">
        <v>39</v>
      </c>
      <c r="S866">
        <v>96</v>
      </c>
      <c r="T866">
        <v>492000</v>
      </c>
      <c r="U866" t="str">
        <f t="shared" si="65"/>
        <v>Narrow</v>
      </c>
      <c r="V866" t="str">
        <f t="shared" si="68"/>
        <v>TpsRep10-20</v>
      </c>
      <c r="W866">
        <f t="shared" si="69"/>
        <v>0</v>
      </c>
      <c r="X866" t="str">
        <f t="shared" si="66"/>
        <v>50-50-45</v>
      </c>
      <c r="Y866" t="str">
        <f t="shared" si="67"/>
        <v>Data30-50</v>
      </c>
    </row>
    <row r="867" spans="1:25" x14ac:dyDescent="0.3">
      <c r="A867" t="s">
        <v>901</v>
      </c>
      <c r="B867">
        <v>3</v>
      </c>
      <c r="C867">
        <v>135</v>
      </c>
      <c r="D867">
        <v>1</v>
      </c>
      <c r="E867">
        <v>4983</v>
      </c>
      <c r="F867">
        <v>1440</v>
      </c>
      <c r="G867">
        <v>0.80740699999999999</v>
      </c>
      <c r="H867">
        <v>339.53960999999998</v>
      </c>
      <c r="I867">
        <v>522526.35073000001</v>
      </c>
      <c r="J867">
        <v>684113.60179999995</v>
      </c>
      <c r="K867">
        <v>100.017365</v>
      </c>
      <c r="L867">
        <v>541499.92864000006</v>
      </c>
      <c r="M867">
        <v>541499.92864000006</v>
      </c>
      <c r="N867">
        <v>27684</v>
      </c>
      <c r="O867">
        <v>3</v>
      </c>
      <c r="P867">
        <v>7.6666670000000003</v>
      </c>
      <c r="Q867">
        <v>3</v>
      </c>
      <c r="R867">
        <v>23</v>
      </c>
      <c r="S867">
        <v>112</v>
      </c>
      <c r="T867">
        <v>522000</v>
      </c>
      <c r="U867" t="str">
        <f t="shared" si="65"/>
        <v>Narrow</v>
      </c>
      <c r="V867" t="str">
        <f t="shared" si="68"/>
        <v>RedSkills</v>
      </c>
      <c r="W867">
        <f t="shared" si="69"/>
        <v>0</v>
      </c>
      <c r="X867" t="str">
        <f t="shared" si="66"/>
        <v>50-50-45</v>
      </c>
      <c r="Y867" t="str">
        <f t="shared" si="67"/>
        <v>Data30-50</v>
      </c>
    </row>
    <row r="868" spans="1:25" x14ac:dyDescent="0.3">
      <c r="A868" t="s">
        <v>902</v>
      </c>
      <c r="B868">
        <v>3</v>
      </c>
      <c r="C868">
        <v>135</v>
      </c>
      <c r="D868">
        <v>1</v>
      </c>
      <c r="E868">
        <v>4938</v>
      </c>
      <c r="F868">
        <v>1440</v>
      </c>
      <c r="G868">
        <v>1.8518520000000001</v>
      </c>
      <c r="H868">
        <v>320.50311499999998</v>
      </c>
      <c r="I868">
        <v>573500.10906000005</v>
      </c>
      <c r="J868">
        <v>753128.48011999996</v>
      </c>
      <c r="K868">
        <v>100.004954</v>
      </c>
      <c r="L868">
        <v>602538.23173999996</v>
      </c>
      <c r="M868">
        <v>607179.08732000005</v>
      </c>
      <c r="N868">
        <v>11699</v>
      </c>
      <c r="O868">
        <v>3</v>
      </c>
      <c r="P868">
        <v>8.3333329999999997</v>
      </c>
      <c r="Q868">
        <v>3</v>
      </c>
      <c r="R868">
        <v>25</v>
      </c>
      <c r="S868">
        <v>110</v>
      </c>
      <c r="T868">
        <v>573000</v>
      </c>
      <c r="U868" t="str">
        <f t="shared" si="65"/>
        <v>Narrow</v>
      </c>
      <c r="V868" t="str">
        <f t="shared" si="68"/>
        <v>AllSkills</v>
      </c>
      <c r="W868">
        <f t="shared" si="69"/>
        <v>0</v>
      </c>
      <c r="X868" t="str">
        <f t="shared" si="66"/>
        <v>50-50-45</v>
      </c>
      <c r="Y868" t="str">
        <f t="shared" si="67"/>
        <v>Data30-50</v>
      </c>
    </row>
    <row r="869" spans="1:25" x14ac:dyDescent="0.3">
      <c r="A869" t="s">
        <v>903</v>
      </c>
      <c r="B869">
        <v>3</v>
      </c>
      <c r="C869">
        <v>135</v>
      </c>
      <c r="D869">
        <v>1</v>
      </c>
      <c r="E869">
        <v>1929</v>
      </c>
      <c r="F869">
        <v>1440</v>
      </c>
      <c r="G869">
        <v>1.1703699999999999</v>
      </c>
      <c r="H869">
        <v>313.33800600000001</v>
      </c>
      <c r="I869">
        <v>404694.68148000003</v>
      </c>
      <c r="J869">
        <v>684106.13959999999</v>
      </c>
      <c r="K869">
        <v>100.005391</v>
      </c>
      <c r="L869">
        <v>420796.29697999998</v>
      </c>
      <c r="M869">
        <v>421474.83586699999</v>
      </c>
      <c r="N869">
        <v>12238</v>
      </c>
      <c r="O869">
        <v>3</v>
      </c>
      <c r="P869">
        <v>15</v>
      </c>
      <c r="Q869">
        <v>3</v>
      </c>
      <c r="R869">
        <v>45</v>
      </c>
      <c r="S869">
        <v>90</v>
      </c>
      <c r="T869">
        <v>404000</v>
      </c>
      <c r="U869" t="str">
        <f t="shared" si="65"/>
        <v>Narrow</v>
      </c>
      <c r="V869" t="str">
        <f t="shared" si="68"/>
        <v>TpsRep10-20</v>
      </c>
      <c r="W869">
        <f t="shared" si="69"/>
        <v>0</v>
      </c>
      <c r="X869" t="str">
        <f t="shared" si="66"/>
        <v>50-50-45</v>
      </c>
      <c r="Y869" t="str">
        <f t="shared" si="67"/>
        <v>Data30-50</v>
      </c>
    </row>
    <row r="870" spans="1:25" x14ac:dyDescent="0.3">
      <c r="A870" t="s">
        <v>904</v>
      </c>
      <c r="B870">
        <v>3</v>
      </c>
      <c r="C870">
        <v>135</v>
      </c>
      <c r="D870">
        <v>1</v>
      </c>
      <c r="E870">
        <v>4821</v>
      </c>
      <c r="F870">
        <v>1440</v>
      </c>
      <c r="G870">
        <v>0.80740699999999999</v>
      </c>
      <c r="H870">
        <v>333.157644</v>
      </c>
      <c r="I870">
        <v>617515.88685000001</v>
      </c>
      <c r="J870">
        <v>795149.09427999996</v>
      </c>
      <c r="K870">
        <v>100.00231599999999</v>
      </c>
      <c r="L870">
        <v>631517.92711000005</v>
      </c>
      <c r="M870">
        <v>631517.92711000005</v>
      </c>
      <c r="N870">
        <v>27480</v>
      </c>
      <c r="O870">
        <v>3</v>
      </c>
      <c r="P870">
        <v>8</v>
      </c>
      <c r="Q870">
        <v>3</v>
      </c>
      <c r="R870">
        <v>24</v>
      </c>
      <c r="S870">
        <v>111</v>
      </c>
      <c r="T870">
        <v>617000</v>
      </c>
      <c r="U870" t="str">
        <f t="shared" si="65"/>
        <v>Narrow</v>
      </c>
      <c r="V870" t="str">
        <f t="shared" si="68"/>
        <v>RedSkills</v>
      </c>
      <c r="W870">
        <f t="shared" si="69"/>
        <v>0</v>
      </c>
      <c r="X870" t="str">
        <f t="shared" si="66"/>
        <v>50-50-45</v>
      </c>
      <c r="Y870" t="str">
        <f t="shared" si="67"/>
        <v>Data30-50</v>
      </c>
    </row>
    <row r="871" spans="1:25" x14ac:dyDescent="0.3">
      <c r="A871" t="s">
        <v>905</v>
      </c>
      <c r="B871">
        <v>3</v>
      </c>
      <c r="C871">
        <v>135</v>
      </c>
      <c r="D871">
        <v>1</v>
      </c>
      <c r="E871">
        <v>5088</v>
      </c>
      <c r="F871">
        <v>1440</v>
      </c>
      <c r="G871">
        <v>1.9037040000000001</v>
      </c>
      <c r="H871">
        <v>311.78902799999997</v>
      </c>
      <c r="I871">
        <v>651483.62757000001</v>
      </c>
      <c r="J871">
        <v>828080.10271999997</v>
      </c>
      <c r="K871">
        <v>100.005488</v>
      </c>
      <c r="L871">
        <v>668480.62072999997</v>
      </c>
      <c r="M871">
        <v>668480.62072999997</v>
      </c>
      <c r="N871">
        <v>11170</v>
      </c>
      <c r="O871">
        <v>3</v>
      </c>
      <c r="P871">
        <v>8</v>
      </c>
      <c r="Q871">
        <v>3</v>
      </c>
      <c r="R871">
        <v>24</v>
      </c>
      <c r="S871">
        <v>111</v>
      </c>
      <c r="T871">
        <v>651000</v>
      </c>
      <c r="U871" t="str">
        <f t="shared" si="65"/>
        <v>Narrow</v>
      </c>
      <c r="V871" t="str">
        <f t="shared" si="68"/>
        <v>AllSkills</v>
      </c>
      <c r="W871">
        <f t="shared" si="69"/>
        <v>0</v>
      </c>
      <c r="X871" t="str">
        <f t="shared" si="66"/>
        <v>50-50-45</v>
      </c>
      <c r="Y871" t="str">
        <f t="shared" si="67"/>
        <v>Data30-50</v>
      </c>
    </row>
    <row r="872" spans="1:25" x14ac:dyDescent="0.3">
      <c r="A872" t="s">
        <v>906</v>
      </c>
      <c r="B872">
        <v>3</v>
      </c>
      <c r="C872">
        <v>135</v>
      </c>
      <c r="D872">
        <v>1</v>
      </c>
      <c r="E872">
        <v>1815</v>
      </c>
      <c r="F872">
        <v>1440</v>
      </c>
      <c r="G872">
        <v>1.2</v>
      </c>
      <c r="H872">
        <v>315.75683099999998</v>
      </c>
      <c r="I872">
        <v>502785.31683000003</v>
      </c>
      <c r="J872">
        <v>795139.17827999999</v>
      </c>
      <c r="K872">
        <v>100.002763</v>
      </c>
      <c r="L872">
        <v>513816.33945999999</v>
      </c>
      <c r="M872">
        <v>513816.33945999999</v>
      </c>
      <c r="N872">
        <v>12221</v>
      </c>
      <c r="O872">
        <v>3</v>
      </c>
      <c r="P872">
        <v>15</v>
      </c>
      <c r="Q872">
        <v>3</v>
      </c>
      <c r="R872">
        <v>44</v>
      </c>
      <c r="S872">
        <v>91</v>
      </c>
      <c r="T872">
        <v>502000</v>
      </c>
      <c r="U872" t="str">
        <f t="shared" si="65"/>
        <v>Narrow</v>
      </c>
      <c r="V872" t="str">
        <f t="shared" si="68"/>
        <v>TpsRep10-20</v>
      </c>
      <c r="W872">
        <f t="shared" si="69"/>
        <v>0</v>
      </c>
      <c r="X872" t="str">
        <f t="shared" si="66"/>
        <v>50-50-45</v>
      </c>
      <c r="Y872" t="str">
        <f t="shared" si="67"/>
        <v>Data30-50</v>
      </c>
    </row>
    <row r="873" spans="1:25" x14ac:dyDescent="0.3">
      <c r="A873" t="s">
        <v>907</v>
      </c>
      <c r="B873">
        <v>3</v>
      </c>
      <c r="C873">
        <v>135</v>
      </c>
      <c r="D873">
        <v>1</v>
      </c>
      <c r="E873">
        <v>4812</v>
      </c>
      <c r="F873">
        <v>1440</v>
      </c>
      <c r="G873">
        <v>1.881481</v>
      </c>
      <c r="H873">
        <v>314.74773199999998</v>
      </c>
      <c r="I873">
        <v>575473.98121</v>
      </c>
      <c r="J873">
        <v>756103.44499999995</v>
      </c>
      <c r="K873">
        <v>100.00431399999999</v>
      </c>
      <c r="L873">
        <v>601520.90859000001</v>
      </c>
      <c r="M873">
        <v>601520.90859000001</v>
      </c>
      <c r="N873">
        <v>11067</v>
      </c>
      <c r="O873">
        <v>3</v>
      </c>
      <c r="P873">
        <v>8.6666670000000003</v>
      </c>
      <c r="Q873">
        <v>3</v>
      </c>
      <c r="R873">
        <v>26</v>
      </c>
      <c r="S873">
        <v>109</v>
      </c>
      <c r="T873">
        <v>575000</v>
      </c>
      <c r="U873" t="str">
        <f t="shared" si="65"/>
        <v>Narrow</v>
      </c>
      <c r="V873" t="str">
        <f t="shared" si="68"/>
        <v>AllSkills</v>
      </c>
      <c r="W873">
        <f t="shared" si="69"/>
        <v>0</v>
      </c>
      <c r="X873" t="str">
        <f t="shared" si="66"/>
        <v>50-50-45</v>
      </c>
      <c r="Y873" t="str">
        <f t="shared" si="67"/>
        <v>Data30-50</v>
      </c>
    </row>
    <row r="874" spans="1:25" x14ac:dyDescent="0.3">
      <c r="A874" t="s">
        <v>908</v>
      </c>
      <c r="B874">
        <v>3</v>
      </c>
      <c r="C874">
        <v>150</v>
      </c>
      <c r="D874">
        <v>1</v>
      </c>
      <c r="E874">
        <v>5421</v>
      </c>
      <c r="F874">
        <v>1440</v>
      </c>
      <c r="G874">
        <v>0.78</v>
      </c>
      <c r="H874">
        <v>338.50645200000002</v>
      </c>
      <c r="I874">
        <v>724556.23659999995</v>
      </c>
      <c r="J874">
        <v>879230.43460000004</v>
      </c>
      <c r="K874">
        <v>100.004424</v>
      </c>
      <c r="L874">
        <v>730559.01203999994</v>
      </c>
      <c r="M874">
        <v>731236.862173</v>
      </c>
      <c r="N874">
        <v>26672</v>
      </c>
      <c r="O874">
        <v>3</v>
      </c>
      <c r="P874">
        <v>7.3333329999999997</v>
      </c>
      <c r="Q874">
        <v>3</v>
      </c>
      <c r="R874">
        <v>22</v>
      </c>
      <c r="S874">
        <v>128</v>
      </c>
      <c r="T874">
        <v>724000</v>
      </c>
      <c r="U874" t="str">
        <f t="shared" si="65"/>
        <v>Narrow</v>
      </c>
      <c r="V874" t="str">
        <f t="shared" si="68"/>
        <v>RedSkills</v>
      </c>
      <c r="W874">
        <f t="shared" si="69"/>
        <v>0</v>
      </c>
      <c r="X874" t="str">
        <f t="shared" si="66"/>
        <v>50-50-50</v>
      </c>
      <c r="Y874" t="str">
        <f t="shared" si="67"/>
        <v>Data30-50</v>
      </c>
    </row>
    <row r="875" spans="1:25" x14ac:dyDescent="0.3">
      <c r="A875" t="s">
        <v>909</v>
      </c>
      <c r="B875">
        <v>3</v>
      </c>
      <c r="C875">
        <v>150</v>
      </c>
      <c r="D875">
        <v>1</v>
      </c>
      <c r="E875">
        <v>2076</v>
      </c>
      <c r="F875">
        <v>1440</v>
      </c>
      <c r="G875">
        <v>1.1399999999999999</v>
      </c>
      <c r="H875">
        <v>319.56363299999998</v>
      </c>
      <c r="I875">
        <v>619815.51454999996</v>
      </c>
      <c r="J875">
        <v>879215.64339999994</v>
      </c>
      <c r="K875">
        <v>100.005256</v>
      </c>
      <c r="L875">
        <v>630822.28215999994</v>
      </c>
      <c r="M875">
        <v>636164.21161300002</v>
      </c>
      <c r="N875">
        <v>12789</v>
      </c>
      <c r="O875">
        <v>3</v>
      </c>
      <c r="P875">
        <v>13</v>
      </c>
      <c r="Q875">
        <v>3</v>
      </c>
      <c r="R875">
        <v>39</v>
      </c>
      <c r="S875">
        <v>111</v>
      </c>
      <c r="T875">
        <v>619000</v>
      </c>
      <c r="U875" t="str">
        <f t="shared" si="65"/>
        <v>Narrow</v>
      </c>
      <c r="V875" t="str">
        <f t="shared" si="68"/>
        <v>TpsRep10-20</v>
      </c>
      <c r="W875">
        <f t="shared" si="69"/>
        <v>0</v>
      </c>
      <c r="X875" t="str">
        <f t="shared" si="66"/>
        <v>50-50-50</v>
      </c>
      <c r="Y875" t="str">
        <f t="shared" si="67"/>
        <v>Data30-50</v>
      </c>
    </row>
    <row r="876" spans="1:25" x14ac:dyDescent="0.3">
      <c r="A876" t="s">
        <v>910</v>
      </c>
      <c r="B876">
        <v>3</v>
      </c>
      <c r="C876">
        <v>135</v>
      </c>
      <c r="D876">
        <v>1</v>
      </c>
      <c r="E876">
        <v>4983</v>
      </c>
      <c r="F876">
        <v>1440</v>
      </c>
      <c r="G876">
        <v>1.859259</v>
      </c>
      <c r="H876">
        <v>316.50095599999997</v>
      </c>
      <c r="I876">
        <v>509409.08770999999</v>
      </c>
      <c r="J876">
        <v>684080.98493999999</v>
      </c>
      <c r="K876">
        <v>100.00828799999999</v>
      </c>
      <c r="L876">
        <v>539409.10539000004</v>
      </c>
      <c r="M876">
        <v>541457.29789299995</v>
      </c>
      <c r="N876">
        <v>10388</v>
      </c>
      <c r="O876">
        <v>3</v>
      </c>
      <c r="P876">
        <v>8</v>
      </c>
      <c r="Q876">
        <v>3</v>
      </c>
      <c r="R876">
        <v>24</v>
      </c>
      <c r="S876">
        <v>111</v>
      </c>
      <c r="T876">
        <v>509000</v>
      </c>
      <c r="U876" t="str">
        <f t="shared" si="65"/>
        <v>Narrow</v>
      </c>
      <c r="V876" t="str">
        <f t="shared" si="68"/>
        <v>AllSkills</v>
      </c>
      <c r="W876">
        <f t="shared" si="69"/>
        <v>0</v>
      </c>
      <c r="X876" t="str">
        <f t="shared" si="66"/>
        <v>50-50-45</v>
      </c>
      <c r="Y876" t="str">
        <f t="shared" si="67"/>
        <v>Data30-50</v>
      </c>
    </row>
    <row r="877" spans="1:25" x14ac:dyDescent="0.3">
      <c r="A877" t="s">
        <v>911</v>
      </c>
      <c r="B877">
        <v>3</v>
      </c>
      <c r="C877">
        <v>150</v>
      </c>
      <c r="D877">
        <v>1</v>
      </c>
      <c r="E877">
        <v>5655</v>
      </c>
      <c r="F877">
        <v>1440</v>
      </c>
      <c r="G877">
        <v>0.78666700000000001</v>
      </c>
      <c r="H877">
        <v>351.660078</v>
      </c>
      <c r="I877">
        <v>732480.55575000006</v>
      </c>
      <c r="J877">
        <v>891142.35132000002</v>
      </c>
      <c r="K877">
        <v>100.004103</v>
      </c>
      <c r="L877">
        <v>741510.32623000001</v>
      </c>
      <c r="M877">
        <v>742516.60800999997</v>
      </c>
      <c r="N877">
        <v>26807</v>
      </c>
      <c r="O877">
        <v>3</v>
      </c>
      <c r="P877">
        <v>7.6666670000000003</v>
      </c>
      <c r="Q877">
        <v>3</v>
      </c>
      <c r="R877">
        <v>23</v>
      </c>
      <c r="S877">
        <v>127</v>
      </c>
      <c r="T877">
        <v>732000</v>
      </c>
      <c r="U877" t="str">
        <f t="shared" si="65"/>
        <v>Narrow</v>
      </c>
      <c r="V877" t="str">
        <f t="shared" si="68"/>
        <v>RedSkills</v>
      </c>
      <c r="W877">
        <f t="shared" si="69"/>
        <v>0</v>
      </c>
      <c r="X877" t="str">
        <f t="shared" si="66"/>
        <v>50-50-50</v>
      </c>
      <c r="Y877" t="str">
        <f t="shared" si="67"/>
        <v>Data30-50</v>
      </c>
    </row>
    <row r="878" spans="1:25" x14ac:dyDescent="0.3">
      <c r="A878" t="s">
        <v>912</v>
      </c>
      <c r="B878">
        <v>3</v>
      </c>
      <c r="C878">
        <v>150</v>
      </c>
      <c r="D878">
        <v>1</v>
      </c>
      <c r="E878">
        <v>2229</v>
      </c>
      <c r="F878">
        <v>1440</v>
      </c>
      <c r="G878">
        <v>1.173333</v>
      </c>
      <c r="H878">
        <v>333.486783</v>
      </c>
      <c r="I878">
        <v>598724.72233000002</v>
      </c>
      <c r="J878">
        <v>891080.10271999997</v>
      </c>
      <c r="K878">
        <v>100.005707</v>
      </c>
      <c r="L878">
        <v>617790.01659999997</v>
      </c>
      <c r="M878">
        <v>621771.79906700004</v>
      </c>
      <c r="N878">
        <v>12029</v>
      </c>
      <c r="O878">
        <v>3</v>
      </c>
      <c r="P878">
        <v>14</v>
      </c>
      <c r="Q878">
        <v>3</v>
      </c>
      <c r="R878">
        <v>42</v>
      </c>
      <c r="S878">
        <v>108</v>
      </c>
      <c r="T878">
        <v>598000</v>
      </c>
      <c r="U878" t="str">
        <f t="shared" si="65"/>
        <v>Narrow</v>
      </c>
      <c r="V878" t="str">
        <f t="shared" si="68"/>
        <v>TpsRep10-20</v>
      </c>
      <c r="W878">
        <f t="shared" si="69"/>
        <v>0</v>
      </c>
      <c r="X878" t="str">
        <f t="shared" si="66"/>
        <v>50-50-50</v>
      </c>
      <c r="Y878" t="str">
        <f t="shared" si="67"/>
        <v>Data30-50</v>
      </c>
    </row>
    <row r="879" spans="1:25" x14ac:dyDescent="0.3">
      <c r="A879" t="s">
        <v>913</v>
      </c>
      <c r="B879">
        <v>3</v>
      </c>
      <c r="C879">
        <v>135</v>
      </c>
      <c r="D879">
        <v>1</v>
      </c>
      <c r="E879">
        <v>4821</v>
      </c>
      <c r="F879">
        <v>1440</v>
      </c>
      <c r="G879">
        <v>1.933333</v>
      </c>
      <c r="H879">
        <v>309.95685600000002</v>
      </c>
      <c r="I879">
        <v>596415.04290999996</v>
      </c>
      <c r="J879">
        <v>795134.43928000005</v>
      </c>
      <c r="K879">
        <v>100.00626800000001</v>
      </c>
      <c r="L879">
        <v>620497.67188000004</v>
      </c>
      <c r="M879">
        <v>623139.79625999997</v>
      </c>
      <c r="N879">
        <v>8515</v>
      </c>
      <c r="O879">
        <v>3</v>
      </c>
      <c r="P879">
        <v>9</v>
      </c>
      <c r="Q879">
        <v>3</v>
      </c>
      <c r="R879">
        <v>26</v>
      </c>
      <c r="S879">
        <v>109</v>
      </c>
      <c r="T879">
        <v>596000</v>
      </c>
      <c r="U879" t="str">
        <f t="shared" si="65"/>
        <v>Narrow</v>
      </c>
      <c r="V879" t="str">
        <f t="shared" si="68"/>
        <v>AllSkills</v>
      </c>
      <c r="W879">
        <f t="shared" si="69"/>
        <v>0</v>
      </c>
      <c r="X879" t="str">
        <f t="shared" si="66"/>
        <v>50-50-45</v>
      </c>
      <c r="Y879" t="str">
        <f t="shared" si="67"/>
        <v>Data30-50</v>
      </c>
    </row>
    <row r="880" spans="1:25" x14ac:dyDescent="0.3">
      <c r="A880" t="s">
        <v>914</v>
      </c>
      <c r="B880">
        <v>3</v>
      </c>
      <c r="C880">
        <v>150</v>
      </c>
      <c r="D880">
        <v>1</v>
      </c>
      <c r="E880">
        <v>5352</v>
      </c>
      <c r="F880">
        <v>1440</v>
      </c>
      <c r="G880">
        <v>0.77333300000000005</v>
      </c>
      <c r="H880">
        <v>338.53465299999999</v>
      </c>
      <c r="I880">
        <v>669518.05573999998</v>
      </c>
      <c r="J880">
        <v>837240.25820000004</v>
      </c>
      <c r="K880">
        <v>100.002613</v>
      </c>
      <c r="L880">
        <v>678542.35393999994</v>
      </c>
      <c r="M880">
        <v>678542.35393999994</v>
      </c>
      <c r="N880">
        <v>27423</v>
      </c>
      <c r="O880">
        <v>3</v>
      </c>
      <c r="P880">
        <v>8</v>
      </c>
      <c r="Q880">
        <v>3</v>
      </c>
      <c r="R880">
        <v>24</v>
      </c>
      <c r="S880">
        <v>126</v>
      </c>
      <c r="T880">
        <v>669000</v>
      </c>
      <c r="U880" t="str">
        <f t="shared" si="65"/>
        <v>Narrow</v>
      </c>
      <c r="V880" t="str">
        <f t="shared" si="68"/>
        <v>RedSkills</v>
      </c>
      <c r="W880">
        <f t="shared" si="69"/>
        <v>0</v>
      </c>
      <c r="X880" t="str">
        <f t="shared" si="66"/>
        <v>50-50-50</v>
      </c>
      <c r="Y880" t="str">
        <f t="shared" si="67"/>
        <v>Data30-50</v>
      </c>
    </row>
    <row r="881" spans="1:25" x14ac:dyDescent="0.3">
      <c r="A881" t="s">
        <v>915</v>
      </c>
      <c r="B881">
        <v>3</v>
      </c>
      <c r="C881">
        <v>150</v>
      </c>
      <c r="D881">
        <v>1</v>
      </c>
      <c r="E881">
        <v>2016</v>
      </c>
      <c r="F881">
        <v>1440</v>
      </c>
      <c r="G881">
        <v>1.1533329999999999</v>
      </c>
      <c r="H881">
        <v>315.76237400000002</v>
      </c>
      <c r="I881">
        <v>567748.83395999996</v>
      </c>
      <c r="J881">
        <v>837193.59680000006</v>
      </c>
      <c r="K881">
        <v>100.003823</v>
      </c>
      <c r="L881">
        <v>580745.59164999996</v>
      </c>
      <c r="M881">
        <v>586783.68039700005</v>
      </c>
      <c r="N881">
        <v>11816</v>
      </c>
      <c r="O881">
        <v>3</v>
      </c>
      <c r="P881">
        <v>14.666667</v>
      </c>
      <c r="Q881">
        <v>3</v>
      </c>
      <c r="R881">
        <v>42</v>
      </c>
      <c r="S881">
        <v>108</v>
      </c>
      <c r="T881">
        <v>567000</v>
      </c>
      <c r="U881" t="str">
        <f t="shared" si="65"/>
        <v>Narrow</v>
      </c>
      <c r="V881" t="str">
        <f t="shared" si="68"/>
        <v>TpsRep10-20</v>
      </c>
      <c r="W881">
        <f t="shared" si="69"/>
        <v>0</v>
      </c>
      <c r="X881" t="str">
        <f t="shared" si="66"/>
        <v>50-50-50</v>
      </c>
      <c r="Y881" t="str">
        <f t="shared" si="67"/>
        <v>Data30-50</v>
      </c>
    </row>
    <row r="882" spans="1:25" x14ac:dyDescent="0.3">
      <c r="A882" t="s">
        <v>916</v>
      </c>
      <c r="B882">
        <v>3</v>
      </c>
      <c r="C882">
        <v>150</v>
      </c>
      <c r="D882">
        <v>1</v>
      </c>
      <c r="E882">
        <v>5550</v>
      </c>
      <c r="F882">
        <v>1440</v>
      </c>
      <c r="G882">
        <v>0.8</v>
      </c>
      <c r="H882">
        <v>334.05017500000002</v>
      </c>
      <c r="I882">
        <v>596577.91763000004</v>
      </c>
      <c r="J882">
        <v>759113.60179999995</v>
      </c>
      <c r="K882">
        <v>100.002441</v>
      </c>
      <c r="L882">
        <v>612461.799</v>
      </c>
      <c r="M882">
        <v>612461.799</v>
      </c>
      <c r="N882">
        <v>24588</v>
      </c>
      <c r="O882">
        <v>3</v>
      </c>
      <c r="P882">
        <v>7.3333329999999997</v>
      </c>
      <c r="Q882">
        <v>3</v>
      </c>
      <c r="R882">
        <v>22</v>
      </c>
      <c r="S882">
        <v>128</v>
      </c>
      <c r="T882">
        <v>596000</v>
      </c>
      <c r="U882" t="str">
        <f t="shared" si="65"/>
        <v>Narrow</v>
      </c>
      <c r="V882" t="str">
        <f t="shared" si="68"/>
        <v>RedSkills</v>
      </c>
      <c r="W882">
        <f t="shared" si="69"/>
        <v>0</v>
      </c>
      <c r="X882" t="str">
        <f t="shared" si="66"/>
        <v>50-50-50</v>
      </c>
      <c r="Y882" t="str">
        <f t="shared" si="67"/>
        <v>Data30-50</v>
      </c>
    </row>
    <row r="883" spans="1:25" x14ac:dyDescent="0.3">
      <c r="A883" t="s">
        <v>917</v>
      </c>
      <c r="B883">
        <v>3</v>
      </c>
      <c r="C883">
        <v>150</v>
      </c>
      <c r="D883">
        <v>1</v>
      </c>
      <c r="E883">
        <v>2151</v>
      </c>
      <c r="F883">
        <v>1440</v>
      </c>
      <c r="G883">
        <v>1.1533329999999999</v>
      </c>
      <c r="H883">
        <v>313.62756400000001</v>
      </c>
      <c r="I883">
        <v>476670.75088000001</v>
      </c>
      <c r="J883">
        <v>759106.13959999999</v>
      </c>
      <c r="K883">
        <v>100.004486</v>
      </c>
      <c r="L883">
        <v>505732.88111000002</v>
      </c>
      <c r="M883">
        <v>505732.88111000002</v>
      </c>
      <c r="N883">
        <v>11469</v>
      </c>
      <c r="O883">
        <v>3</v>
      </c>
      <c r="P883">
        <v>15.666667</v>
      </c>
      <c r="Q883">
        <v>3</v>
      </c>
      <c r="R883">
        <v>47</v>
      </c>
      <c r="S883">
        <v>103</v>
      </c>
      <c r="T883">
        <v>476000</v>
      </c>
      <c r="U883" t="str">
        <f t="shared" si="65"/>
        <v>Narrow</v>
      </c>
      <c r="V883" t="str">
        <f t="shared" si="68"/>
        <v>TpsRep10-20</v>
      </c>
      <c r="W883">
        <f t="shared" si="69"/>
        <v>0</v>
      </c>
      <c r="X883" t="str">
        <f t="shared" si="66"/>
        <v>50-50-50</v>
      </c>
      <c r="Y883" t="str">
        <f t="shared" si="67"/>
        <v>Data30-50</v>
      </c>
    </row>
    <row r="884" spans="1:25" x14ac:dyDescent="0.3">
      <c r="A884" t="s">
        <v>918</v>
      </c>
      <c r="B884">
        <v>3</v>
      </c>
      <c r="C884">
        <v>150</v>
      </c>
      <c r="D884">
        <v>1</v>
      </c>
      <c r="E884">
        <v>5421</v>
      </c>
      <c r="F884">
        <v>1440</v>
      </c>
      <c r="G884">
        <v>1.8666670000000001</v>
      </c>
      <c r="H884">
        <v>304.391119</v>
      </c>
      <c r="I884">
        <v>691441.43313000002</v>
      </c>
      <c r="J884">
        <v>879128.48011999996</v>
      </c>
      <c r="K884">
        <v>100.008149</v>
      </c>
      <c r="L884">
        <v>714544.97914099996</v>
      </c>
      <c r="M884">
        <v>718875.36289500003</v>
      </c>
      <c r="N884">
        <v>8623</v>
      </c>
      <c r="O884">
        <v>3</v>
      </c>
      <c r="P884">
        <v>8.6666670000000003</v>
      </c>
      <c r="Q884">
        <v>3</v>
      </c>
      <c r="R884">
        <v>26</v>
      </c>
      <c r="S884">
        <v>124</v>
      </c>
      <c r="T884">
        <v>691000</v>
      </c>
      <c r="U884" t="str">
        <f t="shared" si="65"/>
        <v>Narrow</v>
      </c>
      <c r="V884" t="str">
        <f t="shared" si="68"/>
        <v>AllSkills</v>
      </c>
      <c r="W884">
        <f t="shared" si="69"/>
        <v>0</v>
      </c>
      <c r="X884" t="str">
        <f t="shared" si="66"/>
        <v>50-50-50</v>
      </c>
      <c r="Y884" t="str">
        <f t="shared" si="67"/>
        <v>Data30-50</v>
      </c>
    </row>
    <row r="885" spans="1:25" x14ac:dyDescent="0.3">
      <c r="A885" t="s">
        <v>919</v>
      </c>
      <c r="B885">
        <v>3</v>
      </c>
      <c r="C885">
        <v>150</v>
      </c>
      <c r="D885">
        <v>1</v>
      </c>
      <c r="E885">
        <v>5382</v>
      </c>
      <c r="F885">
        <v>1440</v>
      </c>
      <c r="G885">
        <v>0.80666700000000002</v>
      </c>
      <c r="H885">
        <v>343.38609400000001</v>
      </c>
      <c r="I885">
        <v>711517.43325</v>
      </c>
      <c r="J885">
        <v>891149.09427999996</v>
      </c>
      <c r="K885">
        <v>100.002881</v>
      </c>
      <c r="L885">
        <v>714505.56117</v>
      </c>
      <c r="M885">
        <v>715831.07976999995</v>
      </c>
      <c r="N885">
        <v>24880</v>
      </c>
      <c r="O885">
        <v>3</v>
      </c>
      <c r="P885">
        <v>8</v>
      </c>
      <c r="Q885">
        <v>3</v>
      </c>
      <c r="R885">
        <v>24</v>
      </c>
      <c r="S885">
        <v>126</v>
      </c>
      <c r="T885">
        <v>711000</v>
      </c>
      <c r="U885" t="str">
        <f t="shared" si="65"/>
        <v>Narrow</v>
      </c>
      <c r="V885" t="str">
        <f t="shared" si="68"/>
        <v>RedSkills</v>
      </c>
      <c r="W885">
        <f t="shared" si="69"/>
        <v>0</v>
      </c>
      <c r="X885" t="str">
        <f t="shared" si="66"/>
        <v>50-50-50</v>
      </c>
      <c r="Y885" t="str">
        <f t="shared" si="67"/>
        <v>Data30-50</v>
      </c>
    </row>
    <row r="886" spans="1:25" x14ac:dyDescent="0.3">
      <c r="A886" t="s">
        <v>920</v>
      </c>
      <c r="B886">
        <v>3</v>
      </c>
      <c r="C886">
        <v>150</v>
      </c>
      <c r="D886">
        <v>1</v>
      </c>
      <c r="E886">
        <v>2034</v>
      </c>
      <c r="F886">
        <v>1440</v>
      </c>
      <c r="G886">
        <v>1.1866669999999999</v>
      </c>
      <c r="H886">
        <v>312.27248200000002</v>
      </c>
      <c r="I886">
        <v>585766.01381999999</v>
      </c>
      <c r="J886">
        <v>891139.17827999999</v>
      </c>
      <c r="K886">
        <v>100.005135</v>
      </c>
      <c r="L886">
        <v>609791.32640000002</v>
      </c>
      <c r="M886">
        <v>609793.11461000005</v>
      </c>
      <c r="N886">
        <v>11342</v>
      </c>
      <c r="O886">
        <v>3</v>
      </c>
      <c r="P886">
        <v>15.666667</v>
      </c>
      <c r="Q886">
        <v>3</v>
      </c>
      <c r="R886">
        <v>46</v>
      </c>
      <c r="S886">
        <v>104</v>
      </c>
      <c r="T886">
        <v>585000</v>
      </c>
      <c r="U886" t="str">
        <f t="shared" si="65"/>
        <v>Narrow</v>
      </c>
      <c r="V886" t="str">
        <f t="shared" si="68"/>
        <v>TpsRep10-20</v>
      </c>
      <c r="W886">
        <f t="shared" si="69"/>
        <v>0</v>
      </c>
      <c r="X886" t="str">
        <f t="shared" si="66"/>
        <v>50-50-50</v>
      </c>
      <c r="Y886" t="str">
        <f t="shared" si="67"/>
        <v>Data30-50</v>
      </c>
    </row>
    <row r="887" spans="1:25" x14ac:dyDescent="0.3">
      <c r="A887" t="s">
        <v>921</v>
      </c>
      <c r="B887">
        <v>3</v>
      </c>
      <c r="C887">
        <v>150</v>
      </c>
      <c r="D887">
        <v>1</v>
      </c>
      <c r="E887">
        <v>5655</v>
      </c>
      <c r="F887">
        <v>1440</v>
      </c>
      <c r="G887">
        <v>1.8933329999999999</v>
      </c>
      <c r="H887">
        <v>318.18539800000002</v>
      </c>
      <c r="I887">
        <v>713462.38410999998</v>
      </c>
      <c r="J887">
        <v>891080.10271999997</v>
      </c>
      <c r="K887">
        <v>100.01470399999999</v>
      </c>
      <c r="L887">
        <v>727534.02223999996</v>
      </c>
      <c r="M887">
        <v>733849.26259000006</v>
      </c>
      <c r="N887">
        <v>8049</v>
      </c>
      <c r="O887">
        <v>3</v>
      </c>
      <c r="P887">
        <v>8</v>
      </c>
      <c r="Q887">
        <v>3</v>
      </c>
      <c r="R887">
        <v>24</v>
      </c>
      <c r="S887">
        <v>126</v>
      </c>
      <c r="T887">
        <v>713000</v>
      </c>
      <c r="U887" t="str">
        <f t="shared" si="65"/>
        <v>Narrow</v>
      </c>
      <c r="V887" t="str">
        <f t="shared" si="68"/>
        <v>AllSkills</v>
      </c>
      <c r="W887">
        <f t="shared" si="69"/>
        <v>0</v>
      </c>
      <c r="X887" t="str">
        <f t="shared" si="66"/>
        <v>50-50-50</v>
      </c>
      <c r="Y887" t="str">
        <f t="shared" si="67"/>
        <v>Data30-50</v>
      </c>
    </row>
    <row r="888" spans="1:25" x14ac:dyDescent="0.3">
      <c r="A888" t="s">
        <v>922</v>
      </c>
      <c r="B888">
        <v>3</v>
      </c>
      <c r="C888">
        <v>150</v>
      </c>
      <c r="D888">
        <v>1</v>
      </c>
      <c r="E888">
        <v>5352</v>
      </c>
      <c r="F888">
        <v>1440</v>
      </c>
      <c r="G888">
        <v>1.8666670000000001</v>
      </c>
      <c r="H888">
        <v>313.99349599999999</v>
      </c>
      <c r="I888">
        <v>655441.82683000003</v>
      </c>
      <c r="J888">
        <v>837103.44499999995</v>
      </c>
      <c r="K888">
        <v>100.005764</v>
      </c>
      <c r="L888">
        <v>676515.63973000005</v>
      </c>
      <c r="M888">
        <v>685797.15231699997</v>
      </c>
      <c r="N888">
        <v>8344</v>
      </c>
      <c r="O888">
        <v>3</v>
      </c>
      <c r="P888">
        <v>9</v>
      </c>
      <c r="Q888">
        <v>3</v>
      </c>
      <c r="R888">
        <v>27</v>
      </c>
      <c r="S888">
        <v>123</v>
      </c>
      <c r="T888">
        <v>655000</v>
      </c>
      <c r="U888" t="str">
        <f t="shared" si="65"/>
        <v>Narrow</v>
      </c>
      <c r="V888" t="str">
        <f t="shared" si="68"/>
        <v>AllSkills</v>
      </c>
      <c r="W888">
        <f t="shared" si="69"/>
        <v>0</v>
      </c>
      <c r="X888" t="str">
        <f t="shared" si="66"/>
        <v>50-50-50</v>
      </c>
      <c r="Y888" t="str">
        <f t="shared" si="67"/>
        <v>Data30-50</v>
      </c>
    </row>
    <row r="889" spans="1:25" x14ac:dyDescent="0.3">
      <c r="A889" t="s">
        <v>923</v>
      </c>
      <c r="B889">
        <v>3</v>
      </c>
      <c r="C889">
        <v>90</v>
      </c>
      <c r="D889">
        <v>1</v>
      </c>
      <c r="E889">
        <v>3339</v>
      </c>
      <c r="F889">
        <v>1440</v>
      </c>
      <c r="G889">
        <v>0.68888899999999997</v>
      </c>
      <c r="H889">
        <v>348.84808299999997</v>
      </c>
      <c r="I889">
        <v>333508.92749999999</v>
      </c>
      <c r="J889">
        <v>477111.21831999999</v>
      </c>
      <c r="K889">
        <v>100.001803</v>
      </c>
      <c r="L889">
        <v>337513.46318000002</v>
      </c>
      <c r="M889">
        <v>338154.07758699998</v>
      </c>
      <c r="N889">
        <v>45796</v>
      </c>
      <c r="O889">
        <v>3</v>
      </c>
      <c r="P889">
        <v>8</v>
      </c>
      <c r="Q889">
        <v>3</v>
      </c>
      <c r="R889">
        <v>24</v>
      </c>
      <c r="S889">
        <v>66</v>
      </c>
      <c r="T889">
        <v>333000</v>
      </c>
      <c r="U889" t="str">
        <f t="shared" si="65"/>
        <v>Wide</v>
      </c>
      <c r="V889" t="str">
        <f t="shared" si="68"/>
        <v>RedSkills</v>
      </c>
      <c r="W889">
        <f t="shared" si="69"/>
        <v>0</v>
      </c>
      <c r="X889" t="str">
        <f t="shared" si="66"/>
        <v>40-40-30</v>
      </c>
      <c r="Y889" t="str">
        <f t="shared" si="67"/>
        <v>Data30-50</v>
      </c>
    </row>
    <row r="890" spans="1:25" x14ac:dyDescent="0.3">
      <c r="A890" t="s">
        <v>924</v>
      </c>
      <c r="B890">
        <v>3</v>
      </c>
      <c r="C890">
        <v>90</v>
      </c>
      <c r="D890">
        <v>1</v>
      </c>
      <c r="E890">
        <v>3339</v>
      </c>
      <c r="F890">
        <v>1440</v>
      </c>
      <c r="G890">
        <v>0.68888899999999997</v>
      </c>
      <c r="H890">
        <v>356.47165999999999</v>
      </c>
      <c r="I890">
        <v>333508.92749999999</v>
      </c>
      <c r="J890">
        <v>477111.21831999999</v>
      </c>
      <c r="K890">
        <v>100.00152199999999</v>
      </c>
      <c r="L890">
        <v>335542.68345000001</v>
      </c>
      <c r="M890">
        <v>336812.54074999999</v>
      </c>
      <c r="N890">
        <v>45834</v>
      </c>
      <c r="O890">
        <v>3</v>
      </c>
      <c r="P890">
        <v>8</v>
      </c>
      <c r="Q890">
        <v>3</v>
      </c>
      <c r="R890">
        <v>24</v>
      </c>
      <c r="S890">
        <v>66</v>
      </c>
      <c r="T890">
        <v>333000</v>
      </c>
      <c r="U890" t="str">
        <f t="shared" si="65"/>
        <v>Wide</v>
      </c>
      <c r="V890" t="str">
        <f t="shared" si="68"/>
        <v>TpsRep10-20</v>
      </c>
      <c r="W890">
        <f t="shared" si="69"/>
        <v>0</v>
      </c>
      <c r="X890" t="str">
        <f t="shared" si="66"/>
        <v>40-40-30</v>
      </c>
      <c r="Y890" t="str">
        <f t="shared" si="67"/>
        <v>Data30-50</v>
      </c>
    </row>
    <row r="891" spans="1:25" x14ac:dyDescent="0.3">
      <c r="A891" t="s">
        <v>925</v>
      </c>
      <c r="B891">
        <v>3</v>
      </c>
      <c r="C891">
        <v>90</v>
      </c>
      <c r="D891">
        <v>1</v>
      </c>
      <c r="E891">
        <v>3363</v>
      </c>
      <c r="F891">
        <v>1440</v>
      </c>
      <c r="G891">
        <v>0.64444400000000002</v>
      </c>
      <c r="H891">
        <v>327.679417</v>
      </c>
      <c r="I891">
        <v>387472.38410999998</v>
      </c>
      <c r="J891">
        <v>534120.33892000001</v>
      </c>
      <c r="K891">
        <v>100.001912</v>
      </c>
      <c r="L891">
        <v>392512.75154999999</v>
      </c>
      <c r="M891">
        <v>392512.75154999999</v>
      </c>
      <c r="N891">
        <v>53740</v>
      </c>
      <c r="O891">
        <v>3</v>
      </c>
      <c r="P891">
        <v>7</v>
      </c>
      <c r="Q891">
        <v>3</v>
      </c>
      <c r="R891">
        <v>21</v>
      </c>
      <c r="S891">
        <v>69</v>
      </c>
      <c r="T891">
        <v>387000</v>
      </c>
      <c r="U891" t="str">
        <f t="shared" si="65"/>
        <v>Wide</v>
      </c>
      <c r="V891" t="str">
        <f t="shared" si="68"/>
        <v>RedSkills</v>
      </c>
      <c r="W891">
        <f t="shared" si="69"/>
        <v>0</v>
      </c>
      <c r="X891" t="str">
        <f t="shared" si="66"/>
        <v>40-40-30</v>
      </c>
      <c r="Y891" t="str">
        <f t="shared" si="67"/>
        <v>Data30-50</v>
      </c>
    </row>
    <row r="892" spans="1:25" x14ac:dyDescent="0.3">
      <c r="A892" t="s">
        <v>926</v>
      </c>
      <c r="B892">
        <v>3</v>
      </c>
      <c r="C892">
        <v>90</v>
      </c>
      <c r="D892">
        <v>1</v>
      </c>
      <c r="E892">
        <v>3363</v>
      </c>
      <c r="F892">
        <v>1440</v>
      </c>
      <c r="G892">
        <v>0.64444400000000002</v>
      </c>
      <c r="H892">
        <v>329.96217300000001</v>
      </c>
      <c r="I892">
        <v>387472.38410999998</v>
      </c>
      <c r="J892">
        <v>534119.11112000002</v>
      </c>
      <c r="K892">
        <v>100.001147</v>
      </c>
      <c r="L892">
        <v>392465.62021000002</v>
      </c>
      <c r="M892">
        <v>392465.62021000002</v>
      </c>
      <c r="N892">
        <v>50937</v>
      </c>
      <c r="O892">
        <v>3</v>
      </c>
      <c r="P892">
        <v>7</v>
      </c>
      <c r="Q892">
        <v>3</v>
      </c>
      <c r="R892">
        <v>21</v>
      </c>
      <c r="S892">
        <v>69</v>
      </c>
      <c r="T892">
        <v>387000</v>
      </c>
      <c r="U892" t="str">
        <f t="shared" si="65"/>
        <v>Wide</v>
      </c>
      <c r="V892" t="str">
        <f t="shared" si="68"/>
        <v>TpsRep10-20</v>
      </c>
      <c r="W892">
        <f t="shared" si="69"/>
        <v>0</v>
      </c>
      <c r="X892" t="str">
        <f t="shared" si="66"/>
        <v>40-40-30</v>
      </c>
      <c r="Y892" t="str">
        <f t="shared" si="67"/>
        <v>Data30-50</v>
      </c>
    </row>
    <row r="893" spans="1:25" x14ac:dyDescent="0.3">
      <c r="A893" t="s">
        <v>927</v>
      </c>
      <c r="B893">
        <v>3</v>
      </c>
      <c r="C893">
        <v>150</v>
      </c>
      <c r="D893">
        <v>1</v>
      </c>
      <c r="E893">
        <v>5550</v>
      </c>
      <c r="F893">
        <v>1440</v>
      </c>
      <c r="G893">
        <v>1.8533329999999999</v>
      </c>
      <c r="H893">
        <v>321.27152799999999</v>
      </c>
      <c r="I893">
        <v>583444.10861</v>
      </c>
      <c r="J893">
        <v>759080.98493999999</v>
      </c>
      <c r="K893">
        <v>100.008886</v>
      </c>
      <c r="L893">
        <v>616442.36242000002</v>
      </c>
      <c r="M893">
        <v>617158.54880700004</v>
      </c>
      <c r="N893">
        <v>8464</v>
      </c>
      <c r="O893">
        <v>3</v>
      </c>
      <c r="P893">
        <v>8.3333329999999997</v>
      </c>
      <c r="Q893">
        <v>3</v>
      </c>
      <c r="R893">
        <v>25</v>
      </c>
      <c r="S893">
        <v>125</v>
      </c>
      <c r="T893">
        <v>583000</v>
      </c>
      <c r="U893" t="str">
        <f t="shared" si="65"/>
        <v>Narrow</v>
      </c>
      <c r="V893" t="str">
        <f t="shared" si="68"/>
        <v>AllSkills</v>
      </c>
      <c r="W893">
        <f t="shared" si="69"/>
        <v>0</v>
      </c>
      <c r="X893" t="str">
        <f t="shared" si="66"/>
        <v>50-50-50</v>
      </c>
      <c r="Y893" t="str">
        <f t="shared" si="67"/>
        <v>Data30-50</v>
      </c>
    </row>
    <row r="894" spans="1:25" x14ac:dyDescent="0.3">
      <c r="A894" t="s">
        <v>928</v>
      </c>
      <c r="B894">
        <v>3</v>
      </c>
      <c r="C894">
        <v>90</v>
      </c>
      <c r="D894">
        <v>1</v>
      </c>
      <c r="E894">
        <v>3198</v>
      </c>
      <c r="F894">
        <v>1440</v>
      </c>
      <c r="G894">
        <v>0.68888899999999997</v>
      </c>
      <c r="H894">
        <v>342.89648799999998</v>
      </c>
      <c r="I894">
        <v>334518.88429999998</v>
      </c>
      <c r="J894">
        <v>487149.87560000003</v>
      </c>
      <c r="K894">
        <v>100.0009</v>
      </c>
      <c r="L894">
        <v>336526.13147000002</v>
      </c>
      <c r="M894">
        <v>336526.13147000002</v>
      </c>
      <c r="N894">
        <v>45163</v>
      </c>
      <c r="O894">
        <v>3</v>
      </c>
      <c r="P894">
        <v>7.6666670000000003</v>
      </c>
      <c r="Q894">
        <v>3</v>
      </c>
      <c r="R894">
        <v>23</v>
      </c>
      <c r="S894">
        <v>67</v>
      </c>
      <c r="T894">
        <v>334000</v>
      </c>
      <c r="U894" t="str">
        <f t="shared" si="65"/>
        <v>Wide</v>
      </c>
      <c r="V894" t="str">
        <f t="shared" si="68"/>
        <v>RedSkills</v>
      </c>
      <c r="W894">
        <f t="shared" si="69"/>
        <v>0</v>
      </c>
      <c r="X894" t="str">
        <f t="shared" si="66"/>
        <v>40-40-30</v>
      </c>
      <c r="Y894" t="str">
        <f t="shared" si="67"/>
        <v>Data30-50</v>
      </c>
    </row>
    <row r="895" spans="1:25" x14ac:dyDescent="0.3">
      <c r="A895" t="s">
        <v>929</v>
      </c>
      <c r="B895">
        <v>3</v>
      </c>
      <c r="C895">
        <v>90</v>
      </c>
      <c r="D895">
        <v>1</v>
      </c>
      <c r="E895">
        <v>3198</v>
      </c>
      <c r="F895">
        <v>1440</v>
      </c>
      <c r="G895">
        <v>0.68888899999999997</v>
      </c>
      <c r="H895">
        <v>347.954745</v>
      </c>
      <c r="I895">
        <v>336485.14387999999</v>
      </c>
      <c r="J895">
        <v>487149.87560000003</v>
      </c>
      <c r="K895">
        <v>100.002745</v>
      </c>
      <c r="L895">
        <v>336526.13147000002</v>
      </c>
      <c r="M895">
        <v>338196.87981999997</v>
      </c>
      <c r="N895">
        <v>43385</v>
      </c>
      <c r="O895">
        <v>3</v>
      </c>
      <c r="P895">
        <v>7.6666670000000003</v>
      </c>
      <c r="Q895">
        <v>3</v>
      </c>
      <c r="R895">
        <v>23</v>
      </c>
      <c r="S895">
        <v>67</v>
      </c>
      <c r="T895">
        <v>336000</v>
      </c>
      <c r="U895" t="str">
        <f t="shared" si="65"/>
        <v>Wide</v>
      </c>
      <c r="V895" t="str">
        <f t="shared" si="68"/>
        <v>TpsRep10-20</v>
      </c>
      <c r="W895">
        <f t="shared" si="69"/>
        <v>0</v>
      </c>
      <c r="X895" t="str">
        <f t="shared" si="66"/>
        <v>40-40-30</v>
      </c>
      <c r="Y895" t="str">
        <f t="shared" si="67"/>
        <v>Data30-50</v>
      </c>
    </row>
    <row r="896" spans="1:25" x14ac:dyDescent="0.3">
      <c r="A896" t="s">
        <v>930</v>
      </c>
      <c r="B896">
        <v>3</v>
      </c>
      <c r="C896">
        <v>150</v>
      </c>
      <c r="D896">
        <v>1</v>
      </c>
      <c r="E896">
        <v>5382</v>
      </c>
      <c r="F896">
        <v>1440</v>
      </c>
      <c r="G896">
        <v>1.94</v>
      </c>
      <c r="H896">
        <v>323.73377599999998</v>
      </c>
      <c r="I896">
        <v>692464.11690000002</v>
      </c>
      <c r="J896">
        <v>891134.43928000005</v>
      </c>
      <c r="K896">
        <v>100.02996899999999</v>
      </c>
      <c r="L896">
        <v>715485.87259000004</v>
      </c>
      <c r="M896">
        <v>721195.18152300001</v>
      </c>
      <c r="N896">
        <v>7952</v>
      </c>
      <c r="O896">
        <v>3</v>
      </c>
      <c r="P896">
        <v>8.6666670000000003</v>
      </c>
      <c r="Q896">
        <v>3</v>
      </c>
      <c r="R896">
        <v>26</v>
      </c>
      <c r="S896">
        <v>124</v>
      </c>
      <c r="T896">
        <v>692000</v>
      </c>
      <c r="U896" t="str">
        <f t="shared" si="65"/>
        <v>Narrow</v>
      </c>
      <c r="V896" t="str">
        <f t="shared" si="68"/>
        <v>AllSkills</v>
      </c>
      <c r="W896">
        <f t="shared" si="69"/>
        <v>0</v>
      </c>
      <c r="X896" t="str">
        <f t="shared" si="66"/>
        <v>50-50-50</v>
      </c>
      <c r="Y896" t="str">
        <f t="shared" si="67"/>
        <v>Data30-50</v>
      </c>
    </row>
    <row r="897" spans="1:25" x14ac:dyDescent="0.3">
      <c r="A897" t="s">
        <v>931</v>
      </c>
      <c r="B897">
        <v>3</v>
      </c>
      <c r="C897">
        <v>90</v>
      </c>
      <c r="D897">
        <v>1</v>
      </c>
      <c r="E897">
        <v>3327</v>
      </c>
      <c r="F897">
        <v>1440</v>
      </c>
      <c r="G897">
        <v>0.67777799999999999</v>
      </c>
      <c r="H897">
        <v>341.36935399999999</v>
      </c>
      <c r="I897">
        <v>265521.37608999998</v>
      </c>
      <c r="J897">
        <v>403159.99407999997</v>
      </c>
      <c r="K897">
        <v>100.00119100000001</v>
      </c>
      <c r="L897">
        <v>276526.39724999998</v>
      </c>
      <c r="M897">
        <v>276526.39724999998</v>
      </c>
      <c r="N897">
        <v>47440</v>
      </c>
      <c r="O897">
        <v>3</v>
      </c>
      <c r="P897">
        <v>7.3333329999999997</v>
      </c>
      <c r="Q897">
        <v>3</v>
      </c>
      <c r="R897">
        <v>22</v>
      </c>
      <c r="S897">
        <v>68</v>
      </c>
      <c r="T897">
        <v>265000</v>
      </c>
      <c r="U897" t="str">
        <f t="shared" ref="U897:U960" si="70">IF(IFERROR(FIND("Narrow",$A897),0)&gt;0,"Narrow","Wide")</f>
        <v>Wide</v>
      </c>
      <c r="V897" t="str">
        <f t="shared" si="68"/>
        <v>RedSkills</v>
      </c>
      <c r="W897">
        <f t="shared" si="69"/>
        <v>0</v>
      </c>
      <c r="X897" t="str">
        <f t="shared" ref="X897:X960" si="71">LEFT(RIGHT($A897,LEN($A897)-89-LEN(V897)-LEN(U897)-6),FIND("/",RIGHT($A897,LEN($A897)-89-LEN(V897)-LEN(U897)-6))-1)</f>
        <v>40-40-30</v>
      </c>
      <c r="Y897" t="str">
        <f t="shared" ref="Y897:Y960" si="72">LEFT(RIGHT($A897,LEN($A897)-FIND("trsp_2021",$A897)-9),FIND("/",RIGHT($A897,LEN($A897)-FIND("trsp_2021",$A897)-9))-1)</f>
        <v>Data30-50</v>
      </c>
    </row>
    <row r="898" spans="1:25" x14ac:dyDescent="0.3">
      <c r="A898" t="s">
        <v>932</v>
      </c>
      <c r="B898">
        <v>3</v>
      </c>
      <c r="C898">
        <v>90</v>
      </c>
      <c r="D898">
        <v>1</v>
      </c>
      <c r="E898">
        <v>1293</v>
      </c>
      <c r="F898">
        <v>1440</v>
      </c>
      <c r="G898">
        <v>1.0555559999999999</v>
      </c>
      <c r="H898">
        <v>362.50863800000002</v>
      </c>
      <c r="I898">
        <v>206752.48388000001</v>
      </c>
      <c r="J898">
        <v>402119.83068000001</v>
      </c>
      <c r="K898">
        <v>100.03765799999999</v>
      </c>
      <c r="L898">
        <v>206752.48388000001</v>
      </c>
      <c r="M898">
        <v>209411.56583000001</v>
      </c>
      <c r="N898">
        <v>20734</v>
      </c>
      <c r="O898">
        <v>3</v>
      </c>
      <c r="P898">
        <v>13.333333</v>
      </c>
      <c r="Q898">
        <v>3</v>
      </c>
      <c r="R898">
        <v>40</v>
      </c>
      <c r="S898">
        <v>50</v>
      </c>
      <c r="T898">
        <v>206000</v>
      </c>
      <c r="U898" t="str">
        <f t="shared" si="70"/>
        <v>Wide</v>
      </c>
      <c r="V898" t="str">
        <f t="shared" ref="V898:V961" si="73">IF(Y898="Data50-100-200","ConfigurationDeBase",LEFT(RIGHT($A898,LEN($A898)-87),FIND("/",RIGHT($A898,LEN($A898)-87))-1))</f>
        <v>TpsRep10-20</v>
      </c>
      <c r="W898">
        <f t="shared" ref="W898:W961" si="74">COUNTIF($A$2:$A$4854,$A898)-1</f>
        <v>0</v>
      </c>
      <c r="X898" t="str">
        <f t="shared" si="71"/>
        <v>40-40-30</v>
      </c>
      <c r="Y898" t="str">
        <f t="shared" si="72"/>
        <v>Data30-50</v>
      </c>
    </row>
    <row r="899" spans="1:25" x14ac:dyDescent="0.3">
      <c r="A899" t="s">
        <v>933</v>
      </c>
      <c r="B899">
        <v>3</v>
      </c>
      <c r="C899">
        <v>90</v>
      </c>
      <c r="D899">
        <v>1</v>
      </c>
      <c r="E899">
        <v>3339</v>
      </c>
      <c r="F899">
        <v>1440</v>
      </c>
      <c r="G899">
        <v>1.6666669999999999</v>
      </c>
      <c r="H899">
        <v>322.73438099999998</v>
      </c>
      <c r="I899">
        <v>306369.55787000002</v>
      </c>
      <c r="J899">
        <v>477111.21831999999</v>
      </c>
      <c r="K899">
        <v>100.009827</v>
      </c>
      <c r="L899">
        <v>322435.39577</v>
      </c>
      <c r="M899">
        <v>322435.39577</v>
      </c>
      <c r="N899">
        <v>14331</v>
      </c>
      <c r="O899">
        <v>3</v>
      </c>
      <c r="P899">
        <v>9</v>
      </c>
      <c r="Q899">
        <v>3</v>
      </c>
      <c r="R899">
        <v>27</v>
      </c>
      <c r="S899">
        <v>63</v>
      </c>
      <c r="T899">
        <v>306000</v>
      </c>
      <c r="U899" t="str">
        <f t="shared" si="70"/>
        <v>Wide</v>
      </c>
      <c r="V899" t="str">
        <f t="shared" si="73"/>
        <v>AllSkills</v>
      </c>
      <c r="W899">
        <f t="shared" si="74"/>
        <v>0</v>
      </c>
      <c r="X899" t="str">
        <f t="shared" si="71"/>
        <v>40-40-30</v>
      </c>
      <c r="Y899" t="str">
        <f t="shared" si="72"/>
        <v>Data30-50</v>
      </c>
    </row>
    <row r="900" spans="1:25" x14ac:dyDescent="0.3">
      <c r="A900" t="s">
        <v>934</v>
      </c>
      <c r="B900">
        <v>3</v>
      </c>
      <c r="C900">
        <v>90</v>
      </c>
      <c r="D900">
        <v>1</v>
      </c>
      <c r="E900">
        <v>3261</v>
      </c>
      <c r="F900">
        <v>1440</v>
      </c>
      <c r="G900">
        <v>0.73333300000000001</v>
      </c>
      <c r="H900">
        <v>344.602755</v>
      </c>
      <c r="I900">
        <v>370491.26851000002</v>
      </c>
      <c r="J900">
        <v>537164.41671999998</v>
      </c>
      <c r="K900">
        <v>100.00158</v>
      </c>
      <c r="L900">
        <v>374474.79096000001</v>
      </c>
      <c r="M900">
        <v>377836.23642700003</v>
      </c>
      <c r="N900">
        <v>47157</v>
      </c>
      <c r="O900">
        <v>3</v>
      </c>
      <c r="P900">
        <v>7.3333329999999997</v>
      </c>
      <c r="Q900">
        <v>3</v>
      </c>
      <c r="R900">
        <v>22</v>
      </c>
      <c r="S900">
        <v>68</v>
      </c>
      <c r="T900">
        <v>370000</v>
      </c>
      <c r="U900" t="str">
        <f t="shared" si="70"/>
        <v>Wide</v>
      </c>
      <c r="V900" t="str">
        <f t="shared" si="73"/>
        <v>RedSkills</v>
      </c>
      <c r="W900">
        <f t="shared" si="74"/>
        <v>0</v>
      </c>
      <c r="X900" t="str">
        <f t="shared" si="71"/>
        <v>40-40-30</v>
      </c>
      <c r="Y900" t="str">
        <f t="shared" si="72"/>
        <v>Data30-50</v>
      </c>
    </row>
    <row r="901" spans="1:25" x14ac:dyDescent="0.3">
      <c r="A901" t="s">
        <v>935</v>
      </c>
      <c r="B901">
        <v>3</v>
      </c>
      <c r="C901">
        <v>90</v>
      </c>
      <c r="D901">
        <v>1</v>
      </c>
      <c r="E901">
        <v>1239</v>
      </c>
      <c r="F901">
        <v>1440</v>
      </c>
      <c r="G901">
        <v>1.1222220000000001</v>
      </c>
      <c r="H901">
        <v>345.86638199999999</v>
      </c>
      <c r="I901">
        <v>289860.51656000002</v>
      </c>
      <c r="J901">
        <v>537105.34991999995</v>
      </c>
      <c r="K901">
        <v>100.01364700000001</v>
      </c>
      <c r="L901">
        <v>294765.51785</v>
      </c>
      <c r="M901">
        <v>294765.51785</v>
      </c>
      <c r="N901">
        <v>19593</v>
      </c>
      <c r="O901">
        <v>3</v>
      </c>
      <c r="P901">
        <v>12.666667</v>
      </c>
      <c r="Q901">
        <v>3</v>
      </c>
      <c r="R901">
        <v>37</v>
      </c>
      <c r="S901">
        <v>53</v>
      </c>
      <c r="T901">
        <v>289000</v>
      </c>
      <c r="U901" t="str">
        <f t="shared" si="70"/>
        <v>Wide</v>
      </c>
      <c r="V901" t="str">
        <f t="shared" si="73"/>
        <v>TpsRep10-20</v>
      </c>
      <c r="W901">
        <f t="shared" si="74"/>
        <v>0</v>
      </c>
      <c r="X901" t="str">
        <f t="shared" si="71"/>
        <v>40-40-30</v>
      </c>
      <c r="Y901" t="str">
        <f t="shared" si="72"/>
        <v>Data30-50</v>
      </c>
    </row>
    <row r="902" spans="1:25" x14ac:dyDescent="0.3">
      <c r="A902" t="s">
        <v>936</v>
      </c>
      <c r="B902">
        <v>3</v>
      </c>
      <c r="C902">
        <v>90</v>
      </c>
      <c r="D902">
        <v>1</v>
      </c>
      <c r="E902">
        <v>3363</v>
      </c>
      <c r="F902">
        <v>1440</v>
      </c>
      <c r="G902">
        <v>1.5111110000000001</v>
      </c>
      <c r="H902">
        <v>332.90766500000001</v>
      </c>
      <c r="I902">
        <v>373477.49437999999</v>
      </c>
      <c r="J902">
        <v>534119.11112000002</v>
      </c>
      <c r="K902">
        <v>100.004835</v>
      </c>
      <c r="L902">
        <v>393511.47535000002</v>
      </c>
      <c r="M902">
        <v>393511.47535000002</v>
      </c>
      <c r="N902">
        <v>16397</v>
      </c>
      <c r="O902">
        <v>3</v>
      </c>
      <c r="P902">
        <v>8</v>
      </c>
      <c r="Q902">
        <v>3</v>
      </c>
      <c r="R902">
        <v>24</v>
      </c>
      <c r="S902">
        <v>66</v>
      </c>
      <c r="T902">
        <v>373000</v>
      </c>
      <c r="U902" t="str">
        <f t="shared" si="70"/>
        <v>Wide</v>
      </c>
      <c r="V902" t="str">
        <f t="shared" si="73"/>
        <v>AllSkills</v>
      </c>
      <c r="W902">
        <f t="shared" si="74"/>
        <v>0</v>
      </c>
      <c r="X902" t="str">
        <f t="shared" si="71"/>
        <v>40-40-30</v>
      </c>
      <c r="Y902" t="str">
        <f t="shared" si="72"/>
        <v>Data30-50</v>
      </c>
    </row>
    <row r="903" spans="1:25" x14ac:dyDescent="0.3">
      <c r="A903" t="s">
        <v>937</v>
      </c>
      <c r="B903">
        <v>3</v>
      </c>
      <c r="C903">
        <v>105</v>
      </c>
      <c r="D903">
        <v>1</v>
      </c>
      <c r="E903">
        <v>3867</v>
      </c>
      <c r="F903">
        <v>1440</v>
      </c>
      <c r="G903">
        <v>0.68571400000000005</v>
      </c>
      <c r="H903">
        <v>356.17402800000002</v>
      </c>
      <c r="I903">
        <v>426508.45575000002</v>
      </c>
      <c r="J903">
        <v>588111.21831999999</v>
      </c>
      <c r="K903">
        <v>100.002539</v>
      </c>
      <c r="L903">
        <v>436514.65084900003</v>
      </c>
      <c r="M903">
        <v>440507.400303</v>
      </c>
      <c r="N903">
        <v>38058</v>
      </c>
      <c r="O903">
        <v>3</v>
      </c>
      <c r="P903">
        <v>8</v>
      </c>
      <c r="Q903">
        <v>3</v>
      </c>
      <c r="R903">
        <v>24</v>
      </c>
      <c r="S903">
        <v>81</v>
      </c>
      <c r="T903">
        <v>426000</v>
      </c>
      <c r="U903" t="str">
        <f t="shared" si="70"/>
        <v>Wide</v>
      </c>
      <c r="V903" t="str">
        <f t="shared" si="73"/>
        <v>RedSkills</v>
      </c>
      <c r="W903">
        <f t="shared" si="74"/>
        <v>0</v>
      </c>
      <c r="X903" t="str">
        <f t="shared" si="71"/>
        <v>40-40-35</v>
      </c>
      <c r="Y903" t="str">
        <f t="shared" si="72"/>
        <v>Data30-50</v>
      </c>
    </row>
    <row r="904" spans="1:25" x14ac:dyDescent="0.3">
      <c r="A904" t="s">
        <v>938</v>
      </c>
      <c r="B904">
        <v>3</v>
      </c>
      <c r="C904">
        <v>105</v>
      </c>
      <c r="D904">
        <v>1</v>
      </c>
      <c r="E904">
        <v>1503</v>
      </c>
      <c r="F904">
        <v>1440</v>
      </c>
      <c r="G904">
        <v>1.019048</v>
      </c>
      <c r="H904">
        <v>335.82284800000002</v>
      </c>
      <c r="I904">
        <v>349761.81358000002</v>
      </c>
      <c r="J904">
        <v>588069.98172000004</v>
      </c>
      <c r="K904">
        <v>100.011144</v>
      </c>
      <c r="L904">
        <v>351713.83584000001</v>
      </c>
      <c r="M904">
        <v>351714.42221300001</v>
      </c>
      <c r="N904">
        <v>18609</v>
      </c>
      <c r="O904">
        <v>3</v>
      </c>
      <c r="P904">
        <v>14</v>
      </c>
      <c r="Q904">
        <v>3</v>
      </c>
      <c r="R904">
        <v>41</v>
      </c>
      <c r="S904">
        <v>64</v>
      </c>
      <c r="T904">
        <v>349000</v>
      </c>
      <c r="U904" t="str">
        <f t="shared" si="70"/>
        <v>Wide</v>
      </c>
      <c r="V904" t="str">
        <f t="shared" si="73"/>
        <v>TpsRep10-20</v>
      </c>
      <c r="W904">
        <f t="shared" si="74"/>
        <v>0</v>
      </c>
      <c r="X904" t="str">
        <f t="shared" si="71"/>
        <v>40-40-35</v>
      </c>
      <c r="Y904" t="str">
        <f t="shared" si="72"/>
        <v>Data30-50</v>
      </c>
    </row>
    <row r="905" spans="1:25" x14ac:dyDescent="0.3">
      <c r="A905" t="s">
        <v>939</v>
      </c>
      <c r="B905">
        <v>3</v>
      </c>
      <c r="C905">
        <v>90</v>
      </c>
      <c r="D905">
        <v>1</v>
      </c>
      <c r="E905">
        <v>3198</v>
      </c>
      <c r="F905">
        <v>1440</v>
      </c>
      <c r="G905">
        <v>1.6333329999999999</v>
      </c>
      <c r="H905">
        <v>324.34022700000003</v>
      </c>
      <c r="I905">
        <v>311459.20682000002</v>
      </c>
      <c r="J905">
        <v>486147.49200000003</v>
      </c>
      <c r="K905">
        <v>100.014989</v>
      </c>
      <c r="L905">
        <v>323376.39315000002</v>
      </c>
      <c r="M905">
        <v>323376.39315000002</v>
      </c>
      <c r="N905">
        <v>13505</v>
      </c>
      <c r="O905">
        <v>3</v>
      </c>
      <c r="P905">
        <v>8.6666670000000003</v>
      </c>
      <c r="Q905">
        <v>3</v>
      </c>
      <c r="R905">
        <v>26</v>
      </c>
      <c r="S905">
        <v>64</v>
      </c>
      <c r="T905">
        <v>311000</v>
      </c>
      <c r="U905" t="str">
        <f t="shared" si="70"/>
        <v>Wide</v>
      </c>
      <c r="V905" t="str">
        <f t="shared" si="73"/>
        <v>AllSkills</v>
      </c>
      <c r="W905">
        <f t="shared" si="74"/>
        <v>0</v>
      </c>
      <c r="X905" t="str">
        <f t="shared" si="71"/>
        <v>40-40-30</v>
      </c>
      <c r="Y905" t="str">
        <f t="shared" si="72"/>
        <v>Data30-50</v>
      </c>
    </row>
    <row r="906" spans="1:25" x14ac:dyDescent="0.3">
      <c r="A906" t="s">
        <v>940</v>
      </c>
      <c r="B906">
        <v>3</v>
      </c>
      <c r="C906">
        <v>105</v>
      </c>
      <c r="D906">
        <v>1</v>
      </c>
      <c r="E906">
        <v>3981</v>
      </c>
      <c r="F906">
        <v>1440</v>
      </c>
      <c r="G906">
        <v>0.63809499999999997</v>
      </c>
      <c r="H906">
        <v>345.386414</v>
      </c>
      <c r="I906">
        <v>492478.37348000001</v>
      </c>
      <c r="J906">
        <v>648120.33892000001</v>
      </c>
      <c r="K906">
        <v>100.001042</v>
      </c>
      <c r="L906">
        <v>494456.75530999998</v>
      </c>
      <c r="M906">
        <v>495768.85664299998</v>
      </c>
      <c r="N906">
        <v>42087</v>
      </c>
      <c r="O906">
        <v>3</v>
      </c>
      <c r="P906">
        <v>7.6666670000000003</v>
      </c>
      <c r="Q906">
        <v>3</v>
      </c>
      <c r="R906">
        <v>23</v>
      </c>
      <c r="S906">
        <v>82</v>
      </c>
      <c r="T906">
        <v>492000</v>
      </c>
      <c r="U906" t="str">
        <f t="shared" si="70"/>
        <v>Wide</v>
      </c>
      <c r="V906" t="str">
        <f t="shared" si="73"/>
        <v>RedSkills</v>
      </c>
      <c r="W906">
        <f t="shared" si="74"/>
        <v>0</v>
      </c>
      <c r="X906" t="str">
        <f t="shared" si="71"/>
        <v>40-40-35</v>
      </c>
      <c r="Y906" t="str">
        <f t="shared" si="72"/>
        <v>Data30-50</v>
      </c>
    </row>
    <row r="907" spans="1:25" x14ac:dyDescent="0.3">
      <c r="A907" t="s">
        <v>941</v>
      </c>
      <c r="B907">
        <v>3</v>
      </c>
      <c r="C907">
        <v>105</v>
      </c>
      <c r="D907">
        <v>1</v>
      </c>
      <c r="E907">
        <v>1575</v>
      </c>
      <c r="F907">
        <v>1440</v>
      </c>
      <c r="G907">
        <v>1.0285709999999999</v>
      </c>
      <c r="H907">
        <v>371.423633</v>
      </c>
      <c r="I907">
        <v>386761.75981999998</v>
      </c>
      <c r="J907">
        <v>648119.11112000002</v>
      </c>
      <c r="K907">
        <v>100.006428</v>
      </c>
      <c r="L907">
        <v>394757.43991000002</v>
      </c>
      <c r="M907">
        <v>396099.46774699999</v>
      </c>
      <c r="N907">
        <v>17487</v>
      </c>
      <c r="O907">
        <v>3</v>
      </c>
      <c r="P907">
        <v>13</v>
      </c>
      <c r="Q907">
        <v>3</v>
      </c>
      <c r="R907">
        <v>39</v>
      </c>
      <c r="S907">
        <v>66</v>
      </c>
      <c r="T907">
        <v>386000</v>
      </c>
      <c r="U907" t="str">
        <f t="shared" si="70"/>
        <v>Wide</v>
      </c>
      <c r="V907" t="str">
        <f t="shared" si="73"/>
        <v>TpsRep10-20</v>
      </c>
      <c r="W907">
        <f t="shared" si="74"/>
        <v>0</v>
      </c>
      <c r="X907" t="str">
        <f t="shared" si="71"/>
        <v>40-40-35</v>
      </c>
      <c r="Y907" t="str">
        <f t="shared" si="72"/>
        <v>Data30-50</v>
      </c>
    </row>
    <row r="908" spans="1:25" x14ac:dyDescent="0.3">
      <c r="A908" t="s">
        <v>942</v>
      </c>
      <c r="B908">
        <v>3</v>
      </c>
      <c r="C908">
        <v>90</v>
      </c>
      <c r="D908">
        <v>1</v>
      </c>
      <c r="E908">
        <v>3327</v>
      </c>
      <c r="F908">
        <v>1440</v>
      </c>
      <c r="G908">
        <v>1.655556</v>
      </c>
      <c r="H908">
        <v>345.53283800000003</v>
      </c>
      <c r="I908">
        <v>256501.50472</v>
      </c>
      <c r="J908">
        <v>402074.37608000002</v>
      </c>
      <c r="K908">
        <v>100.009238</v>
      </c>
      <c r="L908">
        <v>268487.57074</v>
      </c>
      <c r="M908">
        <v>269822.35788299999</v>
      </c>
      <c r="N908">
        <v>15905</v>
      </c>
      <c r="O908">
        <v>3</v>
      </c>
      <c r="P908">
        <v>8</v>
      </c>
      <c r="Q908">
        <v>3</v>
      </c>
      <c r="R908">
        <v>24</v>
      </c>
      <c r="S908">
        <v>66</v>
      </c>
      <c r="T908">
        <v>256000</v>
      </c>
      <c r="U908" t="str">
        <f t="shared" si="70"/>
        <v>Wide</v>
      </c>
      <c r="V908" t="str">
        <f t="shared" si="73"/>
        <v>AllSkills</v>
      </c>
      <c r="W908">
        <f t="shared" si="74"/>
        <v>0</v>
      </c>
      <c r="X908" t="str">
        <f t="shared" si="71"/>
        <v>40-40-30</v>
      </c>
      <c r="Y908" t="str">
        <f t="shared" si="72"/>
        <v>Data30-50</v>
      </c>
    </row>
    <row r="909" spans="1:25" x14ac:dyDescent="0.3">
      <c r="A909" t="s">
        <v>943</v>
      </c>
      <c r="B909">
        <v>3</v>
      </c>
      <c r="C909">
        <v>105</v>
      </c>
      <c r="D909">
        <v>1</v>
      </c>
      <c r="E909">
        <v>3729</v>
      </c>
      <c r="F909">
        <v>1440</v>
      </c>
      <c r="G909">
        <v>0.704762</v>
      </c>
      <c r="H909">
        <v>357.91794299999998</v>
      </c>
      <c r="I909">
        <v>405470.28181999997</v>
      </c>
      <c r="J909">
        <v>568112.85279999999</v>
      </c>
      <c r="K909">
        <v>100.001823</v>
      </c>
      <c r="L909">
        <v>411453.42813000001</v>
      </c>
      <c r="M909">
        <v>411453.42813000001</v>
      </c>
      <c r="N909">
        <v>36326</v>
      </c>
      <c r="O909">
        <v>3</v>
      </c>
      <c r="P909">
        <v>8</v>
      </c>
      <c r="Q909">
        <v>3</v>
      </c>
      <c r="R909">
        <v>24</v>
      </c>
      <c r="S909">
        <v>81</v>
      </c>
      <c r="T909">
        <v>405000</v>
      </c>
      <c r="U909" t="str">
        <f t="shared" si="70"/>
        <v>Wide</v>
      </c>
      <c r="V909" t="str">
        <f t="shared" si="73"/>
        <v>RedSkills</v>
      </c>
      <c r="W909">
        <f t="shared" si="74"/>
        <v>0</v>
      </c>
      <c r="X909" t="str">
        <f t="shared" si="71"/>
        <v>40-40-35</v>
      </c>
      <c r="Y909" t="str">
        <f t="shared" si="72"/>
        <v>Data30-50</v>
      </c>
    </row>
    <row r="910" spans="1:25" x14ac:dyDescent="0.3">
      <c r="A910" t="s">
        <v>944</v>
      </c>
      <c r="B910">
        <v>3</v>
      </c>
      <c r="C910">
        <v>105</v>
      </c>
      <c r="D910">
        <v>1</v>
      </c>
      <c r="E910">
        <v>1398</v>
      </c>
      <c r="F910">
        <v>1440</v>
      </c>
      <c r="G910">
        <v>1.0571429999999999</v>
      </c>
      <c r="H910">
        <v>325.07030200000003</v>
      </c>
      <c r="I910">
        <v>329789.64510000002</v>
      </c>
      <c r="J910">
        <v>568112.85279999999</v>
      </c>
      <c r="K910">
        <v>100.00408299999999</v>
      </c>
      <c r="L910">
        <v>335828.56825999997</v>
      </c>
      <c r="M910">
        <v>335828.56825999997</v>
      </c>
      <c r="N910">
        <v>15276</v>
      </c>
      <c r="O910">
        <v>3</v>
      </c>
      <c r="P910">
        <v>14</v>
      </c>
      <c r="Q910">
        <v>3</v>
      </c>
      <c r="R910">
        <v>42</v>
      </c>
      <c r="S910">
        <v>63</v>
      </c>
      <c r="T910">
        <v>329000</v>
      </c>
      <c r="U910" t="str">
        <f t="shared" si="70"/>
        <v>Wide</v>
      </c>
      <c r="V910" t="str">
        <f t="shared" si="73"/>
        <v>TpsRep10-20</v>
      </c>
      <c r="W910">
        <f t="shared" si="74"/>
        <v>0</v>
      </c>
      <c r="X910" t="str">
        <f t="shared" si="71"/>
        <v>40-40-35</v>
      </c>
      <c r="Y910" t="str">
        <f t="shared" si="72"/>
        <v>Data30-50</v>
      </c>
    </row>
    <row r="911" spans="1:25" x14ac:dyDescent="0.3">
      <c r="A911" t="s">
        <v>945</v>
      </c>
      <c r="B911">
        <v>3</v>
      </c>
      <c r="C911">
        <v>90</v>
      </c>
      <c r="D911">
        <v>1</v>
      </c>
      <c r="E911">
        <v>3261</v>
      </c>
      <c r="F911">
        <v>1440</v>
      </c>
      <c r="G911">
        <v>1.788889</v>
      </c>
      <c r="H911">
        <v>359.63994700000001</v>
      </c>
      <c r="I911">
        <v>335483.22217000002</v>
      </c>
      <c r="J911">
        <v>537078.37691999995</v>
      </c>
      <c r="K911">
        <v>100.02311899999999</v>
      </c>
      <c r="L911">
        <v>354384.88319000002</v>
      </c>
      <c r="M911">
        <v>358761.68402699998</v>
      </c>
      <c r="N911">
        <v>14966</v>
      </c>
      <c r="O911">
        <v>3</v>
      </c>
      <c r="P911">
        <v>9</v>
      </c>
      <c r="Q911">
        <v>3</v>
      </c>
      <c r="R911">
        <v>27</v>
      </c>
      <c r="S911">
        <v>63</v>
      </c>
      <c r="T911">
        <v>335000</v>
      </c>
      <c r="U911" t="str">
        <f t="shared" si="70"/>
        <v>Wide</v>
      </c>
      <c r="V911" t="str">
        <f t="shared" si="73"/>
        <v>AllSkills</v>
      </c>
      <c r="W911">
        <f t="shared" si="74"/>
        <v>0</v>
      </c>
      <c r="X911" t="str">
        <f t="shared" si="71"/>
        <v>40-40-30</v>
      </c>
      <c r="Y911" t="str">
        <f t="shared" si="72"/>
        <v>Data30-50</v>
      </c>
    </row>
    <row r="912" spans="1:25" x14ac:dyDescent="0.3">
      <c r="A912" t="s">
        <v>946</v>
      </c>
      <c r="B912">
        <v>3</v>
      </c>
      <c r="C912">
        <v>105</v>
      </c>
      <c r="D912">
        <v>1</v>
      </c>
      <c r="E912">
        <v>3912</v>
      </c>
      <c r="F912">
        <v>1440</v>
      </c>
      <c r="G912">
        <v>0.65714300000000003</v>
      </c>
      <c r="H912">
        <v>358.03803499999998</v>
      </c>
      <c r="I912">
        <v>373511.12664999999</v>
      </c>
      <c r="J912">
        <v>516164.12608000002</v>
      </c>
      <c r="K912">
        <v>100.002279</v>
      </c>
      <c r="L912">
        <v>374556.50241999998</v>
      </c>
      <c r="M912">
        <v>374556.50241999998</v>
      </c>
      <c r="N912">
        <v>40931</v>
      </c>
      <c r="O912">
        <v>3</v>
      </c>
      <c r="P912">
        <v>7</v>
      </c>
      <c r="Q912">
        <v>3</v>
      </c>
      <c r="R912">
        <v>21</v>
      </c>
      <c r="S912">
        <v>84</v>
      </c>
      <c r="T912">
        <v>373000</v>
      </c>
      <c r="U912" t="str">
        <f t="shared" si="70"/>
        <v>Wide</v>
      </c>
      <c r="V912" t="str">
        <f t="shared" si="73"/>
        <v>RedSkills</v>
      </c>
      <c r="W912">
        <f t="shared" si="74"/>
        <v>0</v>
      </c>
      <c r="X912" t="str">
        <f t="shared" si="71"/>
        <v>40-40-35</v>
      </c>
      <c r="Y912" t="str">
        <f t="shared" si="72"/>
        <v>Data30-50</v>
      </c>
    </row>
    <row r="913" spans="1:25" x14ac:dyDescent="0.3">
      <c r="A913" t="s">
        <v>947</v>
      </c>
      <c r="B913">
        <v>3</v>
      </c>
      <c r="C913">
        <v>105</v>
      </c>
      <c r="D913">
        <v>1</v>
      </c>
      <c r="E913">
        <v>1527</v>
      </c>
      <c r="F913">
        <v>1440</v>
      </c>
      <c r="G913">
        <v>1.0571429999999999</v>
      </c>
      <c r="H913">
        <v>338.984936</v>
      </c>
      <c r="I913">
        <v>295729.66174000001</v>
      </c>
      <c r="J913">
        <v>516119.83068000001</v>
      </c>
      <c r="K913">
        <v>100.00533799999999</v>
      </c>
      <c r="L913">
        <v>300798.28659999999</v>
      </c>
      <c r="M913">
        <v>302767.66437999997</v>
      </c>
      <c r="N913">
        <v>16904</v>
      </c>
      <c r="O913">
        <v>3</v>
      </c>
      <c r="P913">
        <v>13</v>
      </c>
      <c r="Q913">
        <v>3</v>
      </c>
      <c r="R913">
        <v>38</v>
      </c>
      <c r="S913">
        <v>67</v>
      </c>
      <c r="T913">
        <v>295000</v>
      </c>
      <c r="U913" t="str">
        <f t="shared" si="70"/>
        <v>Wide</v>
      </c>
      <c r="V913" t="str">
        <f t="shared" si="73"/>
        <v>TpsRep10-20</v>
      </c>
      <c r="W913">
        <f t="shared" si="74"/>
        <v>0</v>
      </c>
      <c r="X913" t="str">
        <f t="shared" si="71"/>
        <v>40-40-35</v>
      </c>
      <c r="Y913" t="str">
        <f t="shared" si="72"/>
        <v>Data30-50</v>
      </c>
    </row>
    <row r="914" spans="1:25" x14ac:dyDescent="0.3">
      <c r="A914" t="s">
        <v>948</v>
      </c>
      <c r="B914">
        <v>3</v>
      </c>
      <c r="C914">
        <v>105</v>
      </c>
      <c r="D914">
        <v>1</v>
      </c>
      <c r="E914">
        <v>3867</v>
      </c>
      <c r="F914">
        <v>1440</v>
      </c>
      <c r="G914">
        <v>1.6666669999999999</v>
      </c>
      <c r="H914">
        <v>318.55573299999998</v>
      </c>
      <c r="I914">
        <v>406415.26607000001</v>
      </c>
      <c r="J914">
        <v>588069.98172000004</v>
      </c>
      <c r="K914">
        <v>100.01794</v>
      </c>
      <c r="L914">
        <v>422423.43131000001</v>
      </c>
      <c r="M914">
        <v>424790.749947</v>
      </c>
      <c r="N914">
        <v>14266</v>
      </c>
      <c r="O914">
        <v>3</v>
      </c>
      <c r="P914">
        <v>9</v>
      </c>
      <c r="Q914">
        <v>3</v>
      </c>
      <c r="R914">
        <v>27</v>
      </c>
      <c r="S914">
        <v>78</v>
      </c>
      <c r="T914">
        <v>406000</v>
      </c>
      <c r="U914" t="str">
        <f t="shared" si="70"/>
        <v>Wide</v>
      </c>
      <c r="V914" t="str">
        <f t="shared" si="73"/>
        <v>AllSkills</v>
      </c>
      <c r="W914">
        <f t="shared" si="74"/>
        <v>0</v>
      </c>
      <c r="X914" t="str">
        <f t="shared" si="71"/>
        <v>40-40-35</v>
      </c>
      <c r="Y914" t="str">
        <f t="shared" si="72"/>
        <v>Data30-50</v>
      </c>
    </row>
    <row r="915" spans="1:25" x14ac:dyDescent="0.3">
      <c r="A915" t="s">
        <v>949</v>
      </c>
      <c r="B915">
        <v>3</v>
      </c>
      <c r="C915">
        <v>105</v>
      </c>
      <c r="D915">
        <v>1</v>
      </c>
      <c r="E915">
        <v>3783</v>
      </c>
      <c r="F915">
        <v>1440</v>
      </c>
      <c r="G915">
        <v>0.73333300000000001</v>
      </c>
      <c r="H915">
        <v>351.60251</v>
      </c>
      <c r="I915">
        <v>421569.45172999997</v>
      </c>
      <c r="J915">
        <v>588164.41671999998</v>
      </c>
      <c r="K915">
        <v>100.021552</v>
      </c>
      <c r="L915">
        <v>427563.01552999998</v>
      </c>
      <c r="M915">
        <v>427902.21746700001</v>
      </c>
      <c r="N915">
        <v>35294</v>
      </c>
      <c r="O915">
        <v>3</v>
      </c>
      <c r="P915">
        <v>7.3333329999999997</v>
      </c>
      <c r="Q915">
        <v>3</v>
      </c>
      <c r="R915">
        <v>22</v>
      </c>
      <c r="S915">
        <v>83</v>
      </c>
      <c r="T915">
        <v>421000</v>
      </c>
      <c r="U915" t="str">
        <f t="shared" si="70"/>
        <v>Wide</v>
      </c>
      <c r="V915" t="str">
        <f t="shared" si="73"/>
        <v>RedSkills</v>
      </c>
      <c r="W915">
        <f t="shared" si="74"/>
        <v>0</v>
      </c>
      <c r="X915" t="str">
        <f t="shared" si="71"/>
        <v>40-40-35</v>
      </c>
      <c r="Y915" t="str">
        <f t="shared" si="72"/>
        <v>Data30-50</v>
      </c>
    </row>
    <row r="916" spans="1:25" x14ac:dyDescent="0.3">
      <c r="A916" t="s">
        <v>950</v>
      </c>
      <c r="B916">
        <v>3</v>
      </c>
      <c r="C916">
        <v>105</v>
      </c>
      <c r="D916">
        <v>1</v>
      </c>
      <c r="E916">
        <v>1434</v>
      </c>
      <c r="F916">
        <v>1440</v>
      </c>
      <c r="G916">
        <v>1.1333329999999999</v>
      </c>
      <c r="H916">
        <v>319.947541</v>
      </c>
      <c r="I916">
        <v>335810.18494000001</v>
      </c>
      <c r="J916">
        <v>588105.34991999995</v>
      </c>
      <c r="K916">
        <v>100.030058</v>
      </c>
      <c r="L916">
        <v>344676.31013</v>
      </c>
      <c r="M916">
        <v>344676.31013</v>
      </c>
      <c r="N916">
        <v>14992</v>
      </c>
      <c r="O916">
        <v>3</v>
      </c>
      <c r="P916">
        <v>14</v>
      </c>
      <c r="Q916">
        <v>3</v>
      </c>
      <c r="R916">
        <v>41</v>
      </c>
      <c r="S916">
        <v>64</v>
      </c>
      <c r="T916">
        <v>335000</v>
      </c>
      <c r="U916" t="str">
        <f t="shared" si="70"/>
        <v>Wide</v>
      </c>
      <c r="V916" t="str">
        <f t="shared" si="73"/>
        <v>TpsRep10-20</v>
      </c>
      <c r="W916">
        <f t="shared" si="74"/>
        <v>0</v>
      </c>
      <c r="X916" t="str">
        <f t="shared" si="71"/>
        <v>40-40-35</v>
      </c>
      <c r="Y916" t="str">
        <f t="shared" si="72"/>
        <v>Data30-50</v>
      </c>
    </row>
    <row r="917" spans="1:25" x14ac:dyDescent="0.3">
      <c r="A917" t="s">
        <v>951</v>
      </c>
      <c r="B917">
        <v>3</v>
      </c>
      <c r="C917">
        <v>105</v>
      </c>
      <c r="D917">
        <v>1</v>
      </c>
      <c r="E917">
        <v>3981</v>
      </c>
      <c r="F917">
        <v>1440</v>
      </c>
      <c r="G917">
        <v>1.5238100000000001</v>
      </c>
      <c r="H917">
        <v>328.46516700000001</v>
      </c>
      <c r="I917">
        <v>471443.45288</v>
      </c>
      <c r="J917">
        <v>648120.33892000001</v>
      </c>
      <c r="K917">
        <v>100.003367</v>
      </c>
      <c r="L917">
        <v>493496.51280999999</v>
      </c>
      <c r="M917">
        <v>493496.51280999999</v>
      </c>
      <c r="N917">
        <v>16239</v>
      </c>
      <c r="O917">
        <v>3</v>
      </c>
      <c r="P917">
        <v>8.3333329999999997</v>
      </c>
      <c r="Q917">
        <v>3</v>
      </c>
      <c r="R917">
        <v>25</v>
      </c>
      <c r="S917">
        <v>80</v>
      </c>
      <c r="T917">
        <v>471000</v>
      </c>
      <c r="U917" t="str">
        <f t="shared" si="70"/>
        <v>Wide</v>
      </c>
      <c r="V917" t="str">
        <f t="shared" si="73"/>
        <v>AllSkills</v>
      </c>
      <c r="W917">
        <f t="shared" si="74"/>
        <v>0</v>
      </c>
      <c r="X917" t="str">
        <f t="shared" si="71"/>
        <v>40-40-35</v>
      </c>
      <c r="Y917" t="str">
        <f t="shared" si="72"/>
        <v>Data30-50</v>
      </c>
    </row>
    <row r="918" spans="1:25" x14ac:dyDescent="0.3">
      <c r="A918" t="s">
        <v>952</v>
      </c>
      <c r="B918">
        <v>3</v>
      </c>
      <c r="C918">
        <v>120</v>
      </c>
      <c r="D918">
        <v>1</v>
      </c>
      <c r="E918">
        <v>4431</v>
      </c>
      <c r="F918">
        <v>1440</v>
      </c>
      <c r="G918">
        <v>0.69166700000000003</v>
      </c>
      <c r="H918">
        <v>347.95780300000001</v>
      </c>
      <c r="I918">
        <v>519469.10791999998</v>
      </c>
      <c r="J918">
        <v>687111.21831999999</v>
      </c>
      <c r="K918">
        <v>100.000674</v>
      </c>
      <c r="L918">
        <v>536503.85256000003</v>
      </c>
      <c r="M918">
        <v>536503.85256000003</v>
      </c>
      <c r="N918">
        <v>30907</v>
      </c>
      <c r="O918">
        <v>3</v>
      </c>
      <c r="P918">
        <v>8</v>
      </c>
      <c r="Q918">
        <v>3</v>
      </c>
      <c r="R918">
        <v>24</v>
      </c>
      <c r="S918">
        <v>96</v>
      </c>
      <c r="T918">
        <v>519000</v>
      </c>
      <c r="U918" t="str">
        <f t="shared" si="70"/>
        <v>Wide</v>
      </c>
      <c r="V918" t="str">
        <f t="shared" si="73"/>
        <v>RedSkills</v>
      </c>
      <c r="W918">
        <f t="shared" si="74"/>
        <v>0</v>
      </c>
      <c r="X918" t="str">
        <f t="shared" si="71"/>
        <v>40-40-40</v>
      </c>
      <c r="Y918" t="str">
        <f t="shared" si="72"/>
        <v>Data30-50</v>
      </c>
    </row>
    <row r="919" spans="1:25" x14ac:dyDescent="0.3">
      <c r="A919" t="s">
        <v>953</v>
      </c>
      <c r="B919">
        <v>3</v>
      </c>
      <c r="C919">
        <v>120</v>
      </c>
      <c r="D919">
        <v>1</v>
      </c>
      <c r="E919">
        <v>1722</v>
      </c>
      <c r="F919">
        <v>1440</v>
      </c>
      <c r="G919">
        <v>1.0249999999999999</v>
      </c>
      <c r="H919">
        <v>318.43883</v>
      </c>
      <c r="I919">
        <v>427715.98135999998</v>
      </c>
      <c r="J919">
        <v>687069.98172000004</v>
      </c>
      <c r="K919">
        <v>100.00420699999999</v>
      </c>
      <c r="L919">
        <v>439721.58648</v>
      </c>
      <c r="M919">
        <v>439721.58648</v>
      </c>
      <c r="N919">
        <v>14225</v>
      </c>
      <c r="O919">
        <v>3</v>
      </c>
      <c r="P919">
        <v>15</v>
      </c>
      <c r="Q919">
        <v>3</v>
      </c>
      <c r="R919">
        <v>44</v>
      </c>
      <c r="S919">
        <v>76</v>
      </c>
      <c r="T919">
        <v>427000</v>
      </c>
      <c r="U919" t="str">
        <f t="shared" si="70"/>
        <v>Wide</v>
      </c>
      <c r="V919" t="str">
        <f t="shared" si="73"/>
        <v>TpsRep10-20</v>
      </c>
      <c r="W919">
        <f t="shared" si="74"/>
        <v>0</v>
      </c>
      <c r="X919" t="str">
        <f t="shared" si="71"/>
        <v>40-40-40</v>
      </c>
      <c r="Y919" t="str">
        <f t="shared" si="72"/>
        <v>Data30-50</v>
      </c>
    </row>
    <row r="920" spans="1:25" x14ac:dyDescent="0.3">
      <c r="A920" t="s">
        <v>954</v>
      </c>
      <c r="B920">
        <v>3</v>
      </c>
      <c r="C920">
        <v>105</v>
      </c>
      <c r="D920">
        <v>1</v>
      </c>
      <c r="E920">
        <v>3729</v>
      </c>
      <c r="F920">
        <v>1440</v>
      </c>
      <c r="G920">
        <v>1.6857139999999999</v>
      </c>
      <c r="H920">
        <v>325.67782499999998</v>
      </c>
      <c r="I920">
        <v>382442.87056000001</v>
      </c>
      <c r="J920">
        <v>567110.46920000005</v>
      </c>
      <c r="K920">
        <v>100.005976</v>
      </c>
      <c r="L920">
        <v>388455.84363999998</v>
      </c>
      <c r="M920">
        <v>388455.84363999998</v>
      </c>
      <c r="N920">
        <v>14829</v>
      </c>
      <c r="O920">
        <v>3</v>
      </c>
      <c r="P920">
        <v>9</v>
      </c>
      <c r="Q920">
        <v>3</v>
      </c>
      <c r="R920">
        <v>27</v>
      </c>
      <c r="S920">
        <v>78</v>
      </c>
      <c r="T920">
        <v>382000</v>
      </c>
      <c r="U920" t="str">
        <f t="shared" si="70"/>
        <v>Wide</v>
      </c>
      <c r="V920" t="str">
        <f t="shared" si="73"/>
        <v>AllSkills</v>
      </c>
      <c r="W920">
        <f t="shared" si="74"/>
        <v>0</v>
      </c>
      <c r="X920" t="str">
        <f t="shared" si="71"/>
        <v>40-40-35</v>
      </c>
      <c r="Y920" t="str">
        <f t="shared" si="72"/>
        <v>Data30-50</v>
      </c>
    </row>
    <row r="921" spans="1:25" x14ac:dyDescent="0.3">
      <c r="A921" t="s">
        <v>955</v>
      </c>
      <c r="B921">
        <v>3</v>
      </c>
      <c r="C921">
        <v>120</v>
      </c>
      <c r="D921">
        <v>1</v>
      </c>
      <c r="E921">
        <v>4548</v>
      </c>
      <c r="F921">
        <v>1440</v>
      </c>
      <c r="G921">
        <v>0.65</v>
      </c>
      <c r="H921">
        <v>353.14334100000002</v>
      </c>
      <c r="I921">
        <v>579465.55862000003</v>
      </c>
      <c r="J921">
        <v>741119.11112000002</v>
      </c>
      <c r="K921">
        <v>100.00887</v>
      </c>
      <c r="L921">
        <v>586496.12187999999</v>
      </c>
      <c r="M921">
        <v>586496.12187999999</v>
      </c>
      <c r="N921">
        <v>34335</v>
      </c>
      <c r="O921">
        <v>3</v>
      </c>
      <c r="P921">
        <v>7.6666670000000003</v>
      </c>
      <c r="Q921">
        <v>3</v>
      </c>
      <c r="R921">
        <v>23</v>
      </c>
      <c r="S921">
        <v>97</v>
      </c>
      <c r="T921">
        <v>579000</v>
      </c>
      <c r="U921" t="str">
        <f t="shared" si="70"/>
        <v>Wide</v>
      </c>
      <c r="V921" t="str">
        <f t="shared" si="73"/>
        <v>RedSkills</v>
      </c>
      <c r="W921">
        <f t="shared" si="74"/>
        <v>0</v>
      </c>
      <c r="X921" t="str">
        <f t="shared" si="71"/>
        <v>40-40-40</v>
      </c>
      <c r="Y921" t="str">
        <f t="shared" si="72"/>
        <v>Data30-50</v>
      </c>
    </row>
    <row r="922" spans="1:25" x14ac:dyDescent="0.3">
      <c r="A922" t="s">
        <v>956</v>
      </c>
      <c r="B922">
        <v>3</v>
      </c>
      <c r="C922">
        <v>120</v>
      </c>
      <c r="D922">
        <v>1</v>
      </c>
      <c r="E922">
        <v>1800</v>
      </c>
      <c r="F922">
        <v>1440</v>
      </c>
      <c r="G922">
        <v>1.0333330000000001</v>
      </c>
      <c r="H922">
        <v>335.45749599999999</v>
      </c>
      <c r="I922">
        <v>469727.71532000002</v>
      </c>
      <c r="J922">
        <v>741120.33892000001</v>
      </c>
      <c r="K922">
        <v>100.00649300000001</v>
      </c>
      <c r="L922">
        <v>474756.41421999998</v>
      </c>
      <c r="M922">
        <v>475397.72034699999</v>
      </c>
      <c r="N922">
        <v>15224</v>
      </c>
      <c r="O922">
        <v>3</v>
      </c>
      <c r="P922">
        <v>13.333333</v>
      </c>
      <c r="Q922">
        <v>3</v>
      </c>
      <c r="R922">
        <v>40</v>
      </c>
      <c r="S922">
        <v>80</v>
      </c>
      <c r="T922">
        <v>469000</v>
      </c>
      <c r="U922" t="str">
        <f t="shared" si="70"/>
        <v>Wide</v>
      </c>
      <c r="V922" t="str">
        <f t="shared" si="73"/>
        <v>TpsRep10-20</v>
      </c>
      <c r="W922">
        <f t="shared" si="74"/>
        <v>0</v>
      </c>
      <c r="X922" t="str">
        <f t="shared" si="71"/>
        <v>40-40-40</v>
      </c>
      <c r="Y922" t="str">
        <f t="shared" si="72"/>
        <v>Data30-50</v>
      </c>
    </row>
    <row r="923" spans="1:25" x14ac:dyDescent="0.3">
      <c r="A923" t="s">
        <v>957</v>
      </c>
      <c r="B923">
        <v>3</v>
      </c>
      <c r="C923">
        <v>105</v>
      </c>
      <c r="D923">
        <v>1</v>
      </c>
      <c r="E923">
        <v>3912</v>
      </c>
      <c r="F923">
        <v>1440</v>
      </c>
      <c r="G923">
        <v>1.619048</v>
      </c>
      <c r="H923">
        <v>330.862258</v>
      </c>
      <c r="I923">
        <v>353427.24783000001</v>
      </c>
      <c r="J923">
        <v>516074.37608000002</v>
      </c>
      <c r="K923">
        <v>100.002315</v>
      </c>
      <c r="L923">
        <v>367452.84811000002</v>
      </c>
      <c r="M923">
        <v>367452.84811000002</v>
      </c>
      <c r="N923">
        <v>15687</v>
      </c>
      <c r="O923">
        <v>3</v>
      </c>
      <c r="P923">
        <v>7.6666670000000003</v>
      </c>
      <c r="Q923">
        <v>3</v>
      </c>
      <c r="R923">
        <v>23</v>
      </c>
      <c r="S923">
        <v>82</v>
      </c>
      <c r="T923">
        <v>353000</v>
      </c>
      <c r="U923" t="str">
        <f t="shared" si="70"/>
        <v>Wide</v>
      </c>
      <c r="V923" t="str">
        <f t="shared" si="73"/>
        <v>AllSkills</v>
      </c>
      <c r="W923">
        <f t="shared" si="74"/>
        <v>0</v>
      </c>
      <c r="X923" t="str">
        <f t="shared" si="71"/>
        <v>40-40-35</v>
      </c>
      <c r="Y923" t="str">
        <f t="shared" si="72"/>
        <v>Data30-50</v>
      </c>
    </row>
    <row r="924" spans="1:25" x14ac:dyDescent="0.3">
      <c r="A924" t="s">
        <v>958</v>
      </c>
      <c r="B924">
        <v>3</v>
      </c>
      <c r="C924">
        <v>120</v>
      </c>
      <c r="D924">
        <v>1</v>
      </c>
      <c r="E924">
        <v>4257</v>
      </c>
      <c r="F924">
        <v>1440</v>
      </c>
      <c r="G924">
        <v>0.68333299999999997</v>
      </c>
      <c r="H924">
        <v>353.987301</v>
      </c>
      <c r="I924">
        <v>495468.78051999997</v>
      </c>
      <c r="J924">
        <v>667112.85279999999</v>
      </c>
      <c r="K924">
        <v>100.001645</v>
      </c>
      <c r="L924">
        <v>509540.01433999999</v>
      </c>
      <c r="M924">
        <v>509540.01433999999</v>
      </c>
      <c r="N924">
        <v>31885</v>
      </c>
      <c r="O924">
        <v>3</v>
      </c>
      <c r="P924">
        <v>8.6666670000000003</v>
      </c>
      <c r="Q924">
        <v>3</v>
      </c>
      <c r="R924">
        <v>26</v>
      </c>
      <c r="S924">
        <v>94</v>
      </c>
      <c r="T924">
        <v>495000</v>
      </c>
      <c r="U924" t="str">
        <f t="shared" si="70"/>
        <v>Wide</v>
      </c>
      <c r="V924" t="str">
        <f t="shared" si="73"/>
        <v>RedSkills</v>
      </c>
      <c r="W924">
        <f t="shared" si="74"/>
        <v>0</v>
      </c>
      <c r="X924" t="str">
        <f t="shared" si="71"/>
        <v>40-40-40</v>
      </c>
      <c r="Y924" t="str">
        <f t="shared" si="72"/>
        <v>Data30-50</v>
      </c>
    </row>
    <row r="925" spans="1:25" x14ac:dyDescent="0.3">
      <c r="A925" t="s">
        <v>959</v>
      </c>
      <c r="B925">
        <v>3</v>
      </c>
      <c r="C925">
        <v>120</v>
      </c>
      <c r="D925">
        <v>1</v>
      </c>
      <c r="E925">
        <v>1593</v>
      </c>
      <c r="F925">
        <v>1440</v>
      </c>
      <c r="G925">
        <v>1.0416669999999999</v>
      </c>
      <c r="H925">
        <v>332.28392200000002</v>
      </c>
      <c r="I925">
        <v>409793.98063000001</v>
      </c>
      <c r="J925">
        <v>667112.85279999999</v>
      </c>
      <c r="K925">
        <v>100.015432</v>
      </c>
      <c r="L925">
        <v>409793.98063000001</v>
      </c>
      <c r="M925">
        <v>419814.2732</v>
      </c>
      <c r="N925">
        <v>13393</v>
      </c>
      <c r="O925">
        <v>3</v>
      </c>
      <c r="P925">
        <v>14.333333</v>
      </c>
      <c r="Q925">
        <v>3</v>
      </c>
      <c r="R925">
        <v>43</v>
      </c>
      <c r="S925">
        <v>77</v>
      </c>
      <c r="T925">
        <v>409000</v>
      </c>
      <c r="U925" t="str">
        <f t="shared" si="70"/>
        <v>Wide</v>
      </c>
      <c r="V925" t="str">
        <f t="shared" si="73"/>
        <v>TpsRep10-20</v>
      </c>
      <c r="W925">
        <f t="shared" si="74"/>
        <v>0</v>
      </c>
      <c r="X925" t="str">
        <f t="shared" si="71"/>
        <v>40-40-40</v>
      </c>
      <c r="Y925" t="str">
        <f t="shared" si="72"/>
        <v>Data30-50</v>
      </c>
    </row>
    <row r="926" spans="1:25" x14ac:dyDescent="0.3">
      <c r="A926" t="s">
        <v>960</v>
      </c>
      <c r="B926">
        <v>3</v>
      </c>
      <c r="C926">
        <v>105</v>
      </c>
      <c r="D926">
        <v>1</v>
      </c>
      <c r="E926">
        <v>3783</v>
      </c>
      <c r="F926">
        <v>1440</v>
      </c>
      <c r="G926">
        <v>1.8095239999999999</v>
      </c>
      <c r="H926">
        <v>393.390559</v>
      </c>
      <c r="I926">
        <v>392409.87527999998</v>
      </c>
      <c r="J926">
        <v>588078.37691999995</v>
      </c>
      <c r="K926">
        <v>100.003953</v>
      </c>
      <c r="L926">
        <v>416483.56115000002</v>
      </c>
      <c r="M926">
        <v>421807.82098999998</v>
      </c>
      <c r="N926">
        <v>14769</v>
      </c>
      <c r="O926">
        <v>3</v>
      </c>
      <c r="P926">
        <v>9.3333329999999997</v>
      </c>
      <c r="Q926">
        <v>3</v>
      </c>
      <c r="R926">
        <v>28</v>
      </c>
      <c r="S926">
        <v>77</v>
      </c>
      <c r="T926">
        <v>392000</v>
      </c>
      <c r="U926" t="str">
        <f t="shared" si="70"/>
        <v>Wide</v>
      </c>
      <c r="V926" t="str">
        <f t="shared" si="73"/>
        <v>AllSkills</v>
      </c>
      <c r="W926">
        <f t="shared" si="74"/>
        <v>0</v>
      </c>
      <c r="X926" t="str">
        <f t="shared" si="71"/>
        <v>40-40-35</v>
      </c>
      <c r="Y926" t="str">
        <f t="shared" si="72"/>
        <v>Data30-50</v>
      </c>
    </row>
    <row r="927" spans="1:25" x14ac:dyDescent="0.3">
      <c r="A927" t="s">
        <v>961</v>
      </c>
      <c r="B927">
        <v>3</v>
      </c>
      <c r="C927">
        <v>120</v>
      </c>
      <c r="D927">
        <v>1</v>
      </c>
      <c r="E927">
        <v>1740</v>
      </c>
      <c r="F927">
        <v>1440</v>
      </c>
      <c r="G927">
        <v>1.058333</v>
      </c>
      <c r="H927">
        <v>319.94808399999999</v>
      </c>
      <c r="I927">
        <v>339825.22856000002</v>
      </c>
      <c r="J927">
        <v>567119.83068000001</v>
      </c>
      <c r="K927">
        <v>100.027522</v>
      </c>
      <c r="L927">
        <v>340794.13134000002</v>
      </c>
      <c r="M927">
        <v>340794.13134000002</v>
      </c>
      <c r="N927">
        <v>13478</v>
      </c>
      <c r="O927">
        <v>3</v>
      </c>
      <c r="P927">
        <v>13.333333</v>
      </c>
      <c r="Q927">
        <v>3</v>
      </c>
      <c r="R927">
        <v>40</v>
      </c>
      <c r="S927">
        <v>80</v>
      </c>
      <c r="T927">
        <v>339000</v>
      </c>
      <c r="U927" t="str">
        <f t="shared" si="70"/>
        <v>Wide</v>
      </c>
      <c r="V927" t="str">
        <f t="shared" si="73"/>
        <v>TpsRep10-20</v>
      </c>
      <c r="W927">
        <f t="shared" si="74"/>
        <v>0</v>
      </c>
      <c r="X927" t="str">
        <f t="shared" si="71"/>
        <v>40-40-40</v>
      </c>
      <c r="Y927" t="str">
        <f t="shared" si="72"/>
        <v>Data30-50</v>
      </c>
    </row>
    <row r="928" spans="1:25" x14ac:dyDescent="0.3">
      <c r="A928" t="s">
        <v>962</v>
      </c>
      <c r="B928">
        <v>3</v>
      </c>
      <c r="C928">
        <v>120</v>
      </c>
      <c r="D928">
        <v>1</v>
      </c>
      <c r="E928">
        <v>4467</v>
      </c>
      <c r="F928">
        <v>1440</v>
      </c>
      <c r="G928">
        <v>0.67500000000000004</v>
      </c>
      <c r="H928">
        <v>389.32084900000001</v>
      </c>
      <c r="I928">
        <v>420508.03357999999</v>
      </c>
      <c r="J928">
        <v>567164.12607999996</v>
      </c>
      <c r="K928">
        <v>100.003016</v>
      </c>
      <c r="L928">
        <v>430530.95653000002</v>
      </c>
      <c r="M928">
        <v>435877.65819699998</v>
      </c>
      <c r="N928">
        <v>31621</v>
      </c>
      <c r="O928">
        <v>3</v>
      </c>
      <c r="P928">
        <v>7.3333329999999997</v>
      </c>
      <c r="Q928">
        <v>3</v>
      </c>
      <c r="R928">
        <v>22</v>
      </c>
      <c r="S928">
        <v>98</v>
      </c>
      <c r="T928">
        <v>420000</v>
      </c>
      <c r="U928" t="str">
        <f t="shared" si="70"/>
        <v>Wide</v>
      </c>
      <c r="V928" t="str">
        <f t="shared" si="73"/>
        <v>RedSkills</v>
      </c>
      <c r="W928">
        <f t="shared" si="74"/>
        <v>0</v>
      </c>
      <c r="X928" t="str">
        <f t="shared" si="71"/>
        <v>40-40-40</v>
      </c>
      <c r="Y928" t="str">
        <f t="shared" si="72"/>
        <v>Data30-50</v>
      </c>
    </row>
    <row r="929" spans="1:25" x14ac:dyDescent="0.3">
      <c r="A929" t="s">
        <v>963</v>
      </c>
      <c r="B929">
        <v>3</v>
      </c>
      <c r="C929">
        <v>120</v>
      </c>
      <c r="D929">
        <v>1</v>
      </c>
      <c r="E929">
        <v>1635</v>
      </c>
      <c r="F929">
        <v>1440</v>
      </c>
      <c r="G929">
        <v>1.1166670000000001</v>
      </c>
      <c r="H929">
        <v>316.24836900000003</v>
      </c>
      <c r="I929">
        <v>417789.42005999997</v>
      </c>
      <c r="J929">
        <v>678105.34991999995</v>
      </c>
      <c r="K929">
        <v>100.01009500000001</v>
      </c>
      <c r="L929">
        <v>417806.58054</v>
      </c>
      <c r="M929">
        <v>417806.58054</v>
      </c>
      <c r="N929">
        <v>12622</v>
      </c>
      <c r="O929">
        <v>3</v>
      </c>
      <c r="P929">
        <v>14.666667</v>
      </c>
      <c r="Q929">
        <v>3</v>
      </c>
      <c r="R929">
        <v>43</v>
      </c>
      <c r="S929">
        <v>77</v>
      </c>
      <c r="T929">
        <v>417000</v>
      </c>
      <c r="U929" t="str">
        <f t="shared" si="70"/>
        <v>Wide</v>
      </c>
      <c r="V929" t="str">
        <f t="shared" si="73"/>
        <v>TpsRep10-20</v>
      </c>
      <c r="W929">
        <f t="shared" si="74"/>
        <v>0</v>
      </c>
      <c r="X929" t="str">
        <f t="shared" si="71"/>
        <v>40-40-40</v>
      </c>
      <c r="Y929" t="str">
        <f t="shared" si="72"/>
        <v>Data30-50</v>
      </c>
    </row>
    <row r="930" spans="1:25" x14ac:dyDescent="0.3">
      <c r="A930" t="s">
        <v>964</v>
      </c>
      <c r="B930">
        <v>3</v>
      </c>
      <c r="C930">
        <v>120</v>
      </c>
      <c r="D930">
        <v>1</v>
      </c>
      <c r="E930">
        <v>4431</v>
      </c>
      <c r="F930">
        <v>1440</v>
      </c>
      <c r="G930">
        <v>1.691667</v>
      </c>
      <c r="H930">
        <v>314.80481400000002</v>
      </c>
      <c r="I930">
        <v>490355.79612999997</v>
      </c>
      <c r="J930">
        <v>687069.98172000004</v>
      </c>
      <c r="K930">
        <v>100.017402</v>
      </c>
      <c r="L930">
        <v>513388.71415999997</v>
      </c>
      <c r="M930">
        <v>513388.71415999997</v>
      </c>
      <c r="N930">
        <v>12950</v>
      </c>
      <c r="O930">
        <v>3</v>
      </c>
      <c r="P930">
        <v>9.3333329999999997</v>
      </c>
      <c r="Q930">
        <v>3</v>
      </c>
      <c r="R930">
        <v>28</v>
      </c>
      <c r="S930">
        <v>92</v>
      </c>
      <c r="T930">
        <v>490000</v>
      </c>
      <c r="U930" t="str">
        <f t="shared" si="70"/>
        <v>Wide</v>
      </c>
      <c r="V930" t="str">
        <f t="shared" si="73"/>
        <v>AllSkills</v>
      </c>
      <c r="W930">
        <f t="shared" si="74"/>
        <v>0</v>
      </c>
      <c r="X930" t="str">
        <f t="shared" si="71"/>
        <v>40-40-40</v>
      </c>
      <c r="Y930" t="str">
        <f t="shared" si="72"/>
        <v>Data30-50</v>
      </c>
    </row>
    <row r="931" spans="1:25" x14ac:dyDescent="0.3">
      <c r="A931" t="s">
        <v>965</v>
      </c>
      <c r="B931">
        <v>3</v>
      </c>
      <c r="C931">
        <v>120</v>
      </c>
      <c r="D931">
        <v>1</v>
      </c>
      <c r="E931">
        <v>4317</v>
      </c>
      <c r="F931">
        <v>1440</v>
      </c>
      <c r="G931">
        <v>0.72499999999999998</v>
      </c>
      <c r="H931">
        <v>341.23372799999999</v>
      </c>
      <c r="I931">
        <v>507511.41798999999</v>
      </c>
      <c r="J931">
        <v>678164.41671999998</v>
      </c>
      <c r="K931">
        <v>100.028175</v>
      </c>
      <c r="L931">
        <v>522539.65220999997</v>
      </c>
      <c r="M931">
        <v>522539.65220999997</v>
      </c>
      <c r="N931">
        <v>29702</v>
      </c>
      <c r="O931">
        <v>3</v>
      </c>
      <c r="P931">
        <v>7.6666670000000003</v>
      </c>
      <c r="Q931">
        <v>3</v>
      </c>
      <c r="R931">
        <v>23</v>
      </c>
      <c r="S931">
        <v>97</v>
      </c>
      <c r="T931">
        <v>507000</v>
      </c>
      <c r="U931" t="str">
        <f t="shared" si="70"/>
        <v>Wide</v>
      </c>
      <c r="V931" t="str">
        <f t="shared" si="73"/>
        <v>RedSkills</v>
      </c>
      <c r="W931">
        <f t="shared" si="74"/>
        <v>0</v>
      </c>
      <c r="X931" t="str">
        <f t="shared" si="71"/>
        <v>40-40-40</v>
      </c>
      <c r="Y931" t="str">
        <f t="shared" si="72"/>
        <v>Data30-50</v>
      </c>
    </row>
    <row r="932" spans="1:25" x14ac:dyDescent="0.3">
      <c r="A932" t="s">
        <v>966</v>
      </c>
      <c r="B932">
        <v>3</v>
      </c>
      <c r="C932">
        <v>120</v>
      </c>
      <c r="D932">
        <v>1</v>
      </c>
      <c r="E932">
        <v>4548</v>
      </c>
      <c r="F932">
        <v>1440</v>
      </c>
      <c r="G932">
        <v>1.558333</v>
      </c>
      <c r="H932">
        <v>353.90971999999999</v>
      </c>
      <c r="I932">
        <v>559443.80105999997</v>
      </c>
      <c r="J932">
        <v>741111.59531999996</v>
      </c>
      <c r="K932">
        <v>100.00521999999999</v>
      </c>
      <c r="L932">
        <v>583457.00566000002</v>
      </c>
      <c r="M932">
        <v>583467.93087000004</v>
      </c>
      <c r="N932">
        <v>14034</v>
      </c>
      <c r="O932">
        <v>3</v>
      </c>
      <c r="P932">
        <v>8.3333329999999997</v>
      </c>
      <c r="Q932">
        <v>3</v>
      </c>
      <c r="R932">
        <v>25</v>
      </c>
      <c r="S932">
        <v>95</v>
      </c>
      <c r="T932">
        <v>559000</v>
      </c>
      <c r="U932" t="str">
        <f t="shared" si="70"/>
        <v>Wide</v>
      </c>
      <c r="V932" t="str">
        <f t="shared" si="73"/>
        <v>AllSkills</v>
      </c>
      <c r="W932">
        <f t="shared" si="74"/>
        <v>0</v>
      </c>
      <c r="X932" t="str">
        <f t="shared" si="71"/>
        <v>40-40-40</v>
      </c>
      <c r="Y932" t="str">
        <f t="shared" si="72"/>
        <v>Data30-50</v>
      </c>
    </row>
    <row r="933" spans="1:25" x14ac:dyDescent="0.3">
      <c r="A933" t="s">
        <v>967</v>
      </c>
      <c r="B933">
        <v>3</v>
      </c>
      <c r="C933">
        <v>135</v>
      </c>
      <c r="D933">
        <v>1</v>
      </c>
      <c r="E933">
        <v>1908</v>
      </c>
      <c r="F933">
        <v>1440</v>
      </c>
      <c r="G933">
        <v>1.051852</v>
      </c>
      <c r="H933">
        <v>316.90015199999999</v>
      </c>
      <c r="I933">
        <v>491750.08377000003</v>
      </c>
      <c r="J933">
        <v>753069.98172000004</v>
      </c>
      <c r="K933">
        <v>100.02975000000001</v>
      </c>
      <c r="L933">
        <v>492781.79294999997</v>
      </c>
      <c r="M933">
        <v>492781.79294999997</v>
      </c>
      <c r="N933">
        <v>13277</v>
      </c>
      <c r="O933">
        <v>3</v>
      </c>
      <c r="P933">
        <v>14.666667</v>
      </c>
      <c r="Q933">
        <v>3</v>
      </c>
      <c r="R933">
        <v>44</v>
      </c>
      <c r="S933">
        <v>91</v>
      </c>
      <c r="T933">
        <v>491000</v>
      </c>
      <c r="U933" t="str">
        <f t="shared" si="70"/>
        <v>Wide</v>
      </c>
      <c r="V933" t="str">
        <f t="shared" si="73"/>
        <v>TpsRep10-20</v>
      </c>
      <c r="W933">
        <f t="shared" si="74"/>
        <v>0</v>
      </c>
      <c r="X933" t="str">
        <f t="shared" si="71"/>
        <v>40-40-45</v>
      </c>
      <c r="Y933" t="str">
        <f t="shared" si="72"/>
        <v>Data30-50</v>
      </c>
    </row>
    <row r="934" spans="1:25" x14ac:dyDescent="0.3">
      <c r="A934" t="s">
        <v>968</v>
      </c>
      <c r="B934">
        <v>3</v>
      </c>
      <c r="C934">
        <v>135</v>
      </c>
      <c r="D934">
        <v>1</v>
      </c>
      <c r="E934">
        <v>4938</v>
      </c>
      <c r="F934">
        <v>1440</v>
      </c>
      <c r="G934">
        <v>0.71111100000000005</v>
      </c>
      <c r="H934">
        <v>352.13180899999998</v>
      </c>
      <c r="I934">
        <v>584492.27775999997</v>
      </c>
      <c r="J934">
        <v>753111.21831999999</v>
      </c>
      <c r="K934">
        <v>100.00688599999999</v>
      </c>
      <c r="L934">
        <v>598491.36721000005</v>
      </c>
      <c r="M934">
        <v>598491.36721000005</v>
      </c>
      <c r="N934">
        <v>26892</v>
      </c>
      <c r="O934">
        <v>3</v>
      </c>
      <c r="P934">
        <v>8.3333329999999997</v>
      </c>
      <c r="Q934">
        <v>3</v>
      </c>
      <c r="R934">
        <v>25</v>
      </c>
      <c r="S934">
        <v>110</v>
      </c>
      <c r="T934">
        <v>584000</v>
      </c>
      <c r="U934" t="str">
        <f t="shared" si="70"/>
        <v>Wide</v>
      </c>
      <c r="V934" t="str">
        <f t="shared" si="73"/>
        <v>RedSkills</v>
      </c>
      <c r="W934">
        <f t="shared" si="74"/>
        <v>0</v>
      </c>
      <c r="X934" t="str">
        <f t="shared" si="71"/>
        <v>40-40-45</v>
      </c>
      <c r="Y934" t="str">
        <f t="shared" si="72"/>
        <v>Data30-50</v>
      </c>
    </row>
    <row r="935" spans="1:25" x14ac:dyDescent="0.3">
      <c r="A935" t="s">
        <v>969</v>
      </c>
      <c r="B935">
        <v>3</v>
      </c>
      <c r="C935">
        <v>120</v>
      </c>
      <c r="D935">
        <v>1</v>
      </c>
      <c r="E935">
        <v>4257</v>
      </c>
      <c r="F935">
        <v>1440</v>
      </c>
      <c r="G935">
        <v>1.65</v>
      </c>
      <c r="H935">
        <v>318.33507700000001</v>
      </c>
      <c r="I935">
        <v>482401.78626999998</v>
      </c>
      <c r="J935">
        <v>666107.69099999999</v>
      </c>
      <c r="K935">
        <v>100.003719</v>
      </c>
      <c r="L935">
        <v>499395.45431</v>
      </c>
      <c r="M935">
        <v>499395.45431</v>
      </c>
      <c r="N935">
        <v>12148</v>
      </c>
      <c r="O935">
        <v>3</v>
      </c>
      <c r="P935">
        <v>9.3333329999999997</v>
      </c>
      <c r="Q935">
        <v>3</v>
      </c>
      <c r="R935">
        <v>28</v>
      </c>
      <c r="S935">
        <v>92</v>
      </c>
      <c r="T935">
        <v>482000</v>
      </c>
      <c r="U935" t="str">
        <f t="shared" si="70"/>
        <v>Wide</v>
      </c>
      <c r="V935" t="str">
        <f t="shared" si="73"/>
        <v>AllSkills</v>
      </c>
      <c r="W935">
        <f t="shared" si="74"/>
        <v>0</v>
      </c>
      <c r="X935" t="str">
        <f t="shared" si="71"/>
        <v>40-40-40</v>
      </c>
      <c r="Y935" t="str">
        <f t="shared" si="72"/>
        <v>Data30-50</v>
      </c>
    </row>
    <row r="936" spans="1:25" x14ac:dyDescent="0.3">
      <c r="A936" t="s">
        <v>970</v>
      </c>
      <c r="B936">
        <v>3</v>
      </c>
      <c r="C936">
        <v>135</v>
      </c>
      <c r="D936">
        <v>1</v>
      </c>
      <c r="E936">
        <v>2007</v>
      </c>
      <c r="F936">
        <v>1440</v>
      </c>
      <c r="G936">
        <v>1.037037</v>
      </c>
      <c r="H936">
        <v>318.85136</v>
      </c>
      <c r="I936">
        <v>534701.57233</v>
      </c>
      <c r="J936">
        <v>828120.33892000001</v>
      </c>
      <c r="K936">
        <v>100.002009</v>
      </c>
      <c r="L936">
        <v>540731.32938999997</v>
      </c>
      <c r="M936">
        <v>540733.81167700002</v>
      </c>
      <c r="N936">
        <v>13550</v>
      </c>
      <c r="O936">
        <v>3</v>
      </c>
      <c r="P936">
        <v>14.666667</v>
      </c>
      <c r="Q936">
        <v>3</v>
      </c>
      <c r="R936">
        <v>43</v>
      </c>
      <c r="S936">
        <v>92</v>
      </c>
      <c r="T936">
        <v>534000</v>
      </c>
      <c r="U936" t="str">
        <f t="shared" si="70"/>
        <v>Wide</v>
      </c>
      <c r="V936" t="str">
        <f t="shared" si="73"/>
        <v>TpsRep10-20</v>
      </c>
      <c r="W936">
        <f t="shared" si="74"/>
        <v>0</v>
      </c>
      <c r="X936" t="str">
        <f t="shared" si="71"/>
        <v>40-40-45</v>
      </c>
      <c r="Y936" t="str">
        <f t="shared" si="72"/>
        <v>Data30-50</v>
      </c>
    </row>
    <row r="937" spans="1:25" x14ac:dyDescent="0.3">
      <c r="A937" t="s">
        <v>971</v>
      </c>
      <c r="B937">
        <v>3</v>
      </c>
      <c r="C937">
        <v>135</v>
      </c>
      <c r="D937">
        <v>1</v>
      </c>
      <c r="E937">
        <v>5088</v>
      </c>
      <c r="F937">
        <v>1440</v>
      </c>
      <c r="G937">
        <v>0.65925900000000004</v>
      </c>
      <c r="H937">
        <v>357.655866</v>
      </c>
      <c r="I937">
        <v>655476.91773999995</v>
      </c>
      <c r="J937">
        <v>828120.33892000001</v>
      </c>
      <c r="K937">
        <v>100.003497</v>
      </c>
      <c r="L937">
        <v>671507.01928999997</v>
      </c>
      <c r="M937">
        <v>671507.01928999997</v>
      </c>
      <c r="N937">
        <v>29143</v>
      </c>
      <c r="O937">
        <v>3</v>
      </c>
      <c r="P937">
        <v>8</v>
      </c>
      <c r="Q937">
        <v>3</v>
      </c>
      <c r="R937">
        <v>24</v>
      </c>
      <c r="S937">
        <v>111</v>
      </c>
      <c r="T937">
        <v>655000</v>
      </c>
      <c r="U937" t="str">
        <f t="shared" si="70"/>
        <v>Wide</v>
      </c>
      <c r="V937" t="str">
        <f t="shared" si="73"/>
        <v>RedSkills</v>
      </c>
      <c r="W937">
        <f t="shared" si="74"/>
        <v>0</v>
      </c>
      <c r="X937" t="str">
        <f t="shared" si="71"/>
        <v>40-40-45</v>
      </c>
      <c r="Y937" t="str">
        <f t="shared" si="72"/>
        <v>Data30-50</v>
      </c>
    </row>
    <row r="938" spans="1:25" x14ac:dyDescent="0.3">
      <c r="A938" t="s">
        <v>972</v>
      </c>
      <c r="B938">
        <v>3</v>
      </c>
      <c r="C938">
        <v>120</v>
      </c>
      <c r="D938">
        <v>1</v>
      </c>
      <c r="E938">
        <v>4467</v>
      </c>
      <c r="F938">
        <v>1440</v>
      </c>
      <c r="G938">
        <v>1.6666669999999999</v>
      </c>
      <c r="H938">
        <v>318.23271499999998</v>
      </c>
      <c r="I938">
        <v>411487.28272999998</v>
      </c>
      <c r="J938">
        <v>567074.37607999996</v>
      </c>
      <c r="K938">
        <v>100.00451099999999</v>
      </c>
      <c r="L938">
        <v>436500.72607999999</v>
      </c>
      <c r="M938">
        <v>436500.72607999999</v>
      </c>
      <c r="N938">
        <v>13140</v>
      </c>
      <c r="O938">
        <v>3</v>
      </c>
      <c r="P938">
        <v>7.6666670000000003</v>
      </c>
      <c r="Q938">
        <v>3</v>
      </c>
      <c r="R938">
        <v>23</v>
      </c>
      <c r="S938">
        <v>97</v>
      </c>
      <c r="T938">
        <v>411000</v>
      </c>
      <c r="U938" t="str">
        <f t="shared" si="70"/>
        <v>Wide</v>
      </c>
      <c r="V938" t="str">
        <f t="shared" si="73"/>
        <v>AllSkills</v>
      </c>
      <c r="W938">
        <f t="shared" si="74"/>
        <v>0</v>
      </c>
      <c r="X938" t="str">
        <f t="shared" si="71"/>
        <v>40-40-40</v>
      </c>
      <c r="Y938" t="str">
        <f t="shared" si="72"/>
        <v>Data30-50</v>
      </c>
    </row>
    <row r="939" spans="1:25" x14ac:dyDescent="0.3">
      <c r="A939" t="s">
        <v>973</v>
      </c>
      <c r="B939">
        <v>3</v>
      </c>
      <c r="C939">
        <v>135</v>
      </c>
      <c r="D939">
        <v>1</v>
      </c>
      <c r="E939">
        <v>1809</v>
      </c>
      <c r="F939">
        <v>1440</v>
      </c>
      <c r="G939">
        <v>1.074074</v>
      </c>
      <c r="H939">
        <v>339.11470500000001</v>
      </c>
      <c r="I939">
        <v>479764.69238999998</v>
      </c>
      <c r="J939">
        <v>756142.57400000002</v>
      </c>
      <c r="K939">
        <v>100.00676799999999</v>
      </c>
      <c r="L939">
        <v>492789.77768</v>
      </c>
      <c r="M939">
        <v>494123.90629299998</v>
      </c>
      <c r="N939">
        <v>12854</v>
      </c>
      <c r="O939">
        <v>3</v>
      </c>
      <c r="P939">
        <v>15.333333</v>
      </c>
      <c r="Q939">
        <v>3</v>
      </c>
      <c r="R939">
        <v>46</v>
      </c>
      <c r="S939">
        <v>89</v>
      </c>
      <c r="T939">
        <v>479000</v>
      </c>
      <c r="U939" t="str">
        <f t="shared" si="70"/>
        <v>Wide</v>
      </c>
      <c r="V939" t="str">
        <f t="shared" si="73"/>
        <v>TpsRep10-20</v>
      </c>
      <c r="W939">
        <f t="shared" si="74"/>
        <v>0</v>
      </c>
      <c r="X939" t="str">
        <f t="shared" si="71"/>
        <v>40-40-45</v>
      </c>
      <c r="Y939" t="str">
        <f t="shared" si="72"/>
        <v>Data30-50</v>
      </c>
    </row>
    <row r="940" spans="1:25" x14ac:dyDescent="0.3">
      <c r="A940" t="s">
        <v>974</v>
      </c>
      <c r="B940">
        <v>3</v>
      </c>
      <c r="C940">
        <v>135</v>
      </c>
      <c r="D940">
        <v>1</v>
      </c>
      <c r="E940">
        <v>4812</v>
      </c>
      <c r="F940">
        <v>1440</v>
      </c>
      <c r="G940">
        <v>0.71111100000000005</v>
      </c>
      <c r="H940">
        <v>352.72292099999999</v>
      </c>
      <c r="I940">
        <v>582476.42296</v>
      </c>
      <c r="J940">
        <v>756142.57400000002</v>
      </c>
      <c r="K940">
        <v>100.019402</v>
      </c>
      <c r="L940">
        <v>594570.98291000002</v>
      </c>
      <c r="M940">
        <v>594570.98291000002</v>
      </c>
      <c r="N940">
        <v>27232</v>
      </c>
      <c r="O940">
        <v>3</v>
      </c>
      <c r="P940">
        <v>8.3333329999999997</v>
      </c>
      <c r="Q940">
        <v>3</v>
      </c>
      <c r="R940">
        <v>25</v>
      </c>
      <c r="S940">
        <v>110</v>
      </c>
      <c r="T940">
        <v>582000</v>
      </c>
      <c r="U940" t="str">
        <f t="shared" si="70"/>
        <v>Wide</v>
      </c>
      <c r="V940" t="str">
        <f t="shared" si="73"/>
        <v>RedSkills</v>
      </c>
      <c r="W940">
        <f t="shared" si="74"/>
        <v>0</v>
      </c>
      <c r="X940" t="str">
        <f t="shared" si="71"/>
        <v>40-40-45</v>
      </c>
      <c r="Y940" t="str">
        <f t="shared" si="72"/>
        <v>Data30-50</v>
      </c>
    </row>
    <row r="941" spans="1:25" x14ac:dyDescent="0.3">
      <c r="A941" t="s">
        <v>975</v>
      </c>
      <c r="B941">
        <v>3</v>
      </c>
      <c r="C941">
        <v>120</v>
      </c>
      <c r="D941">
        <v>1</v>
      </c>
      <c r="E941">
        <v>4317</v>
      </c>
      <c r="F941">
        <v>1440</v>
      </c>
      <c r="G941">
        <v>1.7916669999999999</v>
      </c>
      <c r="H941">
        <v>314.99515700000001</v>
      </c>
      <c r="I941">
        <v>479400.48762999999</v>
      </c>
      <c r="J941">
        <v>678078.37691999995</v>
      </c>
      <c r="K941">
        <v>100.013447</v>
      </c>
      <c r="L941">
        <v>510377.58484999998</v>
      </c>
      <c r="M941">
        <v>510377.58484999998</v>
      </c>
      <c r="N941">
        <v>11412</v>
      </c>
      <c r="O941">
        <v>3</v>
      </c>
      <c r="P941">
        <v>9</v>
      </c>
      <c r="Q941">
        <v>3</v>
      </c>
      <c r="R941">
        <v>27</v>
      </c>
      <c r="S941">
        <v>93</v>
      </c>
      <c r="T941">
        <v>479000</v>
      </c>
      <c r="U941" t="str">
        <f t="shared" si="70"/>
        <v>Wide</v>
      </c>
      <c r="V941" t="str">
        <f t="shared" si="73"/>
        <v>AllSkills</v>
      </c>
      <c r="W941">
        <f t="shared" si="74"/>
        <v>0</v>
      </c>
      <c r="X941" t="str">
        <f t="shared" si="71"/>
        <v>40-40-40</v>
      </c>
      <c r="Y941" t="str">
        <f t="shared" si="72"/>
        <v>Data30-50</v>
      </c>
    </row>
    <row r="942" spans="1:25" x14ac:dyDescent="0.3">
      <c r="A942" t="s">
        <v>976</v>
      </c>
      <c r="B942">
        <v>3</v>
      </c>
      <c r="C942">
        <v>135</v>
      </c>
      <c r="D942">
        <v>1</v>
      </c>
      <c r="E942">
        <v>1929</v>
      </c>
      <c r="F942">
        <v>1440</v>
      </c>
      <c r="G942">
        <v>1.088889</v>
      </c>
      <c r="H942">
        <v>337.01073300000002</v>
      </c>
      <c r="I942">
        <v>408705.60911000002</v>
      </c>
      <c r="J942">
        <v>684119.83068000001</v>
      </c>
      <c r="K942">
        <v>100.017871</v>
      </c>
      <c r="L942">
        <v>415715.28236999997</v>
      </c>
      <c r="M942">
        <v>418049.84902999998</v>
      </c>
      <c r="N942">
        <v>12874</v>
      </c>
      <c r="O942">
        <v>3</v>
      </c>
      <c r="P942">
        <v>14.666667</v>
      </c>
      <c r="Q942">
        <v>3</v>
      </c>
      <c r="R942">
        <v>44</v>
      </c>
      <c r="S942">
        <v>91</v>
      </c>
      <c r="T942">
        <v>408000</v>
      </c>
      <c r="U942" t="str">
        <f t="shared" si="70"/>
        <v>Wide</v>
      </c>
      <c r="V942" t="str">
        <f t="shared" si="73"/>
        <v>TpsRep10-20</v>
      </c>
      <c r="W942">
        <f t="shared" si="74"/>
        <v>0</v>
      </c>
      <c r="X942" t="str">
        <f t="shared" si="71"/>
        <v>40-40-45</v>
      </c>
      <c r="Y942" t="str">
        <f t="shared" si="72"/>
        <v>Data30-50</v>
      </c>
    </row>
    <row r="943" spans="1:25" x14ac:dyDescent="0.3">
      <c r="A943" t="s">
        <v>977</v>
      </c>
      <c r="B943">
        <v>3</v>
      </c>
      <c r="C943">
        <v>135</v>
      </c>
      <c r="D943">
        <v>1</v>
      </c>
      <c r="E943">
        <v>4983</v>
      </c>
      <c r="F943">
        <v>1440</v>
      </c>
      <c r="G943">
        <v>0.703704</v>
      </c>
      <c r="H943">
        <v>348.42038400000001</v>
      </c>
      <c r="I943">
        <v>522557.84542999999</v>
      </c>
      <c r="J943">
        <v>684164.12607999996</v>
      </c>
      <c r="K943">
        <v>100.00955999999999</v>
      </c>
      <c r="L943">
        <v>537541.44085000001</v>
      </c>
      <c r="M943">
        <v>537541.44085000001</v>
      </c>
      <c r="N943">
        <v>27828</v>
      </c>
      <c r="O943">
        <v>3</v>
      </c>
      <c r="P943">
        <v>7.3333329999999997</v>
      </c>
      <c r="Q943">
        <v>3</v>
      </c>
      <c r="R943">
        <v>22</v>
      </c>
      <c r="S943">
        <v>113</v>
      </c>
      <c r="T943">
        <v>522000</v>
      </c>
      <c r="U943" t="str">
        <f t="shared" si="70"/>
        <v>Wide</v>
      </c>
      <c r="V943" t="str">
        <f t="shared" si="73"/>
        <v>RedSkills</v>
      </c>
      <c r="W943">
        <f t="shared" si="74"/>
        <v>0</v>
      </c>
      <c r="X943" t="str">
        <f t="shared" si="71"/>
        <v>40-40-45</v>
      </c>
      <c r="Y943" t="str">
        <f t="shared" si="72"/>
        <v>Data30-50</v>
      </c>
    </row>
    <row r="944" spans="1:25" x14ac:dyDescent="0.3">
      <c r="A944" t="s">
        <v>978</v>
      </c>
      <c r="B944">
        <v>3</v>
      </c>
      <c r="C944">
        <v>135</v>
      </c>
      <c r="D944">
        <v>1</v>
      </c>
      <c r="E944">
        <v>1815</v>
      </c>
      <c r="F944">
        <v>1440</v>
      </c>
      <c r="G944">
        <v>1.1333329999999999</v>
      </c>
      <c r="H944">
        <v>316.21509900000001</v>
      </c>
      <c r="I944">
        <v>498800.89966</v>
      </c>
      <c r="J944">
        <v>795105.34991999995</v>
      </c>
      <c r="K944">
        <v>100.008616</v>
      </c>
      <c r="L944">
        <v>507796.79288000002</v>
      </c>
      <c r="M944">
        <v>511780.18407999998</v>
      </c>
      <c r="N944">
        <v>11478</v>
      </c>
      <c r="O944">
        <v>3</v>
      </c>
      <c r="P944">
        <v>14.666667</v>
      </c>
      <c r="Q944">
        <v>3</v>
      </c>
      <c r="R944">
        <v>44</v>
      </c>
      <c r="S944">
        <v>91</v>
      </c>
      <c r="T944">
        <v>498000</v>
      </c>
      <c r="U944" t="str">
        <f t="shared" si="70"/>
        <v>Wide</v>
      </c>
      <c r="V944" t="str">
        <f t="shared" si="73"/>
        <v>TpsRep10-20</v>
      </c>
      <c r="W944">
        <f t="shared" si="74"/>
        <v>0</v>
      </c>
      <c r="X944" t="str">
        <f t="shared" si="71"/>
        <v>40-40-45</v>
      </c>
      <c r="Y944" t="str">
        <f t="shared" si="72"/>
        <v>Data30-50</v>
      </c>
    </row>
    <row r="945" spans="1:25" x14ac:dyDescent="0.3">
      <c r="A945" t="s">
        <v>979</v>
      </c>
      <c r="B945">
        <v>3</v>
      </c>
      <c r="C945">
        <v>135</v>
      </c>
      <c r="D945">
        <v>1</v>
      </c>
      <c r="E945">
        <v>4938</v>
      </c>
      <c r="F945">
        <v>1440</v>
      </c>
      <c r="G945">
        <v>1.696296</v>
      </c>
      <c r="H945">
        <v>311.76408500000002</v>
      </c>
      <c r="I945">
        <v>559419.02109000005</v>
      </c>
      <c r="J945">
        <v>753069.98172000004</v>
      </c>
      <c r="K945">
        <v>100.02072699999999</v>
      </c>
      <c r="L945">
        <v>594467.58764000004</v>
      </c>
      <c r="M945">
        <v>594467.58764000004</v>
      </c>
      <c r="N945">
        <v>11258</v>
      </c>
      <c r="O945">
        <v>3</v>
      </c>
      <c r="P945">
        <v>9</v>
      </c>
      <c r="Q945">
        <v>3</v>
      </c>
      <c r="R945">
        <v>27</v>
      </c>
      <c r="S945">
        <v>108</v>
      </c>
      <c r="T945">
        <v>559000</v>
      </c>
      <c r="U945" t="str">
        <f t="shared" si="70"/>
        <v>Wide</v>
      </c>
      <c r="V945" t="str">
        <f t="shared" si="73"/>
        <v>AllSkills</v>
      </c>
      <c r="W945">
        <f t="shared" si="74"/>
        <v>0</v>
      </c>
      <c r="X945" t="str">
        <f t="shared" si="71"/>
        <v>40-40-45</v>
      </c>
      <c r="Y945" t="str">
        <f t="shared" si="72"/>
        <v>Data30-50</v>
      </c>
    </row>
    <row r="946" spans="1:25" x14ac:dyDescent="0.3">
      <c r="A946" t="s">
        <v>980</v>
      </c>
      <c r="B946">
        <v>3</v>
      </c>
      <c r="C946">
        <v>135</v>
      </c>
      <c r="D946">
        <v>1</v>
      </c>
      <c r="E946">
        <v>4821</v>
      </c>
      <c r="F946">
        <v>1440</v>
      </c>
      <c r="G946">
        <v>0.73333300000000001</v>
      </c>
      <c r="H946">
        <v>344.92521699999998</v>
      </c>
      <c r="I946">
        <v>616509.03720999998</v>
      </c>
      <c r="J946">
        <v>795164.41671999998</v>
      </c>
      <c r="K946">
        <v>100.00434300000001</v>
      </c>
      <c r="L946">
        <v>635513.69499999995</v>
      </c>
      <c r="M946">
        <v>635513.69499999995</v>
      </c>
      <c r="N946">
        <v>26179</v>
      </c>
      <c r="O946">
        <v>3</v>
      </c>
      <c r="P946">
        <v>8</v>
      </c>
      <c r="Q946">
        <v>3</v>
      </c>
      <c r="R946">
        <v>24</v>
      </c>
      <c r="S946">
        <v>111</v>
      </c>
      <c r="T946">
        <v>616000</v>
      </c>
      <c r="U946" t="str">
        <f t="shared" si="70"/>
        <v>Wide</v>
      </c>
      <c r="V946" t="str">
        <f t="shared" si="73"/>
        <v>RedSkills</v>
      </c>
      <c r="W946">
        <f t="shared" si="74"/>
        <v>0</v>
      </c>
      <c r="X946" t="str">
        <f t="shared" si="71"/>
        <v>40-40-45</v>
      </c>
      <c r="Y946" t="str">
        <f t="shared" si="72"/>
        <v>Data30-50</v>
      </c>
    </row>
    <row r="947" spans="1:25" x14ac:dyDescent="0.3">
      <c r="A947" t="s">
        <v>981</v>
      </c>
      <c r="B947">
        <v>3</v>
      </c>
      <c r="C947">
        <v>135</v>
      </c>
      <c r="D947">
        <v>1</v>
      </c>
      <c r="E947">
        <v>5088</v>
      </c>
      <c r="F947">
        <v>1440</v>
      </c>
      <c r="G947">
        <v>1.5629630000000001</v>
      </c>
      <c r="H947">
        <v>317.80737699999997</v>
      </c>
      <c r="I947">
        <v>643454.54932999995</v>
      </c>
      <c r="J947">
        <v>828111.59531999996</v>
      </c>
      <c r="K947">
        <v>100.00393699999999</v>
      </c>
      <c r="L947">
        <v>655535.78654</v>
      </c>
      <c r="M947">
        <v>655535.78654</v>
      </c>
      <c r="N947">
        <v>12717</v>
      </c>
      <c r="O947">
        <v>3</v>
      </c>
      <c r="P947">
        <v>8.3333329999999997</v>
      </c>
      <c r="Q947">
        <v>3</v>
      </c>
      <c r="R947">
        <v>25</v>
      </c>
      <c r="S947">
        <v>110</v>
      </c>
      <c r="T947">
        <v>643000</v>
      </c>
      <c r="U947" t="str">
        <f t="shared" si="70"/>
        <v>Wide</v>
      </c>
      <c r="V947" t="str">
        <f t="shared" si="73"/>
        <v>AllSkills</v>
      </c>
      <c r="W947">
        <f t="shared" si="74"/>
        <v>0</v>
      </c>
      <c r="X947" t="str">
        <f t="shared" si="71"/>
        <v>40-40-45</v>
      </c>
      <c r="Y947" t="str">
        <f t="shared" si="72"/>
        <v>Data30-50</v>
      </c>
    </row>
    <row r="948" spans="1:25" x14ac:dyDescent="0.3">
      <c r="A948" t="s">
        <v>982</v>
      </c>
      <c r="B948">
        <v>3</v>
      </c>
      <c r="C948">
        <v>150</v>
      </c>
      <c r="D948">
        <v>1</v>
      </c>
      <c r="E948">
        <v>2076</v>
      </c>
      <c r="F948">
        <v>1440</v>
      </c>
      <c r="G948">
        <v>1.046667</v>
      </c>
      <c r="H948">
        <v>313.60920299999998</v>
      </c>
      <c r="I948">
        <v>582739.60069999995</v>
      </c>
      <c r="J948">
        <v>879069.98172000004</v>
      </c>
      <c r="K948">
        <v>100.007265</v>
      </c>
      <c r="L948">
        <v>586733.21479</v>
      </c>
      <c r="M948">
        <v>594772.86461000005</v>
      </c>
      <c r="N948">
        <v>10240</v>
      </c>
      <c r="O948">
        <v>3</v>
      </c>
      <c r="P948">
        <v>15</v>
      </c>
      <c r="Q948">
        <v>3</v>
      </c>
      <c r="R948">
        <v>45</v>
      </c>
      <c r="S948">
        <v>105</v>
      </c>
      <c r="T948">
        <v>582000</v>
      </c>
      <c r="U948" t="str">
        <f t="shared" si="70"/>
        <v>Wide</v>
      </c>
      <c r="V948" t="str">
        <f t="shared" si="73"/>
        <v>TpsRep10-20</v>
      </c>
      <c r="W948">
        <f t="shared" si="74"/>
        <v>0</v>
      </c>
      <c r="X948" t="str">
        <f t="shared" si="71"/>
        <v>40-40-50</v>
      </c>
      <c r="Y948" t="str">
        <f t="shared" si="72"/>
        <v>Data30-50</v>
      </c>
    </row>
    <row r="949" spans="1:25" x14ac:dyDescent="0.3">
      <c r="A949" t="s">
        <v>983</v>
      </c>
      <c r="B949">
        <v>3</v>
      </c>
      <c r="C949">
        <v>150</v>
      </c>
      <c r="D949">
        <v>1</v>
      </c>
      <c r="E949">
        <v>5421</v>
      </c>
      <c r="F949">
        <v>1440</v>
      </c>
      <c r="G949">
        <v>0.71333299999999999</v>
      </c>
      <c r="H949">
        <v>345.03791999999999</v>
      </c>
      <c r="I949">
        <v>695501.61571000004</v>
      </c>
      <c r="J949">
        <v>879111.21831999999</v>
      </c>
      <c r="K949">
        <v>100.008269</v>
      </c>
      <c r="L949">
        <v>712501.16807999997</v>
      </c>
      <c r="M949">
        <v>712501.16807999997</v>
      </c>
      <c r="N949">
        <v>23538</v>
      </c>
      <c r="O949">
        <v>3</v>
      </c>
      <c r="P949">
        <v>8.3333329999999997</v>
      </c>
      <c r="Q949">
        <v>3</v>
      </c>
      <c r="R949">
        <v>25</v>
      </c>
      <c r="S949">
        <v>125</v>
      </c>
      <c r="T949">
        <v>695000</v>
      </c>
      <c r="U949" t="str">
        <f t="shared" si="70"/>
        <v>Wide</v>
      </c>
      <c r="V949" t="str">
        <f t="shared" si="73"/>
        <v>RedSkills</v>
      </c>
      <c r="W949">
        <f t="shared" si="74"/>
        <v>0</v>
      </c>
      <c r="X949" t="str">
        <f t="shared" si="71"/>
        <v>40-40-50</v>
      </c>
      <c r="Y949" t="str">
        <f t="shared" si="72"/>
        <v>Data30-50</v>
      </c>
    </row>
    <row r="950" spans="1:25" x14ac:dyDescent="0.3">
      <c r="A950" t="s">
        <v>984</v>
      </c>
      <c r="B950">
        <v>3</v>
      </c>
      <c r="C950">
        <v>135</v>
      </c>
      <c r="D950">
        <v>1</v>
      </c>
      <c r="E950">
        <v>4812</v>
      </c>
      <c r="F950">
        <v>1440</v>
      </c>
      <c r="G950">
        <v>1.6888890000000001</v>
      </c>
      <c r="H950">
        <v>330.712695</v>
      </c>
      <c r="I950">
        <v>560446.01191999996</v>
      </c>
      <c r="J950">
        <v>756107.69099999999</v>
      </c>
      <c r="K950">
        <v>100.00621700000001</v>
      </c>
      <c r="L950">
        <v>591508.81275000004</v>
      </c>
      <c r="M950">
        <v>592178.29713700002</v>
      </c>
      <c r="N950">
        <v>10940</v>
      </c>
      <c r="O950">
        <v>3</v>
      </c>
      <c r="P950">
        <v>9</v>
      </c>
      <c r="Q950">
        <v>3</v>
      </c>
      <c r="R950">
        <v>27</v>
      </c>
      <c r="S950">
        <v>108</v>
      </c>
      <c r="T950">
        <v>560000</v>
      </c>
      <c r="U950" t="str">
        <f t="shared" si="70"/>
        <v>Wide</v>
      </c>
      <c r="V950" t="str">
        <f t="shared" si="73"/>
        <v>AllSkills</v>
      </c>
      <c r="W950">
        <f t="shared" si="74"/>
        <v>0</v>
      </c>
      <c r="X950" t="str">
        <f t="shared" si="71"/>
        <v>40-40-45</v>
      </c>
      <c r="Y950" t="str">
        <f t="shared" si="72"/>
        <v>Data30-50</v>
      </c>
    </row>
    <row r="951" spans="1:25" x14ac:dyDescent="0.3">
      <c r="A951" t="s">
        <v>985</v>
      </c>
      <c r="B951">
        <v>3</v>
      </c>
      <c r="C951">
        <v>150</v>
      </c>
      <c r="D951">
        <v>1</v>
      </c>
      <c r="E951">
        <v>2229</v>
      </c>
      <c r="F951">
        <v>1440</v>
      </c>
      <c r="G951">
        <v>1.0333330000000001</v>
      </c>
      <c r="H951">
        <v>321.87104799999997</v>
      </c>
      <c r="I951">
        <v>598652.49548000004</v>
      </c>
      <c r="J951">
        <v>891119.11112000002</v>
      </c>
      <c r="K951">
        <v>100.00865899999999</v>
      </c>
      <c r="L951">
        <v>602664.82666000002</v>
      </c>
      <c r="M951">
        <v>602683.79585999995</v>
      </c>
      <c r="N951">
        <v>11590</v>
      </c>
      <c r="O951">
        <v>3</v>
      </c>
      <c r="P951">
        <v>15</v>
      </c>
      <c r="Q951">
        <v>3</v>
      </c>
      <c r="R951">
        <v>45</v>
      </c>
      <c r="S951">
        <v>105</v>
      </c>
      <c r="T951">
        <v>598000</v>
      </c>
      <c r="U951" t="str">
        <f t="shared" si="70"/>
        <v>Wide</v>
      </c>
      <c r="V951" t="str">
        <f t="shared" si="73"/>
        <v>TpsRep10-20</v>
      </c>
      <c r="W951">
        <f t="shared" si="74"/>
        <v>0</v>
      </c>
      <c r="X951" t="str">
        <f t="shared" si="71"/>
        <v>40-40-50</v>
      </c>
      <c r="Y951" t="str">
        <f t="shared" si="72"/>
        <v>Data30-50</v>
      </c>
    </row>
    <row r="952" spans="1:25" x14ac:dyDescent="0.3">
      <c r="A952" t="s">
        <v>986</v>
      </c>
      <c r="B952">
        <v>3</v>
      </c>
      <c r="C952">
        <v>150</v>
      </c>
      <c r="D952">
        <v>1</v>
      </c>
      <c r="E952">
        <v>5655</v>
      </c>
      <c r="F952">
        <v>1440</v>
      </c>
      <c r="G952">
        <v>0.66666700000000001</v>
      </c>
      <c r="H952">
        <v>424.21830199999999</v>
      </c>
      <c r="I952">
        <v>720451.50586000003</v>
      </c>
      <c r="J952">
        <v>891120.33892000001</v>
      </c>
      <c r="K952">
        <v>100.003872</v>
      </c>
      <c r="L952">
        <v>731423.79436000006</v>
      </c>
      <c r="M952">
        <v>732485.31259999995</v>
      </c>
      <c r="N952">
        <v>26648</v>
      </c>
      <c r="O952">
        <v>3</v>
      </c>
      <c r="P952">
        <v>8.3333329999999997</v>
      </c>
      <c r="Q952">
        <v>3</v>
      </c>
      <c r="R952">
        <v>25</v>
      </c>
      <c r="S952">
        <v>125</v>
      </c>
      <c r="T952">
        <v>720000</v>
      </c>
      <c r="U952" t="str">
        <f t="shared" si="70"/>
        <v>Wide</v>
      </c>
      <c r="V952" t="str">
        <f t="shared" si="73"/>
        <v>RedSkills</v>
      </c>
      <c r="W952">
        <f t="shared" si="74"/>
        <v>0</v>
      </c>
      <c r="X952" t="str">
        <f t="shared" si="71"/>
        <v>40-40-50</v>
      </c>
      <c r="Y952" t="str">
        <f t="shared" si="72"/>
        <v>Data30-50</v>
      </c>
    </row>
    <row r="953" spans="1:25" x14ac:dyDescent="0.3">
      <c r="A953" t="s">
        <v>987</v>
      </c>
      <c r="B953">
        <v>3</v>
      </c>
      <c r="C953">
        <v>135</v>
      </c>
      <c r="D953">
        <v>1</v>
      </c>
      <c r="E953">
        <v>4983</v>
      </c>
      <c r="F953">
        <v>1440</v>
      </c>
      <c r="G953">
        <v>1.7037040000000001</v>
      </c>
      <c r="H953">
        <v>314.233881</v>
      </c>
      <c r="I953">
        <v>515451.01260000002</v>
      </c>
      <c r="J953">
        <v>684074.37607999996</v>
      </c>
      <c r="K953">
        <v>100.006879</v>
      </c>
      <c r="L953">
        <v>534443.31564000004</v>
      </c>
      <c r="M953">
        <v>534443.31564000004</v>
      </c>
      <c r="N953">
        <v>11395</v>
      </c>
      <c r="O953">
        <v>3</v>
      </c>
      <c r="P953">
        <v>8.3333329999999997</v>
      </c>
      <c r="Q953">
        <v>3</v>
      </c>
      <c r="R953">
        <v>25</v>
      </c>
      <c r="S953">
        <v>110</v>
      </c>
      <c r="T953">
        <v>515000</v>
      </c>
      <c r="U953" t="str">
        <f t="shared" si="70"/>
        <v>Wide</v>
      </c>
      <c r="V953" t="str">
        <f t="shared" si="73"/>
        <v>AllSkills</v>
      </c>
      <c r="W953">
        <f t="shared" si="74"/>
        <v>0</v>
      </c>
      <c r="X953" t="str">
        <f t="shared" si="71"/>
        <v>40-40-45</v>
      </c>
      <c r="Y953" t="str">
        <f t="shared" si="72"/>
        <v>Data30-50</v>
      </c>
    </row>
    <row r="954" spans="1:25" x14ac:dyDescent="0.3">
      <c r="A954" t="s">
        <v>988</v>
      </c>
      <c r="B954">
        <v>3</v>
      </c>
      <c r="C954">
        <v>150</v>
      </c>
      <c r="D954">
        <v>1</v>
      </c>
      <c r="E954">
        <v>2016</v>
      </c>
      <c r="F954">
        <v>1440</v>
      </c>
      <c r="G954">
        <v>1.06</v>
      </c>
      <c r="H954">
        <v>312.30555500000003</v>
      </c>
      <c r="I954">
        <v>553766.40778999997</v>
      </c>
      <c r="J954">
        <v>837142.57400000002</v>
      </c>
      <c r="K954">
        <v>100.01727700000001</v>
      </c>
      <c r="L954">
        <v>560745.87751000002</v>
      </c>
      <c r="M954">
        <v>560745.87751000002</v>
      </c>
      <c r="N954">
        <v>10499</v>
      </c>
      <c r="O954">
        <v>3</v>
      </c>
      <c r="P954">
        <v>15.333333</v>
      </c>
      <c r="Q954">
        <v>3</v>
      </c>
      <c r="R954">
        <v>46</v>
      </c>
      <c r="S954">
        <v>104</v>
      </c>
      <c r="T954">
        <v>553000</v>
      </c>
      <c r="U954" t="str">
        <f t="shared" si="70"/>
        <v>Wide</v>
      </c>
      <c r="V954" t="str">
        <f t="shared" si="73"/>
        <v>TpsRep10-20</v>
      </c>
      <c r="W954">
        <f t="shared" si="74"/>
        <v>0</v>
      </c>
      <c r="X954" t="str">
        <f t="shared" si="71"/>
        <v>40-40-50</v>
      </c>
      <c r="Y954" t="str">
        <f t="shared" si="72"/>
        <v>Data30-50</v>
      </c>
    </row>
    <row r="955" spans="1:25" x14ac:dyDescent="0.3">
      <c r="A955" t="s">
        <v>989</v>
      </c>
      <c r="B955">
        <v>3</v>
      </c>
      <c r="C955">
        <v>150</v>
      </c>
      <c r="D955">
        <v>1</v>
      </c>
      <c r="E955">
        <v>5352</v>
      </c>
      <c r="F955">
        <v>1440</v>
      </c>
      <c r="G955">
        <v>0.71333299999999999</v>
      </c>
      <c r="H955">
        <v>360.27346799999998</v>
      </c>
      <c r="I955">
        <v>660481.13979000004</v>
      </c>
      <c r="J955">
        <v>837142.57400000002</v>
      </c>
      <c r="K955">
        <v>100.01021299999999</v>
      </c>
      <c r="L955">
        <v>676551.90722000005</v>
      </c>
      <c r="M955">
        <v>677549.67342699994</v>
      </c>
      <c r="N955">
        <v>27082</v>
      </c>
      <c r="O955">
        <v>3</v>
      </c>
      <c r="P955">
        <v>8.3333329999999997</v>
      </c>
      <c r="Q955">
        <v>3</v>
      </c>
      <c r="R955">
        <v>25</v>
      </c>
      <c r="S955">
        <v>125</v>
      </c>
      <c r="T955">
        <v>660000</v>
      </c>
      <c r="U955" t="str">
        <f t="shared" si="70"/>
        <v>Wide</v>
      </c>
      <c r="V955" t="str">
        <f t="shared" si="73"/>
        <v>RedSkills</v>
      </c>
      <c r="W955">
        <f t="shared" si="74"/>
        <v>0</v>
      </c>
      <c r="X955" t="str">
        <f t="shared" si="71"/>
        <v>40-40-50</v>
      </c>
      <c r="Y955" t="str">
        <f t="shared" si="72"/>
        <v>Data30-50</v>
      </c>
    </row>
    <row r="956" spans="1:25" x14ac:dyDescent="0.3">
      <c r="A956" t="s">
        <v>990</v>
      </c>
      <c r="B956">
        <v>3</v>
      </c>
      <c r="C956">
        <v>135</v>
      </c>
      <c r="D956">
        <v>1</v>
      </c>
      <c r="E956">
        <v>4821</v>
      </c>
      <c r="F956">
        <v>1440</v>
      </c>
      <c r="G956">
        <v>1.7777780000000001</v>
      </c>
      <c r="H956">
        <v>310.82757600000002</v>
      </c>
      <c r="I956">
        <v>592399.11474999995</v>
      </c>
      <c r="J956">
        <v>795078.37691999995</v>
      </c>
      <c r="K956">
        <v>100.005816</v>
      </c>
      <c r="L956">
        <v>616410.70045999996</v>
      </c>
      <c r="M956">
        <v>616410.70045999996</v>
      </c>
      <c r="N956">
        <v>9671</v>
      </c>
      <c r="O956">
        <v>3</v>
      </c>
      <c r="P956">
        <v>9.6666670000000003</v>
      </c>
      <c r="Q956">
        <v>3</v>
      </c>
      <c r="R956">
        <v>29</v>
      </c>
      <c r="S956">
        <v>106</v>
      </c>
      <c r="T956">
        <v>592000</v>
      </c>
      <c r="U956" t="str">
        <f t="shared" si="70"/>
        <v>Wide</v>
      </c>
      <c r="V956" t="str">
        <f t="shared" si="73"/>
        <v>AllSkills</v>
      </c>
      <c r="W956">
        <f t="shared" si="74"/>
        <v>0</v>
      </c>
      <c r="X956" t="str">
        <f t="shared" si="71"/>
        <v>40-40-45</v>
      </c>
      <c r="Y956" t="str">
        <f t="shared" si="72"/>
        <v>Data30-50</v>
      </c>
    </row>
    <row r="957" spans="1:25" x14ac:dyDescent="0.3">
      <c r="A957" t="s">
        <v>991</v>
      </c>
      <c r="B957">
        <v>3</v>
      </c>
      <c r="C957">
        <v>150</v>
      </c>
      <c r="D957">
        <v>1</v>
      </c>
      <c r="E957">
        <v>2151</v>
      </c>
      <c r="F957">
        <v>1440</v>
      </c>
      <c r="G957">
        <v>1.08</v>
      </c>
      <c r="H957">
        <v>324.54845799999998</v>
      </c>
      <c r="I957">
        <v>487700.63436000003</v>
      </c>
      <c r="J957">
        <v>759119.83068000001</v>
      </c>
      <c r="K957">
        <v>100.00923400000001</v>
      </c>
      <c r="L957">
        <v>499764.23398000002</v>
      </c>
      <c r="M957">
        <v>501091.63933699997</v>
      </c>
      <c r="N957">
        <v>10727</v>
      </c>
      <c r="O957">
        <v>3</v>
      </c>
      <c r="P957">
        <v>15</v>
      </c>
      <c r="Q957">
        <v>3</v>
      </c>
      <c r="R957">
        <v>45</v>
      </c>
      <c r="S957">
        <v>105</v>
      </c>
      <c r="T957">
        <v>487000</v>
      </c>
      <c r="U957" t="str">
        <f t="shared" si="70"/>
        <v>Wide</v>
      </c>
      <c r="V957" t="str">
        <f t="shared" si="73"/>
        <v>TpsRep10-20</v>
      </c>
      <c r="W957">
        <f t="shared" si="74"/>
        <v>0</v>
      </c>
      <c r="X957" t="str">
        <f t="shared" si="71"/>
        <v>40-40-50</v>
      </c>
      <c r="Y957" t="str">
        <f t="shared" si="72"/>
        <v>Data30-50</v>
      </c>
    </row>
    <row r="958" spans="1:25" x14ac:dyDescent="0.3">
      <c r="A958" t="s">
        <v>992</v>
      </c>
      <c r="B958">
        <v>3</v>
      </c>
      <c r="C958">
        <v>150</v>
      </c>
      <c r="D958">
        <v>1</v>
      </c>
      <c r="E958">
        <v>5550</v>
      </c>
      <c r="F958">
        <v>1440</v>
      </c>
      <c r="G958">
        <v>0.70666700000000005</v>
      </c>
      <c r="H958">
        <v>357.51412099999999</v>
      </c>
      <c r="I958">
        <v>597543.68452999997</v>
      </c>
      <c r="J958">
        <v>759125.57808000001</v>
      </c>
      <c r="K958">
        <v>100.001859</v>
      </c>
      <c r="L958">
        <v>616531.1202</v>
      </c>
      <c r="M958">
        <v>617857.58198699995</v>
      </c>
      <c r="N958">
        <v>25983</v>
      </c>
      <c r="O958">
        <v>3</v>
      </c>
      <c r="P958">
        <v>7.6666670000000003</v>
      </c>
      <c r="Q958">
        <v>3</v>
      </c>
      <c r="R958">
        <v>23</v>
      </c>
      <c r="S958">
        <v>127</v>
      </c>
      <c r="T958">
        <v>597000</v>
      </c>
      <c r="U958" t="str">
        <f t="shared" si="70"/>
        <v>Wide</v>
      </c>
      <c r="V958" t="str">
        <f t="shared" si="73"/>
        <v>RedSkills</v>
      </c>
      <c r="W958">
        <f t="shared" si="74"/>
        <v>0</v>
      </c>
      <c r="X958" t="str">
        <f t="shared" si="71"/>
        <v>40-40-50</v>
      </c>
      <c r="Y958" t="str">
        <f t="shared" si="72"/>
        <v>Data30-50</v>
      </c>
    </row>
    <row r="959" spans="1:25" x14ac:dyDescent="0.3">
      <c r="A959" t="s">
        <v>993</v>
      </c>
      <c r="B959">
        <v>3</v>
      </c>
      <c r="C959">
        <v>150</v>
      </c>
      <c r="D959">
        <v>1</v>
      </c>
      <c r="E959">
        <v>2034</v>
      </c>
      <c r="F959">
        <v>1440</v>
      </c>
      <c r="G959">
        <v>1.1133329999999999</v>
      </c>
      <c r="H959">
        <v>310.93045999999998</v>
      </c>
      <c r="I959">
        <v>601746.04119000002</v>
      </c>
      <c r="J959">
        <v>891105.34991999995</v>
      </c>
      <c r="K959">
        <v>100.007374</v>
      </c>
      <c r="L959">
        <v>608791.09244000004</v>
      </c>
      <c r="M959">
        <v>608791.09244000004</v>
      </c>
      <c r="N959">
        <v>10202</v>
      </c>
      <c r="O959">
        <v>3</v>
      </c>
      <c r="P959">
        <v>14.666667</v>
      </c>
      <c r="Q959">
        <v>3</v>
      </c>
      <c r="R959">
        <v>43</v>
      </c>
      <c r="S959">
        <v>107</v>
      </c>
      <c r="T959">
        <v>601000</v>
      </c>
      <c r="U959" t="str">
        <f t="shared" si="70"/>
        <v>Wide</v>
      </c>
      <c r="V959" t="str">
        <f t="shared" si="73"/>
        <v>TpsRep10-20</v>
      </c>
      <c r="W959">
        <f t="shared" si="74"/>
        <v>0</v>
      </c>
      <c r="X959" t="str">
        <f t="shared" si="71"/>
        <v>40-40-50</v>
      </c>
      <c r="Y959" t="str">
        <f t="shared" si="72"/>
        <v>Data30-50</v>
      </c>
    </row>
    <row r="960" spans="1:25" x14ac:dyDescent="0.3">
      <c r="A960" t="s">
        <v>994</v>
      </c>
      <c r="B960">
        <v>3</v>
      </c>
      <c r="C960">
        <v>150</v>
      </c>
      <c r="D960">
        <v>1</v>
      </c>
      <c r="E960">
        <v>5421</v>
      </c>
      <c r="F960">
        <v>1440</v>
      </c>
      <c r="G960">
        <v>1.7066669999999999</v>
      </c>
      <c r="H960">
        <v>311.19139200000001</v>
      </c>
      <c r="I960">
        <v>674399.44097300002</v>
      </c>
      <c r="J960">
        <v>879069.98172000004</v>
      </c>
      <c r="K960">
        <v>100.012962</v>
      </c>
      <c r="L960">
        <v>698472.11205</v>
      </c>
      <c r="M960">
        <v>702496.30567699997</v>
      </c>
      <c r="N960">
        <v>9193</v>
      </c>
      <c r="O960">
        <v>3</v>
      </c>
      <c r="P960">
        <v>9.3333329999999997</v>
      </c>
      <c r="Q960">
        <v>3</v>
      </c>
      <c r="R960">
        <v>28</v>
      </c>
      <c r="S960">
        <v>122</v>
      </c>
      <c r="T960">
        <v>674000</v>
      </c>
      <c r="U960" t="str">
        <f t="shared" si="70"/>
        <v>Wide</v>
      </c>
      <c r="V960" t="str">
        <f t="shared" si="73"/>
        <v>AllSkills</v>
      </c>
      <c r="W960">
        <f t="shared" si="74"/>
        <v>0</v>
      </c>
      <c r="X960" t="str">
        <f t="shared" si="71"/>
        <v>40-40-50</v>
      </c>
      <c r="Y960" t="str">
        <f t="shared" si="72"/>
        <v>Data30-50</v>
      </c>
    </row>
    <row r="961" spans="1:25" x14ac:dyDescent="0.3">
      <c r="A961" t="s">
        <v>995</v>
      </c>
      <c r="B961">
        <v>3</v>
      </c>
      <c r="C961">
        <v>150</v>
      </c>
      <c r="D961">
        <v>1</v>
      </c>
      <c r="E961">
        <v>5382</v>
      </c>
      <c r="F961">
        <v>1440</v>
      </c>
      <c r="G961">
        <v>0.73333300000000001</v>
      </c>
      <c r="H961">
        <v>345.98481399999997</v>
      </c>
      <c r="I961">
        <v>718480.81973999995</v>
      </c>
      <c r="J961">
        <v>891164.41671999998</v>
      </c>
      <c r="K961">
        <v>100.003136</v>
      </c>
      <c r="L961">
        <v>731494.89755999995</v>
      </c>
      <c r="M961">
        <v>731494.89755999995</v>
      </c>
      <c r="N961">
        <v>25004</v>
      </c>
      <c r="O961">
        <v>3</v>
      </c>
      <c r="P961">
        <v>8</v>
      </c>
      <c r="Q961">
        <v>3</v>
      </c>
      <c r="R961">
        <v>24</v>
      </c>
      <c r="S961">
        <v>126</v>
      </c>
      <c r="T961">
        <v>718000</v>
      </c>
      <c r="U961" t="str">
        <f t="shared" ref="U961:U1024" si="75">IF(IFERROR(FIND("Narrow",$A961),0)&gt;0,"Narrow","Wide")</f>
        <v>Wide</v>
      </c>
      <c r="V961" t="str">
        <f t="shared" si="73"/>
        <v>RedSkills</v>
      </c>
      <c r="W961">
        <f t="shared" si="74"/>
        <v>0</v>
      </c>
      <c r="X961" t="str">
        <f t="shared" ref="X961:X1024" si="76">LEFT(RIGHT($A961,LEN($A961)-89-LEN(V961)-LEN(U961)-6),FIND("/",RIGHT($A961,LEN($A961)-89-LEN(V961)-LEN(U961)-6))-1)</f>
        <v>40-40-50</v>
      </c>
      <c r="Y961" t="str">
        <f t="shared" ref="Y961:Y1024" si="77">LEFT(RIGHT($A961,LEN($A961)-FIND("trsp_2021",$A961)-9),FIND("/",RIGHT($A961,LEN($A961)-FIND("trsp_2021",$A961)-9))-1)</f>
        <v>Data30-50</v>
      </c>
    </row>
    <row r="962" spans="1:25" x14ac:dyDescent="0.3">
      <c r="A962" t="s">
        <v>996</v>
      </c>
      <c r="B962">
        <v>3</v>
      </c>
      <c r="C962">
        <v>150</v>
      </c>
      <c r="D962">
        <v>1</v>
      </c>
      <c r="E962">
        <v>5655</v>
      </c>
      <c r="F962">
        <v>1440</v>
      </c>
      <c r="G962">
        <v>1.586667</v>
      </c>
      <c r="H962">
        <v>317.05645299999998</v>
      </c>
      <c r="I962">
        <v>704447.89528000006</v>
      </c>
      <c r="J962">
        <v>891111.59531999996</v>
      </c>
      <c r="K962">
        <v>100.013362</v>
      </c>
      <c r="L962">
        <v>731463.41197999998</v>
      </c>
      <c r="M962">
        <v>733492.16315299994</v>
      </c>
      <c r="N962">
        <v>10308</v>
      </c>
      <c r="O962">
        <v>3</v>
      </c>
      <c r="P962">
        <v>8.6666670000000003</v>
      </c>
      <c r="Q962">
        <v>3</v>
      </c>
      <c r="R962">
        <v>26</v>
      </c>
      <c r="S962">
        <v>124</v>
      </c>
      <c r="T962">
        <v>704000</v>
      </c>
      <c r="U962" t="str">
        <f t="shared" si="75"/>
        <v>Wide</v>
      </c>
      <c r="V962" t="str">
        <f t="shared" ref="V962:V1025" si="78">IF(Y962="Data50-100-200","ConfigurationDeBase",LEFT(RIGHT($A962,LEN($A962)-87),FIND("/",RIGHT($A962,LEN($A962)-87))-1))</f>
        <v>AllSkills</v>
      </c>
      <c r="W962">
        <f t="shared" ref="W962:W1025" si="79">COUNTIF($A$2:$A$4854,$A962)-1</f>
        <v>0</v>
      </c>
      <c r="X962" t="str">
        <f t="shared" si="76"/>
        <v>40-40-50</v>
      </c>
      <c r="Y962" t="str">
        <f t="shared" si="77"/>
        <v>Data30-50</v>
      </c>
    </row>
    <row r="963" spans="1:25" x14ac:dyDescent="0.3">
      <c r="A963" t="s">
        <v>997</v>
      </c>
      <c r="B963">
        <v>3</v>
      </c>
      <c r="C963">
        <v>90</v>
      </c>
      <c r="D963">
        <v>1</v>
      </c>
      <c r="E963">
        <v>1302</v>
      </c>
      <c r="F963">
        <v>1440</v>
      </c>
      <c r="G963">
        <v>1.0111110000000001</v>
      </c>
      <c r="H963">
        <v>341.01247100000001</v>
      </c>
      <c r="I963">
        <v>283836.27262</v>
      </c>
      <c r="J963">
        <v>477249.13140000001</v>
      </c>
      <c r="K963">
        <v>100.00295199999999</v>
      </c>
      <c r="L963">
        <v>283836.27262</v>
      </c>
      <c r="M963">
        <v>283836.99517299997</v>
      </c>
      <c r="N963">
        <v>24918</v>
      </c>
      <c r="O963">
        <v>3</v>
      </c>
      <c r="P963">
        <v>11.333333</v>
      </c>
      <c r="Q963">
        <v>3</v>
      </c>
      <c r="R963">
        <v>34</v>
      </c>
      <c r="S963">
        <v>56</v>
      </c>
      <c r="T963">
        <v>283000</v>
      </c>
      <c r="U963" t="str">
        <f t="shared" si="75"/>
        <v>Wide</v>
      </c>
      <c r="V963" t="str">
        <f t="shared" si="78"/>
        <v>TpsRep10-20</v>
      </c>
      <c r="W963">
        <f t="shared" si="79"/>
        <v>0</v>
      </c>
      <c r="X963" t="str">
        <f t="shared" si="76"/>
        <v>50-50-30</v>
      </c>
      <c r="Y963" t="str">
        <f t="shared" si="77"/>
        <v>Data30-50</v>
      </c>
    </row>
    <row r="964" spans="1:25" x14ac:dyDescent="0.3">
      <c r="A964" t="s">
        <v>998</v>
      </c>
      <c r="B964">
        <v>3</v>
      </c>
      <c r="C964">
        <v>90</v>
      </c>
      <c r="D964">
        <v>1</v>
      </c>
      <c r="E964">
        <v>3339</v>
      </c>
      <c r="F964">
        <v>1440</v>
      </c>
      <c r="G964">
        <v>0.68888899999999997</v>
      </c>
      <c r="H964">
        <v>320.39634899999999</v>
      </c>
      <c r="I964">
        <v>358634.55069</v>
      </c>
      <c r="J964">
        <v>477249.13140000001</v>
      </c>
      <c r="K964">
        <v>100.004167</v>
      </c>
      <c r="L964">
        <v>360645.92232999997</v>
      </c>
      <c r="M964">
        <v>361322.25935000001</v>
      </c>
      <c r="N964">
        <v>53832</v>
      </c>
      <c r="O964">
        <v>3</v>
      </c>
      <c r="P964">
        <v>6.3333329999999997</v>
      </c>
      <c r="Q964">
        <v>3</v>
      </c>
      <c r="R964">
        <v>19</v>
      </c>
      <c r="S964">
        <v>71</v>
      </c>
      <c r="T964">
        <v>358000</v>
      </c>
      <c r="U964" t="str">
        <f t="shared" si="75"/>
        <v>Wide</v>
      </c>
      <c r="V964" t="str">
        <f t="shared" si="78"/>
        <v>RedSkills</v>
      </c>
      <c r="W964">
        <f t="shared" si="79"/>
        <v>0</v>
      </c>
      <c r="X964" t="str">
        <f t="shared" si="76"/>
        <v>50-50-30</v>
      </c>
      <c r="Y964" t="str">
        <f t="shared" si="77"/>
        <v>Data30-50</v>
      </c>
    </row>
    <row r="965" spans="1:25" x14ac:dyDescent="0.3">
      <c r="A965" t="s">
        <v>999</v>
      </c>
      <c r="B965">
        <v>3</v>
      </c>
      <c r="C965">
        <v>150</v>
      </c>
      <c r="D965">
        <v>1</v>
      </c>
      <c r="E965">
        <v>5352</v>
      </c>
      <c r="F965">
        <v>1440</v>
      </c>
      <c r="G965">
        <v>1.693333</v>
      </c>
      <c r="H965">
        <v>314.296111</v>
      </c>
      <c r="I965">
        <v>651426.03367999999</v>
      </c>
      <c r="J965">
        <v>837107.69099999999</v>
      </c>
      <c r="K965">
        <v>100.030524</v>
      </c>
      <c r="L965">
        <v>672518.52391999995</v>
      </c>
      <c r="M965">
        <v>675173.12765299994</v>
      </c>
      <c r="N965">
        <v>8697</v>
      </c>
      <c r="O965">
        <v>3</v>
      </c>
      <c r="P965">
        <v>9</v>
      </c>
      <c r="Q965">
        <v>3</v>
      </c>
      <c r="R965">
        <v>27</v>
      </c>
      <c r="S965">
        <v>123</v>
      </c>
      <c r="T965">
        <v>651000</v>
      </c>
      <c r="U965" t="str">
        <f t="shared" si="75"/>
        <v>Wide</v>
      </c>
      <c r="V965" t="str">
        <f t="shared" si="78"/>
        <v>AllSkills</v>
      </c>
      <c r="W965">
        <f t="shared" si="79"/>
        <v>0</v>
      </c>
      <c r="X965" t="str">
        <f t="shared" si="76"/>
        <v>40-40-50</v>
      </c>
      <c r="Y965" t="str">
        <f t="shared" si="77"/>
        <v>Data30-50</v>
      </c>
    </row>
    <row r="966" spans="1:25" x14ac:dyDescent="0.3">
      <c r="A966" t="s">
        <v>1000</v>
      </c>
      <c r="B966">
        <v>3</v>
      </c>
      <c r="C966">
        <v>90</v>
      </c>
      <c r="D966">
        <v>1</v>
      </c>
      <c r="E966">
        <v>1317</v>
      </c>
      <c r="F966">
        <v>1440</v>
      </c>
      <c r="G966">
        <v>0.97777800000000004</v>
      </c>
      <c r="H966">
        <v>343.86081799999999</v>
      </c>
      <c r="I966">
        <v>307746.93628999998</v>
      </c>
      <c r="J966">
        <v>534080.54598000005</v>
      </c>
      <c r="K966">
        <v>100.016133</v>
      </c>
      <c r="L966">
        <v>311846.09090000001</v>
      </c>
      <c r="M966">
        <v>311846.09090000001</v>
      </c>
      <c r="N966">
        <v>25740</v>
      </c>
      <c r="O966">
        <v>3</v>
      </c>
      <c r="P966">
        <v>12</v>
      </c>
      <c r="Q966">
        <v>3</v>
      </c>
      <c r="R966">
        <v>36</v>
      </c>
      <c r="S966">
        <v>54</v>
      </c>
      <c r="T966">
        <v>307000</v>
      </c>
      <c r="U966" t="str">
        <f t="shared" si="75"/>
        <v>Wide</v>
      </c>
      <c r="V966" t="str">
        <f t="shared" si="78"/>
        <v>TpsRep10-20</v>
      </c>
      <c r="W966">
        <f t="shared" si="79"/>
        <v>0</v>
      </c>
      <c r="X966" t="str">
        <f t="shared" si="76"/>
        <v>50-50-30</v>
      </c>
      <c r="Y966" t="str">
        <f t="shared" si="77"/>
        <v>Data30-50</v>
      </c>
    </row>
    <row r="967" spans="1:25" x14ac:dyDescent="0.3">
      <c r="A967" t="s">
        <v>1001</v>
      </c>
      <c r="B967">
        <v>3</v>
      </c>
      <c r="C967">
        <v>90</v>
      </c>
      <c r="D967">
        <v>1</v>
      </c>
      <c r="E967">
        <v>3363</v>
      </c>
      <c r="F967">
        <v>1440</v>
      </c>
      <c r="G967">
        <v>0.63333300000000003</v>
      </c>
      <c r="H967">
        <v>309.88309700000002</v>
      </c>
      <c r="I967">
        <v>394576.07598000002</v>
      </c>
      <c r="J967">
        <v>534142.79457999999</v>
      </c>
      <c r="K967">
        <v>100.00123499999999</v>
      </c>
      <c r="L967">
        <v>395574.3812</v>
      </c>
      <c r="M967">
        <v>395574.3812</v>
      </c>
      <c r="N967">
        <v>63972</v>
      </c>
      <c r="O967">
        <v>3</v>
      </c>
      <c r="P967">
        <v>7.3333329999999997</v>
      </c>
      <c r="Q967">
        <v>3</v>
      </c>
      <c r="R967">
        <v>22</v>
      </c>
      <c r="S967">
        <v>68</v>
      </c>
      <c r="T967">
        <v>394000</v>
      </c>
      <c r="U967" t="str">
        <f t="shared" si="75"/>
        <v>Wide</v>
      </c>
      <c r="V967" t="str">
        <f t="shared" si="78"/>
        <v>RedSkills</v>
      </c>
      <c r="W967">
        <f t="shared" si="79"/>
        <v>0</v>
      </c>
      <c r="X967" t="str">
        <f t="shared" si="76"/>
        <v>50-50-30</v>
      </c>
      <c r="Y967" t="str">
        <f t="shared" si="77"/>
        <v>Data30-50</v>
      </c>
    </row>
    <row r="968" spans="1:25" x14ac:dyDescent="0.3">
      <c r="A968" t="s">
        <v>1002</v>
      </c>
      <c r="B968">
        <v>3</v>
      </c>
      <c r="C968">
        <v>150</v>
      </c>
      <c r="D968">
        <v>1</v>
      </c>
      <c r="E968">
        <v>5550</v>
      </c>
      <c r="F968">
        <v>1440</v>
      </c>
      <c r="G968">
        <v>1.7066669999999999</v>
      </c>
      <c r="H968">
        <v>318.73091399999998</v>
      </c>
      <c r="I968">
        <v>586461.35751999996</v>
      </c>
      <c r="J968">
        <v>759074.37607999996</v>
      </c>
      <c r="K968">
        <v>100.00182599999999</v>
      </c>
      <c r="L968">
        <v>614548.60043999995</v>
      </c>
      <c r="M968">
        <v>615170.759387</v>
      </c>
      <c r="N968">
        <v>9553</v>
      </c>
      <c r="O968">
        <v>3</v>
      </c>
      <c r="P968">
        <v>8.3333329999999997</v>
      </c>
      <c r="Q968">
        <v>3</v>
      </c>
      <c r="R968">
        <v>25</v>
      </c>
      <c r="S968">
        <v>125</v>
      </c>
      <c r="T968">
        <v>586000</v>
      </c>
      <c r="U968" t="str">
        <f t="shared" si="75"/>
        <v>Wide</v>
      </c>
      <c r="V968" t="str">
        <f t="shared" si="78"/>
        <v>AllSkills</v>
      </c>
      <c r="W968">
        <f t="shared" si="79"/>
        <v>0</v>
      </c>
      <c r="X968" t="str">
        <f t="shared" si="76"/>
        <v>40-40-50</v>
      </c>
      <c r="Y968" t="str">
        <f t="shared" si="77"/>
        <v>Data30-50</v>
      </c>
    </row>
    <row r="969" spans="1:25" x14ac:dyDescent="0.3">
      <c r="A969" t="s">
        <v>1003</v>
      </c>
      <c r="B969">
        <v>3</v>
      </c>
      <c r="C969">
        <v>90</v>
      </c>
      <c r="D969">
        <v>1</v>
      </c>
      <c r="E969">
        <v>1200</v>
      </c>
      <c r="F969">
        <v>1440</v>
      </c>
      <c r="G969">
        <v>0.98888900000000002</v>
      </c>
      <c r="H969">
        <v>383.95068500000002</v>
      </c>
      <c r="I969">
        <v>273891.96642999997</v>
      </c>
      <c r="J969">
        <v>487208.95559999999</v>
      </c>
      <c r="K969">
        <v>100.041831</v>
      </c>
      <c r="L969">
        <v>273891.96642999997</v>
      </c>
      <c r="M969">
        <v>280886.045553</v>
      </c>
      <c r="N969">
        <v>23305</v>
      </c>
      <c r="O969">
        <v>3</v>
      </c>
      <c r="P969">
        <v>12.333333</v>
      </c>
      <c r="Q969">
        <v>3</v>
      </c>
      <c r="R969">
        <v>37</v>
      </c>
      <c r="S969">
        <v>53</v>
      </c>
      <c r="T969">
        <v>273000</v>
      </c>
      <c r="U969" t="str">
        <f t="shared" si="75"/>
        <v>Wide</v>
      </c>
      <c r="V969" t="str">
        <f t="shared" si="78"/>
        <v>TpsRep10-20</v>
      </c>
      <c r="W969">
        <f t="shared" si="79"/>
        <v>0</v>
      </c>
      <c r="X969" t="str">
        <f t="shared" si="76"/>
        <v>50-50-30</v>
      </c>
      <c r="Y969" t="str">
        <f t="shared" si="77"/>
        <v>Data30-50</v>
      </c>
    </row>
    <row r="970" spans="1:25" x14ac:dyDescent="0.3">
      <c r="A970" t="s">
        <v>1004</v>
      </c>
      <c r="B970">
        <v>3</v>
      </c>
      <c r="C970">
        <v>90</v>
      </c>
      <c r="D970">
        <v>1</v>
      </c>
      <c r="E970">
        <v>3198</v>
      </c>
      <c r="F970">
        <v>1440</v>
      </c>
      <c r="G970">
        <v>0.66666700000000001</v>
      </c>
      <c r="H970">
        <v>318.85915199999999</v>
      </c>
      <c r="I970">
        <v>353603.87807999999</v>
      </c>
      <c r="J970">
        <v>487255.61700000003</v>
      </c>
      <c r="K970">
        <v>100.006832</v>
      </c>
      <c r="L970">
        <v>358542.70555000001</v>
      </c>
      <c r="M970">
        <v>358542.70555000001</v>
      </c>
      <c r="N970">
        <v>54394</v>
      </c>
      <c r="O970">
        <v>3</v>
      </c>
      <c r="P970">
        <v>7</v>
      </c>
      <c r="Q970">
        <v>3</v>
      </c>
      <c r="R970">
        <v>21</v>
      </c>
      <c r="S970">
        <v>69</v>
      </c>
      <c r="T970">
        <v>353000</v>
      </c>
      <c r="U970" t="str">
        <f t="shared" si="75"/>
        <v>Wide</v>
      </c>
      <c r="V970" t="str">
        <f t="shared" si="78"/>
        <v>RedSkills</v>
      </c>
      <c r="W970">
        <f t="shared" si="79"/>
        <v>0</v>
      </c>
      <c r="X970" t="str">
        <f t="shared" si="76"/>
        <v>50-50-30</v>
      </c>
      <c r="Y970" t="str">
        <f t="shared" si="77"/>
        <v>Data30-50</v>
      </c>
    </row>
    <row r="971" spans="1:25" x14ac:dyDescent="0.3">
      <c r="A971" t="s">
        <v>1005</v>
      </c>
      <c r="B971">
        <v>3</v>
      </c>
      <c r="C971">
        <v>150</v>
      </c>
      <c r="D971">
        <v>1</v>
      </c>
      <c r="E971">
        <v>5382</v>
      </c>
      <c r="F971">
        <v>1440</v>
      </c>
      <c r="G971">
        <v>1.766667</v>
      </c>
      <c r="H971">
        <v>308.72174699999999</v>
      </c>
      <c r="I971">
        <v>683377.71152999997</v>
      </c>
      <c r="J971">
        <v>891078.37691999995</v>
      </c>
      <c r="K971">
        <v>100.02368800000001</v>
      </c>
      <c r="L971">
        <v>715441.41211000003</v>
      </c>
      <c r="M971">
        <v>715441.41211000003</v>
      </c>
      <c r="N971">
        <v>7907</v>
      </c>
      <c r="O971">
        <v>3</v>
      </c>
      <c r="P971">
        <v>10</v>
      </c>
      <c r="Q971">
        <v>3</v>
      </c>
      <c r="R971">
        <v>30</v>
      </c>
      <c r="S971">
        <v>120</v>
      </c>
      <c r="T971">
        <v>683000</v>
      </c>
      <c r="U971" t="str">
        <f t="shared" si="75"/>
        <v>Wide</v>
      </c>
      <c r="V971" t="str">
        <f t="shared" si="78"/>
        <v>AllSkills</v>
      </c>
      <c r="W971">
        <f t="shared" si="79"/>
        <v>0</v>
      </c>
      <c r="X971" t="str">
        <f t="shared" si="76"/>
        <v>40-40-50</v>
      </c>
      <c r="Y971" t="str">
        <f t="shared" si="77"/>
        <v>Data30-50</v>
      </c>
    </row>
    <row r="972" spans="1:25" x14ac:dyDescent="0.3">
      <c r="A972" t="s">
        <v>1006</v>
      </c>
      <c r="B972">
        <v>3</v>
      </c>
      <c r="C972">
        <v>90</v>
      </c>
      <c r="D972">
        <v>1</v>
      </c>
      <c r="E972">
        <v>1293</v>
      </c>
      <c r="F972">
        <v>1440</v>
      </c>
      <c r="G972">
        <v>1.0555559999999999</v>
      </c>
      <c r="H972">
        <v>352.03670499999998</v>
      </c>
      <c r="I972">
        <v>193745.00109999999</v>
      </c>
      <c r="J972">
        <v>402106.13959999999</v>
      </c>
      <c r="K972">
        <v>100.007896</v>
      </c>
      <c r="L972">
        <v>200680.48457</v>
      </c>
      <c r="M972">
        <v>201332.03774999999</v>
      </c>
      <c r="N972">
        <v>21894</v>
      </c>
      <c r="O972">
        <v>3</v>
      </c>
      <c r="P972">
        <v>12.666667</v>
      </c>
      <c r="Q972">
        <v>3</v>
      </c>
      <c r="R972">
        <v>38</v>
      </c>
      <c r="S972">
        <v>52</v>
      </c>
      <c r="T972">
        <v>193000</v>
      </c>
      <c r="U972" t="str">
        <f t="shared" si="75"/>
        <v>Wide</v>
      </c>
      <c r="V972" t="str">
        <f t="shared" si="78"/>
        <v>TpsRep10-20</v>
      </c>
      <c r="W972">
        <f t="shared" si="79"/>
        <v>0</v>
      </c>
      <c r="X972" t="str">
        <f t="shared" si="76"/>
        <v>50-50-30</v>
      </c>
      <c r="Y972" t="str">
        <f t="shared" si="77"/>
        <v>Data30-50</v>
      </c>
    </row>
    <row r="973" spans="1:25" x14ac:dyDescent="0.3">
      <c r="A973" t="s">
        <v>1007</v>
      </c>
      <c r="B973">
        <v>3</v>
      </c>
      <c r="C973">
        <v>90</v>
      </c>
      <c r="D973">
        <v>1</v>
      </c>
      <c r="E973">
        <v>3327</v>
      </c>
      <c r="F973">
        <v>1440</v>
      </c>
      <c r="G973">
        <v>0.66666700000000001</v>
      </c>
      <c r="H973">
        <v>328.68967600000002</v>
      </c>
      <c r="I973">
        <v>265470.72456</v>
      </c>
      <c r="J973">
        <v>403121.44140000001</v>
      </c>
      <c r="K973">
        <v>100.001598</v>
      </c>
      <c r="L973">
        <v>272498.85041999997</v>
      </c>
      <c r="M973">
        <v>272498.85041999997</v>
      </c>
      <c r="N973">
        <v>48798</v>
      </c>
      <c r="O973">
        <v>3</v>
      </c>
      <c r="P973">
        <v>7.6666670000000003</v>
      </c>
      <c r="Q973">
        <v>3</v>
      </c>
      <c r="R973">
        <v>23</v>
      </c>
      <c r="S973">
        <v>67</v>
      </c>
      <c r="T973">
        <v>265000</v>
      </c>
      <c r="U973" t="str">
        <f t="shared" si="75"/>
        <v>Wide</v>
      </c>
      <c r="V973" t="str">
        <f t="shared" si="78"/>
        <v>RedSkills</v>
      </c>
      <c r="W973">
        <f t="shared" si="79"/>
        <v>0</v>
      </c>
      <c r="X973" t="str">
        <f t="shared" si="76"/>
        <v>50-50-30</v>
      </c>
      <c r="Y973" t="str">
        <f t="shared" si="77"/>
        <v>Data30-50</v>
      </c>
    </row>
    <row r="974" spans="1:25" x14ac:dyDescent="0.3">
      <c r="A974" t="s">
        <v>1008</v>
      </c>
      <c r="B974">
        <v>3</v>
      </c>
      <c r="C974">
        <v>90</v>
      </c>
      <c r="D974">
        <v>1</v>
      </c>
      <c r="E974">
        <v>1239</v>
      </c>
      <c r="F974">
        <v>1440</v>
      </c>
      <c r="G974">
        <v>1.1000000000000001</v>
      </c>
      <c r="H974">
        <v>337.08396900000002</v>
      </c>
      <c r="I974">
        <v>275773.61109999998</v>
      </c>
      <c r="J974">
        <v>537139.17827999999</v>
      </c>
      <c r="K974">
        <v>100.024946</v>
      </c>
      <c r="L974">
        <v>285661.63455999998</v>
      </c>
      <c r="M974">
        <v>285661.63455999998</v>
      </c>
      <c r="N974">
        <v>20460</v>
      </c>
      <c r="O974">
        <v>3</v>
      </c>
      <c r="P974">
        <v>13.333333</v>
      </c>
      <c r="Q974">
        <v>3</v>
      </c>
      <c r="R974">
        <v>40</v>
      </c>
      <c r="S974">
        <v>50</v>
      </c>
      <c r="T974">
        <v>275000</v>
      </c>
      <c r="U974" t="str">
        <f t="shared" si="75"/>
        <v>Wide</v>
      </c>
      <c r="V974" t="str">
        <f t="shared" si="78"/>
        <v>TpsRep10-20</v>
      </c>
      <c r="W974">
        <f t="shared" si="79"/>
        <v>0</v>
      </c>
      <c r="X974" t="str">
        <f t="shared" si="76"/>
        <v>50-50-30</v>
      </c>
      <c r="Y974" t="str">
        <f t="shared" si="77"/>
        <v>Data30-50</v>
      </c>
    </row>
    <row r="975" spans="1:25" x14ac:dyDescent="0.3">
      <c r="A975" t="s">
        <v>1009</v>
      </c>
      <c r="B975">
        <v>3</v>
      </c>
      <c r="C975">
        <v>90</v>
      </c>
      <c r="D975">
        <v>1</v>
      </c>
      <c r="E975">
        <v>3339</v>
      </c>
      <c r="F975">
        <v>1440</v>
      </c>
      <c r="G975">
        <v>1.677778</v>
      </c>
      <c r="H975">
        <v>325.46938999999998</v>
      </c>
      <c r="I975">
        <v>318479.01763000002</v>
      </c>
      <c r="J975">
        <v>477151.65052000002</v>
      </c>
      <c r="K975">
        <v>100.002804</v>
      </c>
      <c r="L975">
        <v>326452.91733000003</v>
      </c>
      <c r="M975">
        <v>326452.91733000003</v>
      </c>
      <c r="N975">
        <v>15595</v>
      </c>
      <c r="O975">
        <v>3</v>
      </c>
      <c r="P975">
        <v>8</v>
      </c>
      <c r="Q975">
        <v>3</v>
      </c>
      <c r="R975">
        <v>24</v>
      </c>
      <c r="S975">
        <v>66</v>
      </c>
      <c r="T975">
        <v>318000</v>
      </c>
      <c r="U975" t="str">
        <f t="shared" si="75"/>
        <v>Wide</v>
      </c>
      <c r="V975" t="str">
        <f t="shared" si="78"/>
        <v>AllSkills</v>
      </c>
      <c r="W975">
        <f t="shared" si="79"/>
        <v>0</v>
      </c>
      <c r="X975" t="str">
        <f t="shared" si="76"/>
        <v>50-50-30</v>
      </c>
      <c r="Y975" t="str">
        <f t="shared" si="77"/>
        <v>Data30-50</v>
      </c>
    </row>
    <row r="976" spans="1:25" x14ac:dyDescent="0.3">
      <c r="A976" t="s">
        <v>1010</v>
      </c>
      <c r="B976">
        <v>3</v>
      </c>
      <c r="C976">
        <v>90</v>
      </c>
      <c r="D976">
        <v>1</v>
      </c>
      <c r="E976">
        <v>3261</v>
      </c>
      <c r="F976">
        <v>1440</v>
      </c>
      <c r="G976">
        <v>0.77777799999999997</v>
      </c>
      <c r="H976">
        <v>340.310473</v>
      </c>
      <c r="I976">
        <v>365540.3603</v>
      </c>
      <c r="J976">
        <v>537149.09427999996</v>
      </c>
      <c r="K976">
        <v>100.001825</v>
      </c>
      <c r="L976">
        <v>373539.66690000001</v>
      </c>
      <c r="M976">
        <v>373539.66690000001</v>
      </c>
      <c r="N976">
        <v>40163</v>
      </c>
      <c r="O976">
        <v>3</v>
      </c>
      <c r="P976">
        <v>7.6666670000000003</v>
      </c>
      <c r="Q976">
        <v>3</v>
      </c>
      <c r="R976">
        <v>23</v>
      </c>
      <c r="S976">
        <v>67</v>
      </c>
      <c r="T976">
        <v>365000</v>
      </c>
      <c r="U976" t="str">
        <f t="shared" si="75"/>
        <v>Wide</v>
      </c>
      <c r="V976" t="str">
        <f t="shared" si="78"/>
        <v>RedSkills</v>
      </c>
      <c r="W976">
        <f t="shared" si="79"/>
        <v>0</v>
      </c>
      <c r="X976" t="str">
        <f t="shared" si="76"/>
        <v>50-50-30</v>
      </c>
      <c r="Y976" t="str">
        <f t="shared" si="77"/>
        <v>Data30-50</v>
      </c>
    </row>
    <row r="977" spans="1:25" x14ac:dyDescent="0.3">
      <c r="A977" t="s">
        <v>1011</v>
      </c>
      <c r="B977">
        <v>3</v>
      </c>
      <c r="C977">
        <v>90</v>
      </c>
      <c r="D977">
        <v>1</v>
      </c>
      <c r="E977">
        <v>3363</v>
      </c>
      <c r="F977">
        <v>1440</v>
      </c>
      <c r="G977">
        <v>1.5111110000000001</v>
      </c>
      <c r="H977">
        <v>331.36718200000001</v>
      </c>
      <c r="I977">
        <v>367449.95316999999</v>
      </c>
      <c r="J977">
        <v>534080.54598000005</v>
      </c>
      <c r="K977">
        <v>100.038793</v>
      </c>
      <c r="L977">
        <v>386488.18783000001</v>
      </c>
      <c r="M977">
        <v>386488.18783000001</v>
      </c>
      <c r="N977">
        <v>17368</v>
      </c>
      <c r="O977">
        <v>3</v>
      </c>
      <c r="P977">
        <v>8.3333329999999997</v>
      </c>
      <c r="Q977">
        <v>3</v>
      </c>
      <c r="R977">
        <v>25</v>
      </c>
      <c r="S977">
        <v>65</v>
      </c>
      <c r="T977">
        <v>367000</v>
      </c>
      <c r="U977" t="str">
        <f t="shared" si="75"/>
        <v>Wide</v>
      </c>
      <c r="V977" t="str">
        <f t="shared" si="78"/>
        <v>AllSkills</v>
      </c>
      <c r="W977">
        <f t="shared" si="79"/>
        <v>0</v>
      </c>
      <c r="X977" t="str">
        <f t="shared" si="76"/>
        <v>50-50-30</v>
      </c>
      <c r="Y977" t="str">
        <f t="shared" si="77"/>
        <v>Data30-50</v>
      </c>
    </row>
    <row r="978" spans="1:25" x14ac:dyDescent="0.3">
      <c r="A978" t="s">
        <v>1012</v>
      </c>
      <c r="B978">
        <v>3</v>
      </c>
      <c r="C978">
        <v>105</v>
      </c>
      <c r="D978">
        <v>1</v>
      </c>
      <c r="E978">
        <v>1503</v>
      </c>
      <c r="F978">
        <v>1440</v>
      </c>
      <c r="G978">
        <v>1.019048</v>
      </c>
      <c r="H978">
        <v>335.17742900000002</v>
      </c>
      <c r="I978">
        <v>376811.16164000001</v>
      </c>
      <c r="J978">
        <v>588225.96100000001</v>
      </c>
      <c r="K978">
        <v>100.003364</v>
      </c>
      <c r="L978">
        <v>379905.28742000001</v>
      </c>
      <c r="M978">
        <v>379905.28742000001</v>
      </c>
      <c r="N978">
        <v>21179</v>
      </c>
      <c r="O978">
        <v>3</v>
      </c>
      <c r="P978">
        <v>12</v>
      </c>
      <c r="Q978">
        <v>3</v>
      </c>
      <c r="R978">
        <v>36</v>
      </c>
      <c r="S978">
        <v>69</v>
      </c>
      <c r="T978">
        <v>376000</v>
      </c>
      <c r="U978" t="str">
        <f t="shared" si="75"/>
        <v>Wide</v>
      </c>
      <c r="V978" t="str">
        <f t="shared" si="78"/>
        <v>TpsRep10-20</v>
      </c>
      <c r="W978">
        <f t="shared" si="79"/>
        <v>0</v>
      </c>
      <c r="X978" t="str">
        <f t="shared" si="76"/>
        <v>50-50-35</v>
      </c>
      <c r="Y978" t="str">
        <f t="shared" si="77"/>
        <v>Data30-50</v>
      </c>
    </row>
    <row r="979" spans="1:25" x14ac:dyDescent="0.3">
      <c r="A979" t="s">
        <v>1013</v>
      </c>
      <c r="B979">
        <v>3</v>
      </c>
      <c r="C979">
        <v>105</v>
      </c>
      <c r="D979">
        <v>1</v>
      </c>
      <c r="E979">
        <v>3867</v>
      </c>
      <c r="F979">
        <v>1440</v>
      </c>
      <c r="G979">
        <v>0.68571400000000005</v>
      </c>
      <c r="H979">
        <v>344.47366299999999</v>
      </c>
      <c r="I979">
        <v>454591.15464000002</v>
      </c>
      <c r="J979">
        <v>588240.75219999999</v>
      </c>
      <c r="K979">
        <v>100.001707</v>
      </c>
      <c r="L979">
        <v>454591.15464000002</v>
      </c>
      <c r="M979">
        <v>456262.33132</v>
      </c>
      <c r="N979">
        <v>43991</v>
      </c>
      <c r="O979">
        <v>3</v>
      </c>
      <c r="P979">
        <v>7.6666670000000003</v>
      </c>
      <c r="Q979">
        <v>3</v>
      </c>
      <c r="R979">
        <v>23</v>
      </c>
      <c r="S979">
        <v>82</v>
      </c>
      <c r="T979">
        <v>454000</v>
      </c>
      <c r="U979" t="str">
        <f t="shared" si="75"/>
        <v>Wide</v>
      </c>
      <c r="V979" t="str">
        <f t="shared" si="78"/>
        <v>RedSkills</v>
      </c>
      <c r="W979">
        <f t="shared" si="79"/>
        <v>0</v>
      </c>
      <c r="X979" t="str">
        <f t="shared" si="76"/>
        <v>50-50-35</v>
      </c>
      <c r="Y979" t="str">
        <f t="shared" si="77"/>
        <v>Data30-50</v>
      </c>
    </row>
    <row r="980" spans="1:25" x14ac:dyDescent="0.3">
      <c r="A980" t="s">
        <v>1014</v>
      </c>
      <c r="B980">
        <v>3</v>
      </c>
      <c r="C980">
        <v>105</v>
      </c>
      <c r="D980">
        <v>1</v>
      </c>
      <c r="E980">
        <v>1575</v>
      </c>
      <c r="F980">
        <v>1440</v>
      </c>
      <c r="G980">
        <v>0.98095200000000005</v>
      </c>
      <c r="H980">
        <v>348.11373200000003</v>
      </c>
      <c r="I980">
        <v>400765.66631</v>
      </c>
      <c r="J980">
        <v>648080.54598000005</v>
      </c>
      <c r="K980">
        <v>100.02201100000001</v>
      </c>
      <c r="L980">
        <v>400774.10024</v>
      </c>
      <c r="M980">
        <v>409395.61213999998</v>
      </c>
      <c r="N980">
        <v>21217</v>
      </c>
      <c r="O980">
        <v>3</v>
      </c>
      <c r="P980">
        <v>13</v>
      </c>
      <c r="Q980">
        <v>3</v>
      </c>
      <c r="R980">
        <v>38</v>
      </c>
      <c r="S980">
        <v>67</v>
      </c>
      <c r="T980">
        <v>400000</v>
      </c>
      <c r="U980" t="str">
        <f t="shared" si="75"/>
        <v>Wide</v>
      </c>
      <c r="V980" t="str">
        <f t="shared" si="78"/>
        <v>TpsRep10-20</v>
      </c>
      <c r="W980">
        <f t="shared" si="79"/>
        <v>0</v>
      </c>
      <c r="X980" t="str">
        <f t="shared" si="76"/>
        <v>50-50-35</v>
      </c>
      <c r="Y980" t="str">
        <f t="shared" si="77"/>
        <v>Data30-50</v>
      </c>
    </row>
    <row r="981" spans="1:25" x14ac:dyDescent="0.3">
      <c r="A981" t="s">
        <v>1015</v>
      </c>
      <c r="B981">
        <v>3</v>
      </c>
      <c r="C981">
        <v>90</v>
      </c>
      <c r="D981">
        <v>1</v>
      </c>
      <c r="E981">
        <v>3198</v>
      </c>
      <c r="F981">
        <v>1440</v>
      </c>
      <c r="G981">
        <v>1.588889</v>
      </c>
      <c r="H981">
        <v>346.201843</v>
      </c>
      <c r="I981">
        <v>320461.07890000002</v>
      </c>
      <c r="J981">
        <v>486174.4866</v>
      </c>
      <c r="K981">
        <v>100.00530999999999</v>
      </c>
      <c r="L981">
        <v>342543.5099</v>
      </c>
      <c r="M981">
        <v>344885.840547</v>
      </c>
      <c r="N981">
        <v>16220</v>
      </c>
      <c r="O981">
        <v>3</v>
      </c>
      <c r="P981">
        <v>8.3333329999999997</v>
      </c>
      <c r="Q981">
        <v>3</v>
      </c>
      <c r="R981">
        <v>25</v>
      </c>
      <c r="S981">
        <v>65</v>
      </c>
      <c r="T981">
        <v>320000</v>
      </c>
      <c r="U981" t="str">
        <f t="shared" si="75"/>
        <v>Wide</v>
      </c>
      <c r="V981" t="str">
        <f t="shared" si="78"/>
        <v>AllSkills</v>
      </c>
      <c r="W981">
        <f t="shared" si="79"/>
        <v>0</v>
      </c>
      <c r="X981" t="str">
        <f t="shared" si="76"/>
        <v>50-50-30</v>
      </c>
      <c r="Y981" t="str">
        <f t="shared" si="77"/>
        <v>Data30-50</v>
      </c>
    </row>
    <row r="982" spans="1:25" x14ac:dyDescent="0.3">
      <c r="A982" t="s">
        <v>1016</v>
      </c>
      <c r="B982">
        <v>3</v>
      </c>
      <c r="C982">
        <v>105</v>
      </c>
      <c r="D982">
        <v>1</v>
      </c>
      <c r="E982">
        <v>3981</v>
      </c>
      <c r="F982">
        <v>1440</v>
      </c>
      <c r="G982">
        <v>0.61904800000000004</v>
      </c>
      <c r="H982">
        <v>329.468368</v>
      </c>
      <c r="I982">
        <v>502528.22047</v>
      </c>
      <c r="J982">
        <v>648142.79457999999</v>
      </c>
      <c r="K982">
        <v>100.00146700000001</v>
      </c>
      <c r="L982">
        <v>503525.28399000003</v>
      </c>
      <c r="M982">
        <v>504174.91805699997</v>
      </c>
      <c r="N982">
        <v>48732</v>
      </c>
      <c r="O982">
        <v>3</v>
      </c>
      <c r="P982">
        <v>7.6666670000000003</v>
      </c>
      <c r="Q982">
        <v>3</v>
      </c>
      <c r="R982">
        <v>23</v>
      </c>
      <c r="S982">
        <v>82</v>
      </c>
      <c r="T982">
        <v>502000</v>
      </c>
      <c r="U982" t="str">
        <f t="shared" si="75"/>
        <v>Wide</v>
      </c>
      <c r="V982" t="str">
        <f t="shared" si="78"/>
        <v>RedSkills</v>
      </c>
      <c r="W982">
        <f t="shared" si="79"/>
        <v>0</v>
      </c>
      <c r="X982" t="str">
        <f t="shared" si="76"/>
        <v>50-50-35</v>
      </c>
      <c r="Y982" t="str">
        <f t="shared" si="77"/>
        <v>Data30-50</v>
      </c>
    </row>
    <row r="983" spans="1:25" x14ac:dyDescent="0.3">
      <c r="A983" t="s">
        <v>1017</v>
      </c>
      <c r="B983">
        <v>3</v>
      </c>
      <c r="C983">
        <v>105</v>
      </c>
      <c r="D983">
        <v>1</v>
      </c>
      <c r="E983">
        <v>1398</v>
      </c>
      <c r="F983">
        <v>1440</v>
      </c>
      <c r="G983">
        <v>1.019048</v>
      </c>
      <c r="H983">
        <v>338.00742200000002</v>
      </c>
      <c r="I983">
        <v>330846.72535000002</v>
      </c>
      <c r="J983">
        <v>568208.95559999999</v>
      </c>
      <c r="K983">
        <v>100.004768</v>
      </c>
      <c r="L983">
        <v>344890.06079000002</v>
      </c>
      <c r="M983">
        <v>345560.47529700003</v>
      </c>
      <c r="N983">
        <v>19030</v>
      </c>
      <c r="O983">
        <v>3</v>
      </c>
      <c r="P983">
        <v>12.666667</v>
      </c>
      <c r="Q983">
        <v>3</v>
      </c>
      <c r="R983">
        <v>38</v>
      </c>
      <c r="S983">
        <v>67</v>
      </c>
      <c r="T983">
        <v>330000</v>
      </c>
      <c r="U983" t="str">
        <f t="shared" si="75"/>
        <v>Wide</v>
      </c>
      <c r="V983" t="str">
        <f t="shared" si="78"/>
        <v>TpsRep10-20</v>
      </c>
      <c r="W983">
        <f t="shared" si="79"/>
        <v>0</v>
      </c>
      <c r="X983" t="str">
        <f t="shared" si="76"/>
        <v>50-50-35</v>
      </c>
      <c r="Y983" t="str">
        <f t="shared" si="77"/>
        <v>Data30-50</v>
      </c>
    </row>
    <row r="984" spans="1:25" x14ac:dyDescent="0.3">
      <c r="A984" t="s">
        <v>1018</v>
      </c>
      <c r="B984">
        <v>3</v>
      </c>
      <c r="C984">
        <v>90</v>
      </c>
      <c r="D984">
        <v>1</v>
      </c>
      <c r="E984">
        <v>3327</v>
      </c>
      <c r="F984">
        <v>1440</v>
      </c>
      <c r="G984">
        <v>1.6222220000000001</v>
      </c>
      <c r="H984">
        <v>327.29880400000002</v>
      </c>
      <c r="I984">
        <v>259453.87281999999</v>
      </c>
      <c r="J984">
        <v>402080.98493999999</v>
      </c>
      <c r="K984">
        <v>100.00579500000001</v>
      </c>
      <c r="L984">
        <v>280499.98577000003</v>
      </c>
      <c r="M984">
        <v>280499.98577000003</v>
      </c>
      <c r="N984">
        <v>15713</v>
      </c>
      <c r="O984">
        <v>3</v>
      </c>
      <c r="P984">
        <v>8</v>
      </c>
      <c r="Q984">
        <v>3</v>
      </c>
      <c r="R984">
        <v>24</v>
      </c>
      <c r="S984">
        <v>66</v>
      </c>
      <c r="T984">
        <v>259000</v>
      </c>
      <c r="U984" t="str">
        <f t="shared" si="75"/>
        <v>Wide</v>
      </c>
      <c r="V984" t="str">
        <f t="shared" si="78"/>
        <v>AllSkills</v>
      </c>
      <c r="W984">
        <f t="shared" si="79"/>
        <v>0</v>
      </c>
      <c r="X984" t="str">
        <f t="shared" si="76"/>
        <v>50-50-30</v>
      </c>
      <c r="Y984" t="str">
        <f t="shared" si="77"/>
        <v>Data30-50</v>
      </c>
    </row>
    <row r="985" spans="1:25" x14ac:dyDescent="0.3">
      <c r="A985" t="s">
        <v>1019</v>
      </c>
      <c r="B985">
        <v>3</v>
      </c>
      <c r="C985">
        <v>105</v>
      </c>
      <c r="D985">
        <v>1</v>
      </c>
      <c r="E985">
        <v>3729</v>
      </c>
      <c r="F985">
        <v>1440</v>
      </c>
      <c r="G985">
        <v>0.68571400000000005</v>
      </c>
      <c r="H985">
        <v>347.237978</v>
      </c>
      <c r="I985">
        <v>423581.21578000003</v>
      </c>
      <c r="J985">
        <v>568255.61699999997</v>
      </c>
      <c r="K985">
        <v>100.00196800000001</v>
      </c>
      <c r="L985">
        <v>437615.75118000002</v>
      </c>
      <c r="M985">
        <v>437615.75118000002</v>
      </c>
      <c r="N985">
        <v>40174</v>
      </c>
      <c r="O985">
        <v>3</v>
      </c>
      <c r="P985">
        <v>7</v>
      </c>
      <c r="Q985">
        <v>3</v>
      </c>
      <c r="R985">
        <v>21</v>
      </c>
      <c r="S985">
        <v>84</v>
      </c>
      <c r="T985">
        <v>423000</v>
      </c>
      <c r="U985" t="str">
        <f t="shared" si="75"/>
        <v>Wide</v>
      </c>
      <c r="V985" t="str">
        <f t="shared" si="78"/>
        <v>RedSkills</v>
      </c>
      <c r="W985">
        <f t="shared" si="79"/>
        <v>0</v>
      </c>
      <c r="X985" t="str">
        <f t="shared" si="76"/>
        <v>50-50-35</v>
      </c>
      <c r="Y985" t="str">
        <f t="shared" si="77"/>
        <v>Data30-50</v>
      </c>
    </row>
    <row r="986" spans="1:25" x14ac:dyDescent="0.3">
      <c r="A986" t="s">
        <v>1020</v>
      </c>
      <c r="B986">
        <v>3</v>
      </c>
      <c r="C986">
        <v>105</v>
      </c>
      <c r="D986">
        <v>1</v>
      </c>
      <c r="E986">
        <v>1527</v>
      </c>
      <c r="F986">
        <v>1440</v>
      </c>
      <c r="G986">
        <v>1.0476190000000001</v>
      </c>
      <c r="H986">
        <v>334.808044</v>
      </c>
      <c r="I986">
        <v>273676.46841999999</v>
      </c>
      <c r="J986">
        <v>516106.13959999999</v>
      </c>
      <c r="K986">
        <v>100.00161900000001</v>
      </c>
      <c r="L986">
        <v>279693.26708999998</v>
      </c>
      <c r="M986">
        <v>279704.92410300003</v>
      </c>
      <c r="N986">
        <v>18150</v>
      </c>
      <c r="O986">
        <v>3</v>
      </c>
      <c r="P986">
        <v>13.666667</v>
      </c>
      <c r="Q986">
        <v>3</v>
      </c>
      <c r="R986">
        <v>41</v>
      </c>
      <c r="S986">
        <v>64</v>
      </c>
      <c r="T986">
        <v>273000</v>
      </c>
      <c r="U986" t="str">
        <f t="shared" si="75"/>
        <v>Wide</v>
      </c>
      <c r="V986" t="str">
        <f t="shared" si="78"/>
        <v>TpsRep10-20</v>
      </c>
      <c r="W986">
        <f t="shared" si="79"/>
        <v>0</v>
      </c>
      <c r="X986" t="str">
        <f t="shared" si="76"/>
        <v>50-50-35</v>
      </c>
      <c r="Y986" t="str">
        <f t="shared" si="77"/>
        <v>Data30-50</v>
      </c>
    </row>
    <row r="987" spans="1:25" x14ac:dyDescent="0.3">
      <c r="A987" t="s">
        <v>1021</v>
      </c>
      <c r="B987">
        <v>3</v>
      </c>
      <c r="C987">
        <v>90</v>
      </c>
      <c r="D987">
        <v>1</v>
      </c>
      <c r="E987">
        <v>3261</v>
      </c>
      <c r="F987">
        <v>1440</v>
      </c>
      <c r="G987">
        <v>1.7777780000000001</v>
      </c>
      <c r="H987">
        <v>341.03946200000001</v>
      </c>
      <c r="I987">
        <v>345399.76555000001</v>
      </c>
      <c r="J987">
        <v>537134.43928000005</v>
      </c>
      <c r="K987">
        <v>100.00520400000001</v>
      </c>
      <c r="L987">
        <v>363429.44313000003</v>
      </c>
      <c r="M987">
        <v>367779.59569699998</v>
      </c>
      <c r="N987">
        <v>14892</v>
      </c>
      <c r="O987">
        <v>3</v>
      </c>
      <c r="P987">
        <v>8.6666670000000003</v>
      </c>
      <c r="Q987">
        <v>3</v>
      </c>
      <c r="R987">
        <v>26</v>
      </c>
      <c r="S987">
        <v>64</v>
      </c>
      <c r="T987">
        <v>345000</v>
      </c>
      <c r="U987" t="str">
        <f t="shared" si="75"/>
        <v>Wide</v>
      </c>
      <c r="V987" t="str">
        <f t="shared" si="78"/>
        <v>AllSkills</v>
      </c>
      <c r="W987">
        <f t="shared" si="79"/>
        <v>0</v>
      </c>
      <c r="X987" t="str">
        <f t="shared" si="76"/>
        <v>50-50-30</v>
      </c>
      <c r="Y987" t="str">
        <f t="shared" si="77"/>
        <v>Data30-50</v>
      </c>
    </row>
    <row r="988" spans="1:25" x14ac:dyDescent="0.3">
      <c r="A988" t="s">
        <v>1022</v>
      </c>
      <c r="B988">
        <v>3</v>
      </c>
      <c r="C988">
        <v>105</v>
      </c>
      <c r="D988">
        <v>1</v>
      </c>
      <c r="E988">
        <v>3912</v>
      </c>
      <c r="F988">
        <v>1440</v>
      </c>
      <c r="G988">
        <v>0.64761899999999994</v>
      </c>
      <c r="H988">
        <v>380.93055399999997</v>
      </c>
      <c r="I988">
        <v>349460.48517</v>
      </c>
      <c r="J988">
        <v>516142.54399999999</v>
      </c>
      <c r="K988">
        <v>100.019273</v>
      </c>
      <c r="L988">
        <v>365460.72963999998</v>
      </c>
      <c r="M988">
        <v>366795.16268000001</v>
      </c>
      <c r="N988">
        <v>41101</v>
      </c>
      <c r="O988">
        <v>3</v>
      </c>
      <c r="P988">
        <v>7.6666670000000003</v>
      </c>
      <c r="Q988">
        <v>3</v>
      </c>
      <c r="R988">
        <v>23</v>
      </c>
      <c r="S988">
        <v>82</v>
      </c>
      <c r="T988">
        <v>349000</v>
      </c>
      <c r="U988" t="str">
        <f t="shared" si="75"/>
        <v>Wide</v>
      </c>
      <c r="V988" t="str">
        <f t="shared" si="78"/>
        <v>RedSkills</v>
      </c>
      <c r="W988">
        <f t="shared" si="79"/>
        <v>0</v>
      </c>
      <c r="X988" t="str">
        <f t="shared" si="76"/>
        <v>50-50-35</v>
      </c>
      <c r="Y988" t="str">
        <f t="shared" si="77"/>
        <v>Data30-50</v>
      </c>
    </row>
    <row r="989" spans="1:25" x14ac:dyDescent="0.3">
      <c r="A989" t="s">
        <v>1023</v>
      </c>
      <c r="B989">
        <v>3</v>
      </c>
      <c r="C989">
        <v>105</v>
      </c>
      <c r="D989">
        <v>1</v>
      </c>
      <c r="E989">
        <v>1434</v>
      </c>
      <c r="F989">
        <v>1440</v>
      </c>
      <c r="G989">
        <v>1.1142860000000001</v>
      </c>
      <c r="H989">
        <v>365.44029799999998</v>
      </c>
      <c r="I989">
        <v>318763.02272000001</v>
      </c>
      <c r="J989">
        <v>588139.17827999999</v>
      </c>
      <c r="K989">
        <v>100.00371199999999</v>
      </c>
      <c r="L989">
        <v>326771.21158</v>
      </c>
      <c r="M989">
        <v>330108.82231299998</v>
      </c>
      <c r="N989">
        <v>20512</v>
      </c>
      <c r="O989">
        <v>3</v>
      </c>
      <c r="P989">
        <v>14.333333</v>
      </c>
      <c r="Q989">
        <v>3</v>
      </c>
      <c r="R989">
        <v>43</v>
      </c>
      <c r="S989">
        <v>62</v>
      </c>
      <c r="T989">
        <v>318000</v>
      </c>
      <c r="U989" t="str">
        <f t="shared" si="75"/>
        <v>Wide</v>
      </c>
      <c r="V989" t="str">
        <f t="shared" si="78"/>
        <v>TpsRep10-20</v>
      </c>
      <c r="W989">
        <f t="shared" si="79"/>
        <v>0</v>
      </c>
      <c r="X989" t="str">
        <f t="shared" si="76"/>
        <v>50-50-35</v>
      </c>
      <c r="Y989" t="str">
        <f t="shared" si="77"/>
        <v>Data30-50</v>
      </c>
    </row>
    <row r="990" spans="1:25" x14ac:dyDescent="0.3">
      <c r="A990" t="s">
        <v>1024</v>
      </c>
      <c r="B990">
        <v>3</v>
      </c>
      <c r="C990">
        <v>105</v>
      </c>
      <c r="D990">
        <v>1</v>
      </c>
      <c r="E990">
        <v>3783</v>
      </c>
      <c r="F990">
        <v>1440</v>
      </c>
      <c r="G990">
        <v>0.78095199999999998</v>
      </c>
      <c r="H990">
        <v>352.132768</v>
      </c>
      <c r="I990">
        <v>411546.86129999999</v>
      </c>
      <c r="J990">
        <v>588149.09427999996</v>
      </c>
      <c r="K990">
        <v>100.001386</v>
      </c>
      <c r="L990">
        <v>428462.14341000002</v>
      </c>
      <c r="M990">
        <v>428462.14341000002</v>
      </c>
      <c r="N990">
        <v>34421</v>
      </c>
      <c r="O990">
        <v>3</v>
      </c>
      <c r="P990">
        <v>7.6666670000000003</v>
      </c>
      <c r="Q990">
        <v>3</v>
      </c>
      <c r="R990">
        <v>23</v>
      </c>
      <c r="S990">
        <v>82</v>
      </c>
      <c r="T990">
        <v>411000</v>
      </c>
      <c r="U990" t="str">
        <f t="shared" si="75"/>
        <v>Wide</v>
      </c>
      <c r="V990" t="str">
        <f t="shared" si="78"/>
        <v>RedSkills</v>
      </c>
      <c r="W990">
        <f t="shared" si="79"/>
        <v>0</v>
      </c>
      <c r="X990" t="str">
        <f t="shared" si="76"/>
        <v>50-50-35</v>
      </c>
      <c r="Y990" t="str">
        <f t="shared" si="77"/>
        <v>Data30-50</v>
      </c>
    </row>
    <row r="991" spans="1:25" x14ac:dyDescent="0.3">
      <c r="A991" t="s">
        <v>1025</v>
      </c>
      <c r="B991">
        <v>3</v>
      </c>
      <c r="C991">
        <v>105</v>
      </c>
      <c r="D991">
        <v>1</v>
      </c>
      <c r="E991">
        <v>3867</v>
      </c>
      <c r="F991">
        <v>1440</v>
      </c>
      <c r="G991">
        <v>1.6761900000000001</v>
      </c>
      <c r="H991">
        <v>316.74499700000001</v>
      </c>
      <c r="I991">
        <v>419452.92470999999</v>
      </c>
      <c r="J991">
        <v>588128.48011999996</v>
      </c>
      <c r="K991">
        <v>100.004436</v>
      </c>
      <c r="L991">
        <v>432473.64199999999</v>
      </c>
      <c r="M991">
        <v>433136.70533700002</v>
      </c>
      <c r="N991">
        <v>12454</v>
      </c>
      <c r="O991">
        <v>3</v>
      </c>
      <c r="P991">
        <v>8.3333329999999997</v>
      </c>
      <c r="Q991">
        <v>3</v>
      </c>
      <c r="R991">
        <v>25</v>
      </c>
      <c r="S991">
        <v>80</v>
      </c>
      <c r="T991">
        <v>419000</v>
      </c>
      <c r="U991" t="str">
        <f t="shared" si="75"/>
        <v>Wide</v>
      </c>
      <c r="V991" t="str">
        <f t="shared" si="78"/>
        <v>AllSkills</v>
      </c>
      <c r="W991">
        <f t="shared" si="79"/>
        <v>0</v>
      </c>
      <c r="X991" t="str">
        <f t="shared" si="76"/>
        <v>50-50-35</v>
      </c>
      <c r="Y991" t="str">
        <f t="shared" si="77"/>
        <v>Data30-50</v>
      </c>
    </row>
    <row r="992" spans="1:25" x14ac:dyDescent="0.3">
      <c r="A992" t="s">
        <v>1026</v>
      </c>
      <c r="B992">
        <v>3</v>
      </c>
      <c r="C992">
        <v>120</v>
      </c>
      <c r="D992">
        <v>1</v>
      </c>
      <c r="E992">
        <v>1722</v>
      </c>
      <c r="F992">
        <v>1440</v>
      </c>
      <c r="G992">
        <v>1.0249999999999999</v>
      </c>
      <c r="H992">
        <v>344.61750999999998</v>
      </c>
      <c r="I992">
        <v>460837.19916999998</v>
      </c>
      <c r="J992">
        <v>687225.96100000001</v>
      </c>
      <c r="K992">
        <v>100.00833799999999</v>
      </c>
      <c r="L992">
        <v>462810.26575000002</v>
      </c>
      <c r="M992">
        <v>462810.26575000002</v>
      </c>
      <c r="N992">
        <v>18051</v>
      </c>
      <c r="O992">
        <v>3</v>
      </c>
      <c r="P992">
        <v>12.333333</v>
      </c>
      <c r="Q992">
        <v>3</v>
      </c>
      <c r="R992">
        <v>37</v>
      </c>
      <c r="S992">
        <v>83</v>
      </c>
      <c r="T992">
        <v>460000</v>
      </c>
      <c r="U992" t="str">
        <f t="shared" si="75"/>
        <v>Wide</v>
      </c>
      <c r="V992" t="str">
        <f t="shared" si="78"/>
        <v>TpsRep10-20</v>
      </c>
      <c r="W992">
        <f t="shared" si="79"/>
        <v>0</v>
      </c>
      <c r="X992" t="str">
        <f t="shared" si="76"/>
        <v>50-50-40</v>
      </c>
      <c r="Y992" t="str">
        <f t="shared" si="77"/>
        <v>Data30-50</v>
      </c>
    </row>
    <row r="993" spans="1:25" x14ac:dyDescent="0.3">
      <c r="A993" t="s">
        <v>1027</v>
      </c>
      <c r="B993">
        <v>3</v>
      </c>
      <c r="C993">
        <v>120</v>
      </c>
      <c r="D993">
        <v>1</v>
      </c>
      <c r="E993">
        <v>4431</v>
      </c>
      <c r="F993">
        <v>1440</v>
      </c>
      <c r="G993">
        <v>0.69166700000000003</v>
      </c>
      <c r="H993">
        <v>342.02937900000001</v>
      </c>
      <c r="I993">
        <v>541625.20814</v>
      </c>
      <c r="J993">
        <v>687240.75219999999</v>
      </c>
      <c r="K993">
        <v>100.00247299999999</v>
      </c>
      <c r="L993">
        <v>546590.85163000005</v>
      </c>
      <c r="M993">
        <v>546590.85163000005</v>
      </c>
      <c r="N993">
        <v>34775</v>
      </c>
      <c r="O993">
        <v>3</v>
      </c>
      <c r="P993">
        <v>7.3333329999999997</v>
      </c>
      <c r="Q993">
        <v>3</v>
      </c>
      <c r="R993">
        <v>22</v>
      </c>
      <c r="S993">
        <v>98</v>
      </c>
      <c r="T993">
        <v>541000</v>
      </c>
      <c r="U993" t="str">
        <f t="shared" si="75"/>
        <v>Wide</v>
      </c>
      <c r="V993" t="str">
        <f t="shared" si="78"/>
        <v>RedSkills</v>
      </c>
      <c r="W993">
        <f t="shared" si="79"/>
        <v>0</v>
      </c>
      <c r="X993" t="str">
        <f t="shared" si="76"/>
        <v>50-50-40</v>
      </c>
      <c r="Y993" t="str">
        <f t="shared" si="77"/>
        <v>Data30-50</v>
      </c>
    </row>
    <row r="994" spans="1:25" x14ac:dyDescent="0.3">
      <c r="A994" t="s">
        <v>1028</v>
      </c>
      <c r="B994">
        <v>3</v>
      </c>
      <c r="C994">
        <v>105</v>
      </c>
      <c r="D994">
        <v>1</v>
      </c>
      <c r="E994">
        <v>3981</v>
      </c>
      <c r="F994">
        <v>1440</v>
      </c>
      <c r="G994">
        <v>1.514286</v>
      </c>
      <c r="H994">
        <v>322.97891399999997</v>
      </c>
      <c r="I994">
        <v>476475.65375</v>
      </c>
      <c r="J994">
        <v>648080.54598000005</v>
      </c>
      <c r="K994">
        <v>100.00507</v>
      </c>
      <c r="L994">
        <v>494528.81806999998</v>
      </c>
      <c r="M994">
        <v>494528.81806999998</v>
      </c>
      <c r="N994">
        <v>14031</v>
      </c>
      <c r="O994">
        <v>3</v>
      </c>
      <c r="P994">
        <v>8.3333329999999997</v>
      </c>
      <c r="Q994">
        <v>3</v>
      </c>
      <c r="R994">
        <v>25</v>
      </c>
      <c r="S994">
        <v>80</v>
      </c>
      <c r="T994">
        <v>476000</v>
      </c>
      <c r="U994" t="str">
        <f t="shared" si="75"/>
        <v>Wide</v>
      </c>
      <c r="V994" t="str">
        <f t="shared" si="78"/>
        <v>AllSkills</v>
      </c>
      <c r="W994">
        <f t="shared" si="79"/>
        <v>0</v>
      </c>
      <c r="X994" t="str">
        <f t="shared" si="76"/>
        <v>50-50-35</v>
      </c>
      <c r="Y994" t="str">
        <f t="shared" si="77"/>
        <v>Data30-50</v>
      </c>
    </row>
    <row r="995" spans="1:25" x14ac:dyDescent="0.3">
      <c r="A995" t="s">
        <v>1029</v>
      </c>
      <c r="B995">
        <v>3</v>
      </c>
      <c r="C995">
        <v>120</v>
      </c>
      <c r="D995">
        <v>1</v>
      </c>
      <c r="E995">
        <v>1800</v>
      </c>
      <c r="F995">
        <v>1440</v>
      </c>
      <c r="G995">
        <v>0.98333300000000001</v>
      </c>
      <c r="H995">
        <v>329.00037200000003</v>
      </c>
      <c r="I995">
        <v>486751.27730999998</v>
      </c>
      <c r="J995">
        <v>741080.54598000005</v>
      </c>
      <c r="K995">
        <v>100.01676999999999</v>
      </c>
      <c r="L995">
        <v>493762.64538</v>
      </c>
      <c r="M995">
        <v>493762.64538</v>
      </c>
      <c r="N995">
        <v>18993</v>
      </c>
      <c r="O995">
        <v>3</v>
      </c>
      <c r="P995">
        <v>13.333333</v>
      </c>
      <c r="Q995">
        <v>3</v>
      </c>
      <c r="R995">
        <v>40</v>
      </c>
      <c r="S995">
        <v>80</v>
      </c>
      <c r="T995">
        <v>486000</v>
      </c>
      <c r="U995" t="str">
        <f t="shared" si="75"/>
        <v>Wide</v>
      </c>
      <c r="V995" t="str">
        <f t="shared" si="78"/>
        <v>TpsRep10-20</v>
      </c>
      <c r="W995">
        <f t="shared" si="79"/>
        <v>0</v>
      </c>
      <c r="X995" t="str">
        <f t="shared" si="76"/>
        <v>50-50-40</v>
      </c>
      <c r="Y995" t="str">
        <f t="shared" si="77"/>
        <v>Data30-50</v>
      </c>
    </row>
    <row r="996" spans="1:25" x14ac:dyDescent="0.3">
      <c r="A996" t="s">
        <v>1030</v>
      </c>
      <c r="B996">
        <v>3</v>
      </c>
      <c r="C996">
        <v>120</v>
      </c>
      <c r="D996">
        <v>1</v>
      </c>
      <c r="E996">
        <v>4548</v>
      </c>
      <c r="F996">
        <v>1440</v>
      </c>
      <c r="G996">
        <v>0.63333300000000003</v>
      </c>
      <c r="H996">
        <v>342.87680999999998</v>
      </c>
      <c r="I996">
        <v>588542.29339000001</v>
      </c>
      <c r="J996">
        <v>741142.79457999999</v>
      </c>
      <c r="K996">
        <v>100.002503</v>
      </c>
      <c r="L996">
        <v>589541.58632999996</v>
      </c>
      <c r="M996">
        <v>589541.58632999996</v>
      </c>
      <c r="N996">
        <v>39255</v>
      </c>
      <c r="O996">
        <v>3</v>
      </c>
      <c r="P996">
        <v>7.6666670000000003</v>
      </c>
      <c r="Q996">
        <v>3</v>
      </c>
      <c r="R996">
        <v>23</v>
      </c>
      <c r="S996">
        <v>97</v>
      </c>
      <c r="T996">
        <v>588000</v>
      </c>
      <c r="U996" t="str">
        <f t="shared" si="75"/>
        <v>Wide</v>
      </c>
      <c r="V996" t="str">
        <f t="shared" si="78"/>
        <v>RedSkills</v>
      </c>
      <c r="W996">
        <f t="shared" si="79"/>
        <v>0</v>
      </c>
      <c r="X996" t="str">
        <f t="shared" si="76"/>
        <v>50-50-40</v>
      </c>
      <c r="Y996" t="str">
        <f t="shared" si="77"/>
        <v>Data30-50</v>
      </c>
    </row>
    <row r="997" spans="1:25" x14ac:dyDescent="0.3">
      <c r="A997" t="s">
        <v>1031</v>
      </c>
      <c r="B997">
        <v>3</v>
      </c>
      <c r="C997">
        <v>105</v>
      </c>
      <c r="D997">
        <v>1</v>
      </c>
      <c r="E997">
        <v>3729</v>
      </c>
      <c r="F997">
        <v>1440</v>
      </c>
      <c r="G997">
        <v>1.6476189999999999</v>
      </c>
      <c r="H997">
        <v>321.11636900000002</v>
      </c>
      <c r="I997">
        <v>392445.23950999998</v>
      </c>
      <c r="J997">
        <v>567103.44499999995</v>
      </c>
      <c r="K997">
        <v>100.04346200000001</v>
      </c>
      <c r="L997">
        <v>415532.92421999999</v>
      </c>
      <c r="M997">
        <v>415532.92421999999</v>
      </c>
      <c r="N997">
        <v>12749</v>
      </c>
      <c r="O997">
        <v>3</v>
      </c>
      <c r="P997">
        <v>8.6666670000000003</v>
      </c>
      <c r="Q997">
        <v>3</v>
      </c>
      <c r="R997">
        <v>26</v>
      </c>
      <c r="S997">
        <v>79</v>
      </c>
      <c r="T997">
        <v>392000</v>
      </c>
      <c r="U997" t="str">
        <f t="shared" si="75"/>
        <v>Wide</v>
      </c>
      <c r="V997" t="str">
        <f t="shared" si="78"/>
        <v>AllSkills</v>
      </c>
      <c r="W997">
        <f t="shared" si="79"/>
        <v>0</v>
      </c>
      <c r="X997" t="str">
        <f t="shared" si="76"/>
        <v>50-50-35</v>
      </c>
      <c r="Y997" t="str">
        <f t="shared" si="77"/>
        <v>Data30-50</v>
      </c>
    </row>
    <row r="998" spans="1:25" x14ac:dyDescent="0.3">
      <c r="A998" t="s">
        <v>1032</v>
      </c>
      <c r="B998">
        <v>3</v>
      </c>
      <c r="C998">
        <v>120</v>
      </c>
      <c r="D998">
        <v>1</v>
      </c>
      <c r="E998">
        <v>1593</v>
      </c>
      <c r="F998">
        <v>1440</v>
      </c>
      <c r="G998">
        <v>1</v>
      </c>
      <c r="H998">
        <v>344.92775799999998</v>
      </c>
      <c r="I998">
        <v>413801.20142</v>
      </c>
      <c r="J998">
        <v>667208.95559999999</v>
      </c>
      <c r="K998">
        <v>100.016965</v>
      </c>
      <c r="L998">
        <v>426817.64841000002</v>
      </c>
      <c r="M998">
        <v>426826.13880299998</v>
      </c>
      <c r="N998">
        <v>17266</v>
      </c>
      <c r="O998">
        <v>3</v>
      </c>
      <c r="P998">
        <v>13</v>
      </c>
      <c r="Q998">
        <v>3</v>
      </c>
      <c r="R998">
        <v>39</v>
      </c>
      <c r="S998">
        <v>81</v>
      </c>
      <c r="T998">
        <v>413000</v>
      </c>
      <c r="U998" t="str">
        <f t="shared" si="75"/>
        <v>Wide</v>
      </c>
      <c r="V998" t="str">
        <f t="shared" si="78"/>
        <v>TpsRep10-20</v>
      </c>
      <c r="W998">
        <f t="shared" si="79"/>
        <v>0</v>
      </c>
      <c r="X998" t="str">
        <f t="shared" si="76"/>
        <v>50-50-40</v>
      </c>
      <c r="Y998" t="str">
        <f t="shared" si="77"/>
        <v>Data30-50</v>
      </c>
    </row>
    <row r="999" spans="1:25" x14ac:dyDescent="0.3">
      <c r="A999" t="s">
        <v>1033</v>
      </c>
      <c r="B999">
        <v>3</v>
      </c>
      <c r="C999">
        <v>120</v>
      </c>
      <c r="D999">
        <v>1</v>
      </c>
      <c r="E999">
        <v>4257</v>
      </c>
      <c r="F999">
        <v>1440</v>
      </c>
      <c r="G999">
        <v>0.67500000000000004</v>
      </c>
      <c r="H999">
        <v>359.38031999999998</v>
      </c>
      <c r="I999">
        <v>505565.31994000002</v>
      </c>
      <c r="J999">
        <v>667255.61699999997</v>
      </c>
      <c r="K999">
        <v>100.00255199999999</v>
      </c>
      <c r="L999">
        <v>520565.12974</v>
      </c>
      <c r="M999">
        <v>520565.12974</v>
      </c>
      <c r="N999">
        <v>32186</v>
      </c>
      <c r="O999">
        <v>3</v>
      </c>
      <c r="P999">
        <v>7.3333329999999997</v>
      </c>
      <c r="Q999">
        <v>3</v>
      </c>
      <c r="R999">
        <v>22</v>
      </c>
      <c r="S999">
        <v>98</v>
      </c>
      <c r="T999">
        <v>505000</v>
      </c>
      <c r="U999" t="str">
        <f t="shared" si="75"/>
        <v>Wide</v>
      </c>
      <c r="V999" t="str">
        <f t="shared" si="78"/>
        <v>RedSkills</v>
      </c>
      <c r="W999">
        <f t="shared" si="79"/>
        <v>0</v>
      </c>
      <c r="X999" t="str">
        <f t="shared" si="76"/>
        <v>50-50-40</v>
      </c>
      <c r="Y999" t="str">
        <f t="shared" si="77"/>
        <v>Data30-50</v>
      </c>
    </row>
    <row r="1000" spans="1:25" x14ac:dyDescent="0.3">
      <c r="A1000" t="s">
        <v>1034</v>
      </c>
      <c r="B1000">
        <v>3</v>
      </c>
      <c r="C1000">
        <v>105</v>
      </c>
      <c r="D1000">
        <v>1</v>
      </c>
      <c r="E1000">
        <v>3912</v>
      </c>
      <c r="F1000">
        <v>1440</v>
      </c>
      <c r="G1000">
        <v>1.6</v>
      </c>
      <c r="H1000">
        <v>334.11494399999998</v>
      </c>
      <c r="I1000">
        <v>341455.27068999998</v>
      </c>
      <c r="J1000">
        <v>516080.98493999999</v>
      </c>
      <c r="K1000">
        <v>100.00737100000001</v>
      </c>
      <c r="L1000">
        <v>357467.86734</v>
      </c>
      <c r="M1000">
        <v>364129.41186699999</v>
      </c>
      <c r="N1000">
        <v>13921</v>
      </c>
      <c r="O1000">
        <v>3</v>
      </c>
      <c r="P1000">
        <v>8</v>
      </c>
      <c r="Q1000">
        <v>3</v>
      </c>
      <c r="R1000">
        <v>24</v>
      </c>
      <c r="S1000">
        <v>81</v>
      </c>
      <c r="T1000">
        <v>341000</v>
      </c>
      <c r="U1000" t="str">
        <f t="shared" si="75"/>
        <v>Wide</v>
      </c>
      <c r="V1000" t="str">
        <f t="shared" si="78"/>
        <v>AllSkills</v>
      </c>
      <c r="W1000">
        <f t="shared" si="79"/>
        <v>0</v>
      </c>
      <c r="X1000" t="str">
        <f t="shared" si="76"/>
        <v>50-50-35</v>
      </c>
      <c r="Y1000" t="str">
        <f t="shared" si="77"/>
        <v>Data30-50</v>
      </c>
    </row>
    <row r="1001" spans="1:25" x14ac:dyDescent="0.3">
      <c r="A1001" t="s">
        <v>1035</v>
      </c>
      <c r="B1001">
        <v>3</v>
      </c>
      <c r="C1001">
        <v>120</v>
      </c>
      <c r="D1001">
        <v>1</v>
      </c>
      <c r="E1001">
        <v>1740</v>
      </c>
      <c r="F1001">
        <v>1440</v>
      </c>
      <c r="G1001">
        <v>1.05</v>
      </c>
      <c r="H1001">
        <v>322.99961500000001</v>
      </c>
      <c r="I1001">
        <v>318681.27687</v>
      </c>
      <c r="J1001">
        <v>567106.13959999999</v>
      </c>
      <c r="K1001">
        <v>100.004924</v>
      </c>
      <c r="L1001">
        <v>326689.13751999999</v>
      </c>
      <c r="M1001">
        <v>326689.13751999999</v>
      </c>
      <c r="N1001">
        <v>15634</v>
      </c>
      <c r="O1001">
        <v>3</v>
      </c>
      <c r="P1001">
        <v>15</v>
      </c>
      <c r="Q1001">
        <v>3</v>
      </c>
      <c r="R1001">
        <v>45</v>
      </c>
      <c r="S1001">
        <v>75</v>
      </c>
      <c r="T1001">
        <v>318000</v>
      </c>
      <c r="U1001" t="str">
        <f t="shared" si="75"/>
        <v>Wide</v>
      </c>
      <c r="V1001" t="str">
        <f t="shared" si="78"/>
        <v>TpsRep10-20</v>
      </c>
      <c r="W1001">
        <f t="shared" si="79"/>
        <v>0</v>
      </c>
      <c r="X1001" t="str">
        <f t="shared" si="76"/>
        <v>50-50-40</v>
      </c>
      <c r="Y1001" t="str">
        <f t="shared" si="77"/>
        <v>Data30-50</v>
      </c>
    </row>
    <row r="1002" spans="1:25" x14ac:dyDescent="0.3">
      <c r="A1002" t="s">
        <v>1036</v>
      </c>
      <c r="B1002">
        <v>3</v>
      </c>
      <c r="C1002">
        <v>105</v>
      </c>
      <c r="D1002">
        <v>1</v>
      </c>
      <c r="E1002">
        <v>3783</v>
      </c>
      <c r="F1002">
        <v>1440</v>
      </c>
      <c r="G1002">
        <v>1.8</v>
      </c>
      <c r="H1002">
        <v>319.11257999999998</v>
      </c>
      <c r="I1002">
        <v>403422.91629000002</v>
      </c>
      <c r="J1002">
        <v>588134.43928000005</v>
      </c>
      <c r="K1002">
        <v>100.007283</v>
      </c>
      <c r="L1002">
        <v>426487.04642000003</v>
      </c>
      <c r="M1002">
        <v>426487.04642000003</v>
      </c>
      <c r="N1002">
        <v>12522</v>
      </c>
      <c r="O1002">
        <v>3</v>
      </c>
      <c r="P1002">
        <v>8.3333329999999997</v>
      </c>
      <c r="Q1002">
        <v>3</v>
      </c>
      <c r="R1002">
        <v>25</v>
      </c>
      <c r="S1002">
        <v>80</v>
      </c>
      <c r="T1002">
        <v>403000</v>
      </c>
      <c r="U1002" t="str">
        <f t="shared" si="75"/>
        <v>Wide</v>
      </c>
      <c r="V1002" t="str">
        <f t="shared" si="78"/>
        <v>AllSkills</v>
      </c>
      <c r="W1002">
        <f t="shared" si="79"/>
        <v>0</v>
      </c>
      <c r="X1002" t="str">
        <f t="shared" si="76"/>
        <v>50-50-35</v>
      </c>
      <c r="Y1002" t="str">
        <f t="shared" si="77"/>
        <v>Data30-50</v>
      </c>
    </row>
    <row r="1003" spans="1:25" x14ac:dyDescent="0.3">
      <c r="A1003" t="s">
        <v>1037</v>
      </c>
      <c r="B1003">
        <v>3</v>
      </c>
      <c r="C1003">
        <v>120</v>
      </c>
      <c r="D1003">
        <v>1</v>
      </c>
      <c r="E1003">
        <v>4467</v>
      </c>
      <c r="F1003">
        <v>1440</v>
      </c>
      <c r="G1003">
        <v>0.66666700000000001</v>
      </c>
      <c r="H1003">
        <v>362.39508599999999</v>
      </c>
      <c r="I1003">
        <v>409455.61398000002</v>
      </c>
      <c r="J1003">
        <v>567131.65899999999</v>
      </c>
      <c r="K1003">
        <v>100.007749</v>
      </c>
      <c r="L1003">
        <v>422392.91165000002</v>
      </c>
      <c r="M1003">
        <v>423071.11891700001</v>
      </c>
      <c r="N1003">
        <v>32167</v>
      </c>
      <c r="O1003">
        <v>3</v>
      </c>
      <c r="P1003">
        <v>8</v>
      </c>
      <c r="Q1003">
        <v>3</v>
      </c>
      <c r="R1003">
        <v>24</v>
      </c>
      <c r="S1003">
        <v>96</v>
      </c>
      <c r="T1003">
        <v>409000</v>
      </c>
      <c r="U1003" t="str">
        <f t="shared" si="75"/>
        <v>Wide</v>
      </c>
      <c r="V1003" t="str">
        <f t="shared" si="78"/>
        <v>RedSkills</v>
      </c>
      <c r="W1003">
        <f t="shared" si="79"/>
        <v>0</v>
      </c>
      <c r="X1003" t="str">
        <f t="shared" si="76"/>
        <v>50-50-40</v>
      </c>
      <c r="Y1003" t="str">
        <f t="shared" si="77"/>
        <v>Data30-50</v>
      </c>
    </row>
    <row r="1004" spans="1:25" x14ac:dyDescent="0.3">
      <c r="A1004" t="s">
        <v>1038</v>
      </c>
      <c r="B1004">
        <v>3</v>
      </c>
      <c r="C1004">
        <v>120</v>
      </c>
      <c r="D1004">
        <v>1</v>
      </c>
      <c r="E1004">
        <v>1635</v>
      </c>
      <c r="F1004">
        <v>1440</v>
      </c>
      <c r="G1004">
        <v>1.1000000000000001</v>
      </c>
      <c r="H1004">
        <v>343.70766600000002</v>
      </c>
      <c r="I1004">
        <v>398795.18930000003</v>
      </c>
      <c r="J1004">
        <v>678139.17827999999</v>
      </c>
      <c r="K1004">
        <v>100.003401</v>
      </c>
      <c r="L1004">
        <v>404790.07481000002</v>
      </c>
      <c r="M1004">
        <v>407483.62894299999</v>
      </c>
      <c r="N1004">
        <v>15425</v>
      </c>
      <c r="O1004">
        <v>3</v>
      </c>
      <c r="P1004">
        <v>14.333333</v>
      </c>
      <c r="Q1004">
        <v>3</v>
      </c>
      <c r="R1004">
        <v>43</v>
      </c>
      <c r="S1004">
        <v>77</v>
      </c>
      <c r="T1004">
        <v>398000</v>
      </c>
      <c r="U1004" t="str">
        <f t="shared" si="75"/>
        <v>Wide</v>
      </c>
      <c r="V1004" t="str">
        <f t="shared" si="78"/>
        <v>TpsRep10-20</v>
      </c>
      <c r="W1004">
        <f t="shared" si="79"/>
        <v>0</v>
      </c>
      <c r="X1004" t="str">
        <f t="shared" si="76"/>
        <v>50-50-40</v>
      </c>
      <c r="Y1004" t="str">
        <f t="shared" si="77"/>
        <v>Data30-50</v>
      </c>
    </row>
    <row r="1005" spans="1:25" x14ac:dyDescent="0.3">
      <c r="A1005" t="s">
        <v>1039</v>
      </c>
      <c r="B1005">
        <v>3</v>
      </c>
      <c r="C1005">
        <v>120</v>
      </c>
      <c r="D1005">
        <v>1</v>
      </c>
      <c r="E1005">
        <v>4317</v>
      </c>
      <c r="F1005">
        <v>1440</v>
      </c>
      <c r="G1005">
        <v>0.76666699999999999</v>
      </c>
      <c r="H1005">
        <v>346.14563900000002</v>
      </c>
      <c r="I1005">
        <v>496532.79314999998</v>
      </c>
      <c r="J1005">
        <v>678149.09427999996</v>
      </c>
      <c r="K1005">
        <v>100.002923</v>
      </c>
      <c r="L1005">
        <v>513589.34914000001</v>
      </c>
      <c r="M1005">
        <v>513589.34914000001</v>
      </c>
      <c r="N1005">
        <v>28332</v>
      </c>
      <c r="O1005">
        <v>3</v>
      </c>
      <c r="P1005">
        <v>8</v>
      </c>
      <c r="Q1005">
        <v>3</v>
      </c>
      <c r="R1005">
        <v>24</v>
      </c>
      <c r="S1005">
        <v>96</v>
      </c>
      <c r="T1005">
        <v>496000</v>
      </c>
      <c r="U1005" t="str">
        <f t="shared" si="75"/>
        <v>Wide</v>
      </c>
      <c r="V1005" t="str">
        <f t="shared" si="78"/>
        <v>RedSkills</v>
      </c>
      <c r="W1005">
        <f t="shared" si="79"/>
        <v>0</v>
      </c>
      <c r="X1005" t="str">
        <f t="shared" si="76"/>
        <v>50-50-40</v>
      </c>
      <c r="Y1005" t="str">
        <f t="shared" si="77"/>
        <v>Data30-50</v>
      </c>
    </row>
    <row r="1006" spans="1:25" x14ac:dyDescent="0.3">
      <c r="A1006" t="s">
        <v>1040</v>
      </c>
      <c r="B1006">
        <v>3</v>
      </c>
      <c r="C1006">
        <v>120</v>
      </c>
      <c r="D1006">
        <v>1</v>
      </c>
      <c r="E1006">
        <v>4431</v>
      </c>
      <c r="F1006">
        <v>1440</v>
      </c>
      <c r="G1006">
        <v>1.7</v>
      </c>
      <c r="H1006">
        <v>334.07721299999997</v>
      </c>
      <c r="I1006">
        <v>528514.41240000003</v>
      </c>
      <c r="J1006">
        <v>687128.48011999996</v>
      </c>
      <c r="K1006">
        <v>100.016395</v>
      </c>
      <c r="L1006">
        <v>528514.41240000003</v>
      </c>
      <c r="M1006">
        <v>530866.35251</v>
      </c>
      <c r="N1006">
        <v>13868</v>
      </c>
      <c r="O1006">
        <v>3</v>
      </c>
      <c r="P1006">
        <v>7.6666670000000003</v>
      </c>
      <c r="Q1006">
        <v>3</v>
      </c>
      <c r="R1006">
        <v>23</v>
      </c>
      <c r="S1006">
        <v>97</v>
      </c>
      <c r="T1006">
        <v>528000</v>
      </c>
      <c r="U1006" t="str">
        <f t="shared" si="75"/>
        <v>Wide</v>
      </c>
      <c r="V1006" t="str">
        <f t="shared" si="78"/>
        <v>AllSkills</v>
      </c>
      <c r="W1006">
        <f t="shared" si="79"/>
        <v>0</v>
      </c>
      <c r="X1006" t="str">
        <f t="shared" si="76"/>
        <v>50-50-40</v>
      </c>
      <c r="Y1006" t="str">
        <f t="shared" si="77"/>
        <v>Data30-50</v>
      </c>
    </row>
    <row r="1007" spans="1:25" x14ac:dyDescent="0.3">
      <c r="A1007" t="s">
        <v>1041</v>
      </c>
      <c r="B1007">
        <v>3</v>
      </c>
      <c r="C1007">
        <v>135</v>
      </c>
      <c r="D1007">
        <v>1</v>
      </c>
      <c r="E1007">
        <v>1908</v>
      </c>
      <c r="F1007">
        <v>1440</v>
      </c>
      <c r="G1007">
        <v>1.051852</v>
      </c>
      <c r="H1007">
        <v>320.15526299999999</v>
      </c>
      <c r="I1007">
        <v>523822.02966</v>
      </c>
      <c r="J1007">
        <v>753225.96100000001</v>
      </c>
      <c r="K1007">
        <v>100.00502899999999</v>
      </c>
      <c r="L1007">
        <v>538860.23988000001</v>
      </c>
      <c r="M1007">
        <v>538860.23988000001</v>
      </c>
      <c r="N1007">
        <v>14870</v>
      </c>
      <c r="O1007">
        <v>3</v>
      </c>
      <c r="P1007">
        <v>13.666667</v>
      </c>
      <c r="Q1007">
        <v>3</v>
      </c>
      <c r="R1007">
        <v>40</v>
      </c>
      <c r="S1007">
        <v>95</v>
      </c>
      <c r="T1007">
        <v>523000</v>
      </c>
      <c r="U1007" t="str">
        <f t="shared" si="75"/>
        <v>Wide</v>
      </c>
      <c r="V1007" t="str">
        <f t="shared" si="78"/>
        <v>TpsRep10-20</v>
      </c>
      <c r="W1007">
        <f t="shared" si="79"/>
        <v>0</v>
      </c>
      <c r="X1007" t="str">
        <f t="shared" si="76"/>
        <v>50-50-45</v>
      </c>
      <c r="Y1007" t="str">
        <f t="shared" si="77"/>
        <v>Data30-50</v>
      </c>
    </row>
    <row r="1008" spans="1:25" x14ac:dyDescent="0.3">
      <c r="A1008" t="s">
        <v>1042</v>
      </c>
      <c r="B1008">
        <v>3</v>
      </c>
      <c r="C1008">
        <v>120</v>
      </c>
      <c r="D1008">
        <v>1</v>
      </c>
      <c r="E1008">
        <v>4548</v>
      </c>
      <c r="F1008">
        <v>1440</v>
      </c>
      <c r="G1008">
        <v>1.5416669999999999</v>
      </c>
      <c r="H1008">
        <v>323.62376599999999</v>
      </c>
      <c r="I1008">
        <v>560444.03478999995</v>
      </c>
      <c r="J1008">
        <v>741080.54598000005</v>
      </c>
      <c r="K1008">
        <v>100.01826699999999</v>
      </c>
      <c r="L1008">
        <v>588455.05755999999</v>
      </c>
      <c r="M1008">
        <v>589436.02106699999</v>
      </c>
      <c r="N1008">
        <v>14495</v>
      </c>
      <c r="O1008">
        <v>3</v>
      </c>
      <c r="P1008">
        <v>8.3333329999999997</v>
      </c>
      <c r="Q1008">
        <v>3</v>
      </c>
      <c r="R1008">
        <v>25</v>
      </c>
      <c r="S1008">
        <v>95</v>
      </c>
      <c r="T1008">
        <v>560000</v>
      </c>
      <c r="U1008" t="str">
        <f t="shared" si="75"/>
        <v>Wide</v>
      </c>
      <c r="V1008" t="str">
        <f t="shared" si="78"/>
        <v>AllSkills</v>
      </c>
      <c r="W1008">
        <f t="shared" si="79"/>
        <v>0</v>
      </c>
      <c r="X1008" t="str">
        <f t="shared" si="76"/>
        <v>50-50-40</v>
      </c>
      <c r="Y1008" t="str">
        <f t="shared" si="77"/>
        <v>Data30-50</v>
      </c>
    </row>
    <row r="1009" spans="1:25" x14ac:dyDescent="0.3">
      <c r="A1009" t="s">
        <v>1043</v>
      </c>
      <c r="B1009">
        <v>3</v>
      </c>
      <c r="C1009">
        <v>135</v>
      </c>
      <c r="D1009">
        <v>1</v>
      </c>
      <c r="E1009">
        <v>4938</v>
      </c>
      <c r="F1009">
        <v>1440</v>
      </c>
      <c r="G1009">
        <v>0.703704</v>
      </c>
      <c r="H1009">
        <v>370.53069399999998</v>
      </c>
      <c r="I1009">
        <v>609605.10713999998</v>
      </c>
      <c r="J1009">
        <v>753240.75219999999</v>
      </c>
      <c r="K1009">
        <v>100.001937</v>
      </c>
      <c r="L1009">
        <v>617647.76041999995</v>
      </c>
      <c r="M1009">
        <v>619641.70625299995</v>
      </c>
      <c r="N1009">
        <v>29355</v>
      </c>
      <c r="O1009">
        <v>3</v>
      </c>
      <c r="P1009">
        <v>7.3333329999999997</v>
      </c>
      <c r="Q1009">
        <v>3</v>
      </c>
      <c r="R1009">
        <v>22</v>
      </c>
      <c r="S1009">
        <v>113</v>
      </c>
      <c r="T1009">
        <v>609000</v>
      </c>
      <c r="U1009" t="str">
        <f t="shared" si="75"/>
        <v>Wide</v>
      </c>
      <c r="V1009" t="str">
        <f t="shared" si="78"/>
        <v>RedSkills</v>
      </c>
      <c r="W1009">
        <f t="shared" si="79"/>
        <v>0</v>
      </c>
      <c r="X1009" t="str">
        <f t="shared" si="76"/>
        <v>50-50-45</v>
      </c>
      <c r="Y1009" t="str">
        <f t="shared" si="77"/>
        <v>Data30-50</v>
      </c>
    </row>
    <row r="1010" spans="1:25" x14ac:dyDescent="0.3">
      <c r="A1010" t="s">
        <v>1044</v>
      </c>
      <c r="B1010">
        <v>3</v>
      </c>
      <c r="C1010">
        <v>135</v>
      </c>
      <c r="D1010">
        <v>1</v>
      </c>
      <c r="E1010">
        <v>2007</v>
      </c>
      <c r="F1010">
        <v>1440</v>
      </c>
      <c r="G1010">
        <v>0.99259299999999995</v>
      </c>
      <c r="H1010">
        <v>322.94679500000001</v>
      </c>
      <c r="I1010">
        <v>545768.80286000005</v>
      </c>
      <c r="J1010">
        <v>828080.10271999997</v>
      </c>
      <c r="K1010">
        <v>100.003427</v>
      </c>
      <c r="L1010">
        <v>549753.14078999998</v>
      </c>
      <c r="M1010">
        <v>549753.14078999998</v>
      </c>
      <c r="N1010">
        <v>15337</v>
      </c>
      <c r="O1010">
        <v>3</v>
      </c>
      <c r="P1010">
        <v>14</v>
      </c>
      <c r="Q1010">
        <v>3</v>
      </c>
      <c r="R1010">
        <v>41</v>
      </c>
      <c r="S1010">
        <v>94</v>
      </c>
      <c r="T1010">
        <v>545000</v>
      </c>
      <c r="U1010" t="str">
        <f t="shared" si="75"/>
        <v>Wide</v>
      </c>
      <c r="V1010" t="str">
        <f t="shared" si="78"/>
        <v>TpsRep10-20</v>
      </c>
      <c r="W1010">
        <f t="shared" si="79"/>
        <v>0</v>
      </c>
      <c r="X1010" t="str">
        <f t="shared" si="76"/>
        <v>50-50-45</v>
      </c>
      <c r="Y1010" t="str">
        <f t="shared" si="77"/>
        <v>Data30-50</v>
      </c>
    </row>
    <row r="1011" spans="1:25" x14ac:dyDescent="0.3">
      <c r="A1011" t="s">
        <v>1045</v>
      </c>
      <c r="B1011">
        <v>3</v>
      </c>
      <c r="C1011">
        <v>120</v>
      </c>
      <c r="D1011">
        <v>1</v>
      </c>
      <c r="E1011">
        <v>4257</v>
      </c>
      <c r="F1011">
        <v>1440</v>
      </c>
      <c r="G1011">
        <v>1.6333329999999999</v>
      </c>
      <c r="H1011">
        <v>324.01008400000001</v>
      </c>
      <c r="I1011">
        <v>486481.28578999999</v>
      </c>
      <c r="J1011">
        <v>666103.44499999995</v>
      </c>
      <c r="K1011">
        <v>100.017904</v>
      </c>
      <c r="L1011">
        <v>507516.37689000001</v>
      </c>
      <c r="M1011">
        <v>507516.37689000001</v>
      </c>
      <c r="N1011">
        <v>13521</v>
      </c>
      <c r="O1011">
        <v>3</v>
      </c>
      <c r="P1011">
        <v>8.3333329999999997</v>
      </c>
      <c r="Q1011">
        <v>3</v>
      </c>
      <c r="R1011">
        <v>25</v>
      </c>
      <c r="S1011">
        <v>95</v>
      </c>
      <c r="T1011">
        <v>486000</v>
      </c>
      <c r="U1011" t="str">
        <f t="shared" si="75"/>
        <v>Wide</v>
      </c>
      <c r="V1011" t="str">
        <f t="shared" si="78"/>
        <v>AllSkills</v>
      </c>
      <c r="W1011">
        <f t="shared" si="79"/>
        <v>0</v>
      </c>
      <c r="X1011" t="str">
        <f t="shared" si="76"/>
        <v>50-50-40</v>
      </c>
      <c r="Y1011" t="str">
        <f t="shared" si="77"/>
        <v>Data30-50</v>
      </c>
    </row>
    <row r="1012" spans="1:25" x14ac:dyDescent="0.3">
      <c r="A1012" t="s">
        <v>1046</v>
      </c>
      <c r="B1012">
        <v>3</v>
      </c>
      <c r="C1012">
        <v>135</v>
      </c>
      <c r="D1012">
        <v>1</v>
      </c>
      <c r="E1012">
        <v>5088</v>
      </c>
      <c r="F1012">
        <v>1440</v>
      </c>
      <c r="G1012">
        <v>0.63703699999999996</v>
      </c>
      <c r="H1012">
        <v>344.68314700000002</v>
      </c>
      <c r="I1012">
        <v>665471.65073999995</v>
      </c>
      <c r="J1012">
        <v>828142.35132000002</v>
      </c>
      <c r="K1012">
        <v>100.00319500000001</v>
      </c>
      <c r="L1012">
        <v>673480.56608000002</v>
      </c>
      <c r="M1012">
        <v>673480.56608000002</v>
      </c>
      <c r="N1012">
        <v>30698</v>
      </c>
      <c r="O1012">
        <v>3</v>
      </c>
      <c r="P1012">
        <v>8</v>
      </c>
      <c r="Q1012">
        <v>3</v>
      </c>
      <c r="R1012">
        <v>24</v>
      </c>
      <c r="S1012">
        <v>111</v>
      </c>
      <c r="T1012">
        <v>665000</v>
      </c>
      <c r="U1012" t="str">
        <f t="shared" si="75"/>
        <v>Wide</v>
      </c>
      <c r="V1012" t="str">
        <f t="shared" si="78"/>
        <v>RedSkills</v>
      </c>
      <c r="W1012">
        <f t="shared" si="79"/>
        <v>0</v>
      </c>
      <c r="X1012" t="str">
        <f t="shared" si="76"/>
        <v>50-50-45</v>
      </c>
      <c r="Y1012" t="str">
        <f t="shared" si="77"/>
        <v>Data30-50</v>
      </c>
    </row>
    <row r="1013" spans="1:25" x14ac:dyDescent="0.3">
      <c r="A1013" t="s">
        <v>1047</v>
      </c>
      <c r="B1013">
        <v>3</v>
      </c>
      <c r="C1013">
        <v>135</v>
      </c>
      <c r="D1013">
        <v>1</v>
      </c>
      <c r="E1013">
        <v>1809</v>
      </c>
      <c r="F1013">
        <v>1440</v>
      </c>
      <c r="G1013">
        <v>1.037037</v>
      </c>
      <c r="H1013">
        <v>327.59480300000001</v>
      </c>
      <c r="I1013">
        <v>485813.39400999999</v>
      </c>
      <c r="J1013">
        <v>756193.59680000006</v>
      </c>
      <c r="K1013">
        <v>100.004154</v>
      </c>
      <c r="L1013">
        <v>503807.08964000002</v>
      </c>
      <c r="M1013">
        <v>505805.24271299999</v>
      </c>
      <c r="N1013">
        <v>14407</v>
      </c>
      <c r="O1013">
        <v>3</v>
      </c>
      <c r="P1013">
        <v>14</v>
      </c>
      <c r="Q1013">
        <v>3</v>
      </c>
      <c r="R1013">
        <v>41</v>
      </c>
      <c r="S1013">
        <v>94</v>
      </c>
      <c r="T1013">
        <v>485000</v>
      </c>
      <c r="U1013" t="str">
        <f t="shared" si="75"/>
        <v>Wide</v>
      </c>
      <c r="V1013" t="str">
        <f t="shared" si="78"/>
        <v>TpsRep10-20</v>
      </c>
      <c r="W1013">
        <f t="shared" si="79"/>
        <v>0</v>
      </c>
      <c r="X1013" t="str">
        <f t="shared" si="76"/>
        <v>50-50-45</v>
      </c>
      <c r="Y1013" t="str">
        <f t="shared" si="77"/>
        <v>Data30-50</v>
      </c>
    </row>
    <row r="1014" spans="1:25" x14ac:dyDescent="0.3">
      <c r="A1014" t="s">
        <v>1048</v>
      </c>
      <c r="B1014">
        <v>3</v>
      </c>
      <c r="C1014">
        <v>120</v>
      </c>
      <c r="D1014">
        <v>1</v>
      </c>
      <c r="E1014">
        <v>4467</v>
      </c>
      <c r="F1014">
        <v>1440</v>
      </c>
      <c r="G1014">
        <v>1.65</v>
      </c>
      <c r="H1014">
        <v>319.829544</v>
      </c>
      <c r="I1014">
        <v>403474.16869000002</v>
      </c>
      <c r="J1014">
        <v>567080.98493999999</v>
      </c>
      <c r="K1014">
        <v>100.010254</v>
      </c>
      <c r="L1014">
        <v>429415.93861999997</v>
      </c>
      <c r="M1014">
        <v>429415.93861999997</v>
      </c>
      <c r="N1014">
        <v>12814</v>
      </c>
      <c r="O1014">
        <v>3</v>
      </c>
      <c r="P1014">
        <v>8</v>
      </c>
      <c r="Q1014">
        <v>3</v>
      </c>
      <c r="R1014">
        <v>24</v>
      </c>
      <c r="S1014">
        <v>96</v>
      </c>
      <c r="T1014">
        <v>403000</v>
      </c>
      <c r="U1014" t="str">
        <f t="shared" si="75"/>
        <v>Wide</v>
      </c>
      <c r="V1014" t="str">
        <f t="shared" si="78"/>
        <v>AllSkills</v>
      </c>
      <c r="W1014">
        <f t="shared" si="79"/>
        <v>0</v>
      </c>
      <c r="X1014" t="str">
        <f t="shared" si="76"/>
        <v>50-50-40</v>
      </c>
      <c r="Y1014" t="str">
        <f t="shared" si="77"/>
        <v>Data30-50</v>
      </c>
    </row>
    <row r="1015" spans="1:25" x14ac:dyDescent="0.3">
      <c r="A1015" t="s">
        <v>1049</v>
      </c>
      <c r="B1015">
        <v>3</v>
      </c>
      <c r="C1015">
        <v>135</v>
      </c>
      <c r="D1015">
        <v>1</v>
      </c>
      <c r="E1015">
        <v>4812</v>
      </c>
      <c r="F1015">
        <v>1440</v>
      </c>
      <c r="G1015">
        <v>0.703704</v>
      </c>
      <c r="H1015">
        <v>345.53266500000001</v>
      </c>
      <c r="I1015">
        <v>593582.57672000001</v>
      </c>
      <c r="J1015">
        <v>756240.25820000004</v>
      </c>
      <c r="K1015">
        <v>100.019921</v>
      </c>
      <c r="L1015">
        <v>610596.11799000006</v>
      </c>
      <c r="M1015">
        <v>610596.11799000006</v>
      </c>
      <c r="N1015">
        <v>27410</v>
      </c>
      <c r="O1015">
        <v>3</v>
      </c>
      <c r="P1015">
        <v>7.6666670000000003</v>
      </c>
      <c r="Q1015">
        <v>3</v>
      </c>
      <c r="R1015">
        <v>23</v>
      </c>
      <c r="S1015">
        <v>112</v>
      </c>
      <c r="T1015">
        <v>593000</v>
      </c>
      <c r="U1015" t="str">
        <f t="shared" si="75"/>
        <v>Wide</v>
      </c>
      <c r="V1015" t="str">
        <f t="shared" si="78"/>
        <v>RedSkills</v>
      </c>
      <c r="W1015">
        <f t="shared" si="79"/>
        <v>0</v>
      </c>
      <c r="X1015" t="str">
        <f t="shared" si="76"/>
        <v>50-50-45</v>
      </c>
      <c r="Y1015" t="str">
        <f t="shared" si="77"/>
        <v>Data30-50</v>
      </c>
    </row>
    <row r="1016" spans="1:25" x14ac:dyDescent="0.3">
      <c r="A1016" t="s">
        <v>1050</v>
      </c>
      <c r="B1016">
        <v>3</v>
      </c>
      <c r="C1016">
        <v>135</v>
      </c>
      <c r="D1016">
        <v>1</v>
      </c>
      <c r="E1016">
        <v>1929</v>
      </c>
      <c r="F1016">
        <v>1440</v>
      </c>
      <c r="G1016">
        <v>1.0814809999999999</v>
      </c>
      <c r="H1016">
        <v>315.77290299999999</v>
      </c>
      <c r="I1016">
        <v>408743.75453999999</v>
      </c>
      <c r="J1016">
        <v>684106.13959999999</v>
      </c>
      <c r="K1016">
        <v>100.019818</v>
      </c>
      <c r="L1016">
        <v>425745.95987000002</v>
      </c>
      <c r="M1016">
        <v>425745.95987000002</v>
      </c>
      <c r="N1016">
        <v>13829</v>
      </c>
      <c r="O1016">
        <v>3</v>
      </c>
      <c r="P1016">
        <v>14.666667</v>
      </c>
      <c r="Q1016">
        <v>3</v>
      </c>
      <c r="R1016">
        <v>43</v>
      </c>
      <c r="S1016">
        <v>92</v>
      </c>
      <c r="T1016">
        <v>408000</v>
      </c>
      <c r="U1016" t="str">
        <f t="shared" si="75"/>
        <v>Wide</v>
      </c>
      <c r="V1016" t="str">
        <f t="shared" si="78"/>
        <v>TpsRep10-20</v>
      </c>
      <c r="W1016">
        <f t="shared" si="79"/>
        <v>0</v>
      </c>
      <c r="X1016" t="str">
        <f t="shared" si="76"/>
        <v>50-50-45</v>
      </c>
      <c r="Y1016" t="str">
        <f t="shared" si="77"/>
        <v>Data30-50</v>
      </c>
    </row>
    <row r="1017" spans="1:25" x14ac:dyDescent="0.3">
      <c r="A1017" t="s">
        <v>1051</v>
      </c>
      <c r="B1017">
        <v>3</v>
      </c>
      <c r="C1017">
        <v>120</v>
      </c>
      <c r="D1017">
        <v>1</v>
      </c>
      <c r="E1017">
        <v>4317</v>
      </c>
      <c r="F1017">
        <v>1440</v>
      </c>
      <c r="G1017">
        <v>1.7833330000000001</v>
      </c>
      <c r="H1017">
        <v>317.48734200000001</v>
      </c>
      <c r="I1017">
        <v>490442.67320000002</v>
      </c>
      <c r="J1017">
        <v>678134.43928000005</v>
      </c>
      <c r="K1017">
        <v>100.003061</v>
      </c>
      <c r="L1017">
        <v>504520.12949000002</v>
      </c>
      <c r="M1017">
        <v>504520.12949000002</v>
      </c>
      <c r="N1017">
        <v>11970</v>
      </c>
      <c r="O1017">
        <v>3</v>
      </c>
      <c r="P1017">
        <v>9</v>
      </c>
      <c r="Q1017">
        <v>3</v>
      </c>
      <c r="R1017">
        <v>27</v>
      </c>
      <c r="S1017">
        <v>93</v>
      </c>
      <c r="T1017">
        <v>490000</v>
      </c>
      <c r="U1017" t="str">
        <f t="shared" si="75"/>
        <v>Wide</v>
      </c>
      <c r="V1017" t="str">
        <f t="shared" si="78"/>
        <v>AllSkills</v>
      </c>
      <c r="W1017">
        <f t="shared" si="79"/>
        <v>0</v>
      </c>
      <c r="X1017" t="str">
        <f t="shared" si="76"/>
        <v>50-50-40</v>
      </c>
      <c r="Y1017" t="str">
        <f t="shared" si="77"/>
        <v>Data30-50</v>
      </c>
    </row>
    <row r="1018" spans="1:25" x14ac:dyDescent="0.3">
      <c r="A1018" t="s">
        <v>1052</v>
      </c>
      <c r="B1018">
        <v>3</v>
      </c>
      <c r="C1018">
        <v>135</v>
      </c>
      <c r="D1018">
        <v>1</v>
      </c>
      <c r="E1018">
        <v>4983</v>
      </c>
      <c r="F1018">
        <v>1440</v>
      </c>
      <c r="G1018">
        <v>0.69629600000000003</v>
      </c>
      <c r="H1018">
        <v>345.93584099999998</v>
      </c>
      <c r="I1018">
        <v>519454.86829000001</v>
      </c>
      <c r="J1018">
        <v>684131.65899999999</v>
      </c>
      <c r="K1018">
        <v>100.004417</v>
      </c>
      <c r="L1018">
        <v>527528.19295000006</v>
      </c>
      <c r="M1018">
        <v>527528.19295000006</v>
      </c>
      <c r="N1018">
        <v>25744</v>
      </c>
      <c r="O1018">
        <v>3</v>
      </c>
      <c r="P1018">
        <v>8</v>
      </c>
      <c r="Q1018">
        <v>3</v>
      </c>
      <c r="R1018">
        <v>24</v>
      </c>
      <c r="S1018">
        <v>111</v>
      </c>
      <c r="T1018">
        <v>519000</v>
      </c>
      <c r="U1018" t="str">
        <f t="shared" si="75"/>
        <v>Wide</v>
      </c>
      <c r="V1018" t="str">
        <f t="shared" si="78"/>
        <v>RedSkills</v>
      </c>
      <c r="W1018">
        <f t="shared" si="79"/>
        <v>0</v>
      </c>
      <c r="X1018" t="str">
        <f t="shared" si="76"/>
        <v>50-50-45</v>
      </c>
      <c r="Y1018" t="str">
        <f t="shared" si="77"/>
        <v>Data30-50</v>
      </c>
    </row>
    <row r="1019" spans="1:25" x14ac:dyDescent="0.3">
      <c r="A1019" t="s">
        <v>1053</v>
      </c>
      <c r="B1019">
        <v>3</v>
      </c>
      <c r="C1019">
        <v>135</v>
      </c>
      <c r="D1019">
        <v>1</v>
      </c>
      <c r="E1019">
        <v>4821</v>
      </c>
      <c r="F1019">
        <v>1440</v>
      </c>
      <c r="G1019">
        <v>0.77777799999999997</v>
      </c>
      <c r="H1019">
        <v>342.81412</v>
      </c>
      <c r="I1019">
        <v>611544.42934000003</v>
      </c>
      <c r="J1019">
        <v>795149.09427999996</v>
      </c>
      <c r="K1019">
        <v>100.00424599999999</v>
      </c>
      <c r="L1019">
        <v>626534.83417000005</v>
      </c>
      <c r="M1019">
        <v>626534.83417000005</v>
      </c>
      <c r="N1019">
        <v>23349</v>
      </c>
      <c r="O1019">
        <v>3</v>
      </c>
      <c r="P1019">
        <v>8.3333329999999997</v>
      </c>
      <c r="Q1019">
        <v>3</v>
      </c>
      <c r="R1019">
        <v>25</v>
      </c>
      <c r="S1019">
        <v>110</v>
      </c>
      <c r="T1019">
        <v>611000</v>
      </c>
      <c r="U1019" t="str">
        <f t="shared" si="75"/>
        <v>Wide</v>
      </c>
      <c r="V1019" t="str">
        <f t="shared" si="78"/>
        <v>RedSkills</v>
      </c>
      <c r="W1019">
        <f t="shared" si="79"/>
        <v>0</v>
      </c>
      <c r="X1019" t="str">
        <f t="shared" si="76"/>
        <v>50-50-45</v>
      </c>
      <c r="Y1019" t="str">
        <f t="shared" si="77"/>
        <v>Data30-50</v>
      </c>
    </row>
    <row r="1020" spans="1:25" x14ac:dyDescent="0.3">
      <c r="A1020" t="s">
        <v>1054</v>
      </c>
      <c r="B1020">
        <v>3</v>
      </c>
      <c r="C1020">
        <v>135</v>
      </c>
      <c r="D1020">
        <v>1</v>
      </c>
      <c r="E1020">
        <v>4938</v>
      </c>
      <c r="F1020">
        <v>1440</v>
      </c>
      <c r="G1020">
        <v>1.696296</v>
      </c>
      <c r="H1020">
        <v>310.99759599999999</v>
      </c>
      <c r="I1020">
        <v>580482.42009000003</v>
      </c>
      <c r="J1020">
        <v>753128.48011999996</v>
      </c>
      <c r="K1020">
        <v>100.007046</v>
      </c>
      <c r="L1020">
        <v>592519.95649999997</v>
      </c>
      <c r="M1020">
        <v>592519.95649999997</v>
      </c>
      <c r="N1020">
        <v>11631</v>
      </c>
      <c r="O1020">
        <v>3</v>
      </c>
      <c r="P1020">
        <v>8.3333329999999997</v>
      </c>
      <c r="Q1020">
        <v>3</v>
      </c>
      <c r="R1020">
        <v>25</v>
      </c>
      <c r="S1020">
        <v>110</v>
      </c>
      <c r="T1020">
        <v>580000</v>
      </c>
      <c r="U1020" t="str">
        <f t="shared" si="75"/>
        <v>Wide</v>
      </c>
      <c r="V1020" t="str">
        <f t="shared" si="78"/>
        <v>AllSkills</v>
      </c>
      <c r="W1020">
        <f t="shared" si="79"/>
        <v>0</v>
      </c>
      <c r="X1020" t="str">
        <f t="shared" si="76"/>
        <v>50-50-45</v>
      </c>
      <c r="Y1020" t="str">
        <f t="shared" si="77"/>
        <v>Data30-50</v>
      </c>
    </row>
    <row r="1021" spans="1:25" x14ac:dyDescent="0.3">
      <c r="A1021" t="s">
        <v>1055</v>
      </c>
      <c r="B1021">
        <v>3</v>
      </c>
      <c r="C1021">
        <v>135</v>
      </c>
      <c r="D1021">
        <v>1</v>
      </c>
      <c r="E1021">
        <v>5088</v>
      </c>
      <c r="F1021">
        <v>1440</v>
      </c>
      <c r="G1021">
        <v>1.5407409999999999</v>
      </c>
      <c r="H1021">
        <v>316.04998499999999</v>
      </c>
      <c r="I1021">
        <v>646447.47317000001</v>
      </c>
      <c r="J1021">
        <v>828080.10271999997</v>
      </c>
      <c r="K1021">
        <v>100.020796</v>
      </c>
      <c r="L1021">
        <v>654468.73470000003</v>
      </c>
      <c r="M1021">
        <v>654468.73470000003</v>
      </c>
      <c r="N1021">
        <v>12680</v>
      </c>
      <c r="O1021">
        <v>3</v>
      </c>
      <c r="P1021">
        <v>8.3333329999999997</v>
      </c>
      <c r="Q1021">
        <v>3</v>
      </c>
      <c r="R1021">
        <v>25</v>
      </c>
      <c r="S1021">
        <v>110</v>
      </c>
      <c r="T1021">
        <v>646000</v>
      </c>
      <c r="U1021" t="str">
        <f t="shared" si="75"/>
        <v>Wide</v>
      </c>
      <c r="V1021" t="str">
        <f t="shared" si="78"/>
        <v>AllSkills</v>
      </c>
      <c r="W1021">
        <f t="shared" si="79"/>
        <v>0</v>
      </c>
      <c r="X1021" t="str">
        <f t="shared" si="76"/>
        <v>50-50-45</v>
      </c>
      <c r="Y1021" t="str">
        <f t="shared" si="77"/>
        <v>Data30-50</v>
      </c>
    </row>
    <row r="1022" spans="1:25" x14ac:dyDescent="0.3">
      <c r="A1022" t="s">
        <v>1056</v>
      </c>
      <c r="B1022">
        <v>3</v>
      </c>
      <c r="C1022">
        <v>150</v>
      </c>
      <c r="D1022">
        <v>1</v>
      </c>
      <c r="E1022">
        <v>5421</v>
      </c>
      <c r="F1022">
        <v>1440</v>
      </c>
      <c r="G1022">
        <v>0.7</v>
      </c>
      <c r="H1022">
        <v>360.42791</v>
      </c>
      <c r="I1022">
        <v>720607.30604000005</v>
      </c>
      <c r="J1022">
        <v>879230.43460000004</v>
      </c>
      <c r="K1022">
        <v>100.015574</v>
      </c>
      <c r="L1022">
        <v>727623.06597999996</v>
      </c>
      <c r="M1022">
        <v>736973.02906700002</v>
      </c>
      <c r="N1022">
        <v>25500</v>
      </c>
      <c r="O1022">
        <v>3</v>
      </c>
      <c r="P1022">
        <v>7.3333329999999997</v>
      </c>
      <c r="Q1022">
        <v>3</v>
      </c>
      <c r="R1022">
        <v>22</v>
      </c>
      <c r="S1022">
        <v>128</v>
      </c>
      <c r="T1022">
        <v>720000</v>
      </c>
      <c r="U1022" t="str">
        <f t="shared" si="75"/>
        <v>Wide</v>
      </c>
      <c r="V1022" t="str">
        <f t="shared" si="78"/>
        <v>RedSkills</v>
      </c>
      <c r="W1022">
        <f t="shared" si="79"/>
        <v>0</v>
      </c>
      <c r="X1022" t="str">
        <f t="shared" si="76"/>
        <v>50-50-50</v>
      </c>
      <c r="Y1022" t="str">
        <f t="shared" si="77"/>
        <v>Data30-50</v>
      </c>
    </row>
    <row r="1023" spans="1:25" x14ac:dyDescent="0.3">
      <c r="A1023" t="s">
        <v>1057</v>
      </c>
      <c r="B1023">
        <v>3</v>
      </c>
      <c r="C1023">
        <v>135</v>
      </c>
      <c r="D1023">
        <v>1</v>
      </c>
      <c r="E1023">
        <v>4812</v>
      </c>
      <c r="F1023">
        <v>1440</v>
      </c>
      <c r="G1023">
        <v>1.6666669999999999</v>
      </c>
      <c r="H1023">
        <v>329.89628800000003</v>
      </c>
      <c r="I1023">
        <v>570439.21125000005</v>
      </c>
      <c r="J1023">
        <v>756103.44499999995</v>
      </c>
      <c r="K1023">
        <v>100.004139</v>
      </c>
      <c r="L1023">
        <v>592428.17963999999</v>
      </c>
      <c r="M1023">
        <v>594126.32146000001</v>
      </c>
      <c r="N1023">
        <v>11635</v>
      </c>
      <c r="O1023">
        <v>3</v>
      </c>
      <c r="P1023">
        <v>8.6666670000000003</v>
      </c>
      <c r="Q1023">
        <v>3</v>
      </c>
      <c r="R1023">
        <v>26</v>
      </c>
      <c r="S1023">
        <v>109</v>
      </c>
      <c r="T1023">
        <v>570000</v>
      </c>
      <c r="U1023" t="str">
        <f t="shared" si="75"/>
        <v>Wide</v>
      </c>
      <c r="V1023" t="str">
        <f t="shared" si="78"/>
        <v>AllSkills</v>
      </c>
      <c r="W1023">
        <f t="shared" si="79"/>
        <v>0</v>
      </c>
      <c r="X1023" t="str">
        <f t="shared" si="76"/>
        <v>50-50-45</v>
      </c>
      <c r="Y1023" t="str">
        <f t="shared" si="77"/>
        <v>Data30-50</v>
      </c>
    </row>
    <row r="1024" spans="1:25" x14ac:dyDescent="0.3">
      <c r="A1024" t="s">
        <v>1058</v>
      </c>
      <c r="B1024">
        <v>3</v>
      </c>
      <c r="C1024">
        <v>150</v>
      </c>
      <c r="D1024">
        <v>1</v>
      </c>
      <c r="E1024">
        <v>5655</v>
      </c>
      <c r="F1024">
        <v>1440</v>
      </c>
      <c r="G1024">
        <v>0.64666699999999999</v>
      </c>
      <c r="H1024">
        <v>378.30188299999998</v>
      </c>
      <c r="I1024">
        <v>724490.24205999996</v>
      </c>
      <c r="J1024">
        <v>891142.35132000002</v>
      </c>
      <c r="K1024">
        <v>100.028559</v>
      </c>
      <c r="L1024">
        <v>743526.11302000005</v>
      </c>
      <c r="M1024">
        <v>744197.58618999994</v>
      </c>
      <c r="N1024">
        <v>25755</v>
      </c>
      <c r="O1024">
        <v>3</v>
      </c>
      <c r="P1024">
        <v>8</v>
      </c>
      <c r="Q1024">
        <v>3</v>
      </c>
      <c r="R1024">
        <v>24</v>
      </c>
      <c r="S1024">
        <v>126</v>
      </c>
      <c r="T1024">
        <v>724000</v>
      </c>
      <c r="U1024" t="str">
        <f t="shared" si="75"/>
        <v>Wide</v>
      </c>
      <c r="V1024" t="str">
        <f t="shared" si="78"/>
        <v>RedSkills</v>
      </c>
      <c r="W1024">
        <f t="shared" si="79"/>
        <v>0</v>
      </c>
      <c r="X1024" t="str">
        <f t="shared" si="76"/>
        <v>50-50-50</v>
      </c>
      <c r="Y1024" t="str">
        <f t="shared" si="77"/>
        <v>Data30-50</v>
      </c>
    </row>
    <row r="1025" spans="1:25" x14ac:dyDescent="0.3">
      <c r="A1025" t="s">
        <v>1059</v>
      </c>
      <c r="B1025">
        <v>3</v>
      </c>
      <c r="C1025">
        <v>135</v>
      </c>
      <c r="D1025">
        <v>1</v>
      </c>
      <c r="E1025">
        <v>4983</v>
      </c>
      <c r="F1025">
        <v>1440</v>
      </c>
      <c r="G1025">
        <v>1.681481</v>
      </c>
      <c r="H1025">
        <v>320.88784900000002</v>
      </c>
      <c r="I1025">
        <v>513436.98718</v>
      </c>
      <c r="J1025">
        <v>684080.98493999999</v>
      </c>
      <c r="K1025">
        <v>100.006367</v>
      </c>
      <c r="L1025">
        <v>536457.47375</v>
      </c>
      <c r="M1025">
        <v>539123.22957700002</v>
      </c>
      <c r="N1025">
        <v>11365</v>
      </c>
      <c r="O1025">
        <v>3</v>
      </c>
      <c r="P1025">
        <v>8</v>
      </c>
      <c r="Q1025">
        <v>3</v>
      </c>
      <c r="R1025">
        <v>24</v>
      </c>
      <c r="S1025">
        <v>111</v>
      </c>
      <c r="T1025">
        <v>513000</v>
      </c>
      <c r="U1025" t="str">
        <f t="shared" ref="U1025:U1088" si="80">IF(IFERROR(FIND("Narrow",$A1025),0)&gt;0,"Narrow","Wide")</f>
        <v>Wide</v>
      </c>
      <c r="V1025" t="str">
        <f t="shared" si="78"/>
        <v>AllSkills</v>
      </c>
      <c r="W1025">
        <f t="shared" si="79"/>
        <v>0</v>
      </c>
      <c r="X1025" t="str">
        <f t="shared" ref="X1025:X1088" si="81">LEFT(RIGHT($A1025,LEN($A1025)-89-LEN(V1025)-LEN(U1025)-6),FIND("/",RIGHT($A1025,LEN($A1025)-89-LEN(V1025)-LEN(U1025)-6))-1)</f>
        <v>50-50-45</v>
      </c>
      <c r="Y1025" t="str">
        <f t="shared" ref="Y1025:Y1088" si="82">LEFT(RIGHT($A1025,LEN($A1025)-FIND("trsp_2021",$A1025)-9),FIND("/",RIGHT($A1025,LEN($A1025)-FIND("trsp_2021",$A1025)-9))-1)</f>
        <v>Data30-50</v>
      </c>
    </row>
    <row r="1026" spans="1:25" x14ac:dyDescent="0.3">
      <c r="A1026" t="s">
        <v>1060</v>
      </c>
      <c r="B1026">
        <v>3</v>
      </c>
      <c r="C1026">
        <v>135</v>
      </c>
      <c r="D1026">
        <v>1</v>
      </c>
      <c r="E1026">
        <v>4821</v>
      </c>
      <c r="F1026">
        <v>1440</v>
      </c>
      <c r="G1026">
        <v>1.7777780000000001</v>
      </c>
      <c r="H1026">
        <v>311.44268199999999</v>
      </c>
      <c r="I1026">
        <v>596444.37416000001</v>
      </c>
      <c r="J1026">
        <v>795134.43928000005</v>
      </c>
      <c r="K1026">
        <v>100.006184</v>
      </c>
      <c r="L1026">
        <v>617449.78821999999</v>
      </c>
      <c r="M1026">
        <v>617449.78821999999</v>
      </c>
      <c r="N1026">
        <v>10578</v>
      </c>
      <c r="O1026">
        <v>3</v>
      </c>
      <c r="P1026">
        <v>9</v>
      </c>
      <c r="Q1026">
        <v>3</v>
      </c>
      <c r="R1026">
        <v>27</v>
      </c>
      <c r="S1026">
        <v>108</v>
      </c>
      <c r="T1026">
        <v>596000</v>
      </c>
      <c r="U1026" t="str">
        <f t="shared" si="80"/>
        <v>Wide</v>
      </c>
      <c r="V1026" t="str">
        <f t="shared" ref="V1026:V1089" si="83">IF(Y1026="Data50-100-200","ConfigurationDeBase",LEFT(RIGHT($A1026,LEN($A1026)-87),FIND("/",RIGHT($A1026,LEN($A1026)-87))-1))</f>
        <v>AllSkills</v>
      </c>
      <c r="W1026">
        <f t="shared" ref="W1026:W1089" si="84">COUNTIF($A$2:$A$4854,$A1026)-1</f>
        <v>0</v>
      </c>
      <c r="X1026" t="str">
        <f t="shared" si="81"/>
        <v>50-50-45</v>
      </c>
      <c r="Y1026" t="str">
        <f t="shared" si="82"/>
        <v>Data30-50</v>
      </c>
    </row>
    <row r="1027" spans="1:25" x14ac:dyDescent="0.3">
      <c r="A1027" t="s">
        <v>411</v>
      </c>
      <c r="B1027">
        <v>3</v>
      </c>
      <c r="C1027">
        <v>150</v>
      </c>
      <c r="D1027">
        <v>1</v>
      </c>
      <c r="E1027">
        <v>5421</v>
      </c>
      <c r="F1027">
        <v>1440</v>
      </c>
      <c r="G1027">
        <v>1.7</v>
      </c>
      <c r="H1027">
        <v>304.29668800000002</v>
      </c>
      <c r="I1027">
        <v>692525.07021999999</v>
      </c>
      <c r="J1027">
        <v>879128.48011999996</v>
      </c>
      <c r="K1027">
        <v>100.007648</v>
      </c>
      <c r="L1027">
        <v>716551.55070200004</v>
      </c>
      <c r="M1027">
        <v>716551.55070200004</v>
      </c>
      <c r="N1027">
        <v>11420</v>
      </c>
      <c r="O1027">
        <v>3</v>
      </c>
      <c r="P1027">
        <v>8.3333329999999997</v>
      </c>
      <c r="Q1027">
        <v>3</v>
      </c>
      <c r="R1027">
        <v>25</v>
      </c>
      <c r="S1027">
        <v>125</v>
      </c>
      <c r="T1027">
        <v>692000</v>
      </c>
      <c r="U1027" t="str">
        <f t="shared" si="80"/>
        <v>Wide</v>
      </c>
      <c r="V1027" t="str">
        <f t="shared" si="83"/>
        <v>AllSkills</v>
      </c>
      <c r="W1027">
        <f t="shared" si="84"/>
        <v>0</v>
      </c>
      <c r="X1027" t="str">
        <f t="shared" si="81"/>
        <v>50-50-50</v>
      </c>
      <c r="Y1027" t="str">
        <f t="shared" si="82"/>
        <v>Data30-50</v>
      </c>
    </row>
    <row r="1028" spans="1:25" x14ac:dyDescent="0.3">
      <c r="A1028" t="s">
        <v>413</v>
      </c>
      <c r="B1028">
        <v>3</v>
      </c>
      <c r="C1028">
        <v>150</v>
      </c>
      <c r="D1028">
        <v>1</v>
      </c>
      <c r="E1028">
        <v>5655</v>
      </c>
      <c r="F1028">
        <v>1440</v>
      </c>
      <c r="G1028">
        <v>1.56</v>
      </c>
      <c r="H1028">
        <v>314.33251200000001</v>
      </c>
      <c r="I1028">
        <v>710431.02893999999</v>
      </c>
      <c r="J1028">
        <v>891080.10271999997</v>
      </c>
      <c r="K1028">
        <v>100.00479799999999</v>
      </c>
      <c r="L1028">
        <v>736457.42041000002</v>
      </c>
      <c r="M1028">
        <v>736457.42041000002</v>
      </c>
      <c r="N1028">
        <v>11944</v>
      </c>
      <c r="O1028">
        <v>3</v>
      </c>
      <c r="P1028">
        <v>8.3333329999999997</v>
      </c>
      <c r="Q1028">
        <v>3</v>
      </c>
      <c r="R1028">
        <v>25</v>
      </c>
      <c r="S1028">
        <v>125</v>
      </c>
      <c r="T1028">
        <v>710000</v>
      </c>
      <c r="U1028" t="str">
        <f t="shared" si="80"/>
        <v>Wide</v>
      </c>
      <c r="V1028" t="str">
        <f t="shared" si="83"/>
        <v>AllSkills</v>
      </c>
      <c r="W1028">
        <f t="shared" si="84"/>
        <v>0</v>
      </c>
      <c r="X1028" t="str">
        <f t="shared" si="81"/>
        <v>50-50-50</v>
      </c>
      <c r="Y1028" t="str">
        <f t="shared" si="82"/>
        <v>Data30-50</v>
      </c>
    </row>
    <row r="1029" spans="1:25" x14ac:dyDescent="0.3">
      <c r="A1029" t="s">
        <v>416</v>
      </c>
      <c r="B1029">
        <v>3</v>
      </c>
      <c r="C1029">
        <v>150</v>
      </c>
      <c r="D1029">
        <v>1</v>
      </c>
      <c r="E1029">
        <v>5352</v>
      </c>
      <c r="F1029">
        <v>1440</v>
      </c>
      <c r="G1029">
        <v>1.673333</v>
      </c>
      <c r="H1029">
        <v>321.90270600000002</v>
      </c>
      <c r="I1029">
        <v>649433.65604999999</v>
      </c>
      <c r="J1029">
        <v>837103.44499999995</v>
      </c>
      <c r="K1029">
        <v>100.01344899999999</v>
      </c>
      <c r="L1029">
        <v>677515.07284000004</v>
      </c>
      <c r="M1029">
        <v>678820.20121299999</v>
      </c>
      <c r="N1029">
        <v>10339</v>
      </c>
      <c r="O1029">
        <v>3</v>
      </c>
      <c r="P1029">
        <v>8.6666670000000003</v>
      </c>
      <c r="Q1029">
        <v>3</v>
      </c>
      <c r="R1029">
        <v>26</v>
      </c>
      <c r="S1029">
        <v>124</v>
      </c>
      <c r="T1029">
        <v>649000</v>
      </c>
      <c r="U1029" t="str">
        <f t="shared" si="80"/>
        <v>Wide</v>
      </c>
      <c r="V1029" t="str">
        <f t="shared" si="83"/>
        <v>AllSkills</v>
      </c>
      <c r="W1029">
        <f t="shared" si="84"/>
        <v>0</v>
      </c>
      <c r="X1029" t="str">
        <f t="shared" si="81"/>
        <v>50-50-50</v>
      </c>
      <c r="Y1029" t="str">
        <f t="shared" si="82"/>
        <v>Data30-50</v>
      </c>
    </row>
    <row r="1030" spans="1:25" x14ac:dyDescent="0.3">
      <c r="A1030" t="s">
        <v>419</v>
      </c>
      <c r="B1030">
        <v>3</v>
      </c>
      <c r="C1030">
        <v>150</v>
      </c>
      <c r="D1030">
        <v>1</v>
      </c>
      <c r="E1030">
        <v>5550</v>
      </c>
      <c r="F1030">
        <v>1440</v>
      </c>
      <c r="G1030">
        <v>1.68</v>
      </c>
      <c r="H1030">
        <v>311.55186300000003</v>
      </c>
      <c r="I1030">
        <v>585443.16342999996</v>
      </c>
      <c r="J1030">
        <v>759080.98493999999</v>
      </c>
      <c r="K1030">
        <v>100.006517</v>
      </c>
      <c r="L1030">
        <v>613425.28517000005</v>
      </c>
      <c r="M1030">
        <v>613425.28517000005</v>
      </c>
      <c r="N1030">
        <v>10128</v>
      </c>
      <c r="O1030">
        <v>3</v>
      </c>
      <c r="P1030">
        <v>8.3333329999999997</v>
      </c>
      <c r="Q1030">
        <v>3</v>
      </c>
      <c r="R1030">
        <v>25</v>
      </c>
      <c r="S1030">
        <v>125</v>
      </c>
      <c r="T1030">
        <v>585000</v>
      </c>
      <c r="U1030" t="str">
        <f t="shared" si="80"/>
        <v>Wide</v>
      </c>
      <c r="V1030" t="str">
        <f t="shared" si="83"/>
        <v>AllSkills</v>
      </c>
      <c r="W1030">
        <f t="shared" si="84"/>
        <v>0</v>
      </c>
      <c r="X1030" t="str">
        <f t="shared" si="81"/>
        <v>50-50-50</v>
      </c>
      <c r="Y1030" t="str">
        <f t="shared" si="82"/>
        <v>Data30-50</v>
      </c>
    </row>
    <row r="1031" spans="1:25" x14ac:dyDescent="0.3">
      <c r="A1031" t="s">
        <v>420</v>
      </c>
      <c r="B1031">
        <v>3</v>
      </c>
      <c r="C1031">
        <v>150</v>
      </c>
      <c r="D1031">
        <v>1</v>
      </c>
      <c r="E1031">
        <v>5382</v>
      </c>
      <c r="F1031">
        <v>1440</v>
      </c>
      <c r="G1031">
        <v>1.773333</v>
      </c>
      <c r="H1031">
        <v>311.50730800000002</v>
      </c>
      <c r="I1031">
        <v>688401.67471000005</v>
      </c>
      <c r="J1031">
        <v>891134.43928000005</v>
      </c>
      <c r="K1031">
        <v>100.019694</v>
      </c>
      <c r="L1031">
        <v>722512.69111000001</v>
      </c>
      <c r="M1031">
        <v>722512.69111000001</v>
      </c>
      <c r="N1031">
        <v>9572</v>
      </c>
      <c r="O1031">
        <v>3</v>
      </c>
      <c r="P1031">
        <v>9.3333329999999997</v>
      </c>
      <c r="Q1031">
        <v>3</v>
      </c>
      <c r="R1031">
        <v>27</v>
      </c>
      <c r="S1031">
        <v>123</v>
      </c>
      <c r="T1031">
        <v>688000</v>
      </c>
      <c r="U1031" t="str">
        <f t="shared" si="80"/>
        <v>Wide</v>
      </c>
      <c r="V1031" t="str">
        <f t="shared" si="83"/>
        <v>AllSkills</v>
      </c>
      <c r="W1031">
        <f t="shared" si="84"/>
        <v>0</v>
      </c>
      <c r="X1031" t="str">
        <f t="shared" si="81"/>
        <v>50-50-50</v>
      </c>
      <c r="Y1031" t="str">
        <f t="shared" si="82"/>
        <v>Data30-50</v>
      </c>
    </row>
    <row r="1032" spans="1:25" x14ac:dyDescent="0.3">
      <c r="A1032" t="s">
        <v>1061</v>
      </c>
      <c r="B1032">
        <v>3</v>
      </c>
      <c r="C1032">
        <v>90</v>
      </c>
      <c r="D1032">
        <v>1</v>
      </c>
      <c r="E1032">
        <v>3339</v>
      </c>
      <c r="F1032">
        <v>1440</v>
      </c>
      <c r="G1032">
        <v>1.088889</v>
      </c>
      <c r="H1032">
        <v>332.26170100000002</v>
      </c>
      <c r="I1032">
        <v>336550.99699000001</v>
      </c>
      <c r="J1032">
        <v>477111.21831999999</v>
      </c>
      <c r="K1032">
        <v>100.00194399999999</v>
      </c>
      <c r="L1032">
        <v>336574.32698000001</v>
      </c>
      <c r="M1032">
        <v>341887.59934000002</v>
      </c>
      <c r="N1032">
        <v>28832</v>
      </c>
      <c r="O1032">
        <v>3</v>
      </c>
      <c r="P1032">
        <v>7.3333329999999997</v>
      </c>
      <c r="Q1032">
        <v>3</v>
      </c>
      <c r="R1032">
        <v>22</v>
      </c>
      <c r="S1032">
        <v>68</v>
      </c>
      <c r="T1032">
        <v>336000</v>
      </c>
      <c r="U1032" t="str">
        <f t="shared" si="80"/>
        <v>Narrow</v>
      </c>
      <c r="V1032" t="str">
        <f t="shared" si="83"/>
        <v>ConfigurationDeBase</v>
      </c>
      <c r="W1032">
        <f t="shared" si="84"/>
        <v>0</v>
      </c>
      <c r="X1032" t="str">
        <f t="shared" si="81"/>
        <v>40-40-30</v>
      </c>
      <c r="Y1032" t="str">
        <f t="shared" si="82"/>
        <v>Data30-50</v>
      </c>
    </row>
    <row r="1033" spans="1:25" x14ac:dyDescent="0.3">
      <c r="A1033" t="s">
        <v>1062</v>
      </c>
      <c r="B1033">
        <v>3</v>
      </c>
      <c r="C1033">
        <v>90</v>
      </c>
      <c r="D1033">
        <v>1</v>
      </c>
      <c r="E1033">
        <v>3363</v>
      </c>
      <c r="F1033">
        <v>1440</v>
      </c>
      <c r="G1033">
        <v>1.1333329999999999</v>
      </c>
      <c r="H1033">
        <v>332.826347</v>
      </c>
      <c r="I1033">
        <v>395394.99674999999</v>
      </c>
      <c r="J1033">
        <v>534115.04312000005</v>
      </c>
      <c r="K1033">
        <v>100.002793</v>
      </c>
      <c r="L1033">
        <v>399402.57280999998</v>
      </c>
      <c r="M1033">
        <v>399402.57280999998</v>
      </c>
      <c r="N1033">
        <v>34184</v>
      </c>
      <c r="O1033">
        <v>3</v>
      </c>
      <c r="P1033">
        <v>6.6666670000000003</v>
      </c>
      <c r="Q1033">
        <v>3</v>
      </c>
      <c r="R1033">
        <v>20</v>
      </c>
      <c r="S1033">
        <v>70</v>
      </c>
      <c r="T1033">
        <v>395000</v>
      </c>
      <c r="U1033" t="str">
        <f t="shared" si="80"/>
        <v>Narrow</v>
      </c>
      <c r="V1033" t="str">
        <f t="shared" si="83"/>
        <v>ConfigurationDeBase</v>
      </c>
      <c r="W1033">
        <f t="shared" si="84"/>
        <v>0</v>
      </c>
      <c r="X1033" t="str">
        <f t="shared" si="81"/>
        <v>40-40-30</v>
      </c>
      <c r="Y1033" t="str">
        <f t="shared" si="82"/>
        <v>Data30-50</v>
      </c>
    </row>
    <row r="1034" spans="1:25" x14ac:dyDescent="0.3">
      <c r="A1034" t="s">
        <v>1063</v>
      </c>
      <c r="B1034">
        <v>3</v>
      </c>
      <c r="C1034">
        <v>90</v>
      </c>
      <c r="D1034">
        <v>1</v>
      </c>
      <c r="E1034">
        <v>3198</v>
      </c>
      <c r="F1034">
        <v>1440</v>
      </c>
      <c r="G1034">
        <v>1.1000000000000001</v>
      </c>
      <c r="H1034">
        <v>365.42031700000001</v>
      </c>
      <c r="I1034">
        <v>339525.04293</v>
      </c>
      <c r="J1034">
        <v>487149.87560000003</v>
      </c>
      <c r="K1034">
        <v>100.003664</v>
      </c>
      <c r="L1034">
        <v>346424.21419000003</v>
      </c>
      <c r="M1034">
        <v>346475.56248000002</v>
      </c>
      <c r="N1034">
        <v>26572</v>
      </c>
      <c r="O1034">
        <v>3</v>
      </c>
      <c r="P1034">
        <v>8</v>
      </c>
      <c r="Q1034">
        <v>3</v>
      </c>
      <c r="R1034">
        <v>24</v>
      </c>
      <c r="S1034">
        <v>66</v>
      </c>
      <c r="T1034">
        <v>339000</v>
      </c>
      <c r="U1034" t="str">
        <f t="shared" si="80"/>
        <v>Narrow</v>
      </c>
      <c r="V1034" t="str">
        <f t="shared" si="83"/>
        <v>ConfigurationDeBase</v>
      </c>
      <c r="W1034">
        <f t="shared" si="84"/>
        <v>0</v>
      </c>
      <c r="X1034" t="str">
        <f t="shared" si="81"/>
        <v>40-40-30</v>
      </c>
      <c r="Y1034" t="str">
        <f t="shared" si="82"/>
        <v>Data30-50</v>
      </c>
    </row>
    <row r="1035" spans="1:25" x14ac:dyDescent="0.3">
      <c r="A1035" t="s">
        <v>1064</v>
      </c>
      <c r="B1035">
        <v>3</v>
      </c>
      <c r="C1035">
        <v>90</v>
      </c>
      <c r="D1035">
        <v>1</v>
      </c>
      <c r="E1035">
        <v>3327</v>
      </c>
      <c r="F1035">
        <v>1440</v>
      </c>
      <c r="G1035">
        <v>1.1000000000000001</v>
      </c>
      <c r="H1035">
        <v>324.49014099999999</v>
      </c>
      <c r="I1035">
        <v>269515.36826999998</v>
      </c>
      <c r="J1035">
        <v>402119.83068000001</v>
      </c>
      <c r="K1035">
        <v>100.010497</v>
      </c>
      <c r="L1035">
        <v>270496.07042</v>
      </c>
      <c r="M1035">
        <v>270496.07042</v>
      </c>
      <c r="N1035">
        <v>26916</v>
      </c>
      <c r="O1035">
        <v>3</v>
      </c>
      <c r="P1035">
        <v>6.6666670000000003</v>
      </c>
      <c r="Q1035">
        <v>3</v>
      </c>
      <c r="R1035">
        <v>20</v>
      </c>
      <c r="S1035">
        <v>70</v>
      </c>
      <c r="T1035">
        <v>269000</v>
      </c>
      <c r="U1035" t="str">
        <f t="shared" si="80"/>
        <v>Narrow</v>
      </c>
      <c r="V1035" t="str">
        <f t="shared" si="83"/>
        <v>ConfigurationDeBase</v>
      </c>
      <c r="W1035">
        <f t="shared" si="84"/>
        <v>0</v>
      </c>
      <c r="X1035" t="str">
        <f t="shared" si="81"/>
        <v>40-40-30</v>
      </c>
      <c r="Y1035" t="str">
        <f t="shared" si="82"/>
        <v>Data30-50</v>
      </c>
    </row>
    <row r="1036" spans="1:25" x14ac:dyDescent="0.3">
      <c r="A1036" t="s">
        <v>1065</v>
      </c>
      <c r="B1036">
        <v>3</v>
      </c>
      <c r="C1036">
        <v>90</v>
      </c>
      <c r="D1036">
        <v>1</v>
      </c>
      <c r="E1036">
        <v>3261</v>
      </c>
      <c r="F1036">
        <v>1440</v>
      </c>
      <c r="G1036">
        <v>1.155556</v>
      </c>
      <c r="H1036">
        <v>344.03702099999998</v>
      </c>
      <c r="I1036">
        <v>381448.95695000002</v>
      </c>
      <c r="J1036">
        <v>537105.34991999995</v>
      </c>
      <c r="K1036">
        <v>100.001797</v>
      </c>
      <c r="L1036">
        <v>390488.16574000003</v>
      </c>
      <c r="M1036">
        <v>391140.65844299999</v>
      </c>
      <c r="N1036">
        <v>26336</v>
      </c>
      <c r="O1036">
        <v>3</v>
      </c>
      <c r="P1036">
        <v>7</v>
      </c>
      <c r="Q1036">
        <v>3</v>
      </c>
      <c r="R1036">
        <v>21</v>
      </c>
      <c r="S1036">
        <v>69</v>
      </c>
      <c r="T1036">
        <v>381000</v>
      </c>
      <c r="U1036" t="str">
        <f t="shared" si="80"/>
        <v>Narrow</v>
      </c>
      <c r="V1036" t="str">
        <f t="shared" si="83"/>
        <v>ConfigurationDeBase</v>
      </c>
      <c r="W1036">
        <f t="shared" si="84"/>
        <v>0</v>
      </c>
      <c r="X1036" t="str">
        <f t="shared" si="81"/>
        <v>40-40-30</v>
      </c>
      <c r="Y1036" t="str">
        <f t="shared" si="82"/>
        <v>Data30-50</v>
      </c>
    </row>
    <row r="1037" spans="1:25" x14ac:dyDescent="0.3">
      <c r="A1037" t="s">
        <v>1066</v>
      </c>
      <c r="B1037">
        <v>3</v>
      </c>
      <c r="C1037">
        <v>105</v>
      </c>
      <c r="D1037">
        <v>1</v>
      </c>
      <c r="E1037">
        <v>3867</v>
      </c>
      <c r="F1037">
        <v>1440</v>
      </c>
      <c r="G1037">
        <v>1.104762</v>
      </c>
      <c r="H1037">
        <v>325.04819300000003</v>
      </c>
      <c r="I1037">
        <v>440500.69121999998</v>
      </c>
      <c r="J1037">
        <v>588069.98172000004</v>
      </c>
      <c r="K1037">
        <v>100.002031</v>
      </c>
      <c r="L1037">
        <v>441503.54806</v>
      </c>
      <c r="M1037">
        <v>442508.40174</v>
      </c>
      <c r="N1037">
        <v>23901</v>
      </c>
      <c r="O1037">
        <v>3</v>
      </c>
      <c r="P1037">
        <v>7.6666670000000003</v>
      </c>
      <c r="Q1037">
        <v>3</v>
      </c>
      <c r="R1037">
        <v>23</v>
      </c>
      <c r="S1037">
        <v>82</v>
      </c>
      <c r="T1037">
        <v>440000</v>
      </c>
      <c r="U1037" t="str">
        <f t="shared" si="80"/>
        <v>Narrow</v>
      </c>
      <c r="V1037" t="str">
        <f t="shared" si="83"/>
        <v>ConfigurationDeBase</v>
      </c>
      <c r="W1037">
        <f t="shared" si="84"/>
        <v>0</v>
      </c>
      <c r="X1037" t="str">
        <f t="shared" si="81"/>
        <v>40-40-35</v>
      </c>
      <c r="Y1037" t="str">
        <f t="shared" si="82"/>
        <v>Data30-50</v>
      </c>
    </row>
    <row r="1038" spans="1:25" x14ac:dyDescent="0.3">
      <c r="A1038" t="s">
        <v>1067</v>
      </c>
      <c r="B1038">
        <v>3</v>
      </c>
      <c r="C1038">
        <v>105</v>
      </c>
      <c r="D1038">
        <v>1</v>
      </c>
      <c r="E1038">
        <v>3981</v>
      </c>
      <c r="F1038">
        <v>1440</v>
      </c>
      <c r="G1038">
        <v>1.1333329999999999</v>
      </c>
      <c r="H1038">
        <v>322.28247499999998</v>
      </c>
      <c r="I1038">
        <v>502401.8676</v>
      </c>
      <c r="J1038">
        <v>648115.04312000005</v>
      </c>
      <c r="K1038">
        <v>100.003564</v>
      </c>
      <c r="L1038">
        <v>507421.50332999998</v>
      </c>
      <c r="M1038">
        <v>508777.92529300001</v>
      </c>
      <c r="N1038">
        <v>23803</v>
      </c>
      <c r="O1038">
        <v>3</v>
      </c>
      <c r="P1038">
        <v>7</v>
      </c>
      <c r="Q1038">
        <v>3</v>
      </c>
      <c r="R1038">
        <v>21</v>
      </c>
      <c r="S1038">
        <v>84</v>
      </c>
      <c r="T1038">
        <v>502000</v>
      </c>
      <c r="U1038" t="str">
        <f t="shared" si="80"/>
        <v>Narrow</v>
      </c>
      <c r="V1038" t="str">
        <f t="shared" si="83"/>
        <v>ConfigurationDeBase</v>
      </c>
      <c r="W1038">
        <f t="shared" si="84"/>
        <v>0</v>
      </c>
      <c r="X1038" t="str">
        <f t="shared" si="81"/>
        <v>40-40-35</v>
      </c>
      <c r="Y1038" t="str">
        <f t="shared" si="82"/>
        <v>Data30-50</v>
      </c>
    </row>
    <row r="1039" spans="1:25" x14ac:dyDescent="0.3">
      <c r="A1039" t="s">
        <v>1068</v>
      </c>
      <c r="B1039">
        <v>3</v>
      </c>
      <c r="C1039">
        <v>105</v>
      </c>
      <c r="D1039">
        <v>1</v>
      </c>
      <c r="E1039">
        <v>3729</v>
      </c>
      <c r="F1039">
        <v>1440</v>
      </c>
      <c r="G1039">
        <v>1.104762</v>
      </c>
      <c r="H1039">
        <v>330.80810500000001</v>
      </c>
      <c r="I1039">
        <v>407443.82562999998</v>
      </c>
      <c r="J1039">
        <v>568112.85279999999</v>
      </c>
      <c r="K1039">
        <v>100.002622</v>
      </c>
      <c r="L1039">
        <v>418448.84589</v>
      </c>
      <c r="M1039">
        <v>418448.84589</v>
      </c>
      <c r="N1039">
        <v>23098</v>
      </c>
      <c r="O1039">
        <v>3</v>
      </c>
      <c r="P1039">
        <v>8.3333329999999997</v>
      </c>
      <c r="Q1039">
        <v>3</v>
      </c>
      <c r="R1039">
        <v>25</v>
      </c>
      <c r="S1039">
        <v>80</v>
      </c>
      <c r="T1039">
        <v>407000</v>
      </c>
      <c r="U1039" t="str">
        <f t="shared" si="80"/>
        <v>Narrow</v>
      </c>
      <c r="V1039" t="str">
        <f t="shared" si="83"/>
        <v>ConfigurationDeBase</v>
      </c>
      <c r="W1039">
        <f t="shared" si="84"/>
        <v>0</v>
      </c>
      <c r="X1039" t="str">
        <f t="shared" si="81"/>
        <v>40-40-35</v>
      </c>
      <c r="Y1039" t="str">
        <f t="shared" si="82"/>
        <v>Data30-50</v>
      </c>
    </row>
    <row r="1040" spans="1:25" x14ac:dyDescent="0.3">
      <c r="A1040" t="s">
        <v>1069</v>
      </c>
      <c r="B1040">
        <v>3</v>
      </c>
      <c r="C1040">
        <v>105</v>
      </c>
      <c r="D1040">
        <v>1</v>
      </c>
      <c r="E1040">
        <v>3912</v>
      </c>
      <c r="F1040">
        <v>1440</v>
      </c>
      <c r="G1040">
        <v>1.104762</v>
      </c>
      <c r="H1040">
        <v>326.58969400000001</v>
      </c>
      <c r="I1040">
        <v>371466.56595999998</v>
      </c>
      <c r="J1040">
        <v>516119.83068000001</v>
      </c>
      <c r="K1040">
        <v>100.004638</v>
      </c>
      <c r="L1040">
        <v>382518.44306000002</v>
      </c>
      <c r="M1040">
        <v>382518.44306000002</v>
      </c>
      <c r="N1040">
        <v>23411</v>
      </c>
      <c r="O1040">
        <v>3</v>
      </c>
      <c r="P1040">
        <v>7.3333329999999997</v>
      </c>
      <c r="Q1040">
        <v>3</v>
      </c>
      <c r="R1040">
        <v>22</v>
      </c>
      <c r="S1040">
        <v>83</v>
      </c>
      <c r="T1040">
        <v>371000</v>
      </c>
      <c r="U1040" t="str">
        <f t="shared" si="80"/>
        <v>Narrow</v>
      </c>
      <c r="V1040" t="str">
        <f t="shared" si="83"/>
        <v>ConfigurationDeBase</v>
      </c>
      <c r="W1040">
        <f t="shared" si="84"/>
        <v>0</v>
      </c>
      <c r="X1040" t="str">
        <f t="shared" si="81"/>
        <v>40-40-35</v>
      </c>
      <c r="Y1040" t="str">
        <f t="shared" si="82"/>
        <v>Data30-50</v>
      </c>
    </row>
    <row r="1041" spans="1:25" x14ac:dyDescent="0.3">
      <c r="A1041" t="s">
        <v>1070</v>
      </c>
      <c r="B1041">
        <v>3</v>
      </c>
      <c r="C1041">
        <v>105</v>
      </c>
      <c r="D1041">
        <v>1</v>
      </c>
      <c r="E1041">
        <v>3783</v>
      </c>
      <c r="F1041">
        <v>1440</v>
      </c>
      <c r="G1041">
        <v>1.161905</v>
      </c>
      <c r="H1041">
        <v>325.37290999999999</v>
      </c>
      <c r="I1041">
        <v>435522.73326000001</v>
      </c>
      <c r="J1041">
        <v>588105.34991999995</v>
      </c>
      <c r="K1041">
        <v>100.00200599999999</v>
      </c>
      <c r="L1041">
        <v>443510.83658</v>
      </c>
      <c r="M1041">
        <v>443510.83658</v>
      </c>
      <c r="N1041">
        <v>21592</v>
      </c>
      <c r="O1041">
        <v>3</v>
      </c>
      <c r="P1041">
        <v>7.3333329999999997</v>
      </c>
      <c r="Q1041">
        <v>3</v>
      </c>
      <c r="R1041">
        <v>22</v>
      </c>
      <c r="S1041">
        <v>83</v>
      </c>
      <c r="T1041">
        <v>435000</v>
      </c>
      <c r="U1041" t="str">
        <f t="shared" si="80"/>
        <v>Narrow</v>
      </c>
      <c r="V1041" t="str">
        <f t="shared" si="83"/>
        <v>ConfigurationDeBase</v>
      </c>
      <c r="W1041">
        <f t="shared" si="84"/>
        <v>0</v>
      </c>
      <c r="X1041" t="str">
        <f t="shared" si="81"/>
        <v>40-40-35</v>
      </c>
      <c r="Y1041" t="str">
        <f t="shared" si="82"/>
        <v>Data30-50</v>
      </c>
    </row>
    <row r="1042" spans="1:25" x14ac:dyDescent="0.3">
      <c r="A1042" t="s">
        <v>1071</v>
      </c>
      <c r="B1042">
        <v>3</v>
      </c>
      <c r="C1042">
        <v>120</v>
      </c>
      <c r="D1042">
        <v>1</v>
      </c>
      <c r="E1042">
        <v>4431</v>
      </c>
      <c r="F1042">
        <v>1440</v>
      </c>
      <c r="G1042">
        <v>1.1000000000000001</v>
      </c>
      <c r="H1042">
        <v>337.918001</v>
      </c>
      <c r="I1042">
        <v>531506.27982000005</v>
      </c>
      <c r="J1042">
        <v>687069.98172000004</v>
      </c>
      <c r="K1042">
        <v>100.002212</v>
      </c>
      <c r="L1042">
        <v>532508.64511000004</v>
      </c>
      <c r="M1042">
        <v>532508.64511000004</v>
      </c>
      <c r="N1042">
        <v>20701</v>
      </c>
      <c r="O1042">
        <v>3</v>
      </c>
      <c r="P1042">
        <v>7.3333329999999997</v>
      </c>
      <c r="Q1042">
        <v>3</v>
      </c>
      <c r="R1042">
        <v>22</v>
      </c>
      <c r="S1042">
        <v>98</v>
      </c>
      <c r="T1042">
        <v>531000</v>
      </c>
      <c r="U1042" t="str">
        <f t="shared" si="80"/>
        <v>Narrow</v>
      </c>
      <c r="V1042" t="str">
        <f t="shared" si="83"/>
        <v>ConfigurationDeBase</v>
      </c>
      <c r="W1042">
        <f t="shared" si="84"/>
        <v>0</v>
      </c>
      <c r="X1042" t="str">
        <f t="shared" si="81"/>
        <v>40-40-40</v>
      </c>
      <c r="Y1042" t="str">
        <f t="shared" si="82"/>
        <v>Data30-50</v>
      </c>
    </row>
    <row r="1043" spans="1:25" x14ac:dyDescent="0.3">
      <c r="A1043" t="s">
        <v>1072</v>
      </c>
      <c r="B1043">
        <v>3</v>
      </c>
      <c r="C1043">
        <v>120</v>
      </c>
      <c r="D1043">
        <v>1</v>
      </c>
      <c r="E1043">
        <v>4548</v>
      </c>
      <c r="F1043">
        <v>1440</v>
      </c>
      <c r="G1043">
        <v>1.125</v>
      </c>
      <c r="H1043">
        <v>339.81355300000001</v>
      </c>
      <c r="I1043">
        <v>588433.60334999999</v>
      </c>
      <c r="J1043">
        <v>741115.04312000005</v>
      </c>
      <c r="K1043">
        <v>100.00336</v>
      </c>
      <c r="L1043">
        <v>600457.58210999996</v>
      </c>
      <c r="M1043">
        <v>600457.58210999996</v>
      </c>
      <c r="N1043">
        <v>20302</v>
      </c>
      <c r="O1043">
        <v>3</v>
      </c>
      <c r="P1043">
        <v>7</v>
      </c>
      <c r="Q1043">
        <v>3</v>
      </c>
      <c r="R1043">
        <v>21</v>
      </c>
      <c r="S1043">
        <v>99</v>
      </c>
      <c r="T1043">
        <v>588000</v>
      </c>
      <c r="U1043" t="str">
        <f t="shared" si="80"/>
        <v>Narrow</v>
      </c>
      <c r="V1043" t="str">
        <f t="shared" si="83"/>
        <v>ConfigurationDeBase</v>
      </c>
      <c r="W1043">
        <f t="shared" si="84"/>
        <v>0</v>
      </c>
      <c r="X1043" t="str">
        <f t="shared" si="81"/>
        <v>40-40-40</v>
      </c>
      <c r="Y1043" t="str">
        <f t="shared" si="82"/>
        <v>Data30-50</v>
      </c>
    </row>
    <row r="1044" spans="1:25" x14ac:dyDescent="0.3">
      <c r="A1044" t="s">
        <v>1073</v>
      </c>
      <c r="B1044">
        <v>3</v>
      </c>
      <c r="C1044">
        <v>120</v>
      </c>
      <c r="D1044">
        <v>1</v>
      </c>
      <c r="E1044">
        <v>4257</v>
      </c>
      <c r="F1044">
        <v>1440</v>
      </c>
      <c r="G1044">
        <v>1.1000000000000001</v>
      </c>
      <c r="H1044">
        <v>351.535078</v>
      </c>
      <c r="I1044">
        <v>502474.96030999999</v>
      </c>
      <c r="J1044">
        <v>667112.85279999999</v>
      </c>
      <c r="K1044">
        <v>100.00333999999999</v>
      </c>
      <c r="L1044">
        <v>506520.19575000001</v>
      </c>
      <c r="M1044">
        <v>510498.39500700001</v>
      </c>
      <c r="N1044">
        <v>22424</v>
      </c>
      <c r="O1044">
        <v>3</v>
      </c>
      <c r="P1044">
        <v>8.3333329999999997</v>
      </c>
      <c r="Q1044">
        <v>3</v>
      </c>
      <c r="R1044">
        <v>25</v>
      </c>
      <c r="S1044">
        <v>95</v>
      </c>
      <c r="T1044">
        <v>502000</v>
      </c>
      <c r="U1044" t="str">
        <f t="shared" si="80"/>
        <v>Narrow</v>
      </c>
      <c r="V1044" t="str">
        <f t="shared" si="83"/>
        <v>ConfigurationDeBase</v>
      </c>
      <c r="W1044">
        <f t="shared" si="84"/>
        <v>0</v>
      </c>
      <c r="X1044" t="str">
        <f t="shared" si="81"/>
        <v>40-40-40</v>
      </c>
      <c r="Y1044" t="str">
        <f t="shared" si="82"/>
        <v>Data30-50</v>
      </c>
    </row>
    <row r="1045" spans="1:25" x14ac:dyDescent="0.3">
      <c r="A1045" t="s">
        <v>1074</v>
      </c>
      <c r="B1045">
        <v>3</v>
      </c>
      <c r="C1045">
        <v>120</v>
      </c>
      <c r="D1045">
        <v>1</v>
      </c>
      <c r="E1045">
        <v>4467</v>
      </c>
      <c r="F1045">
        <v>1440</v>
      </c>
      <c r="G1045">
        <v>1.1000000000000001</v>
      </c>
      <c r="H1045">
        <v>327.21063500000002</v>
      </c>
      <c r="I1045">
        <v>421456.79128</v>
      </c>
      <c r="J1045">
        <v>567119.83068000001</v>
      </c>
      <c r="K1045">
        <v>100.00121</v>
      </c>
      <c r="L1045">
        <v>427516.56440999999</v>
      </c>
      <c r="M1045">
        <v>427516.56440999999</v>
      </c>
      <c r="N1045">
        <v>25427</v>
      </c>
      <c r="O1045">
        <v>3</v>
      </c>
      <c r="P1045">
        <v>7.6666670000000003</v>
      </c>
      <c r="Q1045">
        <v>3</v>
      </c>
      <c r="R1045">
        <v>23</v>
      </c>
      <c r="S1045">
        <v>97</v>
      </c>
      <c r="T1045">
        <v>421000</v>
      </c>
      <c r="U1045" t="str">
        <f t="shared" si="80"/>
        <v>Narrow</v>
      </c>
      <c r="V1045" t="str">
        <f t="shared" si="83"/>
        <v>ConfigurationDeBase</v>
      </c>
      <c r="W1045">
        <f t="shared" si="84"/>
        <v>0</v>
      </c>
      <c r="X1045" t="str">
        <f t="shared" si="81"/>
        <v>40-40-40</v>
      </c>
      <c r="Y1045" t="str">
        <f t="shared" si="82"/>
        <v>Data30-50</v>
      </c>
    </row>
    <row r="1046" spans="1:25" x14ac:dyDescent="0.3">
      <c r="A1046" t="s">
        <v>1075</v>
      </c>
      <c r="B1046">
        <v>3</v>
      </c>
      <c r="C1046">
        <v>120</v>
      </c>
      <c r="D1046">
        <v>1</v>
      </c>
      <c r="E1046">
        <v>4317</v>
      </c>
      <c r="F1046">
        <v>1440</v>
      </c>
      <c r="G1046">
        <v>1.141667</v>
      </c>
      <c r="H1046">
        <v>326.72871099999998</v>
      </c>
      <c r="I1046">
        <v>517486.83389000001</v>
      </c>
      <c r="J1046">
        <v>678105.34991999995</v>
      </c>
      <c r="K1046">
        <v>100.000964</v>
      </c>
      <c r="L1046">
        <v>521507.57111000002</v>
      </c>
      <c r="M1046">
        <v>521507.57111000002</v>
      </c>
      <c r="N1046">
        <v>23178</v>
      </c>
      <c r="O1046">
        <v>3</v>
      </c>
      <c r="P1046">
        <v>7</v>
      </c>
      <c r="Q1046">
        <v>3</v>
      </c>
      <c r="R1046">
        <v>21</v>
      </c>
      <c r="S1046">
        <v>99</v>
      </c>
      <c r="T1046">
        <v>517000</v>
      </c>
      <c r="U1046" t="str">
        <f t="shared" si="80"/>
        <v>Narrow</v>
      </c>
      <c r="V1046" t="str">
        <f t="shared" si="83"/>
        <v>ConfigurationDeBase</v>
      </c>
      <c r="W1046">
        <f t="shared" si="84"/>
        <v>0</v>
      </c>
      <c r="X1046" t="str">
        <f t="shared" si="81"/>
        <v>40-40-40</v>
      </c>
      <c r="Y1046" t="str">
        <f t="shared" si="82"/>
        <v>Data30-50</v>
      </c>
    </row>
    <row r="1047" spans="1:25" x14ac:dyDescent="0.3">
      <c r="A1047" t="s">
        <v>1076</v>
      </c>
      <c r="B1047">
        <v>3</v>
      </c>
      <c r="C1047">
        <v>135</v>
      </c>
      <c r="D1047">
        <v>1</v>
      </c>
      <c r="E1047">
        <v>4938</v>
      </c>
      <c r="F1047">
        <v>1440</v>
      </c>
      <c r="G1047">
        <v>1.111111</v>
      </c>
      <c r="H1047">
        <v>338.58877000000001</v>
      </c>
      <c r="I1047">
        <v>595436.90469</v>
      </c>
      <c r="J1047">
        <v>753069.98172000004</v>
      </c>
      <c r="K1047">
        <v>100.01947699999999</v>
      </c>
      <c r="L1047">
        <v>601530.37664000003</v>
      </c>
      <c r="M1047">
        <v>605160.34972699999</v>
      </c>
      <c r="N1047">
        <v>20722</v>
      </c>
      <c r="O1047">
        <v>3</v>
      </c>
      <c r="P1047">
        <v>8.6666670000000003</v>
      </c>
      <c r="Q1047">
        <v>3</v>
      </c>
      <c r="R1047">
        <v>26</v>
      </c>
      <c r="S1047">
        <v>109</v>
      </c>
      <c r="T1047">
        <v>595000</v>
      </c>
      <c r="U1047" t="str">
        <f t="shared" si="80"/>
        <v>Narrow</v>
      </c>
      <c r="V1047" t="str">
        <f t="shared" si="83"/>
        <v>ConfigurationDeBase</v>
      </c>
      <c r="W1047">
        <f t="shared" si="84"/>
        <v>0</v>
      </c>
      <c r="X1047" t="str">
        <f t="shared" si="81"/>
        <v>40-40-45</v>
      </c>
      <c r="Y1047" t="str">
        <f t="shared" si="82"/>
        <v>Data30-50</v>
      </c>
    </row>
    <row r="1048" spans="1:25" x14ac:dyDescent="0.3">
      <c r="A1048" t="s">
        <v>1077</v>
      </c>
      <c r="B1048">
        <v>3</v>
      </c>
      <c r="C1048">
        <v>135</v>
      </c>
      <c r="D1048">
        <v>1</v>
      </c>
      <c r="E1048">
        <v>5088</v>
      </c>
      <c r="F1048">
        <v>1440</v>
      </c>
      <c r="G1048">
        <v>1.125926</v>
      </c>
      <c r="H1048">
        <v>346.33482500000002</v>
      </c>
      <c r="I1048">
        <v>663474.46866000001</v>
      </c>
      <c r="J1048">
        <v>828115.04312000005</v>
      </c>
      <c r="K1048">
        <v>100.00208499999999</v>
      </c>
      <c r="L1048">
        <v>669462.37982999999</v>
      </c>
      <c r="M1048">
        <v>671133.43351300003</v>
      </c>
      <c r="N1048">
        <v>20414</v>
      </c>
      <c r="O1048">
        <v>3</v>
      </c>
      <c r="P1048">
        <v>7.6666670000000003</v>
      </c>
      <c r="Q1048">
        <v>3</v>
      </c>
      <c r="R1048">
        <v>23</v>
      </c>
      <c r="S1048">
        <v>112</v>
      </c>
      <c r="T1048">
        <v>663000</v>
      </c>
      <c r="U1048" t="str">
        <f t="shared" si="80"/>
        <v>Narrow</v>
      </c>
      <c r="V1048" t="str">
        <f t="shared" si="83"/>
        <v>ConfigurationDeBase</v>
      </c>
      <c r="W1048">
        <f t="shared" si="84"/>
        <v>0</v>
      </c>
      <c r="X1048" t="str">
        <f t="shared" si="81"/>
        <v>40-40-45</v>
      </c>
      <c r="Y1048" t="str">
        <f t="shared" si="82"/>
        <v>Data30-50</v>
      </c>
    </row>
    <row r="1049" spans="1:25" x14ac:dyDescent="0.3">
      <c r="A1049" t="s">
        <v>1078</v>
      </c>
      <c r="B1049">
        <v>3</v>
      </c>
      <c r="C1049">
        <v>135</v>
      </c>
      <c r="D1049">
        <v>1</v>
      </c>
      <c r="E1049">
        <v>4812</v>
      </c>
      <c r="F1049">
        <v>1440</v>
      </c>
      <c r="G1049">
        <v>1.125926</v>
      </c>
      <c r="H1049">
        <v>325.80629499999998</v>
      </c>
      <c r="I1049">
        <v>586537.93385000003</v>
      </c>
      <c r="J1049">
        <v>756142.57400000002</v>
      </c>
      <c r="K1049">
        <v>100.003035</v>
      </c>
      <c r="L1049">
        <v>606500.14555999998</v>
      </c>
      <c r="M1049">
        <v>606500.14555999998</v>
      </c>
      <c r="N1049">
        <v>20474</v>
      </c>
      <c r="O1049">
        <v>3</v>
      </c>
      <c r="P1049">
        <v>8</v>
      </c>
      <c r="Q1049">
        <v>3</v>
      </c>
      <c r="R1049">
        <v>24</v>
      </c>
      <c r="S1049">
        <v>111</v>
      </c>
      <c r="T1049">
        <v>586000</v>
      </c>
      <c r="U1049" t="str">
        <f t="shared" si="80"/>
        <v>Narrow</v>
      </c>
      <c r="V1049" t="str">
        <f t="shared" si="83"/>
        <v>ConfigurationDeBase</v>
      </c>
      <c r="W1049">
        <f t="shared" si="84"/>
        <v>0</v>
      </c>
      <c r="X1049" t="str">
        <f t="shared" si="81"/>
        <v>40-40-45</v>
      </c>
      <c r="Y1049" t="str">
        <f t="shared" si="82"/>
        <v>Data30-50</v>
      </c>
    </row>
    <row r="1050" spans="1:25" x14ac:dyDescent="0.3">
      <c r="A1050" t="s">
        <v>1079</v>
      </c>
      <c r="B1050">
        <v>3</v>
      </c>
      <c r="C1050">
        <v>135</v>
      </c>
      <c r="D1050">
        <v>1</v>
      </c>
      <c r="E1050">
        <v>4983</v>
      </c>
      <c r="F1050">
        <v>1440</v>
      </c>
      <c r="G1050">
        <v>1.125926</v>
      </c>
      <c r="H1050">
        <v>323.75933300000003</v>
      </c>
      <c r="I1050">
        <v>532529.83684999996</v>
      </c>
      <c r="J1050">
        <v>684119.83068000001</v>
      </c>
      <c r="K1050">
        <v>100.004333</v>
      </c>
      <c r="L1050">
        <v>541505.76407000003</v>
      </c>
      <c r="M1050">
        <v>541505.76407000003</v>
      </c>
      <c r="N1050">
        <v>21445</v>
      </c>
      <c r="O1050">
        <v>3</v>
      </c>
      <c r="P1050">
        <v>7.3333329999999997</v>
      </c>
      <c r="Q1050">
        <v>3</v>
      </c>
      <c r="R1050">
        <v>22</v>
      </c>
      <c r="S1050">
        <v>113</v>
      </c>
      <c r="T1050">
        <v>532000</v>
      </c>
      <c r="U1050" t="str">
        <f t="shared" si="80"/>
        <v>Narrow</v>
      </c>
      <c r="V1050" t="str">
        <f t="shared" si="83"/>
        <v>ConfigurationDeBase</v>
      </c>
      <c r="W1050">
        <f t="shared" si="84"/>
        <v>0</v>
      </c>
      <c r="X1050" t="str">
        <f t="shared" si="81"/>
        <v>40-40-45</v>
      </c>
      <c r="Y1050" t="str">
        <f t="shared" si="82"/>
        <v>Data30-50</v>
      </c>
    </row>
    <row r="1051" spans="1:25" x14ac:dyDescent="0.3">
      <c r="A1051" t="s">
        <v>1080</v>
      </c>
      <c r="B1051">
        <v>3</v>
      </c>
      <c r="C1051">
        <v>135</v>
      </c>
      <c r="D1051">
        <v>1</v>
      </c>
      <c r="E1051">
        <v>4821</v>
      </c>
      <c r="F1051">
        <v>1440</v>
      </c>
      <c r="G1051">
        <v>1.162963</v>
      </c>
      <c r="H1051">
        <v>320.74798299999998</v>
      </c>
      <c r="I1051">
        <v>626454.98840000003</v>
      </c>
      <c r="J1051">
        <v>795105.34991999995</v>
      </c>
      <c r="K1051">
        <v>100.002904</v>
      </c>
      <c r="L1051">
        <v>636472.14211000002</v>
      </c>
      <c r="M1051">
        <v>636472.14211000002</v>
      </c>
      <c r="N1051">
        <v>19919</v>
      </c>
      <c r="O1051">
        <v>3</v>
      </c>
      <c r="P1051">
        <v>7.6666670000000003</v>
      </c>
      <c r="Q1051">
        <v>3</v>
      </c>
      <c r="R1051">
        <v>23</v>
      </c>
      <c r="S1051">
        <v>112</v>
      </c>
      <c r="T1051">
        <v>626000</v>
      </c>
      <c r="U1051" t="str">
        <f t="shared" si="80"/>
        <v>Narrow</v>
      </c>
      <c r="V1051" t="str">
        <f t="shared" si="83"/>
        <v>ConfigurationDeBase</v>
      </c>
      <c r="W1051">
        <f t="shared" si="84"/>
        <v>0</v>
      </c>
      <c r="X1051" t="str">
        <f t="shared" si="81"/>
        <v>40-40-45</v>
      </c>
      <c r="Y1051" t="str">
        <f t="shared" si="82"/>
        <v>Data30-50</v>
      </c>
    </row>
    <row r="1052" spans="1:25" x14ac:dyDescent="0.3">
      <c r="A1052" t="s">
        <v>1081</v>
      </c>
      <c r="B1052">
        <v>3</v>
      </c>
      <c r="C1052">
        <v>150</v>
      </c>
      <c r="D1052">
        <v>1</v>
      </c>
      <c r="E1052">
        <v>5421</v>
      </c>
      <c r="F1052">
        <v>1440</v>
      </c>
      <c r="G1052">
        <v>1.1066670000000001</v>
      </c>
      <c r="H1052">
        <v>336.640353</v>
      </c>
      <c r="I1052">
        <v>706428.28411999997</v>
      </c>
      <c r="J1052">
        <v>879069.98172000004</v>
      </c>
      <c r="K1052">
        <v>100.017304</v>
      </c>
      <c r="L1052">
        <v>717467.80703999999</v>
      </c>
      <c r="M1052">
        <v>721151.70625000005</v>
      </c>
      <c r="N1052">
        <v>17374</v>
      </c>
      <c r="O1052">
        <v>3</v>
      </c>
      <c r="P1052">
        <v>8.3333329999999997</v>
      </c>
      <c r="Q1052">
        <v>3</v>
      </c>
      <c r="R1052">
        <v>25</v>
      </c>
      <c r="S1052">
        <v>125</v>
      </c>
      <c r="T1052">
        <v>706000</v>
      </c>
      <c r="U1052" t="str">
        <f t="shared" si="80"/>
        <v>Narrow</v>
      </c>
      <c r="V1052" t="str">
        <f t="shared" si="83"/>
        <v>ConfigurationDeBase</v>
      </c>
      <c r="W1052">
        <f t="shared" si="84"/>
        <v>0</v>
      </c>
      <c r="X1052" t="str">
        <f t="shared" si="81"/>
        <v>40-40-50</v>
      </c>
      <c r="Y1052" t="str">
        <f t="shared" si="82"/>
        <v>Data30-50</v>
      </c>
    </row>
    <row r="1053" spans="1:25" x14ac:dyDescent="0.3">
      <c r="A1053" t="s">
        <v>1082</v>
      </c>
      <c r="B1053">
        <v>3</v>
      </c>
      <c r="C1053">
        <v>150</v>
      </c>
      <c r="D1053">
        <v>1</v>
      </c>
      <c r="E1053">
        <v>5655</v>
      </c>
      <c r="F1053">
        <v>1440</v>
      </c>
      <c r="G1053">
        <v>1.1133329999999999</v>
      </c>
      <c r="H1053">
        <v>324.31981400000001</v>
      </c>
      <c r="I1053">
        <v>726494.07224000001</v>
      </c>
      <c r="J1053">
        <v>891115.04312000005</v>
      </c>
      <c r="K1053">
        <v>100.00931799999999</v>
      </c>
      <c r="L1053">
        <v>741450.70250000001</v>
      </c>
      <c r="M1053">
        <v>741777.92683699995</v>
      </c>
      <c r="N1053">
        <v>18100</v>
      </c>
      <c r="O1053">
        <v>3</v>
      </c>
      <c r="P1053">
        <v>7.6666670000000003</v>
      </c>
      <c r="Q1053">
        <v>3</v>
      </c>
      <c r="R1053">
        <v>23</v>
      </c>
      <c r="S1053">
        <v>127</v>
      </c>
      <c r="T1053">
        <v>726000</v>
      </c>
      <c r="U1053" t="str">
        <f t="shared" si="80"/>
        <v>Narrow</v>
      </c>
      <c r="V1053" t="str">
        <f t="shared" si="83"/>
        <v>ConfigurationDeBase</v>
      </c>
      <c r="W1053">
        <f t="shared" si="84"/>
        <v>0</v>
      </c>
      <c r="X1053" t="str">
        <f t="shared" si="81"/>
        <v>40-40-50</v>
      </c>
      <c r="Y1053" t="str">
        <f t="shared" si="82"/>
        <v>Data30-50</v>
      </c>
    </row>
    <row r="1054" spans="1:25" x14ac:dyDescent="0.3">
      <c r="A1054" t="s">
        <v>1083</v>
      </c>
      <c r="B1054">
        <v>3</v>
      </c>
      <c r="C1054">
        <v>150</v>
      </c>
      <c r="D1054">
        <v>1</v>
      </c>
      <c r="E1054">
        <v>5352</v>
      </c>
      <c r="F1054">
        <v>1440</v>
      </c>
      <c r="G1054">
        <v>1.1000000000000001</v>
      </c>
      <c r="H1054">
        <v>324.19263799999999</v>
      </c>
      <c r="I1054">
        <v>667512.39358000003</v>
      </c>
      <c r="J1054">
        <v>837142.57400000002</v>
      </c>
      <c r="K1054">
        <v>100.020974</v>
      </c>
      <c r="L1054">
        <v>681515.62254000001</v>
      </c>
      <c r="M1054">
        <v>681515.62254000001</v>
      </c>
      <c r="N1054">
        <v>18445</v>
      </c>
      <c r="O1054">
        <v>3</v>
      </c>
      <c r="P1054">
        <v>8.3333329999999997</v>
      </c>
      <c r="Q1054">
        <v>3</v>
      </c>
      <c r="R1054">
        <v>25</v>
      </c>
      <c r="S1054">
        <v>125</v>
      </c>
      <c r="T1054">
        <v>667000</v>
      </c>
      <c r="U1054" t="str">
        <f t="shared" si="80"/>
        <v>Narrow</v>
      </c>
      <c r="V1054" t="str">
        <f t="shared" si="83"/>
        <v>ConfigurationDeBase</v>
      </c>
      <c r="W1054">
        <f t="shared" si="84"/>
        <v>0</v>
      </c>
      <c r="X1054" t="str">
        <f t="shared" si="81"/>
        <v>40-40-50</v>
      </c>
      <c r="Y1054" t="str">
        <f t="shared" si="82"/>
        <v>Data30-50</v>
      </c>
    </row>
    <row r="1055" spans="1:25" x14ac:dyDescent="0.3">
      <c r="A1055" t="s">
        <v>1084</v>
      </c>
      <c r="B1055">
        <v>3</v>
      </c>
      <c r="C1055">
        <v>150</v>
      </c>
      <c r="D1055">
        <v>1</v>
      </c>
      <c r="E1055">
        <v>5550</v>
      </c>
      <c r="F1055">
        <v>1440</v>
      </c>
      <c r="G1055">
        <v>1.1133329999999999</v>
      </c>
      <c r="H1055">
        <v>323.75517300000001</v>
      </c>
      <c r="I1055">
        <v>608539.57169000001</v>
      </c>
      <c r="J1055">
        <v>759119.83068000001</v>
      </c>
      <c r="K1055">
        <v>100.006822</v>
      </c>
      <c r="L1055">
        <v>613465.38552999997</v>
      </c>
      <c r="M1055">
        <v>613465.38552999997</v>
      </c>
      <c r="N1055">
        <v>18290</v>
      </c>
      <c r="O1055">
        <v>3</v>
      </c>
      <c r="P1055">
        <v>7</v>
      </c>
      <c r="Q1055">
        <v>3</v>
      </c>
      <c r="R1055">
        <v>21</v>
      </c>
      <c r="S1055">
        <v>129</v>
      </c>
      <c r="T1055">
        <v>608000</v>
      </c>
      <c r="U1055" t="str">
        <f t="shared" si="80"/>
        <v>Narrow</v>
      </c>
      <c r="V1055" t="str">
        <f t="shared" si="83"/>
        <v>ConfigurationDeBase</v>
      </c>
      <c r="W1055">
        <f t="shared" si="84"/>
        <v>0</v>
      </c>
      <c r="X1055" t="str">
        <f t="shared" si="81"/>
        <v>40-40-50</v>
      </c>
      <c r="Y1055" t="str">
        <f t="shared" si="82"/>
        <v>Data30-50</v>
      </c>
    </row>
    <row r="1056" spans="1:25" x14ac:dyDescent="0.3">
      <c r="A1056" t="s">
        <v>1085</v>
      </c>
      <c r="B1056">
        <v>3</v>
      </c>
      <c r="C1056">
        <v>150</v>
      </c>
      <c r="D1056">
        <v>1</v>
      </c>
      <c r="E1056">
        <v>5382</v>
      </c>
      <c r="F1056">
        <v>1440</v>
      </c>
      <c r="G1056">
        <v>1.1533329999999999</v>
      </c>
      <c r="H1056">
        <v>316.72907900000001</v>
      </c>
      <c r="I1056">
        <v>714440.41521999997</v>
      </c>
      <c r="J1056">
        <v>891105.34991999995</v>
      </c>
      <c r="K1056">
        <v>100.00510800000001</v>
      </c>
      <c r="L1056">
        <v>733521.02659000002</v>
      </c>
      <c r="M1056">
        <v>733521.02659000002</v>
      </c>
      <c r="N1056">
        <v>17228</v>
      </c>
      <c r="O1056">
        <v>3</v>
      </c>
      <c r="P1056">
        <v>8</v>
      </c>
      <c r="Q1056">
        <v>3</v>
      </c>
      <c r="R1056">
        <v>24</v>
      </c>
      <c r="S1056">
        <v>126</v>
      </c>
      <c r="T1056">
        <v>714000</v>
      </c>
      <c r="U1056" t="str">
        <f t="shared" si="80"/>
        <v>Narrow</v>
      </c>
      <c r="V1056" t="str">
        <f t="shared" si="83"/>
        <v>ConfigurationDeBase</v>
      </c>
      <c r="W1056">
        <f t="shared" si="84"/>
        <v>0</v>
      </c>
      <c r="X1056" t="str">
        <f t="shared" si="81"/>
        <v>40-40-50</v>
      </c>
      <c r="Y1056" t="str">
        <f t="shared" si="82"/>
        <v>Data30-50</v>
      </c>
    </row>
    <row r="1057" spans="1:25" x14ac:dyDescent="0.3">
      <c r="A1057" t="s">
        <v>1086</v>
      </c>
      <c r="B1057">
        <v>3</v>
      </c>
      <c r="C1057">
        <v>210</v>
      </c>
      <c r="D1057">
        <v>1</v>
      </c>
      <c r="E1057">
        <v>7647</v>
      </c>
      <c r="F1057">
        <v>1440</v>
      </c>
      <c r="G1057">
        <v>1.1000000000000001</v>
      </c>
      <c r="H1057">
        <v>320.67247200000003</v>
      </c>
      <c r="I1057">
        <v>1070413.1780600001</v>
      </c>
      <c r="J1057">
        <v>1272063.8257200001</v>
      </c>
      <c r="K1057">
        <v>100.016003</v>
      </c>
      <c r="L1057">
        <v>1094354.2149</v>
      </c>
      <c r="M1057">
        <v>1100685.212273</v>
      </c>
      <c r="N1057">
        <v>11726</v>
      </c>
      <c r="O1057">
        <v>3</v>
      </c>
      <c r="P1057">
        <v>9</v>
      </c>
      <c r="Q1057">
        <v>3</v>
      </c>
      <c r="R1057">
        <v>27</v>
      </c>
      <c r="S1057">
        <v>183</v>
      </c>
      <c r="T1057">
        <v>1070000</v>
      </c>
      <c r="U1057" t="str">
        <f t="shared" si="80"/>
        <v>Narrow</v>
      </c>
      <c r="V1057" t="str">
        <f t="shared" si="83"/>
        <v>ConfigurationDeBase</v>
      </c>
      <c r="W1057">
        <f t="shared" si="84"/>
        <v>0</v>
      </c>
      <c r="X1057" t="str">
        <f t="shared" si="81"/>
        <v>40-40-70</v>
      </c>
      <c r="Y1057" t="str">
        <f t="shared" si="82"/>
        <v>Data30-50</v>
      </c>
    </row>
    <row r="1058" spans="1:25" x14ac:dyDescent="0.3">
      <c r="A1058" t="s">
        <v>1087</v>
      </c>
      <c r="B1058">
        <v>3</v>
      </c>
      <c r="C1058">
        <v>210</v>
      </c>
      <c r="D1058">
        <v>1</v>
      </c>
      <c r="E1058">
        <v>7758</v>
      </c>
      <c r="F1058">
        <v>1440</v>
      </c>
      <c r="G1058">
        <v>1.12381</v>
      </c>
      <c r="H1058">
        <v>347.45460300000002</v>
      </c>
      <c r="I1058">
        <v>1034463.96051</v>
      </c>
      <c r="J1058">
        <v>1212115.04312</v>
      </c>
      <c r="K1058">
        <v>100.00820299999999</v>
      </c>
      <c r="L1058">
        <v>1047484.9614800001</v>
      </c>
      <c r="M1058">
        <v>1053120.683427</v>
      </c>
      <c r="N1058">
        <v>12990</v>
      </c>
      <c r="O1058">
        <v>3</v>
      </c>
      <c r="P1058">
        <v>8.6666670000000003</v>
      </c>
      <c r="Q1058">
        <v>3</v>
      </c>
      <c r="R1058">
        <v>26</v>
      </c>
      <c r="S1058">
        <v>184</v>
      </c>
      <c r="T1058">
        <v>1034000</v>
      </c>
      <c r="U1058" t="str">
        <f t="shared" si="80"/>
        <v>Narrow</v>
      </c>
      <c r="V1058" t="str">
        <f t="shared" si="83"/>
        <v>ConfigurationDeBase</v>
      </c>
      <c r="W1058">
        <f t="shared" si="84"/>
        <v>0</v>
      </c>
      <c r="X1058" t="str">
        <f t="shared" si="81"/>
        <v>40-40-70</v>
      </c>
      <c r="Y1058" t="str">
        <f t="shared" si="82"/>
        <v>Data30-50</v>
      </c>
    </row>
    <row r="1059" spans="1:25" x14ac:dyDescent="0.3">
      <c r="A1059" t="s">
        <v>1088</v>
      </c>
      <c r="B1059">
        <v>3</v>
      </c>
      <c r="C1059">
        <v>210</v>
      </c>
      <c r="D1059">
        <v>1</v>
      </c>
      <c r="E1059">
        <v>7479</v>
      </c>
      <c r="F1059">
        <v>1440</v>
      </c>
      <c r="G1059">
        <v>1.119048</v>
      </c>
      <c r="H1059">
        <v>321.50234</v>
      </c>
      <c r="I1059">
        <v>948481.45944000001</v>
      </c>
      <c r="J1059">
        <v>1131130.1616</v>
      </c>
      <c r="K1059">
        <v>100.002675</v>
      </c>
      <c r="L1059">
        <v>974523.47265999997</v>
      </c>
      <c r="M1059">
        <v>974523.47265999997</v>
      </c>
      <c r="N1059">
        <v>13730</v>
      </c>
      <c r="O1059">
        <v>3</v>
      </c>
      <c r="P1059">
        <v>8.3333329999999997</v>
      </c>
      <c r="Q1059">
        <v>3</v>
      </c>
      <c r="R1059">
        <v>25</v>
      </c>
      <c r="S1059">
        <v>185</v>
      </c>
      <c r="T1059">
        <v>948000</v>
      </c>
      <c r="U1059" t="str">
        <f t="shared" si="80"/>
        <v>Narrow</v>
      </c>
      <c r="V1059" t="str">
        <f t="shared" si="83"/>
        <v>ConfigurationDeBase</v>
      </c>
      <c r="W1059">
        <f t="shared" si="84"/>
        <v>0</v>
      </c>
      <c r="X1059" t="str">
        <f t="shared" si="81"/>
        <v>40-40-70</v>
      </c>
      <c r="Y1059" t="str">
        <f t="shared" si="82"/>
        <v>Data30-50</v>
      </c>
    </row>
    <row r="1060" spans="1:25" x14ac:dyDescent="0.3">
      <c r="A1060" t="s">
        <v>1089</v>
      </c>
      <c r="B1060">
        <v>3</v>
      </c>
      <c r="C1060">
        <v>210</v>
      </c>
      <c r="D1060">
        <v>1</v>
      </c>
      <c r="E1060">
        <v>7719</v>
      </c>
      <c r="F1060">
        <v>1440</v>
      </c>
      <c r="G1060">
        <v>1.109524</v>
      </c>
      <c r="H1060">
        <v>325.187771</v>
      </c>
      <c r="I1060">
        <v>890394.60270000005</v>
      </c>
      <c r="J1060">
        <v>1056119.8306799999</v>
      </c>
      <c r="K1060">
        <v>100.00346500000001</v>
      </c>
      <c r="L1060">
        <v>908438.40955999994</v>
      </c>
      <c r="M1060">
        <v>908438.40955999994</v>
      </c>
      <c r="N1060">
        <v>13874</v>
      </c>
      <c r="O1060">
        <v>3</v>
      </c>
      <c r="P1060">
        <v>8.3333329999999997</v>
      </c>
      <c r="Q1060">
        <v>3</v>
      </c>
      <c r="R1060">
        <v>25</v>
      </c>
      <c r="S1060">
        <v>185</v>
      </c>
      <c r="T1060">
        <v>890000</v>
      </c>
      <c r="U1060" t="str">
        <f t="shared" si="80"/>
        <v>Narrow</v>
      </c>
      <c r="V1060" t="str">
        <f t="shared" si="83"/>
        <v>ConfigurationDeBase</v>
      </c>
      <c r="W1060">
        <f t="shared" si="84"/>
        <v>0</v>
      </c>
      <c r="X1060" t="str">
        <f t="shared" si="81"/>
        <v>40-40-70</v>
      </c>
      <c r="Y1060" t="str">
        <f t="shared" si="82"/>
        <v>Data30-50</v>
      </c>
    </row>
    <row r="1061" spans="1:25" x14ac:dyDescent="0.3">
      <c r="A1061" t="s">
        <v>1090</v>
      </c>
      <c r="B1061">
        <v>3</v>
      </c>
      <c r="C1061">
        <v>210</v>
      </c>
      <c r="D1061">
        <v>1</v>
      </c>
      <c r="E1061">
        <v>7674</v>
      </c>
      <c r="F1061">
        <v>1440</v>
      </c>
      <c r="G1061">
        <v>1.1476189999999999</v>
      </c>
      <c r="H1061">
        <v>334.85463900000002</v>
      </c>
      <c r="I1061">
        <v>1032439.51794</v>
      </c>
      <c r="J1061">
        <v>1209105.3499199999</v>
      </c>
      <c r="K1061">
        <v>100.008081</v>
      </c>
      <c r="L1061">
        <v>1048412.2485</v>
      </c>
      <c r="M1061">
        <v>1057235.9949670001</v>
      </c>
      <c r="N1061">
        <v>13062</v>
      </c>
      <c r="O1061">
        <v>3</v>
      </c>
      <c r="P1061">
        <v>8</v>
      </c>
      <c r="Q1061">
        <v>3</v>
      </c>
      <c r="R1061">
        <v>24</v>
      </c>
      <c r="S1061">
        <v>186</v>
      </c>
      <c r="T1061">
        <v>1032000</v>
      </c>
      <c r="U1061" t="str">
        <f t="shared" si="80"/>
        <v>Narrow</v>
      </c>
      <c r="V1061" t="str">
        <f t="shared" si="83"/>
        <v>ConfigurationDeBase</v>
      </c>
      <c r="W1061">
        <f t="shared" si="84"/>
        <v>0</v>
      </c>
      <c r="X1061" t="str">
        <f t="shared" si="81"/>
        <v>40-40-70</v>
      </c>
      <c r="Y1061" t="str">
        <f t="shared" si="82"/>
        <v>Data30-50</v>
      </c>
    </row>
    <row r="1062" spans="1:25" x14ac:dyDescent="0.3">
      <c r="A1062" t="s">
        <v>1091</v>
      </c>
      <c r="B1062">
        <v>6</v>
      </c>
      <c r="C1062">
        <v>300</v>
      </c>
      <c r="D1062">
        <v>1</v>
      </c>
      <c r="E1062">
        <v>11316</v>
      </c>
      <c r="F1062">
        <v>2880</v>
      </c>
      <c r="G1062">
        <v>2.56</v>
      </c>
      <c r="H1062">
        <v>305.02374200000003</v>
      </c>
      <c r="I1062">
        <v>1173732.6187700001</v>
      </c>
      <c r="J1062">
        <v>1521277.8041600001</v>
      </c>
      <c r="K1062">
        <v>100.021931</v>
      </c>
      <c r="L1062">
        <v>1243805.58336</v>
      </c>
      <c r="M1062">
        <v>1244150.020913</v>
      </c>
      <c r="N1062">
        <v>3654</v>
      </c>
      <c r="O1062">
        <v>3</v>
      </c>
      <c r="P1062">
        <v>9</v>
      </c>
      <c r="Q1062">
        <v>6</v>
      </c>
      <c r="R1062">
        <v>54</v>
      </c>
      <c r="S1062">
        <v>246</v>
      </c>
      <c r="T1062">
        <v>1173000</v>
      </c>
      <c r="U1062" t="str">
        <f t="shared" si="80"/>
        <v>Narrow</v>
      </c>
      <c r="V1062" t="str">
        <f t="shared" si="83"/>
        <v>ConfigurationDeBase</v>
      </c>
      <c r="W1062">
        <f t="shared" si="84"/>
        <v>0</v>
      </c>
      <c r="X1062" t="str">
        <f t="shared" si="81"/>
        <v>40-40-100</v>
      </c>
      <c r="Y1062" t="str">
        <f t="shared" si="82"/>
        <v>Data30-50</v>
      </c>
    </row>
    <row r="1063" spans="1:25" x14ac:dyDescent="0.3">
      <c r="A1063" t="s">
        <v>1092</v>
      </c>
      <c r="B1063">
        <v>6</v>
      </c>
      <c r="C1063">
        <v>300</v>
      </c>
      <c r="D1063">
        <v>1</v>
      </c>
      <c r="E1063">
        <v>10953</v>
      </c>
      <c r="F1063">
        <v>2880</v>
      </c>
      <c r="G1063">
        <v>2.5833330000000001</v>
      </c>
      <c r="H1063">
        <v>307.62402100000003</v>
      </c>
      <c r="I1063">
        <v>1270655.3842499999</v>
      </c>
      <c r="J1063">
        <v>1629171.7134</v>
      </c>
      <c r="K1063">
        <v>100.050894</v>
      </c>
      <c r="L1063">
        <v>1359924.1695900001</v>
      </c>
      <c r="M1063">
        <v>1360261.4908729999</v>
      </c>
      <c r="N1063">
        <v>3613</v>
      </c>
      <c r="O1063">
        <v>3</v>
      </c>
      <c r="P1063">
        <v>9.1666670000000003</v>
      </c>
      <c r="Q1063">
        <v>6</v>
      </c>
      <c r="R1063">
        <v>55</v>
      </c>
      <c r="S1063">
        <v>245</v>
      </c>
      <c r="T1063">
        <v>1270000</v>
      </c>
      <c r="U1063" t="str">
        <f t="shared" si="80"/>
        <v>Narrow</v>
      </c>
      <c r="V1063" t="str">
        <f t="shared" si="83"/>
        <v>ConfigurationDeBase</v>
      </c>
      <c r="W1063">
        <f t="shared" si="84"/>
        <v>0</v>
      </c>
      <c r="X1063" t="str">
        <f t="shared" si="81"/>
        <v>40-40-100</v>
      </c>
      <c r="Y1063" t="str">
        <f t="shared" si="82"/>
        <v>Data30-50</v>
      </c>
    </row>
    <row r="1064" spans="1:25" x14ac:dyDescent="0.3">
      <c r="A1064" t="s">
        <v>1093</v>
      </c>
      <c r="B1064">
        <v>6</v>
      </c>
      <c r="C1064">
        <v>300</v>
      </c>
      <c r="D1064">
        <v>1</v>
      </c>
      <c r="E1064">
        <v>11211</v>
      </c>
      <c r="F1064">
        <v>2880</v>
      </c>
      <c r="G1064">
        <v>2.5666669999999998</v>
      </c>
      <c r="H1064">
        <v>313.14667500000002</v>
      </c>
      <c r="I1064">
        <v>1274812.96358</v>
      </c>
      <c r="J1064">
        <v>1641099.5684799999</v>
      </c>
      <c r="K1064">
        <v>100.0166</v>
      </c>
      <c r="L1064">
        <v>1335951.22218</v>
      </c>
      <c r="M1064">
        <v>1350140.427107</v>
      </c>
      <c r="N1064">
        <v>4003</v>
      </c>
      <c r="O1064">
        <v>3</v>
      </c>
      <c r="P1064">
        <v>8.6666670000000003</v>
      </c>
      <c r="Q1064">
        <v>6</v>
      </c>
      <c r="R1064">
        <v>51</v>
      </c>
      <c r="S1064">
        <v>249</v>
      </c>
      <c r="T1064">
        <v>1274000</v>
      </c>
      <c r="U1064" t="str">
        <f t="shared" si="80"/>
        <v>Narrow</v>
      </c>
      <c r="V1064" t="str">
        <f t="shared" si="83"/>
        <v>ConfigurationDeBase</v>
      </c>
      <c r="W1064">
        <f t="shared" si="84"/>
        <v>0</v>
      </c>
      <c r="X1064" t="str">
        <f t="shared" si="81"/>
        <v>40-40-100</v>
      </c>
      <c r="Y1064" t="str">
        <f t="shared" si="82"/>
        <v>Data30-50</v>
      </c>
    </row>
    <row r="1065" spans="1:25" x14ac:dyDescent="0.3">
      <c r="A1065" t="s">
        <v>1094</v>
      </c>
      <c r="B1065">
        <v>6</v>
      </c>
      <c r="C1065">
        <v>300</v>
      </c>
      <c r="D1065">
        <v>1</v>
      </c>
      <c r="E1065">
        <v>11241</v>
      </c>
      <c r="F1065">
        <v>2880</v>
      </c>
      <c r="G1065">
        <v>2.5433330000000001</v>
      </c>
      <c r="H1065">
        <v>317.94249500000001</v>
      </c>
      <c r="I1065">
        <v>1265792.3682599999</v>
      </c>
      <c r="J1065">
        <v>1590301.47872</v>
      </c>
      <c r="K1065">
        <v>100.018069</v>
      </c>
      <c r="L1065">
        <v>1307833.57766</v>
      </c>
      <c r="M1065">
        <v>1323855.946613</v>
      </c>
      <c r="N1065">
        <v>3991</v>
      </c>
      <c r="O1065">
        <v>3</v>
      </c>
      <c r="P1065">
        <v>8.8333329999999997</v>
      </c>
      <c r="Q1065">
        <v>6</v>
      </c>
      <c r="R1065">
        <v>53</v>
      </c>
      <c r="S1065">
        <v>247</v>
      </c>
      <c r="T1065">
        <v>1265000</v>
      </c>
      <c r="U1065" t="str">
        <f t="shared" si="80"/>
        <v>Narrow</v>
      </c>
      <c r="V1065" t="str">
        <f t="shared" si="83"/>
        <v>ConfigurationDeBase</v>
      </c>
      <c r="W1065">
        <f t="shared" si="84"/>
        <v>0</v>
      </c>
      <c r="X1065" t="str">
        <f t="shared" si="81"/>
        <v>40-40-100</v>
      </c>
      <c r="Y1065" t="str">
        <f t="shared" si="82"/>
        <v>Data30-50</v>
      </c>
    </row>
    <row r="1066" spans="1:25" x14ac:dyDescent="0.3">
      <c r="A1066" t="s">
        <v>1095</v>
      </c>
      <c r="B1066">
        <v>6</v>
      </c>
      <c r="C1066">
        <v>300</v>
      </c>
      <c r="D1066">
        <v>1</v>
      </c>
      <c r="E1066">
        <v>11376</v>
      </c>
      <c r="F1066">
        <v>2880</v>
      </c>
      <c r="G1066">
        <v>2.6066669999999998</v>
      </c>
      <c r="H1066">
        <v>306.32527399999998</v>
      </c>
      <c r="I1066">
        <v>1156707.3205599999</v>
      </c>
      <c r="J1066">
        <v>1459180.1409799999</v>
      </c>
      <c r="K1066">
        <v>100.012095</v>
      </c>
      <c r="L1066">
        <v>1228759.1488600001</v>
      </c>
      <c r="M1066">
        <v>1228759.1488600001</v>
      </c>
      <c r="N1066">
        <v>4625</v>
      </c>
      <c r="O1066">
        <v>3</v>
      </c>
      <c r="P1066">
        <v>8.1666670000000003</v>
      </c>
      <c r="Q1066">
        <v>6</v>
      </c>
      <c r="R1066">
        <v>49</v>
      </c>
      <c r="S1066">
        <v>251</v>
      </c>
      <c r="T1066">
        <v>1156000</v>
      </c>
      <c r="U1066" t="str">
        <f t="shared" si="80"/>
        <v>Narrow</v>
      </c>
      <c r="V1066" t="str">
        <f t="shared" si="83"/>
        <v>ConfigurationDeBase</v>
      </c>
      <c r="W1066">
        <f t="shared" si="84"/>
        <v>0</v>
      </c>
      <c r="X1066" t="str">
        <f t="shared" si="81"/>
        <v>40-40-100</v>
      </c>
      <c r="Y1066" t="str">
        <f t="shared" si="82"/>
        <v>Data30-50</v>
      </c>
    </row>
    <row r="1067" spans="1:25" x14ac:dyDescent="0.3">
      <c r="A1067" t="s">
        <v>1096</v>
      </c>
      <c r="B1067">
        <v>3</v>
      </c>
      <c r="C1067">
        <v>90</v>
      </c>
      <c r="D1067">
        <v>1</v>
      </c>
      <c r="E1067">
        <v>3339</v>
      </c>
      <c r="F1067">
        <v>1440</v>
      </c>
      <c r="G1067">
        <v>1.0444439999999999</v>
      </c>
      <c r="H1067">
        <v>329.54632800000002</v>
      </c>
      <c r="I1067">
        <v>354639.28091999999</v>
      </c>
      <c r="J1067">
        <v>477249.13140000001</v>
      </c>
      <c r="K1067">
        <v>100.00498399999999</v>
      </c>
      <c r="L1067">
        <v>355656.18530999997</v>
      </c>
      <c r="M1067">
        <v>355984.67247699999</v>
      </c>
      <c r="N1067">
        <v>32171</v>
      </c>
      <c r="O1067">
        <v>3</v>
      </c>
      <c r="P1067">
        <v>6.6666670000000003</v>
      </c>
      <c r="Q1067">
        <v>3</v>
      </c>
      <c r="R1067">
        <v>20</v>
      </c>
      <c r="S1067">
        <v>70</v>
      </c>
      <c r="T1067">
        <v>354000</v>
      </c>
      <c r="U1067" t="str">
        <f t="shared" si="80"/>
        <v>Narrow</v>
      </c>
      <c r="V1067" t="str">
        <f t="shared" si="83"/>
        <v>ConfigurationDeBase</v>
      </c>
      <c r="W1067">
        <f t="shared" si="84"/>
        <v>0</v>
      </c>
      <c r="X1067" t="str">
        <f t="shared" si="81"/>
        <v>50-50-30</v>
      </c>
      <c r="Y1067" t="str">
        <f t="shared" si="82"/>
        <v>Data30-50</v>
      </c>
    </row>
    <row r="1068" spans="1:25" x14ac:dyDescent="0.3">
      <c r="A1068" t="s">
        <v>1097</v>
      </c>
      <c r="B1068">
        <v>3</v>
      </c>
      <c r="C1068">
        <v>90</v>
      </c>
      <c r="D1068">
        <v>1</v>
      </c>
      <c r="E1068">
        <v>3363</v>
      </c>
      <c r="F1068">
        <v>1440</v>
      </c>
      <c r="G1068">
        <v>1.111111</v>
      </c>
      <c r="H1068">
        <v>324.268236</v>
      </c>
      <c r="I1068">
        <v>391454.79882999999</v>
      </c>
      <c r="J1068">
        <v>534080.54598000005</v>
      </c>
      <c r="K1068">
        <v>100.017751</v>
      </c>
      <c r="L1068">
        <v>394421.98212</v>
      </c>
      <c r="M1068">
        <v>395109.05060299998</v>
      </c>
      <c r="N1068">
        <v>31710</v>
      </c>
      <c r="O1068">
        <v>3</v>
      </c>
      <c r="P1068">
        <v>7</v>
      </c>
      <c r="Q1068">
        <v>3</v>
      </c>
      <c r="R1068">
        <v>21</v>
      </c>
      <c r="S1068">
        <v>69</v>
      </c>
      <c r="T1068">
        <v>391000</v>
      </c>
      <c r="U1068" t="str">
        <f t="shared" si="80"/>
        <v>Narrow</v>
      </c>
      <c r="V1068" t="str">
        <f t="shared" si="83"/>
        <v>ConfigurationDeBase</v>
      </c>
      <c r="W1068">
        <f t="shared" si="84"/>
        <v>0</v>
      </c>
      <c r="X1068" t="str">
        <f t="shared" si="81"/>
        <v>50-50-30</v>
      </c>
      <c r="Y1068" t="str">
        <f t="shared" si="82"/>
        <v>Data30-50</v>
      </c>
    </row>
    <row r="1069" spans="1:25" x14ac:dyDescent="0.3">
      <c r="A1069" t="s">
        <v>1098</v>
      </c>
      <c r="B1069">
        <v>3</v>
      </c>
      <c r="C1069">
        <v>90</v>
      </c>
      <c r="D1069">
        <v>1</v>
      </c>
      <c r="E1069">
        <v>3198</v>
      </c>
      <c r="F1069">
        <v>1440</v>
      </c>
      <c r="G1069">
        <v>1.0777779999999999</v>
      </c>
      <c r="H1069">
        <v>324.224875</v>
      </c>
      <c r="I1069">
        <v>350597.20536999998</v>
      </c>
      <c r="J1069">
        <v>487208.95559999999</v>
      </c>
      <c r="K1069">
        <v>100.001788</v>
      </c>
      <c r="L1069">
        <v>359500.19802000001</v>
      </c>
      <c r="M1069">
        <v>359500.19802000001</v>
      </c>
      <c r="N1069">
        <v>30238</v>
      </c>
      <c r="O1069">
        <v>3</v>
      </c>
      <c r="P1069">
        <v>7</v>
      </c>
      <c r="Q1069">
        <v>3</v>
      </c>
      <c r="R1069">
        <v>21</v>
      </c>
      <c r="S1069">
        <v>69</v>
      </c>
      <c r="T1069">
        <v>350000</v>
      </c>
      <c r="U1069" t="str">
        <f t="shared" si="80"/>
        <v>Narrow</v>
      </c>
      <c r="V1069" t="str">
        <f t="shared" si="83"/>
        <v>ConfigurationDeBase</v>
      </c>
      <c r="W1069">
        <f t="shared" si="84"/>
        <v>0</v>
      </c>
      <c r="X1069" t="str">
        <f t="shared" si="81"/>
        <v>50-50-30</v>
      </c>
      <c r="Y1069" t="str">
        <f t="shared" si="82"/>
        <v>Data30-50</v>
      </c>
    </row>
    <row r="1070" spans="1:25" x14ac:dyDescent="0.3">
      <c r="A1070" t="s">
        <v>1099</v>
      </c>
      <c r="B1070">
        <v>3</v>
      </c>
      <c r="C1070">
        <v>90</v>
      </c>
      <c r="D1070">
        <v>1</v>
      </c>
      <c r="E1070">
        <v>3327</v>
      </c>
      <c r="F1070">
        <v>1440</v>
      </c>
      <c r="G1070">
        <v>1.111111</v>
      </c>
      <c r="H1070">
        <v>321.012765</v>
      </c>
      <c r="I1070">
        <v>259500.63381999999</v>
      </c>
      <c r="J1070">
        <v>402106.13959999999</v>
      </c>
      <c r="K1070">
        <v>100.001954</v>
      </c>
      <c r="L1070">
        <v>272567.58372</v>
      </c>
      <c r="M1070">
        <v>272567.58372</v>
      </c>
      <c r="N1070">
        <v>29044</v>
      </c>
      <c r="O1070">
        <v>3</v>
      </c>
      <c r="P1070">
        <v>7</v>
      </c>
      <c r="Q1070">
        <v>3</v>
      </c>
      <c r="R1070">
        <v>21</v>
      </c>
      <c r="S1070">
        <v>69</v>
      </c>
      <c r="T1070">
        <v>259000</v>
      </c>
      <c r="U1070" t="str">
        <f t="shared" si="80"/>
        <v>Narrow</v>
      </c>
      <c r="V1070" t="str">
        <f t="shared" si="83"/>
        <v>ConfigurationDeBase</v>
      </c>
      <c r="W1070">
        <f t="shared" si="84"/>
        <v>0</v>
      </c>
      <c r="X1070" t="str">
        <f t="shared" si="81"/>
        <v>50-50-30</v>
      </c>
      <c r="Y1070" t="str">
        <f t="shared" si="82"/>
        <v>Data30-50</v>
      </c>
    </row>
    <row r="1071" spans="1:25" x14ac:dyDescent="0.3">
      <c r="A1071" t="s">
        <v>1100</v>
      </c>
      <c r="B1071">
        <v>3</v>
      </c>
      <c r="C1071">
        <v>90</v>
      </c>
      <c r="D1071">
        <v>1</v>
      </c>
      <c r="E1071">
        <v>3261</v>
      </c>
      <c r="F1071">
        <v>1440</v>
      </c>
      <c r="G1071">
        <v>1.1222220000000001</v>
      </c>
      <c r="H1071">
        <v>339.51575700000001</v>
      </c>
      <c r="I1071">
        <v>362586.44049000001</v>
      </c>
      <c r="J1071">
        <v>537139.17827999999</v>
      </c>
      <c r="K1071">
        <v>100.002157</v>
      </c>
      <c r="L1071">
        <v>363563.00955999998</v>
      </c>
      <c r="M1071">
        <v>363563.00955999998</v>
      </c>
      <c r="N1071">
        <v>31184</v>
      </c>
      <c r="O1071">
        <v>3</v>
      </c>
      <c r="P1071">
        <v>7.3333329999999997</v>
      </c>
      <c r="Q1071">
        <v>3</v>
      </c>
      <c r="R1071">
        <v>22</v>
      </c>
      <c r="S1071">
        <v>68</v>
      </c>
      <c r="T1071">
        <v>362000</v>
      </c>
      <c r="U1071" t="str">
        <f t="shared" si="80"/>
        <v>Narrow</v>
      </c>
      <c r="V1071" t="str">
        <f t="shared" si="83"/>
        <v>ConfigurationDeBase</v>
      </c>
      <c r="W1071">
        <f t="shared" si="84"/>
        <v>0</v>
      </c>
      <c r="X1071" t="str">
        <f t="shared" si="81"/>
        <v>50-50-30</v>
      </c>
      <c r="Y1071" t="str">
        <f t="shared" si="82"/>
        <v>Data30-50</v>
      </c>
    </row>
    <row r="1072" spans="1:25" x14ac:dyDescent="0.3">
      <c r="A1072" t="s">
        <v>1101</v>
      </c>
      <c r="B1072">
        <v>3</v>
      </c>
      <c r="C1072">
        <v>105</v>
      </c>
      <c r="D1072">
        <v>1</v>
      </c>
      <c r="E1072">
        <v>3867</v>
      </c>
      <c r="F1072">
        <v>1440</v>
      </c>
      <c r="G1072">
        <v>1.066667</v>
      </c>
      <c r="H1072">
        <v>347.44034599999998</v>
      </c>
      <c r="I1072">
        <v>451560.63510000001</v>
      </c>
      <c r="J1072">
        <v>588225.96100000001</v>
      </c>
      <c r="K1072">
        <v>100.012832</v>
      </c>
      <c r="L1072">
        <v>453562.87780000002</v>
      </c>
      <c r="M1072">
        <v>454241.99769699998</v>
      </c>
      <c r="N1072">
        <v>31509</v>
      </c>
      <c r="O1072">
        <v>3</v>
      </c>
      <c r="P1072">
        <v>7.3333329999999997</v>
      </c>
      <c r="Q1072">
        <v>3</v>
      </c>
      <c r="R1072">
        <v>22</v>
      </c>
      <c r="S1072">
        <v>83</v>
      </c>
      <c r="T1072">
        <v>451000</v>
      </c>
      <c r="U1072" t="str">
        <f t="shared" si="80"/>
        <v>Narrow</v>
      </c>
      <c r="V1072" t="str">
        <f t="shared" si="83"/>
        <v>ConfigurationDeBase</v>
      </c>
      <c r="W1072">
        <f t="shared" si="84"/>
        <v>0</v>
      </c>
      <c r="X1072" t="str">
        <f t="shared" si="81"/>
        <v>50-50-35</v>
      </c>
      <c r="Y1072" t="str">
        <f t="shared" si="82"/>
        <v>Data30-50</v>
      </c>
    </row>
    <row r="1073" spans="1:25" x14ac:dyDescent="0.3">
      <c r="A1073" t="s">
        <v>1102</v>
      </c>
      <c r="B1073">
        <v>3</v>
      </c>
      <c r="C1073">
        <v>105</v>
      </c>
      <c r="D1073">
        <v>1</v>
      </c>
      <c r="E1073">
        <v>3981</v>
      </c>
      <c r="F1073">
        <v>1440</v>
      </c>
      <c r="G1073">
        <v>1.104762</v>
      </c>
      <c r="H1073">
        <v>323.55437000000001</v>
      </c>
      <c r="I1073">
        <v>502444.85027</v>
      </c>
      <c r="J1073">
        <v>648080.54598000005</v>
      </c>
      <c r="K1073">
        <v>100.011101</v>
      </c>
      <c r="L1073">
        <v>504469.40824000002</v>
      </c>
      <c r="M1073">
        <v>505771.37125299999</v>
      </c>
      <c r="N1073">
        <v>30889</v>
      </c>
      <c r="O1073">
        <v>3</v>
      </c>
      <c r="P1073">
        <v>7</v>
      </c>
      <c r="Q1073">
        <v>3</v>
      </c>
      <c r="R1073">
        <v>21</v>
      </c>
      <c r="S1073">
        <v>84</v>
      </c>
      <c r="T1073">
        <v>502000</v>
      </c>
      <c r="U1073" t="str">
        <f t="shared" si="80"/>
        <v>Narrow</v>
      </c>
      <c r="V1073" t="str">
        <f t="shared" si="83"/>
        <v>ConfigurationDeBase</v>
      </c>
      <c r="W1073">
        <f t="shared" si="84"/>
        <v>0</v>
      </c>
      <c r="X1073" t="str">
        <f t="shared" si="81"/>
        <v>50-50-35</v>
      </c>
      <c r="Y1073" t="str">
        <f t="shared" si="82"/>
        <v>Data30-50</v>
      </c>
    </row>
    <row r="1074" spans="1:25" x14ac:dyDescent="0.3">
      <c r="A1074" t="s">
        <v>1103</v>
      </c>
      <c r="B1074">
        <v>3</v>
      </c>
      <c r="C1074">
        <v>105</v>
      </c>
      <c r="D1074">
        <v>1</v>
      </c>
      <c r="E1074">
        <v>3729</v>
      </c>
      <c r="F1074">
        <v>1440</v>
      </c>
      <c r="G1074">
        <v>1.0857140000000001</v>
      </c>
      <c r="H1074">
        <v>330.01256799999999</v>
      </c>
      <c r="I1074">
        <v>412587.83999000001</v>
      </c>
      <c r="J1074">
        <v>568208.95559999999</v>
      </c>
      <c r="K1074">
        <v>100.00302600000001</v>
      </c>
      <c r="L1074">
        <v>423454.97480000003</v>
      </c>
      <c r="M1074">
        <v>423454.97480000003</v>
      </c>
      <c r="N1074">
        <v>29526</v>
      </c>
      <c r="O1074">
        <v>3</v>
      </c>
      <c r="P1074">
        <v>7.3333329999999997</v>
      </c>
      <c r="Q1074">
        <v>3</v>
      </c>
      <c r="R1074">
        <v>22</v>
      </c>
      <c r="S1074">
        <v>83</v>
      </c>
      <c r="T1074">
        <v>412000</v>
      </c>
      <c r="U1074" t="str">
        <f t="shared" si="80"/>
        <v>Narrow</v>
      </c>
      <c r="V1074" t="str">
        <f t="shared" si="83"/>
        <v>ConfigurationDeBase</v>
      </c>
      <c r="W1074">
        <f t="shared" si="84"/>
        <v>0</v>
      </c>
      <c r="X1074" t="str">
        <f t="shared" si="81"/>
        <v>50-50-35</v>
      </c>
      <c r="Y1074" t="str">
        <f t="shared" si="82"/>
        <v>Data30-50</v>
      </c>
    </row>
    <row r="1075" spans="1:25" x14ac:dyDescent="0.3">
      <c r="A1075" t="s">
        <v>1104</v>
      </c>
      <c r="B1075">
        <v>3</v>
      </c>
      <c r="C1075">
        <v>105</v>
      </c>
      <c r="D1075">
        <v>1</v>
      </c>
      <c r="E1075">
        <v>3912</v>
      </c>
      <c r="F1075">
        <v>1440</v>
      </c>
      <c r="G1075">
        <v>1.0952379999999999</v>
      </c>
      <c r="H1075">
        <v>331.98457400000001</v>
      </c>
      <c r="I1075">
        <v>361506.57066999999</v>
      </c>
      <c r="J1075">
        <v>516106.13959999999</v>
      </c>
      <c r="K1075">
        <v>100.00206799999999</v>
      </c>
      <c r="L1075">
        <v>376567.50692999997</v>
      </c>
      <c r="M1075">
        <v>376567.50692999997</v>
      </c>
      <c r="N1075">
        <v>28868</v>
      </c>
      <c r="O1075">
        <v>3</v>
      </c>
      <c r="P1075">
        <v>7.3333329999999997</v>
      </c>
      <c r="Q1075">
        <v>3</v>
      </c>
      <c r="R1075">
        <v>22</v>
      </c>
      <c r="S1075">
        <v>83</v>
      </c>
      <c r="T1075">
        <v>361000</v>
      </c>
      <c r="U1075" t="str">
        <f t="shared" si="80"/>
        <v>Narrow</v>
      </c>
      <c r="V1075" t="str">
        <f t="shared" si="83"/>
        <v>ConfigurationDeBase</v>
      </c>
      <c r="W1075">
        <f t="shared" si="84"/>
        <v>0</v>
      </c>
      <c r="X1075" t="str">
        <f t="shared" si="81"/>
        <v>50-50-35</v>
      </c>
      <c r="Y1075" t="str">
        <f t="shared" si="82"/>
        <v>Data30-50</v>
      </c>
    </row>
    <row r="1076" spans="1:25" x14ac:dyDescent="0.3">
      <c r="A1076" t="s">
        <v>1105</v>
      </c>
      <c r="B1076">
        <v>3</v>
      </c>
      <c r="C1076">
        <v>105</v>
      </c>
      <c r="D1076">
        <v>1</v>
      </c>
      <c r="E1076">
        <v>3783</v>
      </c>
      <c r="F1076">
        <v>1440</v>
      </c>
      <c r="G1076">
        <v>1.1333329999999999</v>
      </c>
      <c r="H1076">
        <v>347.31715600000001</v>
      </c>
      <c r="I1076">
        <v>411547.55929</v>
      </c>
      <c r="J1076">
        <v>588139.17827999999</v>
      </c>
      <c r="K1076">
        <v>100.01350100000001</v>
      </c>
      <c r="L1076">
        <v>425526.71558999998</v>
      </c>
      <c r="M1076">
        <v>428218.288237</v>
      </c>
      <c r="N1076">
        <v>27963</v>
      </c>
      <c r="O1076">
        <v>3</v>
      </c>
      <c r="P1076">
        <v>7.6666670000000003</v>
      </c>
      <c r="Q1076">
        <v>3</v>
      </c>
      <c r="R1076">
        <v>23</v>
      </c>
      <c r="S1076">
        <v>82</v>
      </c>
      <c r="T1076">
        <v>411000</v>
      </c>
      <c r="U1076" t="str">
        <f t="shared" si="80"/>
        <v>Narrow</v>
      </c>
      <c r="V1076" t="str">
        <f t="shared" si="83"/>
        <v>ConfigurationDeBase</v>
      </c>
      <c r="W1076">
        <f t="shared" si="84"/>
        <v>0</v>
      </c>
      <c r="X1076" t="str">
        <f t="shared" si="81"/>
        <v>50-50-35</v>
      </c>
      <c r="Y1076" t="str">
        <f t="shared" si="82"/>
        <v>Data30-50</v>
      </c>
    </row>
    <row r="1077" spans="1:25" x14ac:dyDescent="0.3">
      <c r="A1077" t="s">
        <v>1106</v>
      </c>
      <c r="B1077">
        <v>3</v>
      </c>
      <c r="C1077">
        <v>120</v>
      </c>
      <c r="D1077">
        <v>1</v>
      </c>
      <c r="E1077">
        <v>4431</v>
      </c>
      <c r="F1077">
        <v>1440</v>
      </c>
      <c r="G1077">
        <v>1.058333</v>
      </c>
      <c r="H1077">
        <v>343.19262800000001</v>
      </c>
      <c r="I1077">
        <v>546541.48322000005</v>
      </c>
      <c r="J1077">
        <v>687225.96100000001</v>
      </c>
      <c r="K1077">
        <v>100.002527</v>
      </c>
      <c r="L1077">
        <v>554570.82466000004</v>
      </c>
      <c r="M1077">
        <v>557238.17490300001</v>
      </c>
      <c r="N1077">
        <v>26963</v>
      </c>
      <c r="O1077">
        <v>3</v>
      </c>
      <c r="P1077">
        <v>7</v>
      </c>
      <c r="Q1077">
        <v>3</v>
      </c>
      <c r="R1077">
        <v>21</v>
      </c>
      <c r="S1077">
        <v>99</v>
      </c>
      <c r="T1077">
        <v>546000</v>
      </c>
      <c r="U1077" t="str">
        <f t="shared" si="80"/>
        <v>Narrow</v>
      </c>
      <c r="V1077" t="str">
        <f t="shared" si="83"/>
        <v>ConfigurationDeBase</v>
      </c>
      <c r="W1077">
        <f t="shared" si="84"/>
        <v>0</v>
      </c>
      <c r="X1077" t="str">
        <f t="shared" si="81"/>
        <v>50-50-40</v>
      </c>
      <c r="Y1077" t="str">
        <f t="shared" si="82"/>
        <v>Data30-50</v>
      </c>
    </row>
    <row r="1078" spans="1:25" x14ac:dyDescent="0.3">
      <c r="A1078" t="s">
        <v>1107</v>
      </c>
      <c r="B1078">
        <v>3</v>
      </c>
      <c r="C1078">
        <v>120</v>
      </c>
      <c r="D1078">
        <v>1</v>
      </c>
      <c r="E1078">
        <v>4548</v>
      </c>
      <c r="F1078">
        <v>1440</v>
      </c>
      <c r="G1078">
        <v>1.1000000000000001</v>
      </c>
      <c r="H1078">
        <v>338.97825899999998</v>
      </c>
      <c r="I1078">
        <v>589429.69357</v>
      </c>
      <c r="J1078">
        <v>741080.54598000005</v>
      </c>
      <c r="K1078">
        <v>100.001391</v>
      </c>
      <c r="L1078">
        <v>597430.36655200005</v>
      </c>
      <c r="M1078">
        <v>598134.99635499995</v>
      </c>
      <c r="N1078">
        <v>29868</v>
      </c>
      <c r="O1078">
        <v>3</v>
      </c>
      <c r="P1078">
        <v>7.6666670000000003</v>
      </c>
      <c r="Q1078">
        <v>3</v>
      </c>
      <c r="R1078">
        <v>23</v>
      </c>
      <c r="S1078">
        <v>97</v>
      </c>
      <c r="T1078">
        <v>589000</v>
      </c>
      <c r="U1078" t="str">
        <f t="shared" si="80"/>
        <v>Narrow</v>
      </c>
      <c r="V1078" t="str">
        <f t="shared" si="83"/>
        <v>ConfigurationDeBase</v>
      </c>
      <c r="W1078">
        <f t="shared" si="84"/>
        <v>0</v>
      </c>
      <c r="X1078" t="str">
        <f t="shared" si="81"/>
        <v>50-50-40</v>
      </c>
      <c r="Y1078" t="str">
        <f t="shared" si="82"/>
        <v>Data30-50</v>
      </c>
    </row>
    <row r="1079" spans="1:25" x14ac:dyDescent="0.3">
      <c r="A1079" t="s">
        <v>1108</v>
      </c>
      <c r="B1079">
        <v>3</v>
      </c>
      <c r="C1079">
        <v>120</v>
      </c>
      <c r="D1079">
        <v>1</v>
      </c>
      <c r="E1079">
        <v>4257</v>
      </c>
      <c r="F1079">
        <v>1440</v>
      </c>
      <c r="G1079">
        <v>1.0833330000000001</v>
      </c>
      <c r="H1079">
        <v>341.36333500000001</v>
      </c>
      <c r="I1079">
        <v>502535.06348000001</v>
      </c>
      <c r="J1079">
        <v>667208.95559999999</v>
      </c>
      <c r="K1079">
        <v>100.00556</v>
      </c>
      <c r="L1079">
        <v>512575.96604000003</v>
      </c>
      <c r="M1079">
        <v>513244.89861999999</v>
      </c>
      <c r="N1079">
        <v>30845</v>
      </c>
      <c r="O1079">
        <v>3</v>
      </c>
      <c r="P1079">
        <v>7.6666670000000003</v>
      </c>
      <c r="Q1079">
        <v>3</v>
      </c>
      <c r="R1079">
        <v>23</v>
      </c>
      <c r="S1079">
        <v>97</v>
      </c>
      <c r="T1079">
        <v>502000</v>
      </c>
      <c r="U1079" t="str">
        <f t="shared" si="80"/>
        <v>Narrow</v>
      </c>
      <c r="V1079" t="str">
        <f t="shared" si="83"/>
        <v>ConfigurationDeBase</v>
      </c>
      <c r="W1079">
        <f t="shared" si="84"/>
        <v>0</v>
      </c>
      <c r="X1079" t="str">
        <f t="shared" si="81"/>
        <v>50-50-40</v>
      </c>
      <c r="Y1079" t="str">
        <f t="shared" si="82"/>
        <v>Data30-50</v>
      </c>
    </row>
    <row r="1080" spans="1:25" x14ac:dyDescent="0.3">
      <c r="A1080" t="s">
        <v>1109</v>
      </c>
      <c r="B1080">
        <v>3</v>
      </c>
      <c r="C1080">
        <v>120</v>
      </c>
      <c r="D1080">
        <v>1</v>
      </c>
      <c r="E1080">
        <v>4467</v>
      </c>
      <c r="F1080">
        <v>1440</v>
      </c>
      <c r="G1080">
        <v>1.0833330000000001</v>
      </c>
      <c r="H1080">
        <v>338.80805099999998</v>
      </c>
      <c r="I1080">
        <v>409492.01270999998</v>
      </c>
      <c r="J1080">
        <v>567106.13959999999</v>
      </c>
      <c r="K1080">
        <v>100.004361</v>
      </c>
      <c r="L1080">
        <v>422504.13556000002</v>
      </c>
      <c r="M1080">
        <v>422504.13556000002</v>
      </c>
      <c r="N1080">
        <v>30491</v>
      </c>
      <c r="O1080">
        <v>3</v>
      </c>
      <c r="P1080">
        <v>7.3333329999999997</v>
      </c>
      <c r="Q1080">
        <v>3</v>
      </c>
      <c r="R1080">
        <v>22</v>
      </c>
      <c r="S1080">
        <v>98</v>
      </c>
      <c r="T1080">
        <v>409000</v>
      </c>
      <c r="U1080" t="str">
        <f t="shared" si="80"/>
        <v>Narrow</v>
      </c>
      <c r="V1080" t="str">
        <f t="shared" si="83"/>
        <v>ConfigurationDeBase</v>
      </c>
      <c r="W1080">
        <f t="shared" si="84"/>
        <v>0</v>
      </c>
      <c r="X1080" t="str">
        <f t="shared" si="81"/>
        <v>50-50-40</v>
      </c>
      <c r="Y1080" t="str">
        <f t="shared" si="82"/>
        <v>Data30-50</v>
      </c>
    </row>
    <row r="1081" spans="1:25" x14ac:dyDescent="0.3">
      <c r="A1081" t="s">
        <v>1110</v>
      </c>
      <c r="B1081">
        <v>3</v>
      </c>
      <c r="C1081">
        <v>120</v>
      </c>
      <c r="D1081">
        <v>1</v>
      </c>
      <c r="E1081">
        <v>4317</v>
      </c>
      <c r="F1081">
        <v>1440</v>
      </c>
      <c r="G1081">
        <v>1.1000000000000001</v>
      </c>
      <c r="H1081">
        <v>334.62680399999999</v>
      </c>
      <c r="I1081">
        <v>505566.62939000002</v>
      </c>
      <c r="J1081">
        <v>678139.17827999999</v>
      </c>
      <c r="K1081">
        <v>100.003212</v>
      </c>
      <c r="L1081">
        <v>519468.24799</v>
      </c>
      <c r="M1081">
        <v>519468.24799</v>
      </c>
      <c r="N1081">
        <v>30508</v>
      </c>
      <c r="O1081">
        <v>3</v>
      </c>
      <c r="P1081">
        <v>7.6666670000000003</v>
      </c>
      <c r="Q1081">
        <v>3</v>
      </c>
      <c r="R1081">
        <v>23</v>
      </c>
      <c r="S1081">
        <v>97</v>
      </c>
      <c r="T1081">
        <v>505000</v>
      </c>
      <c r="U1081" t="str">
        <f t="shared" si="80"/>
        <v>Narrow</v>
      </c>
      <c r="V1081" t="str">
        <f t="shared" si="83"/>
        <v>ConfigurationDeBase</v>
      </c>
      <c r="W1081">
        <f t="shared" si="84"/>
        <v>0</v>
      </c>
      <c r="X1081" t="str">
        <f t="shared" si="81"/>
        <v>50-50-40</v>
      </c>
      <c r="Y1081" t="str">
        <f t="shared" si="82"/>
        <v>Data30-50</v>
      </c>
    </row>
    <row r="1082" spans="1:25" x14ac:dyDescent="0.3">
      <c r="A1082" t="s">
        <v>1111</v>
      </c>
      <c r="B1082">
        <v>3</v>
      </c>
      <c r="C1082">
        <v>135</v>
      </c>
      <c r="D1082">
        <v>1</v>
      </c>
      <c r="E1082">
        <v>4938</v>
      </c>
      <c r="F1082">
        <v>1440</v>
      </c>
      <c r="G1082">
        <v>1.074074</v>
      </c>
      <c r="H1082">
        <v>348.02244899999999</v>
      </c>
      <c r="I1082">
        <v>611527.75011999998</v>
      </c>
      <c r="J1082">
        <v>753225.96100000001</v>
      </c>
      <c r="K1082">
        <v>100.01378699999999</v>
      </c>
      <c r="L1082">
        <v>621585.47345000005</v>
      </c>
      <c r="M1082">
        <v>625908.81451299996</v>
      </c>
      <c r="N1082">
        <v>24474</v>
      </c>
      <c r="O1082">
        <v>3</v>
      </c>
      <c r="P1082">
        <v>7</v>
      </c>
      <c r="Q1082">
        <v>3</v>
      </c>
      <c r="R1082">
        <v>21</v>
      </c>
      <c r="S1082">
        <v>114</v>
      </c>
      <c r="T1082">
        <v>611000</v>
      </c>
      <c r="U1082" t="str">
        <f t="shared" si="80"/>
        <v>Narrow</v>
      </c>
      <c r="V1082" t="str">
        <f t="shared" si="83"/>
        <v>ConfigurationDeBase</v>
      </c>
      <c r="W1082">
        <f t="shared" si="84"/>
        <v>0</v>
      </c>
      <c r="X1082" t="str">
        <f t="shared" si="81"/>
        <v>50-50-45</v>
      </c>
      <c r="Y1082" t="str">
        <f t="shared" si="82"/>
        <v>Data30-50</v>
      </c>
    </row>
    <row r="1083" spans="1:25" x14ac:dyDescent="0.3">
      <c r="A1083" t="s">
        <v>1112</v>
      </c>
      <c r="B1083">
        <v>3</v>
      </c>
      <c r="C1083">
        <v>135</v>
      </c>
      <c r="D1083">
        <v>1</v>
      </c>
      <c r="E1083">
        <v>5088</v>
      </c>
      <c r="F1083">
        <v>1440</v>
      </c>
      <c r="G1083">
        <v>1.0962959999999999</v>
      </c>
      <c r="H1083">
        <v>324.31297999999998</v>
      </c>
      <c r="I1083">
        <v>665505.19113000005</v>
      </c>
      <c r="J1083">
        <v>828080.10271999997</v>
      </c>
      <c r="K1083">
        <v>100.004431</v>
      </c>
      <c r="L1083">
        <v>672478.26304999995</v>
      </c>
      <c r="M1083">
        <v>673142.04997699999</v>
      </c>
      <c r="N1083">
        <v>22745</v>
      </c>
      <c r="O1083">
        <v>3</v>
      </c>
      <c r="P1083">
        <v>7.6666670000000003</v>
      </c>
      <c r="Q1083">
        <v>3</v>
      </c>
      <c r="R1083">
        <v>23</v>
      </c>
      <c r="S1083">
        <v>112</v>
      </c>
      <c r="T1083">
        <v>665000</v>
      </c>
      <c r="U1083" t="str">
        <f t="shared" si="80"/>
        <v>Narrow</v>
      </c>
      <c r="V1083" t="str">
        <f t="shared" si="83"/>
        <v>ConfigurationDeBase</v>
      </c>
      <c r="W1083">
        <f t="shared" si="84"/>
        <v>0</v>
      </c>
      <c r="X1083" t="str">
        <f t="shared" si="81"/>
        <v>50-50-45</v>
      </c>
      <c r="Y1083" t="str">
        <f t="shared" si="82"/>
        <v>Data30-50</v>
      </c>
    </row>
    <row r="1084" spans="1:25" x14ac:dyDescent="0.3">
      <c r="A1084" t="s">
        <v>1113</v>
      </c>
      <c r="B1084">
        <v>3</v>
      </c>
      <c r="C1084">
        <v>135</v>
      </c>
      <c r="D1084">
        <v>1</v>
      </c>
      <c r="E1084">
        <v>4812</v>
      </c>
      <c r="F1084">
        <v>1440</v>
      </c>
      <c r="G1084">
        <v>1.111111</v>
      </c>
      <c r="H1084">
        <v>325.65451200000001</v>
      </c>
      <c r="I1084">
        <v>585523.72527000005</v>
      </c>
      <c r="J1084">
        <v>756193.59680000006</v>
      </c>
      <c r="K1084">
        <v>100.003299</v>
      </c>
      <c r="L1084">
        <v>592520.55423000001</v>
      </c>
      <c r="M1084">
        <v>592520.55423000001</v>
      </c>
      <c r="N1084">
        <v>21478</v>
      </c>
      <c r="O1084">
        <v>3</v>
      </c>
      <c r="P1084">
        <v>8.3333329999999997</v>
      </c>
      <c r="Q1084">
        <v>3</v>
      </c>
      <c r="R1084">
        <v>25</v>
      </c>
      <c r="S1084">
        <v>110</v>
      </c>
      <c r="T1084">
        <v>585000</v>
      </c>
      <c r="U1084" t="str">
        <f t="shared" si="80"/>
        <v>Narrow</v>
      </c>
      <c r="V1084" t="str">
        <f t="shared" si="83"/>
        <v>ConfigurationDeBase</v>
      </c>
      <c r="W1084">
        <f t="shared" si="84"/>
        <v>0</v>
      </c>
      <c r="X1084" t="str">
        <f t="shared" si="81"/>
        <v>50-50-45</v>
      </c>
      <c r="Y1084" t="str">
        <f t="shared" si="82"/>
        <v>Data30-50</v>
      </c>
    </row>
    <row r="1085" spans="1:25" x14ac:dyDescent="0.3">
      <c r="A1085" t="s">
        <v>1114</v>
      </c>
      <c r="B1085">
        <v>3</v>
      </c>
      <c r="C1085">
        <v>135</v>
      </c>
      <c r="D1085">
        <v>1</v>
      </c>
      <c r="E1085">
        <v>4983</v>
      </c>
      <c r="F1085">
        <v>1440</v>
      </c>
      <c r="G1085">
        <v>1.111111</v>
      </c>
      <c r="H1085">
        <v>331.33396800000003</v>
      </c>
      <c r="I1085">
        <v>518488.60827000003</v>
      </c>
      <c r="J1085">
        <v>684106.13959999999</v>
      </c>
      <c r="K1085">
        <v>100.02068300000001</v>
      </c>
      <c r="L1085">
        <v>538543.62040000001</v>
      </c>
      <c r="M1085">
        <v>538547.61916300002</v>
      </c>
      <c r="N1085">
        <v>21500</v>
      </c>
      <c r="O1085">
        <v>3</v>
      </c>
      <c r="P1085">
        <v>7.6666670000000003</v>
      </c>
      <c r="Q1085">
        <v>3</v>
      </c>
      <c r="R1085">
        <v>23</v>
      </c>
      <c r="S1085">
        <v>112</v>
      </c>
      <c r="T1085">
        <v>518000</v>
      </c>
      <c r="U1085" t="str">
        <f t="shared" si="80"/>
        <v>Narrow</v>
      </c>
      <c r="V1085" t="str">
        <f t="shared" si="83"/>
        <v>ConfigurationDeBase</v>
      </c>
      <c r="W1085">
        <f t="shared" si="84"/>
        <v>0</v>
      </c>
      <c r="X1085" t="str">
        <f t="shared" si="81"/>
        <v>50-50-45</v>
      </c>
      <c r="Y1085" t="str">
        <f t="shared" si="82"/>
        <v>Data30-50</v>
      </c>
    </row>
    <row r="1086" spans="1:25" x14ac:dyDescent="0.3">
      <c r="A1086" t="s">
        <v>1115</v>
      </c>
      <c r="B1086">
        <v>3</v>
      </c>
      <c r="C1086">
        <v>135</v>
      </c>
      <c r="D1086">
        <v>1</v>
      </c>
      <c r="E1086">
        <v>4821</v>
      </c>
      <c r="F1086">
        <v>1440</v>
      </c>
      <c r="G1086">
        <v>1.125926</v>
      </c>
      <c r="H1086">
        <v>322.56119000000001</v>
      </c>
      <c r="I1086">
        <v>620518.67250999995</v>
      </c>
      <c r="J1086">
        <v>795139.17827999999</v>
      </c>
      <c r="K1086">
        <v>100.003925</v>
      </c>
      <c r="L1086">
        <v>628523.75702000002</v>
      </c>
      <c r="M1086">
        <v>628523.75702000002</v>
      </c>
      <c r="N1086">
        <v>20980</v>
      </c>
      <c r="O1086">
        <v>3</v>
      </c>
      <c r="P1086">
        <v>7.6666670000000003</v>
      </c>
      <c r="Q1086">
        <v>3</v>
      </c>
      <c r="R1086">
        <v>23</v>
      </c>
      <c r="S1086">
        <v>112</v>
      </c>
      <c r="T1086">
        <v>620000</v>
      </c>
      <c r="U1086" t="str">
        <f t="shared" si="80"/>
        <v>Narrow</v>
      </c>
      <c r="V1086" t="str">
        <f t="shared" si="83"/>
        <v>ConfigurationDeBase</v>
      </c>
      <c r="W1086">
        <f t="shared" si="84"/>
        <v>0</v>
      </c>
      <c r="X1086" t="str">
        <f t="shared" si="81"/>
        <v>50-50-45</v>
      </c>
      <c r="Y1086" t="str">
        <f t="shared" si="82"/>
        <v>Data30-50</v>
      </c>
    </row>
    <row r="1087" spans="1:25" x14ac:dyDescent="0.3">
      <c r="A1087" t="s">
        <v>1116</v>
      </c>
      <c r="B1087">
        <v>3</v>
      </c>
      <c r="C1087">
        <v>150</v>
      </c>
      <c r="D1087">
        <v>1</v>
      </c>
      <c r="E1087">
        <v>5421</v>
      </c>
      <c r="F1087">
        <v>1440</v>
      </c>
      <c r="G1087">
        <v>1.0733330000000001</v>
      </c>
      <c r="H1087">
        <v>325.83315299999998</v>
      </c>
      <c r="I1087">
        <v>721609.79943999997</v>
      </c>
      <c r="J1087">
        <v>879215.64339999994</v>
      </c>
      <c r="K1087">
        <v>100.00299800000001</v>
      </c>
      <c r="L1087">
        <v>727548.31325999997</v>
      </c>
      <c r="M1087">
        <v>728543.6531</v>
      </c>
      <c r="N1087">
        <v>21029</v>
      </c>
      <c r="O1087">
        <v>3</v>
      </c>
      <c r="P1087">
        <v>7.6666670000000003</v>
      </c>
      <c r="Q1087">
        <v>3</v>
      </c>
      <c r="R1087">
        <v>23</v>
      </c>
      <c r="S1087">
        <v>127</v>
      </c>
      <c r="T1087">
        <v>721000</v>
      </c>
      <c r="U1087" t="str">
        <f t="shared" si="80"/>
        <v>Narrow</v>
      </c>
      <c r="V1087" t="str">
        <f t="shared" si="83"/>
        <v>ConfigurationDeBase</v>
      </c>
      <c r="W1087">
        <f t="shared" si="84"/>
        <v>0</v>
      </c>
      <c r="X1087" t="str">
        <f t="shared" si="81"/>
        <v>50-50-50</v>
      </c>
      <c r="Y1087" t="str">
        <f t="shared" si="82"/>
        <v>Data30-50</v>
      </c>
    </row>
    <row r="1088" spans="1:25" x14ac:dyDescent="0.3">
      <c r="A1088" t="s">
        <v>1117</v>
      </c>
      <c r="B1088">
        <v>3</v>
      </c>
      <c r="C1088">
        <v>150</v>
      </c>
      <c r="D1088">
        <v>1</v>
      </c>
      <c r="E1088">
        <v>5655</v>
      </c>
      <c r="F1088">
        <v>1440</v>
      </c>
      <c r="G1088">
        <v>1.08</v>
      </c>
      <c r="H1088">
        <v>338.63530900000001</v>
      </c>
      <c r="I1088">
        <v>727453.68753</v>
      </c>
      <c r="J1088">
        <v>891080.10271999997</v>
      </c>
      <c r="K1088">
        <v>100.026982</v>
      </c>
      <c r="L1088">
        <v>736478.78231000004</v>
      </c>
      <c r="M1088">
        <v>738862.96737299999</v>
      </c>
      <c r="N1088">
        <v>19941</v>
      </c>
      <c r="O1088">
        <v>3</v>
      </c>
      <c r="P1088">
        <v>7.6666670000000003</v>
      </c>
      <c r="Q1088">
        <v>3</v>
      </c>
      <c r="R1088">
        <v>23</v>
      </c>
      <c r="S1088">
        <v>127</v>
      </c>
      <c r="T1088">
        <v>727000</v>
      </c>
      <c r="U1088" t="str">
        <f t="shared" si="80"/>
        <v>Narrow</v>
      </c>
      <c r="V1088" t="str">
        <f t="shared" si="83"/>
        <v>ConfigurationDeBase</v>
      </c>
      <c r="W1088">
        <f t="shared" si="84"/>
        <v>0</v>
      </c>
      <c r="X1088" t="str">
        <f t="shared" si="81"/>
        <v>50-50-50</v>
      </c>
      <c r="Y1088" t="str">
        <f t="shared" si="82"/>
        <v>Data30-50</v>
      </c>
    </row>
    <row r="1089" spans="1:25" x14ac:dyDescent="0.3">
      <c r="A1089" t="s">
        <v>1118</v>
      </c>
      <c r="B1089">
        <v>3</v>
      </c>
      <c r="C1089">
        <v>150</v>
      </c>
      <c r="D1089">
        <v>1</v>
      </c>
      <c r="E1089">
        <v>5352</v>
      </c>
      <c r="F1089">
        <v>1440</v>
      </c>
      <c r="G1089">
        <v>1.086667</v>
      </c>
      <c r="H1089">
        <v>323.20865500000002</v>
      </c>
      <c r="I1089">
        <v>663491.79212</v>
      </c>
      <c r="J1089">
        <v>837193.59680000006</v>
      </c>
      <c r="K1089">
        <v>100.003593</v>
      </c>
      <c r="L1089">
        <v>674515.09400000004</v>
      </c>
      <c r="M1089">
        <v>674515.09400000004</v>
      </c>
      <c r="N1089">
        <v>19472</v>
      </c>
      <c r="O1089">
        <v>3</v>
      </c>
      <c r="P1089">
        <v>8.3333329999999997</v>
      </c>
      <c r="Q1089">
        <v>3</v>
      </c>
      <c r="R1089">
        <v>25</v>
      </c>
      <c r="S1089">
        <v>125</v>
      </c>
      <c r="T1089">
        <v>663000</v>
      </c>
      <c r="U1089" t="str">
        <f t="shared" ref="U1089:U1148" si="85">IF(IFERROR(FIND("Narrow",$A1089),0)&gt;0,"Narrow","Wide")</f>
        <v>Narrow</v>
      </c>
      <c r="V1089" t="str">
        <f t="shared" si="83"/>
        <v>ConfigurationDeBase</v>
      </c>
      <c r="W1089">
        <f t="shared" si="84"/>
        <v>0</v>
      </c>
      <c r="X1089" t="str">
        <f t="shared" ref="X1089:X1148" si="86">LEFT(RIGHT($A1089,LEN($A1089)-89-LEN(V1089)-LEN(U1089)-6),FIND("/",RIGHT($A1089,LEN($A1089)-89-LEN(V1089)-LEN(U1089)-6))-1)</f>
        <v>50-50-50</v>
      </c>
      <c r="Y1089" t="str">
        <f t="shared" ref="Y1089:Y1148" si="87">LEFT(RIGHT($A1089,LEN($A1089)-FIND("trsp_2021",$A1089)-9),FIND("/",RIGHT($A1089,LEN($A1089)-FIND("trsp_2021",$A1089)-9))-1)</f>
        <v>Data30-50</v>
      </c>
    </row>
    <row r="1090" spans="1:25" x14ac:dyDescent="0.3">
      <c r="A1090" t="s">
        <v>1119</v>
      </c>
      <c r="B1090">
        <v>3</v>
      </c>
      <c r="C1090">
        <v>150</v>
      </c>
      <c r="D1090">
        <v>1</v>
      </c>
      <c r="E1090">
        <v>5550</v>
      </c>
      <c r="F1090">
        <v>1440</v>
      </c>
      <c r="G1090">
        <v>1.1000000000000001</v>
      </c>
      <c r="H1090">
        <v>322.53116799999998</v>
      </c>
      <c r="I1090">
        <v>591465.79272999999</v>
      </c>
      <c r="J1090">
        <v>759106.13959999999</v>
      </c>
      <c r="K1090">
        <v>100.001845</v>
      </c>
      <c r="L1090">
        <v>603482.95672000002</v>
      </c>
      <c r="M1090">
        <v>603482.95672000002</v>
      </c>
      <c r="N1090">
        <v>18602</v>
      </c>
      <c r="O1090">
        <v>3</v>
      </c>
      <c r="P1090">
        <v>8</v>
      </c>
      <c r="Q1090">
        <v>3</v>
      </c>
      <c r="R1090">
        <v>24</v>
      </c>
      <c r="S1090">
        <v>126</v>
      </c>
      <c r="T1090">
        <v>591000</v>
      </c>
      <c r="U1090" t="str">
        <f t="shared" si="85"/>
        <v>Narrow</v>
      </c>
      <c r="V1090" t="str">
        <f t="shared" ref="V1090:V1149" si="88">IF(Y1090="Data50-100-200","ConfigurationDeBase",LEFT(RIGHT($A1090,LEN($A1090)-87),FIND("/",RIGHT($A1090,LEN($A1090)-87))-1))</f>
        <v>ConfigurationDeBase</v>
      </c>
      <c r="W1090">
        <f t="shared" ref="W1090:W1153" si="89">COUNTIF($A$2:$A$4854,$A1090)-1</f>
        <v>0</v>
      </c>
      <c r="X1090" t="str">
        <f t="shared" si="86"/>
        <v>50-50-50</v>
      </c>
      <c r="Y1090" t="str">
        <f t="shared" si="87"/>
        <v>Data30-50</v>
      </c>
    </row>
    <row r="1091" spans="1:25" x14ac:dyDescent="0.3">
      <c r="A1091" t="s">
        <v>1120</v>
      </c>
      <c r="B1091">
        <v>3</v>
      </c>
      <c r="C1091">
        <v>150</v>
      </c>
      <c r="D1091">
        <v>1</v>
      </c>
      <c r="E1091">
        <v>5382</v>
      </c>
      <c r="F1091">
        <v>1440</v>
      </c>
      <c r="G1091">
        <v>1.1200000000000001</v>
      </c>
      <c r="H1091">
        <v>332.94971399999997</v>
      </c>
      <c r="I1091">
        <v>712529.22389000002</v>
      </c>
      <c r="J1091">
        <v>891139.17827999999</v>
      </c>
      <c r="K1091">
        <v>100.003991</v>
      </c>
      <c r="L1091">
        <v>725516.16515999998</v>
      </c>
      <c r="M1091">
        <v>731862.45906300005</v>
      </c>
      <c r="N1091">
        <v>18819</v>
      </c>
      <c r="O1091">
        <v>3</v>
      </c>
      <c r="P1091">
        <v>7.6666670000000003</v>
      </c>
      <c r="Q1091">
        <v>3</v>
      </c>
      <c r="R1091">
        <v>23</v>
      </c>
      <c r="S1091">
        <v>127</v>
      </c>
      <c r="T1091">
        <v>712000</v>
      </c>
      <c r="U1091" t="str">
        <f t="shared" si="85"/>
        <v>Narrow</v>
      </c>
      <c r="V1091" t="str">
        <f t="shared" si="88"/>
        <v>ConfigurationDeBase</v>
      </c>
      <c r="W1091">
        <f t="shared" si="89"/>
        <v>0</v>
      </c>
      <c r="X1091" t="str">
        <f t="shared" si="86"/>
        <v>50-50-50</v>
      </c>
      <c r="Y1091" t="str">
        <f t="shared" si="87"/>
        <v>Data30-50</v>
      </c>
    </row>
    <row r="1092" spans="1:25" x14ac:dyDescent="0.3">
      <c r="A1092" t="s">
        <v>1121</v>
      </c>
      <c r="B1092">
        <v>3</v>
      </c>
      <c r="C1092">
        <v>210</v>
      </c>
      <c r="D1092">
        <v>1</v>
      </c>
      <c r="E1092">
        <v>7647</v>
      </c>
      <c r="F1092">
        <v>1440</v>
      </c>
      <c r="G1092">
        <v>1.07619</v>
      </c>
      <c r="H1092">
        <v>344.54651699999999</v>
      </c>
      <c r="I1092">
        <v>1102555.1169</v>
      </c>
      <c r="J1092">
        <v>1272096.966</v>
      </c>
      <c r="K1092">
        <v>100.01214899999999</v>
      </c>
      <c r="L1092">
        <v>1125494.6096000001</v>
      </c>
      <c r="M1092">
        <v>1126535.38546</v>
      </c>
      <c r="N1092">
        <v>15128</v>
      </c>
      <c r="O1092">
        <v>3</v>
      </c>
      <c r="P1092">
        <v>7.3333329999999997</v>
      </c>
      <c r="Q1092">
        <v>3</v>
      </c>
      <c r="R1092">
        <v>22</v>
      </c>
      <c r="S1092">
        <v>188</v>
      </c>
      <c r="T1092">
        <v>1102000</v>
      </c>
      <c r="U1092" t="str">
        <f t="shared" si="85"/>
        <v>Narrow</v>
      </c>
      <c r="V1092" t="str">
        <f t="shared" si="88"/>
        <v>ConfigurationDeBase</v>
      </c>
      <c r="W1092">
        <f t="shared" si="89"/>
        <v>0</v>
      </c>
      <c r="X1092" t="str">
        <f t="shared" si="86"/>
        <v>50-50-70</v>
      </c>
      <c r="Y1092" t="str">
        <f t="shared" si="87"/>
        <v>Data30-50</v>
      </c>
    </row>
    <row r="1093" spans="1:25" x14ac:dyDescent="0.3">
      <c r="A1093" t="s">
        <v>1122</v>
      </c>
      <c r="B1093">
        <v>3</v>
      </c>
      <c r="C1093">
        <v>210</v>
      </c>
      <c r="D1093">
        <v>1</v>
      </c>
      <c r="E1093">
        <v>7758</v>
      </c>
      <c r="F1093">
        <v>1440</v>
      </c>
      <c r="G1093">
        <v>1.07619</v>
      </c>
      <c r="H1093">
        <v>318.07673799999998</v>
      </c>
      <c r="I1093">
        <v>1042424.98834</v>
      </c>
      <c r="J1093">
        <v>1212080.1027200001</v>
      </c>
      <c r="K1093">
        <v>100.004171</v>
      </c>
      <c r="L1093">
        <v>1052428.6087</v>
      </c>
      <c r="M1093">
        <v>1056786.7841330001</v>
      </c>
      <c r="N1093">
        <v>13585</v>
      </c>
      <c r="O1093">
        <v>3</v>
      </c>
      <c r="P1093">
        <v>8.3333329999999997</v>
      </c>
      <c r="Q1093">
        <v>3</v>
      </c>
      <c r="R1093">
        <v>25</v>
      </c>
      <c r="S1093">
        <v>185</v>
      </c>
      <c r="T1093">
        <v>1042000</v>
      </c>
      <c r="U1093" t="str">
        <f t="shared" si="85"/>
        <v>Narrow</v>
      </c>
      <c r="V1093" t="str">
        <f t="shared" si="88"/>
        <v>ConfigurationDeBase</v>
      </c>
      <c r="W1093">
        <f t="shared" si="89"/>
        <v>0</v>
      </c>
      <c r="X1093" t="str">
        <f t="shared" si="86"/>
        <v>50-50-70</v>
      </c>
      <c r="Y1093" t="str">
        <f t="shared" si="87"/>
        <v>Data30-50</v>
      </c>
    </row>
    <row r="1094" spans="1:25" x14ac:dyDescent="0.3">
      <c r="A1094" t="s">
        <v>1123</v>
      </c>
      <c r="B1094">
        <v>3</v>
      </c>
      <c r="C1094">
        <v>210</v>
      </c>
      <c r="D1094">
        <v>1</v>
      </c>
      <c r="E1094">
        <v>7479</v>
      </c>
      <c r="F1094">
        <v>1440</v>
      </c>
      <c r="G1094">
        <v>1.0952379999999999</v>
      </c>
      <c r="H1094">
        <v>348.775487</v>
      </c>
      <c r="I1094">
        <v>952447.05101000005</v>
      </c>
      <c r="J1094">
        <v>1131142.3285999999</v>
      </c>
      <c r="K1094">
        <v>100.01701</v>
      </c>
      <c r="L1094">
        <v>964474.02069999999</v>
      </c>
      <c r="M1094">
        <v>970838.89807300002</v>
      </c>
      <c r="N1094">
        <v>13629</v>
      </c>
      <c r="O1094">
        <v>3</v>
      </c>
      <c r="P1094">
        <v>8.6666670000000003</v>
      </c>
      <c r="Q1094">
        <v>3</v>
      </c>
      <c r="R1094">
        <v>26</v>
      </c>
      <c r="S1094">
        <v>184</v>
      </c>
      <c r="T1094">
        <v>952000</v>
      </c>
      <c r="U1094" t="str">
        <f t="shared" si="85"/>
        <v>Narrow</v>
      </c>
      <c r="V1094" t="str">
        <f t="shared" si="88"/>
        <v>ConfigurationDeBase</v>
      </c>
      <c r="W1094">
        <f t="shared" si="89"/>
        <v>0</v>
      </c>
      <c r="X1094" t="str">
        <f t="shared" si="86"/>
        <v>50-50-70</v>
      </c>
      <c r="Y1094" t="str">
        <f t="shared" si="87"/>
        <v>Data30-50</v>
      </c>
    </row>
    <row r="1095" spans="1:25" x14ac:dyDescent="0.3">
      <c r="A1095" t="s">
        <v>1124</v>
      </c>
      <c r="B1095">
        <v>3</v>
      </c>
      <c r="C1095">
        <v>210</v>
      </c>
      <c r="D1095">
        <v>1</v>
      </c>
      <c r="E1095">
        <v>7719</v>
      </c>
      <c r="F1095">
        <v>1440</v>
      </c>
      <c r="G1095">
        <v>1.0809519999999999</v>
      </c>
      <c r="H1095">
        <v>316.79064699999998</v>
      </c>
      <c r="I1095">
        <v>887538.88847999997</v>
      </c>
      <c r="J1095">
        <v>1056106.1396000001</v>
      </c>
      <c r="K1095">
        <v>100.005178</v>
      </c>
      <c r="L1095">
        <v>923576.05348</v>
      </c>
      <c r="M1095">
        <v>923576.05348</v>
      </c>
      <c r="N1095">
        <v>13297</v>
      </c>
      <c r="O1095">
        <v>3</v>
      </c>
      <c r="P1095">
        <v>7.6666670000000003</v>
      </c>
      <c r="Q1095">
        <v>3</v>
      </c>
      <c r="R1095">
        <v>23</v>
      </c>
      <c r="S1095">
        <v>187</v>
      </c>
      <c r="T1095">
        <v>887000</v>
      </c>
      <c r="U1095" t="str">
        <f t="shared" si="85"/>
        <v>Narrow</v>
      </c>
      <c r="V1095" t="str">
        <f t="shared" si="88"/>
        <v>ConfigurationDeBase</v>
      </c>
      <c r="W1095">
        <f t="shared" si="89"/>
        <v>0</v>
      </c>
      <c r="X1095" t="str">
        <f t="shared" si="86"/>
        <v>50-50-70</v>
      </c>
      <c r="Y1095" t="str">
        <f t="shared" si="87"/>
        <v>Data30-50</v>
      </c>
    </row>
    <row r="1096" spans="1:25" x14ac:dyDescent="0.3">
      <c r="A1096" t="s">
        <v>1125</v>
      </c>
      <c r="B1096">
        <v>3</v>
      </c>
      <c r="C1096">
        <v>210</v>
      </c>
      <c r="D1096">
        <v>1</v>
      </c>
      <c r="E1096">
        <v>7674</v>
      </c>
      <c r="F1096">
        <v>1440</v>
      </c>
      <c r="G1096">
        <v>1.128571</v>
      </c>
      <c r="H1096">
        <v>359.70219300000002</v>
      </c>
      <c r="I1096">
        <v>1019426.8312200001</v>
      </c>
      <c r="J1096">
        <v>1209139.1782800001</v>
      </c>
      <c r="K1096">
        <v>100.003326</v>
      </c>
      <c r="L1096">
        <v>1051438.88524</v>
      </c>
      <c r="M1096">
        <v>1054135.1408269999</v>
      </c>
      <c r="N1096">
        <v>16960</v>
      </c>
      <c r="O1096">
        <v>3</v>
      </c>
      <c r="P1096">
        <v>9</v>
      </c>
      <c r="Q1096">
        <v>3</v>
      </c>
      <c r="R1096">
        <v>27</v>
      </c>
      <c r="S1096">
        <v>183</v>
      </c>
      <c r="T1096">
        <v>1019000</v>
      </c>
      <c r="U1096" t="str">
        <f t="shared" si="85"/>
        <v>Narrow</v>
      </c>
      <c r="V1096" t="str">
        <f t="shared" si="88"/>
        <v>ConfigurationDeBase</v>
      </c>
      <c r="W1096">
        <f t="shared" si="89"/>
        <v>0</v>
      </c>
      <c r="X1096" t="str">
        <f t="shared" si="86"/>
        <v>50-50-70</v>
      </c>
      <c r="Y1096" t="str">
        <f t="shared" si="87"/>
        <v>Data30-50</v>
      </c>
    </row>
    <row r="1097" spans="1:25" x14ac:dyDescent="0.3">
      <c r="A1097" t="s">
        <v>1126</v>
      </c>
      <c r="B1097">
        <v>6</v>
      </c>
      <c r="C1097">
        <v>300</v>
      </c>
      <c r="D1097">
        <v>1</v>
      </c>
      <c r="E1097">
        <v>11316</v>
      </c>
      <c r="F1097">
        <v>2880</v>
      </c>
      <c r="G1097">
        <v>2.5133329999999998</v>
      </c>
      <c r="H1097">
        <v>306.66113899999999</v>
      </c>
      <c r="I1097">
        <v>1207866.28367</v>
      </c>
      <c r="J1097">
        <v>1521435.6318000001</v>
      </c>
      <c r="K1097">
        <v>100.008076</v>
      </c>
      <c r="L1097">
        <v>1282853.04752</v>
      </c>
      <c r="M1097">
        <v>1285212.0767399999</v>
      </c>
      <c r="N1097">
        <v>4560</v>
      </c>
      <c r="O1097">
        <v>3</v>
      </c>
      <c r="P1097">
        <v>8.1666670000000003</v>
      </c>
      <c r="Q1097">
        <v>6</v>
      </c>
      <c r="R1097">
        <v>49</v>
      </c>
      <c r="S1097">
        <v>251</v>
      </c>
      <c r="T1097">
        <v>1207000</v>
      </c>
      <c r="U1097" t="str">
        <f t="shared" si="85"/>
        <v>Narrow</v>
      </c>
      <c r="V1097" t="str">
        <f t="shared" si="88"/>
        <v>ConfigurationDeBase</v>
      </c>
      <c r="W1097">
        <f t="shared" si="89"/>
        <v>0</v>
      </c>
      <c r="X1097" t="str">
        <f t="shared" si="86"/>
        <v>50-50-100</v>
      </c>
      <c r="Y1097" t="str">
        <f t="shared" si="87"/>
        <v>Data30-50</v>
      </c>
    </row>
    <row r="1098" spans="1:25" x14ac:dyDescent="0.3">
      <c r="A1098" t="s">
        <v>1127</v>
      </c>
      <c r="B1098">
        <v>6</v>
      </c>
      <c r="C1098">
        <v>300</v>
      </c>
      <c r="D1098">
        <v>1</v>
      </c>
      <c r="E1098">
        <v>10953</v>
      </c>
      <c r="F1098">
        <v>2880</v>
      </c>
      <c r="G1098">
        <v>2.5266670000000002</v>
      </c>
      <c r="H1098">
        <v>313.50939299999999</v>
      </c>
      <c r="I1098">
        <v>1291828.73177</v>
      </c>
      <c r="J1098">
        <v>1629275.8335200001</v>
      </c>
      <c r="K1098">
        <v>100.01355100000001</v>
      </c>
      <c r="L1098">
        <v>1358897.74716</v>
      </c>
      <c r="M1098">
        <v>1363495.1726470001</v>
      </c>
      <c r="N1098">
        <v>5061</v>
      </c>
      <c r="O1098">
        <v>3</v>
      </c>
      <c r="P1098">
        <v>8.8333329999999997</v>
      </c>
      <c r="Q1098">
        <v>6</v>
      </c>
      <c r="R1098">
        <v>53</v>
      </c>
      <c r="S1098">
        <v>247</v>
      </c>
      <c r="T1098">
        <v>1291000</v>
      </c>
      <c r="U1098" t="str">
        <f t="shared" si="85"/>
        <v>Narrow</v>
      </c>
      <c r="V1098" t="str">
        <f t="shared" si="88"/>
        <v>ConfigurationDeBase</v>
      </c>
      <c r="W1098">
        <f t="shared" si="89"/>
        <v>0</v>
      </c>
      <c r="X1098" t="str">
        <f t="shared" si="86"/>
        <v>50-50-100</v>
      </c>
      <c r="Y1098" t="str">
        <f t="shared" si="87"/>
        <v>Data30-50</v>
      </c>
    </row>
    <row r="1099" spans="1:25" x14ac:dyDescent="0.3">
      <c r="A1099" t="s">
        <v>1128</v>
      </c>
      <c r="B1099">
        <v>6</v>
      </c>
      <c r="C1099">
        <v>300</v>
      </c>
      <c r="D1099">
        <v>1</v>
      </c>
      <c r="E1099">
        <v>11211</v>
      </c>
      <c r="F1099">
        <v>2880</v>
      </c>
      <c r="G1099">
        <v>2.496667</v>
      </c>
      <c r="H1099">
        <v>323.23048499999999</v>
      </c>
      <c r="I1099">
        <v>1277842.47523</v>
      </c>
      <c r="J1099">
        <v>1641205.6878599999</v>
      </c>
      <c r="K1099">
        <v>100.011296</v>
      </c>
      <c r="L1099">
        <v>1361835.9819700001</v>
      </c>
      <c r="M1099">
        <v>1365700.307113</v>
      </c>
      <c r="N1099">
        <v>5103</v>
      </c>
      <c r="O1099">
        <v>3</v>
      </c>
      <c r="P1099">
        <v>8.6666670000000003</v>
      </c>
      <c r="Q1099">
        <v>6</v>
      </c>
      <c r="R1099">
        <v>52</v>
      </c>
      <c r="S1099">
        <v>248</v>
      </c>
      <c r="T1099">
        <v>1277000</v>
      </c>
      <c r="U1099" t="str">
        <f t="shared" si="85"/>
        <v>Narrow</v>
      </c>
      <c r="V1099" t="str">
        <f t="shared" si="88"/>
        <v>ConfigurationDeBase</v>
      </c>
      <c r="W1099">
        <f t="shared" si="89"/>
        <v>0</v>
      </c>
      <c r="X1099" t="str">
        <f t="shared" si="86"/>
        <v>50-50-100</v>
      </c>
      <c r="Y1099" t="str">
        <f t="shared" si="87"/>
        <v>Data30-50</v>
      </c>
    </row>
    <row r="1100" spans="1:25" x14ac:dyDescent="0.3">
      <c r="A1100" t="s">
        <v>1129</v>
      </c>
      <c r="B1100">
        <v>6</v>
      </c>
      <c r="C1100">
        <v>300</v>
      </c>
      <c r="D1100">
        <v>1</v>
      </c>
      <c r="E1100">
        <v>11241</v>
      </c>
      <c r="F1100">
        <v>2880</v>
      </c>
      <c r="G1100">
        <v>2.4733329999999998</v>
      </c>
      <c r="H1100">
        <v>310.04129499999999</v>
      </c>
      <c r="I1100">
        <v>1271878.9887000001</v>
      </c>
      <c r="J1100">
        <v>1590255.6488000001</v>
      </c>
      <c r="K1100">
        <v>100.01351200000001</v>
      </c>
      <c r="L1100">
        <v>1336782.1040000001</v>
      </c>
      <c r="M1100">
        <v>1336794.6377699999</v>
      </c>
      <c r="N1100">
        <v>4400</v>
      </c>
      <c r="O1100">
        <v>3</v>
      </c>
      <c r="P1100">
        <v>8.1666670000000003</v>
      </c>
      <c r="Q1100">
        <v>6</v>
      </c>
      <c r="R1100">
        <v>49</v>
      </c>
      <c r="S1100">
        <v>251</v>
      </c>
      <c r="T1100">
        <v>1271000</v>
      </c>
      <c r="U1100" t="str">
        <f t="shared" si="85"/>
        <v>Narrow</v>
      </c>
      <c r="V1100" t="str">
        <f t="shared" si="88"/>
        <v>ConfigurationDeBase</v>
      </c>
      <c r="W1100">
        <f t="shared" si="89"/>
        <v>0</v>
      </c>
      <c r="X1100" t="str">
        <f t="shared" si="86"/>
        <v>50-50-100</v>
      </c>
      <c r="Y1100" t="str">
        <f t="shared" si="87"/>
        <v>Data30-50</v>
      </c>
    </row>
    <row r="1101" spans="1:25" x14ac:dyDescent="0.3">
      <c r="A1101" t="s">
        <v>1130</v>
      </c>
      <c r="B1101">
        <v>6</v>
      </c>
      <c r="C1101">
        <v>300</v>
      </c>
      <c r="D1101">
        <v>1</v>
      </c>
      <c r="E1101">
        <v>11376</v>
      </c>
      <c r="F1101">
        <v>2880</v>
      </c>
      <c r="G1101">
        <v>2.5433330000000001</v>
      </c>
      <c r="H1101">
        <v>306.98709200000002</v>
      </c>
      <c r="I1101">
        <v>1173932.4739900001</v>
      </c>
      <c r="J1101">
        <v>1459305.7541400001</v>
      </c>
      <c r="K1101">
        <v>100.025306</v>
      </c>
      <c r="L1101">
        <v>1231877.7457099999</v>
      </c>
      <c r="M1101">
        <v>1231877.7457099999</v>
      </c>
      <c r="N1101">
        <v>4490</v>
      </c>
      <c r="O1101">
        <v>3</v>
      </c>
      <c r="P1101">
        <v>7.6666670000000003</v>
      </c>
      <c r="Q1101">
        <v>6</v>
      </c>
      <c r="R1101">
        <v>46</v>
      </c>
      <c r="S1101">
        <v>254</v>
      </c>
      <c r="T1101">
        <v>1173000</v>
      </c>
      <c r="U1101" t="str">
        <f t="shared" si="85"/>
        <v>Narrow</v>
      </c>
      <c r="V1101" t="str">
        <f t="shared" si="88"/>
        <v>ConfigurationDeBase</v>
      </c>
      <c r="W1101">
        <f t="shared" si="89"/>
        <v>0</v>
      </c>
      <c r="X1101" t="str">
        <f t="shared" si="86"/>
        <v>50-50-100</v>
      </c>
      <c r="Y1101" t="str">
        <f t="shared" si="87"/>
        <v>Data30-50</v>
      </c>
    </row>
    <row r="1102" spans="1:25" x14ac:dyDescent="0.3">
      <c r="A1102" t="s">
        <v>1131</v>
      </c>
      <c r="B1102">
        <v>24</v>
      </c>
      <c r="C1102">
        <v>600</v>
      </c>
      <c r="D1102">
        <v>1</v>
      </c>
      <c r="E1102">
        <v>22014</v>
      </c>
      <c r="F1102">
        <v>11520</v>
      </c>
      <c r="G1102">
        <v>10.308332999999999</v>
      </c>
      <c r="H1102">
        <v>304.36996799999997</v>
      </c>
      <c r="I1102">
        <v>1875595.7623600001</v>
      </c>
      <c r="J1102">
        <v>3189670.2563399998</v>
      </c>
      <c r="K1102">
        <v>100.110601</v>
      </c>
      <c r="L1102">
        <v>2181041.3975499999</v>
      </c>
      <c r="M1102">
        <v>2181125.1037300001</v>
      </c>
      <c r="N1102">
        <v>479</v>
      </c>
      <c r="O1102">
        <v>3</v>
      </c>
      <c r="P1102">
        <v>9.2083329999999997</v>
      </c>
      <c r="Q1102">
        <v>24</v>
      </c>
      <c r="R1102">
        <v>217</v>
      </c>
      <c r="S1102">
        <v>383</v>
      </c>
      <c r="T1102">
        <v>1873000</v>
      </c>
      <c r="U1102" t="str">
        <f t="shared" si="85"/>
        <v>Narrow</v>
      </c>
      <c r="V1102" t="str">
        <f t="shared" si="88"/>
        <v>ConfigurationDeBase</v>
      </c>
      <c r="W1102">
        <f t="shared" si="89"/>
        <v>0</v>
      </c>
      <c r="X1102" t="str">
        <f t="shared" si="86"/>
        <v>50-50-200</v>
      </c>
      <c r="Y1102" t="str">
        <f t="shared" si="87"/>
        <v>Data30-50</v>
      </c>
    </row>
    <row r="1103" spans="1:25" x14ac:dyDescent="0.3">
      <c r="A1103" t="s">
        <v>1132</v>
      </c>
      <c r="B1103">
        <v>24</v>
      </c>
      <c r="C1103">
        <v>600</v>
      </c>
      <c r="D1103">
        <v>1</v>
      </c>
      <c r="E1103">
        <v>22272</v>
      </c>
      <c r="F1103">
        <v>11520</v>
      </c>
      <c r="G1103">
        <v>10.226667000000001</v>
      </c>
      <c r="H1103">
        <v>303.90949799999999</v>
      </c>
      <c r="I1103">
        <v>1813625.35965</v>
      </c>
      <c r="J1103">
        <v>3051653.3019599998</v>
      </c>
      <c r="K1103">
        <v>100.107934</v>
      </c>
      <c r="L1103">
        <v>2078014.71135</v>
      </c>
      <c r="M1103">
        <v>2100082.9714299999</v>
      </c>
      <c r="N1103">
        <v>500</v>
      </c>
      <c r="O1103">
        <v>3</v>
      </c>
      <c r="P1103">
        <v>8.9583329999999997</v>
      </c>
      <c r="Q1103">
        <v>24</v>
      </c>
      <c r="R1103">
        <v>212</v>
      </c>
      <c r="S1103">
        <v>388</v>
      </c>
      <c r="T1103">
        <v>1811000</v>
      </c>
      <c r="U1103" t="str">
        <f t="shared" si="85"/>
        <v>Narrow</v>
      </c>
      <c r="V1103" t="str">
        <f t="shared" si="88"/>
        <v>ConfigurationDeBase</v>
      </c>
      <c r="W1103">
        <f t="shared" si="89"/>
        <v>0</v>
      </c>
      <c r="X1103" t="str">
        <f t="shared" si="86"/>
        <v>50-50-200</v>
      </c>
      <c r="Y1103" t="str">
        <f t="shared" si="87"/>
        <v>Data30-50</v>
      </c>
    </row>
    <row r="1104" spans="1:25" x14ac:dyDescent="0.3">
      <c r="A1104" t="s">
        <v>1133</v>
      </c>
      <c r="B1104">
        <v>24</v>
      </c>
      <c r="C1104">
        <v>600</v>
      </c>
      <c r="D1104">
        <v>1</v>
      </c>
      <c r="E1104">
        <v>22320</v>
      </c>
      <c r="F1104">
        <v>11520</v>
      </c>
      <c r="G1104">
        <v>10.203333000000001</v>
      </c>
      <c r="H1104">
        <v>306.084857</v>
      </c>
      <c r="I1104">
        <v>1959760.58378</v>
      </c>
      <c r="J1104">
        <v>3234465.4112999998</v>
      </c>
      <c r="K1104">
        <v>100.08263100000001</v>
      </c>
      <c r="L1104">
        <v>2264148.6874500001</v>
      </c>
      <c r="M1104">
        <v>2274140.8264830001</v>
      </c>
      <c r="N1104">
        <v>509</v>
      </c>
      <c r="O1104">
        <v>3</v>
      </c>
      <c r="P1104">
        <v>8.7916670000000003</v>
      </c>
      <c r="Q1104">
        <v>24</v>
      </c>
      <c r="R1104">
        <v>209</v>
      </c>
      <c r="S1104">
        <v>391</v>
      </c>
      <c r="T1104">
        <v>1957000</v>
      </c>
      <c r="U1104" t="str">
        <f t="shared" si="85"/>
        <v>Narrow</v>
      </c>
      <c r="V1104" t="str">
        <f t="shared" si="88"/>
        <v>ConfigurationDeBase</v>
      </c>
      <c r="W1104">
        <f t="shared" si="89"/>
        <v>0</v>
      </c>
      <c r="X1104" t="str">
        <f t="shared" si="86"/>
        <v>50-50-200</v>
      </c>
      <c r="Y1104" t="str">
        <f t="shared" si="87"/>
        <v>Data30-50</v>
      </c>
    </row>
    <row r="1105" spans="1:25" x14ac:dyDescent="0.3">
      <c r="A1105" t="s">
        <v>1134</v>
      </c>
      <c r="B1105">
        <v>24</v>
      </c>
      <c r="C1105">
        <v>600</v>
      </c>
      <c r="D1105">
        <v>1</v>
      </c>
      <c r="E1105">
        <v>22473</v>
      </c>
      <c r="F1105">
        <v>11520</v>
      </c>
      <c r="G1105">
        <v>10.244999999999999</v>
      </c>
      <c r="H1105">
        <v>305.38600600000001</v>
      </c>
      <c r="I1105">
        <v>1839669.4909699999</v>
      </c>
      <c r="J1105">
        <v>3087611.71612</v>
      </c>
      <c r="K1105">
        <v>100.100773</v>
      </c>
      <c r="L1105">
        <v>2126008.7274500001</v>
      </c>
      <c r="M1105">
        <v>2126008.7274500001</v>
      </c>
      <c r="N1105">
        <v>621</v>
      </c>
      <c r="O1105">
        <v>3</v>
      </c>
      <c r="P1105">
        <v>9</v>
      </c>
      <c r="Q1105">
        <v>24</v>
      </c>
      <c r="R1105">
        <v>209</v>
      </c>
      <c r="S1105">
        <v>391</v>
      </c>
      <c r="T1105">
        <v>1837000</v>
      </c>
      <c r="U1105" t="str">
        <f t="shared" si="85"/>
        <v>Narrow</v>
      </c>
      <c r="V1105" t="str">
        <f t="shared" si="88"/>
        <v>ConfigurationDeBase</v>
      </c>
      <c r="W1105">
        <f t="shared" si="89"/>
        <v>0</v>
      </c>
      <c r="X1105" t="str">
        <f t="shared" si="86"/>
        <v>50-50-200</v>
      </c>
      <c r="Y1105" t="str">
        <f t="shared" si="87"/>
        <v>Data30-50</v>
      </c>
    </row>
    <row r="1106" spans="1:25" x14ac:dyDescent="0.3">
      <c r="A1106" t="s">
        <v>1135</v>
      </c>
      <c r="B1106">
        <v>24</v>
      </c>
      <c r="C1106">
        <v>600</v>
      </c>
      <c r="D1106">
        <v>1</v>
      </c>
      <c r="E1106">
        <v>22191</v>
      </c>
      <c r="F1106">
        <v>11520</v>
      </c>
      <c r="G1106">
        <v>10.183332999999999</v>
      </c>
      <c r="H1106">
        <v>305.741356</v>
      </c>
      <c r="I1106">
        <v>1834642.3937599999</v>
      </c>
      <c r="J1106">
        <v>3141509.9064199999</v>
      </c>
      <c r="K1106">
        <v>100.11279399999999</v>
      </c>
      <c r="L1106">
        <v>2124899.9803599999</v>
      </c>
      <c r="M1106">
        <v>2134332.1583529999</v>
      </c>
      <c r="N1106">
        <v>565</v>
      </c>
      <c r="O1106">
        <v>3</v>
      </c>
      <c r="P1106">
        <v>9.25</v>
      </c>
      <c r="Q1106">
        <v>24</v>
      </c>
      <c r="R1106">
        <v>215</v>
      </c>
      <c r="S1106">
        <v>385</v>
      </c>
      <c r="T1106">
        <v>1832000</v>
      </c>
      <c r="U1106" t="str">
        <f t="shared" si="85"/>
        <v>Narrow</v>
      </c>
      <c r="V1106" t="str">
        <f t="shared" si="88"/>
        <v>ConfigurationDeBase</v>
      </c>
      <c r="W1106">
        <f t="shared" si="89"/>
        <v>0</v>
      </c>
      <c r="X1106" t="str">
        <f t="shared" si="86"/>
        <v>50-50-200</v>
      </c>
      <c r="Y1106" t="str">
        <f t="shared" si="87"/>
        <v>Data30-50</v>
      </c>
    </row>
    <row r="1107" spans="1:25" x14ac:dyDescent="0.3">
      <c r="A1107" t="s">
        <v>1136</v>
      </c>
      <c r="B1107">
        <v>6</v>
      </c>
      <c r="C1107">
        <v>300</v>
      </c>
      <c r="D1107">
        <v>1</v>
      </c>
      <c r="E1107">
        <v>11208</v>
      </c>
      <c r="F1107">
        <v>2880</v>
      </c>
      <c r="G1107">
        <v>2.0699999999999998</v>
      </c>
      <c r="H1107">
        <v>306.45653700000003</v>
      </c>
      <c r="I1107">
        <v>1389872.8874299999</v>
      </c>
      <c r="J1107">
        <v>1710310.5333199999</v>
      </c>
      <c r="K1107">
        <v>100.008045</v>
      </c>
      <c r="L1107">
        <v>1435772.4115599999</v>
      </c>
      <c r="M1107">
        <v>1435772.4115599999</v>
      </c>
      <c r="N1107">
        <v>5264</v>
      </c>
      <c r="O1107">
        <v>3</v>
      </c>
      <c r="P1107">
        <v>8.5</v>
      </c>
      <c r="Q1107">
        <v>6</v>
      </c>
      <c r="R1107">
        <v>51</v>
      </c>
      <c r="S1107">
        <v>249</v>
      </c>
      <c r="T1107">
        <v>1389000</v>
      </c>
      <c r="U1107" t="str">
        <f t="shared" si="85"/>
        <v>Wide</v>
      </c>
      <c r="V1107" t="str">
        <f t="shared" si="88"/>
        <v>ConfigurationDeBase</v>
      </c>
      <c r="W1107">
        <f t="shared" si="89"/>
        <v>0</v>
      </c>
      <c r="X1107" t="str">
        <f t="shared" si="86"/>
        <v>ide</v>
      </c>
      <c r="Y1107" t="str">
        <f t="shared" si="87"/>
        <v>Data50-100-200</v>
      </c>
    </row>
    <row r="1108" spans="1:25" x14ac:dyDescent="0.3">
      <c r="A1108" t="s">
        <v>1137</v>
      </c>
      <c r="B1108">
        <v>12</v>
      </c>
      <c r="C1108">
        <v>600</v>
      </c>
      <c r="D1108">
        <v>1</v>
      </c>
      <c r="E1108">
        <v>22038</v>
      </c>
      <c r="F1108">
        <v>5760</v>
      </c>
      <c r="G1108">
        <v>4.3233329999999999</v>
      </c>
      <c r="H1108">
        <v>303.761258</v>
      </c>
      <c r="I1108">
        <v>2515206.9799199998</v>
      </c>
      <c r="J1108">
        <v>3285221.0523399999</v>
      </c>
      <c r="K1108">
        <v>100.045976</v>
      </c>
      <c r="L1108">
        <v>2723559.1030899999</v>
      </c>
      <c r="M1108">
        <v>2724185.7698130002</v>
      </c>
      <c r="N1108">
        <v>1083</v>
      </c>
      <c r="O1108">
        <v>3</v>
      </c>
      <c r="P1108">
        <v>10.083333</v>
      </c>
      <c r="Q1108">
        <v>12</v>
      </c>
      <c r="R1108">
        <v>121</v>
      </c>
      <c r="S1108">
        <v>479</v>
      </c>
      <c r="T1108">
        <v>2514000</v>
      </c>
      <c r="U1108" t="str">
        <f t="shared" si="85"/>
        <v>Wide</v>
      </c>
      <c r="V1108" t="str">
        <f t="shared" si="88"/>
        <v>ConfigurationDeBase</v>
      </c>
      <c r="W1108">
        <f t="shared" si="89"/>
        <v>0</v>
      </c>
      <c r="X1108" t="str">
        <f t="shared" si="86"/>
        <v>ide</v>
      </c>
      <c r="Y1108" t="str">
        <f t="shared" si="87"/>
        <v>Data50-100-200</v>
      </c>
    </row>
    <row r="1109" spans="1:25" x14ac:dyDescent="0.3">
      <c r="A1109" t="s">
        <v>1138</v>
      </c>
      <c r="B1109">
        <v>6</v>
      </c>
      <c r="C1109">
        <v>300</v>
      </c>
      <c r="D1109">
        <v>1</v>
      </c>
      <c r="E1109">
        <v>11058</v>
      </c>
      <c r="F1109">
        <v>2880</v>
      </c>
      <c r="G1109">
        <v>1.976667</v>
      </c>
      <c r="H1109">
        <v>314.31893300000002</v>
      </c>
      <c r="I1109">
        <v>1225014.37228</v>
      </c>
      <c r="J1109">
        <v>1566243.6106400001</v>
      </c>
      <c r="K1109">
        <v>100.012309</v>
      </c>
      <c r="L1109">
        <v>1291898.82161</v>
      </c>
      <c r="M1109">
        <v>1303304.6137300001</v>
      </c>
      <c r="N1109">
        <v>4955</v>
      </c>
      <c r="O1109">
        <v>3</v>
      </c>
      <c r="P1109">
        <v>8</v>
      </c>
      <c r="Q1109">
        <v>6</v>
      </c>
      <c r="R1109">
        <v>48</v>
      </c>
      <c r="S1109">
        <v>252</v>
      </c>
      <c r="T1109">
        <v>1224000</v>
      </c>
      <c r="U1109" t="str">
        <f t="shared" si="85"/>
        <v>Wide</v>
      </c>
      <c r="V1109" t="str">
        <f t="shared" si="88"/>
        <v>ConfigurationDeBase</v>
      </c>
      <c r="W1109">
        <f t="shared" si="89"/>
        <v>0</v>
      </c>
      <c r="X1109" t="str">
        <f t="shared" si="86"/>
        <v>ide</v>
      </c>
      <c r="Y1109" t="str">
        <f t="shared" si="87"/>
        <v>Data50-100-200</v>
      </c>
    </row>
    <row r="1110" spans="1:25" x14ac:dyDescent="0.3">
      <c r="A1110" t="s">
        <v>1139</v>
      </c>
      <c r="B1110">
        <v>12</v>
      </c>
      <c r="C1110">
        <v>600</v>
      </c>
      <c r="D1110">
        <v>1</v>
      </c>
      <c r="E1110">
        <v>21972</v>
      </c>
      <c r="F1110">
        <v>5760</v>
      </c>
      <c r="G1110">
        <v>4.1266670000000003</v>
      </c>
      <c r="H1110">
        <v>302.79659299999997</v>
      </c>
      <c r="I1110">
        <v>2534374.6816699998</v>
      </c>
      <c r="J1110">
        <v>3285191.91426</v>
      </c>
      <c r="K1110">
        <v>100.06919600000001</v>
      </c>
      <c r="L1110">
        <v>2713691.9478199999</v>
      </c>
      <c r="M1110">
        <v>2713691.9478199999</v>
      </c>
      <c r="N1110">
        <v>1216</v>
      </c>
      <c r="O1110">
        <v>3</v>
      </c>
      <c r="P1110">
        <v>9.8333329999999997</v>
      </c>
      <c r="Q1110">
        <v>12</v>
      </c>
      <c r="R1110">
        <v>118</v>
      </c>
      <c r="S1110">
        <v>482</v>
      </c>
      <c r="T1110">
        <v>2533000</v>
      </c>
      <c r="U1110" t="str">
        <f t="shared" si="85"/>
        <v>Wide</v>
      </c>
      <c r="V1110" t="str">
        <f t="shared" si="88"/>
        <v>ConfigurationDeBase</v>
      </c>
      <c r="W1110">
        <f t="shared" si="89"/>
        <v>0</v>
      </c>
      <c r="X1110" t="str">
        <f t="shared" si="86"/>
        <v>ide</v>
      </c>
      <c r="Y1110" t="str">
        <f t="shared" si="87"/>
        <v>Data50-100-200</v>
      </c>
    </row>
    <row r="1111" spans="1:25" x14ac:dyDescent="0.3">
      <c r="A1111" t="s">
        <v>1140</v>
      </c>
      <c r="B1111">
        <v>6</v>
      </c>
      <c r="C1111">
        <v>300</v>
      </c>
      <c r="D1111">
        <v>1</v>
      </c>
      <c r="E1111">
        <v>11199</v>
      </c>
      <c r="F1111">
        <v>2880</v>
      </c>
      <c r="G1111">
        <v>2.0433330000000001</v>
      </c>
      <c r="H1111">
        <v>308.479624</v>
      </c>
      <c r="I1111">
        <v>1353814.04348</v>
      </c>
      <c r="J1111">
        <v>1707257.8638599999</v>
      </c>
      <c r="K1111">
        <v>100.009557</v>
      </c>
      <c r="L1111">
        <v>1402783.4809099999</v>
      </c>
      <c r="M1111">
        <v>1402783.4809099999</v>
      </c>
      <c r="N1111">
        <v>5081</v>
      </c>
      <c r="O1111">
        <v>3</v>
      </c>
      <c r="P1111">
        <v>8.6666670000000003</v>
      </c>
      <c r="Q1111">
        <v>6</v>
      </c>
      <c r="R1111">
        <v>52</v>
      </c>
      <c r="S1111">
        <v>248</v>
      </c>
      <c r="T1111">
        <v>1353000</v>
      </c>
      <c r="U1111" t="str">
        <f t="shared" si="85"/>
        <v>Wide</v>
      </c>
      <c r="V1111" t="str">
        <f t="shared" si="88"/>
        <v>ConfigurationDeBase</v>
      </c>
      <c r="W1111">
        <f t="shared" si="89"/>
        <v>0</v>
      </c>
      <c r="X1111" t="str">
        <f t="shared" si="86"/>
        <v>ide</v>
      </c>
      <c r="Y1111" t="str">
        <f t="shared" si="87"/>
        <v>Data50-100-200</v>
      </c>
    </row>
    <row r="1112" spans="1:25" x14ac:dyDescent="0.3">
      <c r="A1112" t="s">
        <v>1141</v>
      </c>
      <c r="B1112">
        <v>12</v>
      </c>
      <c r="C1112">
        <v>600</v>
      </c>
      <c r="D1112">
        <v>1</v>
      </c>
      <c r="E1112">
        <v>22326</v>
      </c>
      <c r="F1112">
        <v>5760</v>
      </c>
      <c r="G1112">
        <v>4.16</v>
      </c>
      <c r="H1112">
        <v>303.95798000000002</v>
      </c>
      <c r="I1112">
        <v>2496312.2702700002</v>
      </c>
      <c r="J1112">
        <v>3219261.1378600001</v>
      </c>
      <c r="K1112">
        <v>100.077116</v>
      </c>
      <c r="L1112">
        <v>2693637.6939300001</v>
      </c>
      <c r="M1112">
        <v>2693637.6939300001</v>
      </c>
      <c r="N1112">
        <v>1186</v>
      </c>
      <c r="O1112">
        <v>3</v>
      </c>
      <c r="P1112">
        <v>9.3333329999999997</v>
      </c>
      <c r="Q1112">
        <v>12</v>
      </c>
      <c r="R1112">
        <v>110</v>
      </c>
      <c r="S1112">
        <v>490</v>
      </c>
      <c r="T1112">
        <v>2495000</v>
      </c>
      <c r="U1112" t="str">
        <f t="shared" si="85"/>
        <v>Wide</v>
      </c>
      <c r="V1112" t="str">
        <f t="shared" si="88"/>
        <v>ConfigurationDeBase</v>
      </c>
      <c r="W1112">
        <f t="shared" si="89"/>
        <v>0</v>
      </c>
      <c r="X1112" t="str">
        <f t="shared" si="86"/>
        <v>ide</v>
      </c>
      <c r="Y1112" t="str">
        <f t="shared" si="87"/>
        <v>Data50-100-200</v>
      </c>
    </row>
    <row r="1113" spans="1:25" x14ac:dyDescent="0.3">
      <c r="A1113" t="s">
        <v>1142</v>
      </c>
      <c r="B1113">
        <v>6</v>
      </c>
      <c r="C1113">
        <v>300</v>
      </c>
      <c r="D1113">
        <v>1</v>
      </c>
      <c r="E1113">
        <v>11004</v>
      </c>
      <c r="F1113">
        <v>2880</v>
      </c>
      <c r="G1113">
        <v>2.17</v>
      </c>
      <c r="H1113">
        <v>307.08864199999999</v>
      </c>
      <c r="I1113">
        <v>1412992.5378699999</v>
      </c>
      <c r="J1113">
        <v>1743245.42646</v>
      </c>
      <c r="K1113">
        <v>100.017349</v>
      </c>
      <c r="L1113">
        <v>1469792.27223</v>
      </c>
      <c r="M1113">
        <v>1469792.27223</v>
      </c>
      <c r="N1113">
        <v>4847</v>
      </c>
      <c r="O1113">
        <v>3</v>
      </c>
      <c r="P1113">
        <v>8.1666670000000003</v>
      </c>
      <c r="Q1113">
        <v>6</v>
      </c>
      <c r="R1113">
        <v>49</v>
      </c>
      <c r="S1113">
        <v>251</v>
      </c>
      <c r="T1113">
        <v>1412000</v>
      </c>
      <c r="U1113" t="str">
        <f t="shared" si="85"/>
        <v>Wide</v>
      </c>
      <c r="V1113" t="str">
        <f t="shared" si="88"/>
        <v>ConfigurationDeBase</v>
      </c>
      <c r="W1113">
        <f t="shared" si="89"/>
        <v>0</v>
      </c>
      <c r="X1113" t="str">
        <f t="shared" si="86"/>
        <v>ide</v>
      </c>
      <c r="Y1113" t="str">
        <f t="shared" si="87"/>
        <v>Data50-100-200</v>
      </c>
    </row>
    <row r="1114" spans="1:25" x14ac:dyDescent="0.3">
      <c r="A1114" t="s">
        <v>1143</v>
      </c>
      <c r="B1114">
        <v>12</v>
      </c>
      <c r="C1114">
        <v>600</v>
      </c>
      <c r="D1114">
        <v>1</v>
      </c>
      <c r="E1114">
        <v>22233</v>
      </c>
      <c r="F1114">
        <v>5760</v>
      </c>
      <c r="G1114">
        <v>4.3466670000000001</v>
      </c>
      <c r="H1114">
        <v>304.45525600000002</v>
      </c>
      <c r="I1114">
        <v>2593264.14108</v>
      </c>
      <c r="J1114">
        <v>3351285.08598</v>
      </c>
      <c r="K1114">
        <v>100.031744</v>
      </c>
      <c r="L1114">
        <v>2799702.92551</v>
      </c>
      <c r="M1114">
        <v>2802968.5095629999</v>
      </c>
      <c r="N1114">
        <v>1267</v>
      </c>
      <c r="O1114">
        <v>3</v>
      </c>
      <c r="P1114">
        <v>9.8333329999999997</v>
      </c>
      <c r="Q1114">
        <v>12</v>
      </c>
      <c r="R1114">
        <v>118</v>
      </c>
      <c r="S1114">
        <v>482</v>
      </c>
      <c r="T1114">
        <v>2592000</v>
      </c>
      <c r="U1114" t="str">
        <f t="shared" si="85"/>
        <v>Wide</v>
      </c>
      <c r="V1114" t="str">
        <f t="shared" si="88"/>
        <v>ConfigurationDeBase</v>
      </c>
      <c r="W1114">
        <f t="shared" si="89"/>
        <v>0</v>
      </c>
      <c r="X1114" t="str">
        <f t="shared" si="86"/>
        <v>ide</v>
      </c>
      <c r="Y1114" t="str">
        <f t="shared" si="87"/>
        <v>Data50-100-200</v>
      </c>
    </row>
    <row r="1115" spans="1:25" x14ac:dyDescent="0.3">
      <c r="A1115" t="s">
        <v>1144</v>
      </c>
      <c r="B1115">
        <v>6</v>
      </c>
      <c r="C1115">
        <v>300</v>
      </c>
      <c r="D1115">
        <v>1</v>
      </c>
      <c r="E1115">
        <v>11154</v>
      </c>
      <c r="F1115">
        <v>2880</v>
      </c>
      <c r="G1115">
        <v>2.0499999999999998</v>
      </c>
      <c r="H1115">
        <v>321.3931</v>
      </c>
      <c r="I1115">
        <v>1167871.1451399999</v>
      </c>
      <c r="J1115">
        <v>1500205.9982</v>
      </c>
      <c r="K1115">
        <v>100.01126600000001</v>
      </c>
      <c r="L1115">
        <v>1226033.1588099999</v>
      </c>
      <c r="M1115">
        <v>1228009.9646099999</v>
      </c>
      <c r="N1115">
        <v>6052</v>
      </c>
      <c r="O1115">
        <v>3</v>
      </c>
      <c r="P1115">
        <v>9</v>
      </c>
      <c r="Q1115">
        <v>6</v>
      </c>
      <c r="R1115">
        <v>54</v>
      </c>
      <c r="S1115">
        <v>246</v>
      </c>
      <c r="T1115">
        <v>1167000</v>
      </c>
      <c r="U1115" t="str">
        <f t="shared" si="85"/>
        <v>Wide</v>
      </c>
      <c r="V1115" t="str">
        <f t="shared" si="88"/>
        <v>ConfigurationDeBase</v>
      </c>
      <c r="W1115">
        <f t="shared" si="89"/>
        <v>0</v>
      </c>
      <c r="X1115" t="str">
        <f t="shared" si="86"/>
        <v>ide</v>
      </c>
      <c r="Y1115" t="str">
        <f t="shared" si="87"/>
        <v>Data50-100-200</v>
      </c>
    </row>
    <row r="1116" spans="1:25" x14ac:dyDescent="0.3">
      <c r="A1116" t="s">
        <v>1145</v>
      </c>
      <c r="B1116">
        <v>12</v>
      </c>
      <c r="C1116">
        <v>600</v>
      </c>
      <c r="D1116">
        <v>1</v>
      </c>
      <c r="E1116">
        <v>22350</v>
      </c>
      <c r="F1116">
        <v>5760</v>
      </c>
      <c r="G1116">
        <v>4.2283330000000001</v>
      </c>
      <c r="H1116">
        <v>303.34773999999999</v>
      </c>
      <c r="I1116">
        <v>2449112.2187000001</v>
      </c>
      <c r="J1116">
        <v>3153239.0727599999</v>
      </c>
      <c r="K1116">
        <v>100.081052</v>
      </c>
      <c r="L1116">
        <v>2634704.41126</v>
      </c>
      <c r="M1116">
        <v>2634704.41126</v>
      </c>
      <c r="N1116">
        <v>1260</v>
      </c>
      <c r="O1116">
        <v>3</v>
      </c>
      <c r="P1116">
        <v>9.5833329999999997</v>
      </c>
      <c r="Q1116">
        <v>12</v>
      </c>
      <c r="R1116">
        <v>114</v>
      </c>
      <c r="S1116">
        <v>486</v>
      </c>
      <c r="T1116">
        <v>2448000</v>
      </c>
      <c r="U1116" t="str">
        <f t="shared" si="85"/>
        <v>Wide</v>
      </c>
      <c r="V1116" t="str">
        <f t="shared" si="88"/>
        <v>ConfigurationDeBase</v>
      </c>
      <c r="W1116">
        <f t="shared" si="89"/>
        <v>0</v>
      </c>
      <c r="X1116" t="str">
        <f t="shared" si="86"/>
        <v>ide</v>
      </c>
      <c r="Y1116" t="str">
        <f t="shared" si="87"/>
        <v>Data50-100-200</v>
      </c>
    </row>
    <row r="1117" spans="1:25" x14ac:dyDescent="0.3">
      <c r="A1117" t="s">
        <v>1146</v>
      </c>
      <c r="B1117">
        <v>6</v>
      </c>
      <c r="C1117">
        <v>300</v>
      </c>
      <c r="D1117">
        <v>1</v>
      </c>
      <c r="E1117">
        <v>11091</v>
      </c>
      <c r="F1117">
        <v>2880</v>
      </c>
      <c r="G1117">
        <v>2.1800000000000002</v>
      </c>
      <c r="H1117">
        <v>311.05881199999999</v>
      </c>
      <c r="I1117">
        <v>1305919.53275</v>
      </c>
      <c r="J1117">
        <v>1630259.1862000001</v>
      </c>
      <c r="K1117">
        <v>100.016312</v>
      </c>
      <c r="L1117">
        <v>1362825.3752599999</v>
      </c>
      <c r="M1117">
        <v>1362825.3752599999</v>
      </c>
      <c r="N1117">
        <v>5583</v>
      </c>
      <c r="O1117">
        <v>3</v>
      </c>
      <c r="P1117">
        <v>8.6666670000000003</v>
      </c>
      <c r="Q1117">
        <v>6</v>
      </c>
      <c r="R1117">
        <v>52</v>
      </c>
      <c r="S1117">
        <v>248</v>
      </c>
      <c r="T1117">
        <v>1305000</v>
      </c>
      <c r="U1117" t="str">
        <f t="shared" si="85"/>
        <v>Wide</v>
      </c>
      <c r="V1117" t="str">
        <f t="shared" si="88"/>
        <v>ConfigurationDeBase</v>
      </c>
      <c r="W1117">
        <f t="shared" si="89"/>
        <v>0</v>
      </c>
      <c r="X1117" t="str">
        <f t="shared" si="86"/>
        <v>ide</v>
      </c>
      <c r="Y1117" t="str">
        <f t="shared" si="87"/>
        <v>Data50-100-200</v>
      </c>
    </row>
    <row r="1118" spans="1:25" x14ac:dyDescent="0.3">
      <c r="A1118" t="s">
        <v>1147</v>
      </c>
      <c r="B1118">
        <v>12</v>
      </c>
      <c r="C1118">
        <v>600</v>
      </c>
      <c r="D1118">
        <v>1</v>
      </c>
      <c r="E1118">
        <v>22272</v>
      </c>
      <c r="F1118">
        <v>5760</v>
      </c>
      <c r="G1118">
        <v>4.33</v>
      </c>
      <c r="H1118">
        <v>303.65193900000003</v>
      </c>
      <c r="I1118">
        <v>2491366.09014</v>
      </c>
      <c r="J1118">
        <v>3240245.4781599999</v>
      </c>
      <c r="K1118">
        <v>100.05919</v>
      </c>
      <c r="L1118">
        <v>2693519.8160000001</v>
      </c>
      <c r="M1118">
        <v>2702842.9679370001</v>
      </c>
      <c r="N1118">
        <v>1080</v>
      </c>
      <c r="O1118">
        <v>3</v>
      </c>
      <c r="P1118">
        <v>9.75</v>
      </c>
      <c r="Q1118">
        <v>12</v>
      </c>
      <c r="R1118">
        <v>117</v>
      </c>
      <c r="S1118">
        <v>483</v>
      </c>
      <c r="T1118">
        <v>2490000</v>
      </c>
      <c r="U1118" t="str">
        <f t="shared" si="85"/>
        <v>Wide</v>
      </c>
      <c r="V1118" t="str">
        <f t="shared" si="88"/>
        <v>ConfigurationDeBase</v>
      </c>
      <c r="W1118">
        <f t="shared" si="89"/>
        <v>0</v>
      </c>
      <c r="X1118" t="str">
        <f t="shared" si="86"/>
        <v>ide</v>
      </c>
      <c r="Y1118" t="str">
        <f t="shared" si="87"/>
        <v>Data50-100-200</v>
      </c>
    </row>
    <row r="1119" spans="1:25" x14ac:dyDescent="0.3">
      <c r="A1119" t="s">
        <v>1148</v>
      </c>
      <c r="B1119">
        <v>6</v>
      </c>
      <c r="C1119">
        <v>300</v>
      </c>
      <c r="D1119">
        <v>1</v>
      </c>
      <c r="E1119">
        <v>11256</v>
      </c>
      <c r="F1119">
        <v>2880</v>
      </c>
      <c r="G1119">
        <v>2.11</v>
      </c>
      <c r="H1119">
        <v>311.63885599999998</v>
      </c>
      <c r="I1119">
        <v>1195889.63799</v>
      </c>
      <c r="J1119">
        <v>1510266.2527999999</v>
      </c>
      <c r="K1119">
        <v>100.008347</v>
      </c>
      <c r="L1119">
        <v>1251879.09326</v>
      </c>
      <c r="M1119">
        <v>1253877.7938000001</v>
      </c>
      <c r="N1119">
        <v>5309</v>
      </c>
      <c r="O1119">
        <v>3</v>
      </c>
      <c r="P1119">
        <v>8.5</v>
      </c>
      <c r="Q1119">
        <v>6</v>
      </c>
      <c r="R1119">
        <v>51</v>
      </c>
      <c r="S1119">
        <v>249</v>
      </c>
      <c r="T1119">
        <v>1195000</v>
      </c>
      <c r="U1119" t="str">
        <f t="shared" si="85"/>
        <v>Wide</v>
      </c>
      <c r="V1119" t="str">
        <f t="shared" si="88"/>
        <v>ConfigurationDeBase</v>
      </c>
      <c r="W1119">
        <f t="shared" si="89"/>
        <v>0</v>
      </c>
      <c r="X1119" t="str">
        <f t="shared" si="86"/>
        <v>ide</v>
      </c>
      <c r="Y1119" t="str">
        <f t="shared" si="87"/>
        <v>Data50-100-200</v>
      </c>
    </row>
    <row r="1120" spans="1:25" x14ac:dyDescent="0.3">
      <c r="A1120" t="s">
        <v>1149</v>
      </c>
      <c r="B1120">
        <v>12</v>
      </c>
      <c r="C1120">
        <v>600</v>
      </c>
      <c r="D1120">
        <v>1</v>
      </c>
      <c r="E1120">
        <v>22419</v>
      </c>
      <c r="F1120">
        <v>5760</v>
      </c>
      <c r="G1120">
        <v>4.2683330000000002</v>
      </c>
      <c r="H1120">
        <v>303.26790099999999</v>
      </c>
      <c r="I1120">
        <v>2438357.5304899998</v>
      </c>
      <c r="J1120">
        <v>3148213.0624799998</v>
      </c>
      <c r="K1120">
        <v>100.074099</v>
      </c>
      <c r="L1120">
        <v>2599649.79354</v>
      </c>
      <c r="M1120">
        <v>2599649.79354</v>
      </c>
      <c r="N1120">
        <v>1245</v>
      </c>
      <c r="O1120">
        <v>3</v>
      </c>
      <c r="P1120">
        <v>9.1666670000000003</v>
      </c>
      <c r="Q1120">
        <v>12</v>
      </c>
      <c r="R1120">
        <v>110</v>
      </c>
      <c r="S1120">
        <v>490</v>
      </c>
      <c r="T1120">
        <v>2437000</v>
      </c>
      <c r="U1120" t="str">
        <f t="shared" si="85"/>
        <v>Wide</v>
      </c>
      <c r="V1120" t="str">
        <f t="shared" si="88"/>
        <v>ConfigurationDeBase</v>
      </c>
      <c r="W1120">
        <f t="shared" si="89"/>
        <v>0</v>
      </c>
      <c r="X1120" t="str">
        <f t="shared" si="86"/>
        <v>ide</v>
      </c>
      <c r="Y1120" t="str">
        <f t="shared" si="87"/>
        <v>Data50-100-200</v>
      </c>
    </row>
    <row r="1121" spans="1:25" x14ac:dyDescent="0.3">
      <c r="A1121" t="s">
        <v>1150</v>
      </c>
      <c r="B1121">
        <v>6</v>
      </c>
      <c r="C1121">
        <v>300</v>
      </c>
      <c r="D1121">
        <v>1</v>
      </c>
      <c r="E1121">
        <v>11175</v>
      </c>
      <c r="F1121">
        <v>2880</v>
      </c>
      <c r="G1121">
        <v>2.1066669999999998</v>
      </c>
      <c r="H1121">
        <v>310.01915700000001</v>
      </c>
      <c r="I1121">
        <v>1299939.8637699999</v>
      </c>
      <c r="J1121">
        <v>1632305.7377200001</v>
      </c>
      <c r="K1121">
        <v>100.008888</v>
      </c>
      <c r="L1121">
        <v>1373988.8914000001</v>
      </c>
      <c r="M1121">
        <v>1373988.8914000001</v>
      </c>
      <c r="N1121">
        <v>5546</v>
      </c>
      <c r="O1121">
        <v>3</v>
      </c>
      <c r="P1121">
        <v>8.5</v>
      </c>
      <c r="Q1121">
        <v>6</v>
      </c>
      <c r="R1121">
        <v>50</v>
      </c>
      <c r="S1121">
        <v>250</v>
      </c>
      <c r="T1121">
        <v>1299000</v>
      </c>
      <c r="U1121" t="str">
        <f t="shared" si="85"/>
        <v>Wide</v>
      </c>
      <c r="V1121" t="str">
        <f t="shared" si="88"/>
        <v>ConfigurationDeBase</v>
      </c>
      <c r="W1121">
        <f t="shared" si="89"/>
        <v>0</v>
      </c>
      <c r="X1121" t="str">
        <f t="shared" si="86"/>
        <v>ide</v>
      </c>
      <c r="Y1121" t="str">
        <f t="shared" si="87"/>
        <v>Data50-100-200</v>
      </c>
    </row>
    <row r="1122" spans="1:25" x14ac:dyDescent="0.3">
      <c r="A1122" t="s">
        <v>1151</v>
      </c>
      <c r="B1122">
        <v>12</v>
      </c>
      <c r="C1122">
        <v>600</v>
      </c>
      <c r="D1122">
        <v>1</v>
      </c>
      <c r="E1122">
        <v>22170</v>
      </c>
      <c r="F1122">
        <v>5760</v>
      </c>
      <c r="G1122">
        <v>4.2533329999999996</v>
      </c>
      <c r="H1122">
        <v>302.90885300000002</v>
      </c>
      <c r="I1122">
        <v>2504170.8548099999</v>
      </c>
      <c r="J1122">
        <v>3249288.4496599999</v>
      </c>
      <c r="K1122">
        <v>100.045788</v>
      </c>
      <c r="L1122">
        <v>2680476.88711</v>
      </c>
      <c r="M1122">
        <v>2680476.88711</v>
      </c>
      <c r="N1122">
        <v>1205</v>
      </c>
      <c r="O1122">
        <v>3</v>
      </c>
      <c r="P1122">
        <v>10</v>
      </c>
      <c r="Q1122">
        <v>12</v>
      </c>
      <c r="R1122">
        <v>120</v>
      </c>
      <c r="S1122">
        <v>480</v>
      </c>
      <c r="T1122">
        <v>2503000</v>
      </c>
      <c r="U1122" t="str">
        <f t="shared" si="85"/>
        <v>Wide</v>
      </c>
      <c r="V1122" t="str">
        <f t="shared" si="88"/>
        <v>ConfigurationDeBase</v>
      </c>
      <c r="W1122">
        <f t="shared" si="89"/>
        <v>0</v>
      </c>
      <c r="X1122" t="str">
        <f t="shared" si="86"/>
        <v>ide</v>
      </c>
      <c r="Y1122" t="str">
        <f t="shared" si="87"/>
        <v>Data50-100-200</v>
      </c>
    </row>
    <row r="1123" spans="1:25" x14ac:dyDescent="0.3">
      <c r="A1123" t="s">
        <v>1152</v>
      </c>
      <c r="B1123">
        <v>6</v>
      </c>
      <c r="C1123">
        <v>300</v>
      </c>
      <c r="D1123">
        <v>1</v>
      </c>
      <c r="E1123">
        <v>11271</v>
      </c>
      <c r="F1123">
        <v>2880</v>
      </c>
      <c r="G1123">
        <v>2.0833330000000001</v>
      </c>
      <c r="H1123">
        <v>308.972599</v>
      </c>
      <c r="I1123">
        <v>1153780.1641299999</v>
      </c>
      <c r="J1123">
        <v>1476216.14172</v>
      </c>
      <c r="K1123">
        <v>100.006246</v>
      </c>
      <c r="L1123">
        <v>1200725.929</v>
      </c>
      <c r="M1123">
        <v>1200725.929</v>
      </c>
      <c r="N1123">
        <v>6011</v>
      </c>
      <c r="O1123">
        <v>3</v>
      </c>
      <c r="P1123">
        <v>8.8333329999999997</v>
      </c>
      <c r="Q1123">
        <v>6</v>
      </c>
      <c r="R1123">
        <v>53</v>
      </c>
      <c r="S1123">
        <v>247</v>
      </c>
      <c r="T1123">
        <v>1153000</v>
      </c>
      <c r="U1123" t="str">
        <f t="shared" si="85"/>
        <v>Wide</v>
      </c>
      <c r="V1123" t="str">
        <f t="shared" si="88"/>
        <v>ConfigurationDeBase</v>
      </c>
      <c r="W1123">
        <f t="shared" si="89"/>
        <v>0</v>
      </c>
      <c r="X1123" t="str">
        <f t="shared" si="86"/>
        <v>ide</v>
      </c>
      <c r="Y1123" t="str">
        <f t="shared" si="87"/>
        <v>Data50-100-200</v>
      </c>
    </row>
    <row r="1124" spans="1:25" x14ac:dyDescent="0.3">
      <c r="A1124" t="s">
        <v>1153</v>
      </c>
      <c r="B1124">
        <v>12</v>
      </c>
      <c r="C1124">
        <v>600</v>
      </c>
      <c r="D1124">
        <v>1</v>
      </c>
      <c r="E1124">
        <v>22377</v>
      </c>
      <c r="F1124">
        <v>5760</v>
      </c>
      <c r="G1124">
        <v>4.1916669999999998</v>
      </c>
      <c r="H1124">
        <v>307.62204200000002</v>
      </c>
      <c r="I1124">
        <v>2318275.1976700001</v>
      </c>
      <c r="J1124">
        <v>3024243.69716</v>
      </c>
      <c r="K1124">
        <v>100.032173</v>
      </c>
      <c r="L1124">
        <v>2512526.1403100002</v>
      </c>
      <c r="M1124">
        <v>2516238.7522470001</v>
      </c>
      <c r="N1124">
        <v>1317</v>
      </c>
      <c r="O1124">
        <v>3</v>
      </c>
      <c r="P1124">
        <v>9.4166670000000003</v>
      </c>
      <c r="Q1124">
        <v>12</v>
      </c>
      <c r="R1124">
        <v>113</v>
      </c>
      <c r="S1124">
        <v>487</v>
      </c>
      <c r="T1124">
        <v>2317000</v>
      </c>
      <c r="U1124" t="str">
        <f t="shared" si="85"/>
        <v>Wide</v>
      </c>
      <c r="V1124" t="str">
        <f t="shared" si="88"/>
        <v>ConfigurationDeBase</v>
      </c>
      <c r="W1124">
        <f t="shared" si="89"/>
        <v>0</v>
      </c>
      <c r="X1124" t="str">
        <f t="shared" si="86"/>
        <v>ide</v>
      </c>
      <c r="Y1124" t="str">
        <f t="shared" si="87"/>
        <v>Data50-100-200</v>
      </c>
    </row>
    <row r="1125" spans="1:25" x14ac:dyDescent="0.3">
      <c r="A1125" t="s">
        <v>1154</v>
      </c>
      <c r="B1125">
        <v>6</v>
      </c>
      <c r="C1125">
        <v>300</v>
      </c>
      <c r="D1125">
        <v>1</v>
      </c>
      <c r="E1125">
        <v>11133</v>
      </c>
      <c r="F1125">
        <v>2880</v>
      </c>
      <c r="G1125">
        <v>2.1333329999999999</v>
      </c>
      <c r="H1125">
        <v>310.10343699999999</v>
      </c>
      <c r="I1125">
        <v>1402943.8465100001</v>
      </c>
      <c r="J1125">
        <v>1770268.7344</v>
      </c>
      <c r="K1125">
        <v>100.01155300000001</v>
      </c>
      <c r="L1125">
        <v>1449883.0595100001</v>
      </c>
      <c r="M1125">
        <v>1449883.0595100001</v>
      </c>
      <c r="N1125">
        <v>5822</v>
      </c>
      <c r="O1125">
        <v>3</v>
      </c>
      <c r="P1125">
        <v>8.6666670000000003</v>
      </c>
      <c r="Q1125">
        <v>6</v>
      </c>
      <c r="R1125">
        <v>52</v>
      </c>
      <c r="S1125">
        <v>248</v>
      </c>
      <c r="T1125">
        <v>1402000</v>
      </c>
      <c r="U1125" t="str">
        <f t="shared" si="85"/>
        <v>Wide</v>
      </c>
      <c r="V1125" t="str">
        <f t="shared" si="88"/>
        <v>ConfigurationDeBase</v>
      </c>
      <c r="W1125">
        <f t="shared" si="89"/>
        <v>0</v>
      </c>
      <c r="X1125" t="str">
        <f t="shared" si="86"/>
        <v>ide</v>
      </c>
      <c r="Y1125" t="str">
        <f t="shared" si="87"/>
        <v>Data50-100-200</v>
      </c>
    </row>
    <row r="1126" spans="1:25" x14ac:dyDescent="0.3">
      <c r="A1126" t="s">
        <v>1155</v>
      </c>
      <c r="B1126">
        <v>12</v>
      </c>
      <c r="C1126">
        <v>600</v>
      </c>
      <c r="D1126">
        <v>1</v>
      </c>
      <c r="E1126">
        <v>22401</v>
      </c>
      <c r="F1126">
        <v>5760</v>
      </c>
      <c r="G1126">
        <v>4.2750000000000004</v>
      </c>
      <c r="H1126">
        <v>303.624799</v>
      </c>
      <c r="I1126">
        <v>2612323.1904099998</v>
      </c>
      <c r="J1126">
        <v>3381190.6732399999</v>
      </c>
      <c r="K1126">
        <v>100.0671</v>
      </c>
      <c r="L1126">
        <v>2832794.2809600001</v>
      </c>
      <c r="M1126">
        <v>2832794.2809600001</v>
      </c>
      <c r="N1126">
        <v>1254</v>
      </c>
      <c r="O1126">
        <v>3</v>
      </c>
      <c r="P1126">
        <v>9.5833329999999997</v>
      </c>
      <c r="Q1126">
        <v>12</v>
      </c>
      <c r="R1126">
        <v>115</v>
      </c>
      <c r="S1126">
        <v>485</v>
      </c>
      <c r="T1126">
        <v>2611000</v>
      </c>
      <c r="U1126" t="str">
        <f t="shared" si="85"/>
        <v>Wide</v>
      </c>
      <c r="V1126" t="str">
        <f t="shared" si="88"/>
        <v>ConfigurationDeBase</v>
      </c>
      <c r="W1126">
        <f t="shared" si="89"/>
        <v>0</v>
      </c>
      <c r="X1126" t="str">
        <f t="shared" si="86"/>
        <v>ide</v>
      </c>
      <c r="Y1126" t="str">
        <f t="shared" si="87"/>
        <v>Data50-100-200</v>
      </c>
    </row>
    <row r="1127" spans="1:25" x14ac:dyDescent="0.3">
      <c r="A1127" t="s">
        <v>1156</v>
      </c>
      <c r="B1127">
        <v>12</v>
      </c>
      <c r="C1127">
        <v>300</v>
      </c>
      <c r="D1127">
        <v>1</v>
      </c>
      <c r="E1127">
        <v>11208</v>
      </c>
      <c r="F1127">
        <v>5760</v>
      </c>
      <c r="G1127">
        <v>4.016667</v>
      </c>
      <c r="H1127">
        <v>311.87735800000002</v>
      </c>
      <c r="I1127">
        <v>1021594.39286</v>
      </c>
      <c r="J1127">
        <v>1652523.4905999999</v>
      </c>
      <c r="K1127">
        <v>100.01622500000001</v>
      </c>
      <c r="L1127">
        <v>1155772.13962</v>
      </c>
      <c r="M1127">
        <v>1155772.13962</v>
      </c>
      <c r="N1127">
        <v>2843</v>
      </c>
      <c r="O1127">
        <v>3</v>
      </c>
      <c r="P1127">
        <v>8.6666670000000003</v>
      </c>
      <c r="Q1127">
        <v>12</v>
      </c>
      <c r="R1127">
        <v>104</v>
      </c>
      <c r="S1127">
        <v>196</v>
      </c>
      <c r="T1127">
        <v>1020000</v>
      </c>
      <c r="U1127" t="str">
        <f t="shared" si="85"/>
        <v>Wide</v>
      </c>
      <c r="V1127" t="str">
        <f t="shared" si="88"/>
        <v>ConfigurationDeBase</v>
      </c>
      <c r="W1127">
        <f t="shared" si="89"/>
        <v>0</v>
      </c>
      <c r="X1127" t="str">
        <f t="shared" si="86"/>
        <v>ide</v>
      </c>
      <c r="Y1127" t="str">
        <f t="shared" si="87"/>
        <v>Data50-100-200</v>
      </c>
    </row>
    <row r="1128" spans="1:25" x14ac:dyDescent="0.3">
      <c r="A1128" t="s">
        <v>1157</v>
      </c>
      <c r="B1128">
        <v>24</v>
      </c>
      <c r="C1128">
        <v>600</v>
      </c>
      <c r="D1128">
        <v>1</v>
      </c>
      <c r="E1128">
        <v>22038</v>
      </c>
      <c r="F1128">
        <v>11520</v>
      </c>
      <c r="G1128">
        <v>8.5916669999999993</v>
      </c>
      <c r="H1128">
        <v>306.30343199999999</v>
      </c>
      <c r="I1128">
        <v>1868513.2240800001</v>
      </c>
      <c r="J1128">
        <v>3165503.9720399999</v>
      </c>
      <c r="K1128">
        <v>100.104101</v>
      </c>
      <c r="L1128">
        <v>2112589.56176</v>
      </c>
      <c r="M1128">
        <v>2115367.91934</v>
      </c>
      <c r="N1128">
        <v>614</v>
      </c>
      <c r="O1128">
        <v>3</v>
      </c>
      <c r="P1128">
        <v>9.5416670000000003</v>
      </c>
      <c r="Q1128">
        <v>24</v>
      </c>
      <c r="R1128">
        <v>223</v>
      </c>
      <c r="S1128">
        <v>377</v>
      </c>
      <c r="T1128">
        <v>1866000</v>
      </c>
      <c r="U1128" t="str">
        <f t="shared" si="85"/>
        <v>Wide</v>
      </c>
      <c r="V1128" t="str">
        <f t="shared" si="88"/>
        <v>ConfigurationDeBase</v>
      </c>
      <c r="W1128">
        <f t="shared" si="89"/>
        <v>0</v>
      </c>
      <c r="X1128" t="str">
        <f t="shared" si="86"/>
        <v>ide</v>
      </c>
      <c r="Y1128" t="str">
        <f t="shared" si="87"/>
        <v>Data50-100-200</v>
      </c>
    </row>
    <row r="1129" spans="1:25" x14ac:dyDescent="0.3">
      <c r="A1129" t="s">
        <v>1158</v>
      </c>
      <c r="B1129">
        <v>12</v>
      </c>
      <c r="C1129">
        <v>300</v>
      </c>
      <c r="D1129">
        <v>1</v>
      </c>
      <c r="E1129">
        <v>11058</v>
      </c>
      <c r="F1129">
        <v>5760</v>
      </c>
      <c r="G1129">
        <v>3.82</v>
      </c>
      <c r="H1129">
        <v>316.51686999999998</v>
      </c>
      <c r="I1129">
        <v>922574.04159000004</v>
      </c>
      <c r="J1129">
        <v>1506520.41396</v>
      </c>
      <c r="K1129">
        <v>100.02922</v>
      </c>
      <c r="L1129">
        <v>1025847.63509</v>
      </c>
      <c r="M1129">
        <v>1025847.63509</v>
      </c>
      <c r="N1129">
        <v>3113</v>
      </c>
      <c r="O1129">
        <v>3</v>
      </c>
      <c r="P1129">
        <v>8.75</v>
      </c>
      <c r="Q1129">
        <v>12</v>
      </c>
      <c r="R1129">
        <v>104</v>
      </c>
      <c r="S1129">
        <v>196</v>
      </c>
      <c r="T1129">
        <v>921000</v>
      </c>
      <c r="U1129" t="str">
        <f t="shared" si="85"/>
        <v>Wide</v>
      </c>
      <c r="V1129" t="str">
        <f t="shared" si="88"/>
        <v>ConfigurationDeBase</v>
      </c>
      <c r="W1129">
        <f t="shared" si="89"/>
        <v>0</v>
      </c>
      <c r="X1129" t="str">
        <f t="shared" si="86"/>
        <v>ide</v>
      </c>
      <c r="Y1129" t="str">
        <f t="shared" si="87"/>
        <v>Data50-100-200</v>
      </c>
    </row>
    <row r="1130" spans="1:25" x14ac:dyDescent="0.3">
      <c r="A1130" t="s">
        <v>1159</v>
      </c>
      <c r="B1130">
        <v>24</v>
      </c>
      <c r="C1130">
        <v>600</v>
      </c>
      <c r="D1130">
        <v>1</v>
      </c>
      <c r="E1130">
        <v>21972</v>
      </c>
      <c r="F1130">
        <v>11520</v>
      </c>
      <c r="G1130">
        <v>8.1850000000000005</v>
      </c>
      <c r="H1130">
        <v>306.77002499999998</v>
      </c>
      <c r="I1130">
        <v>1828494.1219899999</v>
      </c>
      <c r="J1130">
        <v>3165301.0794199998</v>
      </c>
      <c r="K1130">
        <v>100.10876</v>
      </c>
      <c r="L1130">
        <v>2095781.9851299999</v>
      </c>
      <c r="M1130">
        <v>2104181.0472070002</v>
      </c>
      <c r="N1130">
        <v>696</v>
      </c>
      <c r="O1130">
        <v>3</v>
      </c>
      <c r="P1130">
        <v>9.625</v>
      </c>
      <c r="Q1130">
        <v>24</v>
      </c>
      <c r="R1130">
        <v>220</v>
      </c>
      <c r="S1130">
        <v>380</v>
      </c>
      <c r="T1130">
        <v>1826000</v>
      </c>
      <c r="U1130" t="str">
        <f t="shared" si="85"/>
        <v>Wide</v>
      </c>
      <c r="V1130" t="str">
        <f t="shared" si="88"/>
        <v>ConfigurationDeBase</v>
      </c>
      <c r="W1130">
        <f t="shared" si="89"/>
        <v>0</v>
      </c>
      <c r="X1130" t="str">
        <f t="shared" si="86"/>
        <v>ide</v>
      </c>
      <c r="Y1130" t="str">
        <f t="shared" si="87"/>
        <v>Data50-100-200</v>
      </c>
    </row>
    <row r="1131" spans="1:25" x14ac:dyDescent="0.3">
      <c r="A1131" t="s">
        <v>1160</v>
      </c>
      <c r="B1131">
        <v>12</v>
      </c>
      <c r="C1131">
        <v>300</v>
      </c>
      <c r="D1131">
        <v>1</v>
      </c>
      <c r="E1131">
        <v>11199</v>
      </c>
      <c r="F1131">
        <v>5760</v>
      </c>
      <c r="G1131">
        <v>3.99</v>
      </c>
      <c r="H1131">
        <v>314.014297</v>
      </c>
      <c r="I1131">
        <v>1030535.64959</v>
      </c>
      <c r="J1131">
        <v>1647618.8295199999</v>
      </c>
      <c r="K1131">
        <v>100.011008</v>
      </c>
      <c r="L1131">
        <v>1157771.0122700001</v>
      </c>
      <c r="M1131">
        <v>1157771.0122700001</v>
      </c>
      <c r="N1131">
        <v>2861</v>
      </c>
      <c r="O1131">
        <v>3</v>
      </c>
      <c r="P1131">
        <v>8.8333329999999997</v>
      </c>
      <c r="Q1131">
        <v>12</v>
      </c>
      <c r="R1131">
        <v>106</v>
      </c>
      <c r="S1131">
        <v>194</v>
      </c>
      <c r="T1131">
        <v>1029000</v>
      </c>
      <c r="U1131" t="str">
        <f t="shared" si="85"/>
        <v>Wide</v>
      </c>
      <c r="V1131" t="str">
        <f t="shared" si="88"/>
        <v>ConfigurationDeBase</v>
      </c>
      <c r="W1131">
        <f t="shared" si="89"/>
        <v>0</v>
      </c>
      <c r="X1131" t="str">
        <f t="shared" si="86"/>
        <v>ide</v>
      </c>
      <c r="Y1131" t="str">
        <f t="shared" si="87"/>
        <v>Data50-100-200</v>
      </c>
    </row>
    <row r="1132" spans="1:25" x14ac:dyDescent="0.3">
      <c r="A1132" t="s">
        <v>1161</v>
      </c>
      <c r="B1132">
        <v>24</v>
      </c>
      <c r="C1132">
        <v>600</v>
      </c>
      <c r="D1132">
        <v>1</v>
      </c>
      <c r="E1132">
        <v>22326</v>
      </c>
      <c r="F1132">
        <v>11520</v>
      </c>
      <c r="G1132">
        <v>8.23</v>
      </c>
      <c r="H1132">
        <v>307.78524099999998</v>
      </c>
      <c r="I1132">
        <v>1827388.1389599999</v>
      </c>
      <c r="J1132">
        <v>3099550.1552200001</v>
      </c>
      <c r="K1132">
        <v>100.122066</v>
      </c>
      <c r="L1132">
        <v>2095763.4645199999</v>
      </c>
      <c r="M1132">
        <v>2103263.7109869998</v>
      </c>
      <c r="N1132">
        <v>662</v>
      </c>
      <c r="O1132">
        <v>3</v>
      </c>
      <c r="P1132">
        <v>9.4583329999999997</v>
      </c>
      <c r="Q1132">
        <v>24</v>
      </c>
      <c r="R1132">
        <v>219</v>
      </c>
      <c r="S1132">
        <v>381</v>
      </c>
      <c r="T1132">
        <v>1825000</v>
      </c>
      <c r="U1132" t="str">
        <f t="shared" si="85"/>
        <v>Wide</v>
      </c>
      <c r="V1132" t="str">
        <f t="shared" si="88"/>
        <v>ConfigurationDeBase</v>
      </c>
      <c r="W1132">
        <f t="shared" si="89"/>
        <v>0</v>
      </c>
      <c r="X1132" t="str">
        <f t="shared" si="86"/>
        <v>ide</v>
      </c>
      <c r="Y1132" t="str">
        <f t="shared" si="87"/>
        <v>Data50-100-200</v>
      </c>
    </row>
    <row r="1133" spans="1:25" x14ac:dyDescent="0.3">
      <c r="A1133" t="s">
        <v>1162</v>
      </c>
      <c r="B1133">
        <v>12</v>
      </c>
      <c r="C1133">
        <v>300</v>
      </c>
      <c r="D1133">
        <v>1</v>
      </c>
      <c r="E1133">
        <v>11004</v>
      </c>
      <c r="F1133">
        <v>5760</v>
      </c>
      <c r="G1133">
        <v>4.226667</v>
      </c>
      <c r="H1133">
        <v>315.82474999999999</v>
      </c>
      <c r="I1133">
        <v>1044772.18317</v>
      </c>
      <c r="J1133">
        <v>1683379.7382</v>
      </c>
      <c r="K1133">
        <v>100.031902</v>
      </c>
      <c r="L1133">
        <v>1169841.2834399999</v>
      </c>
      <c r="M1133">
        <v>1169841.2834399999</v>
      </c>
      <c r="N1133">
        <v>3147</v>
      </c>
      <c r="O1133">
        <v>3</v>
      </c>
      <c r="P1133">
        <v>8.5</v>
      </c>
      <c r="Q1133">
        <v>12</v>
      </c>
      <c r="R1133">
        <v>101</v>
      </c>
      <c r="S1133">
        <v>199</v>
      </c>
      <c r="T1133">
        <v>1043000</v>
      </c>
      <c r="U1133" t="str">
        <f t="shared" si="85"/>
        <v>Wide</v>
      </c>
      <c r="V1133" t="str">
        <f t="shared" si="88"/>
        <v>ConfigurationDeBase</v>
      </c>
      <c r="W1133">
        <f t="shared" si="89"/>
        <v>0</v>
      </c>
      <c r="X1133" t="str">
        <f t="shared" si="86"/>
        <v>ide</v>
      </c>
      <c r="Y1133" t="str">
        <f t="shared" si="87"/>
        <v>Data50-100-200</v>
      </c>
    </row>
    <row r="1134" spans="1:25" x14ac:dyDescent="0.3">
      <c r="A1134" t="s">
        <v>1163</v>
      </c>
      <c r="B1134">
        <v>24</v>
      </c>
      <c r="C1134">
        <v>600</v>
      </c>
      <c r="D1134">
        <v>1</v>
      </c>
      <c r="E1134">
        <v>22233</v>
      </c>
      <c r="F1134">
        <v>11520</v>
      </c>
      <c r="G1134">
        <v>8.6216670000000004</v>
      </c>
      <c r="H1134">
        <v>307.65367300000003</v>
      </c>
      <c r="I1134">
        <v>1938607.60962</v>
      </c>
      <c r="J1134">
        <v>3231467.83158</v>
      </c>
      <c r="K1134">
        <v>100.105276</v>
      </c>
      <c r="L1134">
        <v>2184859.7367799999</v>
      </c>
      <c r="M1134">
        <v>2189679.7222270002</v>
      </c>
      <c r="N1134">
        <v>671</v>
      </c>
      <c r="O1134">
        <v>3</v>
      </c>
      <c r="P1134">
        <v>9.5</v>
      </c>
      <c r="Q1134">
        <v>24</v>
      </c>
      <c r="R1134">
        <v>219</v>
      </c>
      <c r="S1134">
        <v>381</v>
      </c>
      <c r="T1134">
        <v>1936000</v>
      </c>
      <c r="U1134" t="str">
        <f t="shared" si="85"/>
        <v>Wide</v>
      </c>
      <c r="V1134" t="str">
        <f t="shared" si="88"/>
        <v>ConfigurationDeBase</v>
      </c>
      <c r="W1134">
        <f t="shared" si="89"/>
        <v>0</v>
      </c>
      <c r="X1134" t="str">
        <f t="shared" si="86"/>
        <v>ide</v>
      </c>
      <c r="Y1134" t="str">
        <f t="shared" si="87"/>
        <v>Data50-100-200</v>
      </c>
    </row>
    <row r="1135" spans="1:25" x14ac:dyDescent="0.3">
      <c r="A1135" t="s">
        <v>1164</v>
      </c>
      <c r="B1135">
        <v>12</v>
      </c>
      <c r="C1135">
        <v>300</v>
      </c>
      <c r="D1135">
        <v>1</v>
      </c>
      <c r="E1135">
        <v>11154</v>
      </c>
      <c r="F1135">
        <v>5760</v>
      </c>
      <c r="G1135">
        <v>4.0933330000000003</v>
      </c>
      <c r="H1135">
        <v>316.14850999999999</v>
      </c>
      <c r="I1135">
        <v>875656.16873000003</v>
      </c>
      <c r="J1135">
        <v>1440411.6502400001</v>
      </c>
      <c r="K1135">
        <v>100.02511800000001</v>
      </c>
      <c r="L1135">
        <v>993617.73577999999</v>
      </c>
      <c r="M1135">
        <v>993617.73577999999</v>
      </c>
      <c r="N1135">
        <v>3054</v>
      </c>
      <c r="O1135">
        <v>3</v>
      </c>
      <c r="P1135">
        <v>8.6666670000000003</v>
      </c>
      <c r="Q1135">
        <v>12</v>
      </c>
      <c r="R1135">
        <v>103</v>
      </c>
      <c r="S1135">
        <v>197</v>
      </c>
      <c r="T1135">
        <v>874000</v>
      </c>
      <c r="U1135" t="str">
        <f t="shared" si="85"/>
        <v>Wide</v>
      </c>
      <c r="V1135" t="str">
        <f t="shared" si="88"/>
        <v>ConfigurationDeBase</v>
      </c>
      <c r="W1135">
        <f t="shared" si="89"/>
        <v>0</v>
      </c>
      <c r="X1135" t="str">
        <f t="shared" si="86"/>
        <v>ide</v>
      </c>
      <c r="Y1135" t="str">
        <f t="shared" si="87"/>
        <v>Data50-100-200</v>
      </c>
    </row>
    <row r="1136" spans="1:25" x14ac:dyDescent="0.3">
      <c r="A1136" t="s">
        <v>1165</v>
      </c>
      <c r="B1136">
        <v>12</v>
      </c>
      <c r="C1136">
        <v>300</v>
      </c>
      <c r="D1136">
        <v>1</v>
      </c>
      <c r="E1136">
        <v>11091</v>
      </c>
      <c r="F1136">
        <v>5760</v>
      </c>
      <c r="G1136">
        <v>4.25</v>
      </c>
      <c r="H1136">
        <v>314.35480100000001</v>
      </c>
      <c r="I1136">
        <v>951625.58675000002</v>
      </c>
      <c r="J1136">
        <v>1570507.7235399999</v>
      </c>
      <c r="K1136">
        <v>100.01847100000001</v>
      </c>
      <c r="L1136">
        <v>1077872.56513</v>
      </c>
      <c r="M1136">
        <v>1077872.56513</v>
      </c>
      <c r="N1136">
        <v>2913</v>
      </c>
      <c r="O1136">
        <v>3</v>
      </c>
      <c r="P1136">
        <v>8.5833329999999997</v>
      </c>
      <c r="Q1136">
        <v>12</v>
      </c>
      <c r="R1136">
        <v>103</v>
      </c>
      <c r="S1136">
        <v>197</v>
      </c>
      <c r="T1136">
        <v>950000</v>
      </c>
      <c r="U1136" t="str">
        <f t="shared" si="85"/>
        <v>Wide</v>
      </c>
      <c r="V1136" t="str">
        <f t="shared" si="88"/>
        <v>ConfigurationDeBase</v>
      </c>
      <c r="W1136">
        <f t="shared" si="89"/>
        <v>0</v>
      </c>
      <c r="X1136" t="str">
        <f t="shared" si="86"/>
        <v>ide</v>
      </c>
      <c r="Y1136" t="str">
        <f t="shared" si="87"/>
        <v>Data50-100-200</v>
      </c>
    </row>
    <row r="1137" spans="1:25" x14ac:dyDescent="0.3">
      <c r="A1137" t="s">
        <v>1166</v>
      </c>
      <c r="B1137">
        <v>24</v>
      </c>
      <c r="C1137">
        <v>600</v>
      </c>
      <c r="D1137">
        <v>1</v>
      </c>
      <c r="E1137">
        <v>22350</v>
      </c>
      <c r="F1137">
        <v>11520</v>
      </c>
      <c r="G1137">
        <v>8.3699999999999992</v>
      </c>
      <c r="H1137">
        <v>308.512382</v>
      </c>
      <c r="I1137">
        <v>1755412.90796</v>
      </c>
      <c r="J1137">
        <v>3034550.2049599998</v>
      </c>
      <c r="K1137">
        <v>100.101792</v>
      </c>
      <c r="L1137">
        <v>2002830.71829</v>
      </c>
      <c r="M1137">
        <v>2016162.6370570001</v>
      </c>
      <c r="N1137">
        <v>631</v>
      </c>
      <c r="O1137">
        <v>3</v>
      </c>
      <c r="P1137">
        <v>9.625</v>
      </c>
      <c r="Q1137">
        <v>24</v>
      </c>
      <c r="R1137">
        <v>228</v>
      </c>
      <c r="S1137">
        <v>372</v>
      </c>
      <c r="T1137">
        <v>1753000</v>
      </c>
      <c r="U1137" t="str">
        <f t="shared" si="85"/>
        <v>Wide</v>
      </c>
      <c r="V1137" t="str">
        <f t="shared" si="88"/>
        <v>ConfigurationDeBase</v>
      </c>
      <c r="W1137">
        <f t="shared" si="89"/>
        <v>0</v>
      </c>
      <c r="X1137" t="str">
        <f t="shared" si="86"/>
        <v>ide</v>
      </c>
      <c r="Y1137" t="str">
        <f t="shared" si="87"/>
        <v>Data50-100-200</v>
      </c>
    </row>
    <row r="1138" spans="1:25" x14ac:dyDescent="0.3">
      <c r="A1138" t="s">
        <v>1167</v>
      </c>
      <c r="B1138">
        <v>12</v>
      </c>
      <c r="C1138">
        <v>300</v>
      </c>
      <c r="D1138">
        <v>1</v>
      </c>
      <c r="E1138">
        <v>11256</v>
      </c>
      <c r="F1138">
        <v>5760</v>
      </c>
      <c r="G1138">
        <v>4.0199999999999996</v>
      </c>
      <c r="H1138">
        <v>325.38842099999999</v>
      </c>
      <c r="I1138">
        <v>882829.73562000005</v>
      </c>
      <c r="J1138">
        <v>1451476.3662399999</v>
      </c>
      <c r="K1138">
        <v>100.01602200000001</v>
      </c>
      <c r="L1138">
        <v>1019993.83814</v>
      </c>
      <c r="M1138">
        <v>1022660.824347</v>
      </c>
      <c r="N1138">
        <v>3013</v>
      </c>
      <c r="O1138">
        <v>3</v>
      </c>
      <c r="P1138">
        <v>8.4166670000000003</v>
      </c>
      <c r="Q1138">
        <v>12</v>
      </c>
      <c r="R1138">
        <v>101</v>
      </c>
      <c r="S1138">
        <v>199</v>
      </c>
      <c r="T1138">
        <v>881000</v>
      </c>
      <c r="U1138" t="str">
        <f t="shared" si="85"/>
        <v>Wide</v>
      </c>
      <c r="V1138" t="str">
        <f t="shared" si="88"/>
        <v>ConfigurationDeBase</v>
      </c>
      <c r="W1138">
        <f t="shared" si="89"/>
        <v>0</v>
      </c>
      <c r="X1138" t="str">
        <f t="shared" si="86"/>
        <v>ide</v>
      </c>
      <c r="Y1138" t="str">
        <f t="shared" si="87"/>
        <v>Data50-100-200</v>
      </c>
    </row>
    <row r="1139" spans="1:25" x14ac:dyDescent="0.3">
      <c r="A1139" t="s">
        <v>1168</v>
      </c>
      <c r="B1139">
        <v>24</v>
      </c>
      <c r="C1139">
        <v>600</v>
      </c>
      <c r="D1139">
        <v>1</v>
      </c>
      <c r="E1139">
        <v>22272</v>
      </c>
      <c r="F1139">
        <v>11520</v>
      </c>
      <c r="G1139">
        <v>8.5733329999999999</v>
      </c>
      <c r="H1139">
        <v>305.00157400000001</v>
      </c>
      <c r="I1139">
        <v>1780382.95894</v>
      </c>
      <c r="J1139">
        <v>3120582.9101399998</v>
      </c>
      <c r="K1139">
        <v>100.092223</v>
      </c>
      <c r="L1139">
        <v>2060865.12686</v>
      </c>
      <c r="M1139">
        <v>2063117.385767</v>
      </c>
      <c r="N1139">
        <v>609</v>
      </c>
      <c r="O1139">
        <v>3</v>
      </c>
      <c r="P1139">
        <v>9.7083329999999997</v>
      </c>
      <c r="Q1139">
        <v>24</v>
      </c>
      <c r="R1139">
        <v>228</v>
      </c>
      <c r="S1139">
        <v>372</v>
      </c>
      <c r="T1139">
        <v>1778000</v>
      </c>
      <c r="U1139" t="str">
        <f t="shared" si="85"/>
        <v>Wide</v>
      </c>
      <c r="V1139" t="str">
        <f t="shared" si="88"/>
        <v>ConfigurationDeBase</v>
      </c>
      <c r="W1139">
        <f t="shared" si="89"/>
        <v>0</v>
      </c>
      <c r="X1139" t="str">
        <f t="shared" si="86"/>
        <v>ide</v>
      </c>
      <c r="Y1139" t="str">
        <f t="shared" si="87"/>
        <v>Data50-100-200</v>
      </c>
    </row>
    <row r="1140" spans="1:25" x14ac:dyDescent="0.3">
      <c r="A1140" t="s">
        <v>1169</v>
      </c>
      <c r="B1140">
        <v>12</v>
      </c>
      <c r="C1140">
        <v>300</v>
      </c>
      <c r="D1140">
        <v>1</v>
      </c>
      <c r="E1140">
        <v>11175</v>
      </c>
      <c r="F1140">
        <v>5760</v>
      </c>
      <c r="G1140">
        <v>4.0733329999999999</v>
      </c>
      <c r="H1140">
        <v>315.89265</v>
      </c>
      <c r="I1140">
        <v>946482.50670999999</v>
      </c>
      <c r="J1140">
        <v>1575509.3794</v>
      </c>
      <c r="K1140">
        <v>100.026629</v>
      </c>
      <c r="L1140">
        <v>1063601.9187400001</v>
      </c>
      <c r="M1140">
        <v>1063601.9187400001</v>
      </c>
      <c r="N1140">
        <v>3135</v>
      </c>
      <c r="O1140">
        <v>3</v>
      </c>
      <c r="P1140">
        <v>9.0833329999999997</v>
      </c>
      <c r="Q1140">
        <v>12</v>
      </c>
      <c r="R1140">
        <v>109</v>
      </c>
      <c r="S1140">
        <v>191</v>
      </c>
      <c r="T1140">
        <v>945000</v>
      </c>
      <c r="U1140" t="str">
        <f t="shared" si="85"/>
        <v>Wide</v>
      </c>
      <c r="V1140" t="str">
        <f t="shared" si="88"/>
        <v>ConfigurationDeBase</v>
      </c>
      <c r="W1140">
        <f t="shared" si="89"/>
        <v>0</v>
      </c>
      <c r="X1140" t="str">
        <f t="shared" si="86"/>
        <v>ide</v>
      </c>
      <c r="Y1140" t="str">
        <f t="shared" si="87"/>
        <v>Data50-100-200</v>
      </c>
    </row>
    <row r="1141" spans="1:25" x14ac:dyDescent="0.3">
      <c r="A1141" t="s">
        <v>1170</v>
      </c>
      <c r="B1141">
        <v>24</v>
      </c>
      <c r="C1141">
        <v>600</v>
      </c>
      <c r="D1141">
        <v>1</v>
      </c>
      <c r="E1141">
        <v>22419</v>
      </c>
      <c r="F1141">
        <v>11520</v>
      </c>
      <c r="G1141">
        <v>8.42</v>
      </c>
      <c r="H1141">
        <v>306.80370399999998</v>
      </c>
      <c r="I1141">
        <v>1780426.1332100001</v>
      </c>
      <c r="J1141">
        <v>3028657.0783600002</v>
      </c>
      <c r="K1141">
        <v>100.14480399999999</v>
      </c>
      <c r="L1141">
        <v>2036838.4760400001</v>
      </c>
      <c r="M1141">
        <v>2048217.4739930001</v>
      </c>
      <c r="N1141">
        <v>610</v>
      </c>
      <c r="O1141">
        <v>3</v>
      </c>
      <c r="P1141">
        <v>9.5</v>
      </c>
      <c r="Q1141">
        <v>24</v>
      </c>
      <c r="R1141">
        <v>220</v>
      </c>
      <c r="S1141">
        <v>380</v>
      </c>
      <c r="T1141">
        <v>1778000</v>
      </c>
      <c r="U1141" t="str">
        <f t="shared" si="85"/>
        <v>Wide</v>
      </c>
      <c r="V1141" t="str">
        <f t="shared" si="88"/>
        <v>ConfigurationDeBase</v>
      </c>
      <c r="W1141">
        <f t="shared" si="89"/>
        <v>0</v>
      </c>
      <c r="X1141" t="str">
        <f t="shared" si="86"/>
        <v>ide</v>
      </c>
      <c r="Y1141" t="str">
        <f t="shared" si="87"/>
        <v>Data50-100-200</v>
      </c>
    </row>
    <row r="1142" spans="1:25" x14ac:dyDescent="0.3">
      <c r="A1142" t="s">
        <v>1171</v>
      </c>
      <c r="B1142">
        <v>12</v>
      </c>
      <c r="C1142">
        <v>300</v>
      </c>
      <c r="D1142">
        <v>1</v>
      </c>
      <c r="E1142">
        <v>11271</v>
      </c>
      <c r="F1142">
        <v>5760</v>
      </c>
      <c r="G1142">
        <v>4.1066669999999998</v>
      </c>
      <c r="H1142">
        <v>316.37840399999999</v>
      </c>
      <c r="I1142">
        <v>838617.50326999999</v>
      </c>
      <c r="J1142">
        <v>1416482.51752</v>
      </c>
      <c r="K1142">
        <v>100.025092</v>
      </c>
      <c r="L1142">
        <v>965930.62104999996</v>
      </c>
      <c r="M1142">
        <v>965930.62104999996</v>
      </c>
      <c r="N1142">
        <v>3030</v>
      </c>
      <c r="O1142">
        <v>3</v>
      </c>
      <c r="P1142">
        <v>8.6666670000000003</v>
      </c>
      <c r="Q1142">
        <v>12</v>
      </c>
      <c r="R1142">
        <v>104</v>
      </c>
      <c r="S1142">
        <v>196</v>
      </c>
      <c r="T1142">
        <v>837000</v>
      </c>
      <c r="U1142" t="str">
        <f t="shared" si="85"/>
        <v>Wide</v>
      </c>
      <c r="V1142" t="str">
        <f t="shared" si="88"/>
        <v>ConfigurationDeBase</v>
      </c>
      <c r="W1142">
        <f t="shared" si="89"/>
        <v>0</v>
      </c>
      <c r="X1142" t="str">
        <f t="shared" si="86"/>
        <v>ide</v>
      </c>
      <c r="Y1142" t="str">
        <f t="shared" si="87"/>
        <v>Data50-100-200</v>
      </c>
    </row>
    <row r="1143" spans="1:25" x14ac:dyDescent="0.3">
      <c r="A1143" t="s">
        <v>1172</v>
      </c>
      <c r="B1143">
        <v>24</v>
      </c>
      <c r="C1143">
        <v>600</v>
      </c>
      <c r="D1143">
        <v>1</v>
      </c>
      <c r="E1143">
        <v>22170</v>
      </c>
      <c r="F1143">
        <v>11520</v>
      </c>
      <c r="G1143">
        <v>8.4066670000000006</v>
      </c>
      <c r="H1143">
        <v>306.01644499999998</v>
      </c>
      <c r="I1143">
        <v>1790264.38827</v>
      </c>
      <c r="J1143">
        <v>3130674.6194199999</v>
      </c>
      <c r="K1143">
        <v>100.080358</v>
      </c>
      <c r="L1143">
        <v>2040792.2861899999</v>
      </c>
      <c r="M1143">
        <v>2042418.54416</v>
      </c>
      <c r="N1143">
        <v>635</v>
      </c>
      <c r="O1143">
        <v>3</v>
      </c>
      <c r="P1143">
        <v>9.8333329999999997</v>
      </c>
      <c r="Q1143">
        <v>24</v>
      </c>
      <c r="R1143">
        <v>231</v>
      </c>
      <c r="S1143">
        <v>369</v>
      </c>
      <c r="T1143">
        <v>1788000</v>
      </c>
      <c r="U1143" t="str">
        <f t="shared" si="85"/>
        <v>Wide</v>
      </c>
      <c r="V1143" t="str">
        <f t="shared" si="88"/>
        <v>ConfigurationDeBase</v>
      </c>
      <c r="W1143">
        <f t="shared" si="89"/>
        <v>0</v>
      </c>
      <c r="X1143" t="str">
        <f t="shared" si="86"/>
        <v>ide</v>
      </c>
      <c r="Y1143" t="str">
        <f t="shared" si="87"/>
        <v>Data50-100-200</v>
      </c>
    </row>
    <row r="1144" spans="1:25" x14ac:dyDescent="0.3">
      <c r="A1144" t="s">
        <v>1173</v>
      </c>
      <c r="B1144">
        <v>12</v>
      </c>
      <c r="C1144">
        <v>300</v>
      </c>
      <c r="D1144">
        <v>1</v>
      </c>
      <c r="E1144">
        <v>11133</v>
      </c>
      <c r="F1144">
        <v>5760</v>
      </c>
      <c r="G1144">
        <v>4.2466670000000004</v>
      </c>
      <c r="H1144">
        <v>314.77510100000001</v>
      </c>
      <c r="I1144">
        <v>1043662.88987</v>
      </c>
      <c r="J1144">
        <v>1710331.24392</v>
      </c>
      <c r="K1144">
        <v>100.01071399999999</v>
      </c>
      <c r="L1144">
        <v>1187856.67286</v>
      </c>
      <c r="M1144">
        <v>1187856.67286</v>
      </c>
      <c r="N1144">
        <v>2829</v>
      </c>
      <c r="O1144">
        <v>3</v>
      </c>
      <c r="P1144">
        <v>8.6666670000000003</v>
      </c>
      <c r="Q1144">
        <v>12</v>
      </c>
      <c r="R1144">
        <v>103</v>
      </c>
      <c r="S1144">
        <v>197</v>
      </c>
      <c r="T1144">
        <v>1042000</v>
      </c>
      <c r="U1144" t="str">
        <f t="shared" si="85"/>
        <v>Wide</v>
      </c>
      <c r="V1144" t="str">
        <f t="shared" si="88"/>
        <v>ConfigurationDeBase</v>
      </c>
      <c r="W1144">
        <f t="shared" si="89"/>
        <v>0</v>
      </c>
      <c r="X1144" t="str">
        <f t="shared" si="86"/>
        <v>ide</v>
      </c>
      <c r="Y1144" t="str">
        <f t="shared" si="87"/>
        <v>Data50-100-200</v>
      </c>
    </row>
    <row r="1145" spans="1:25" x14ac:dyDescent="0.3">
      <c r="A1145" t="s">
        <v>1174</v>
      </c>
      <c r="B1145">
        <v>24</v>
      </c>
      <c r="C1145">
        <v>600</v>
      </c>
      <c r="D1145">
        <v>1</v>
      </c>
      <c r="E1145">
        <v>22377</v>
      </c>
      <c r="F1145">
        <v>11520</v>
      </c>
      <c r="G1145">
        <v>8.2899999999999991</v>
      </c>
      <c r="H1145">
        <v>306.85681899999997</v>
      </c>
      <c r="I1145">
        <v>1721616.615</v>
      </c>
      <c r="J1145">
        <v>2905631.4883400002</v>
      </c>
      <c r="K1145">
        <v>100.093462</v>
      </c>
      <c r="L1145">
        <v>1951789.79153</v>
      </c>
      <c r="M1145">
        <v>1953495.8695</v>
      </c>
      <c r="N1145">
        <v>635</v>
      </c>
      <c r="O1145">
        <v>3</v>
      </c>
      <c r="P1145">
        <v>9.3333329999999997</v>
      </c>
      <c r="Q1145">
        <v>24</v>
      </c>
      <c r="R1145">
        <v>212</v>
      </c>
      <c r="S1145">
        <v>388</v>
      </c>
      <c r="T1145">
        <v>1719000</v>
      </c>
      <c r="U1145" t="str">
        <f t="shared" si="85"/>
        <v>Wide</v>
      </c>
      <c r="V1145" t="str">
        <f t="shared" si="88"/>
        <v>ConfigurationDeBase</v>
      </c>
      <c r="W1145">
        <f t="shared" si="89"/>
        <v>0</v>
      </c>
      <c r="X1145" t="str">
        <f t="shared" si="86"/>
        <v>ide</v>
      </c>
      <c r="Y1145" t="str">
        <f t="shared" si="87"/>
        <v>Data50-100-200</v>
      </c>
    </row>
    <row r="1146" spans="1:25" x14ac:dyDescent="0.3">
      <c r="A1146" t="s">
        <v>1175</v>
      </c>
      <c r="B1146">
        <v>12</v>
      </c>
      <c r="C1146">
        <v>600</v>
      </c>
      <c r="D1146">
        <v>1</v>
      </c>
      <c r="E1146">
        <v>22038</v>
      </c>
      <c r="F1146">
        <v>5760</v>
      </c>
      <c r="G1146">
        <v>4.1966669999999997</v>
      </c>
      <c r="H1146">
        <v>302.984015</v>
      </c>
      <c r="I1146">
        <v>2592585.3060499998</v>
      </c>
      <c r="J1146">
        <v>3285411.9273199998</v>
      </c>
      <c r="K1146">
        <v>100.038335</v>
      </c>
      <c r="L1146">
        <v>2749667.05033</v>
      </c>
      <c r="M1146">
        <v>2749667.05033</v>
      </c>
      <c r="N1146">
        <v>1196</v>
      </c>
      <c r="O1146">
        <v>3</v>
      </c>
      <c r="P1146">
        <v>9.4166670000000003</v>
      </c>
      <c r="Q1146">
        <v>12</v>
      </c>
      <c r="R1146">
        <v>113</v>
      </c>
      <c r="S1146">
        <v>487</v>
      </c>
      <c r="T1146">
        <v>2591000</v>
      </c>
      <c r="U1146" t="str">
        <f t="shared" si="85"/>
        <v>Wide</v>
      </c>
      <c r="V1146" t="str">
        <f t="shared" si="88"/>
        <v>ConfigurationDeBase</v>
      </c>
      <c r="W1146">
        <f t="shared" si="89"/>
        <v>0</v>
      </c>
      <c r="X1146" t="str">
        <f t="shared" si="86"/>
        <v>ide</v>
      </c>
      <c r="Y1146" t="str">
        <f t="shared" si="87"/>
        <v>Data50-100-200</v>
      </c>
    </row>
    <row r="1147" spans="1:25" x14ac:dyDescent="0.3">
      <c r="A1147" t="s">
        <v>1176</v>
      </c>
      <c r="B1147">
        <v>12</v>
      </c>
      <c r="C1147">
        <v>600</v>
      </c>
      <c r="D1147">
        <v>1</v>
      </c>
      <c r="E1147">
        <v>21972</v>
      </c>
      <c r="F1147">
        <v>5760</v>
      </c>
      <c r="G1147">
        <v>4.0083330000000004</v>
      </c>
      <c r="H1147">
        <v>303.23725899999999</v>
      </c>
      <c r="I1147">
        <v>2559572.40943</v>
      </c>
      <c r="J1147">
        <v>3285321.7393399999</v>
      </c>
      <c r="K1147">
        <v>100.060281</v>
      </c>
      <c r="L1147">
        <v>2759643.4701899998</v>
      </c>
      <c r="M1147">
        <v>2769183.8555970001</v>
      </c>
      <c r="N1147">
        <v>1119</v>
      </c>
      <c r="O1147">
        <v>3</v>
      </c>
      <c r="P1147">
        <v>9.0833329999999997</v>
      </c>
      <c r="Q1147">
        <v>12</v>
      </c>
      <c r="R1147">
        <v>109</v>
      </c>
      <c r="S1147">
        <v>491</v>
      </c>
      <c r="T1147">
        <v>2558000</v>
      </c>
      <c r="U1147" t="str">
        <f t="shared" si="85"/>
        <v>Wide</v>
      </c>
      <c r="V1147" t="str">
        <f t="shared" si="88"/>
        <v>ConfigurationDeBase</v>
      </c>
      <c r="W1147">
        <f t="shared" si="89"/>
        <v>0</v>
      </c>
      <c r="X1147" t="str">
        <f t="shared" si="86"/>
        <v>ide</v>
      </c>
      <c r="Y1147" t="str">
        <f t="shared" si="87"/>
        <v>Data50-100-200</v>
      </c>
    </row>
    <row r="1148" spans="1:25" x14ac:dyDescent="0.3">
      <c r="A1148" t="s">
        <v>1177</v>
      </c>
      <c r="B1148">
        <v>24</v>
      </c>
      <c r="C1148">
        <v>600</v>
      </c>
      <c r="D1148">
        <v>1</v>
      </c>
      <c r="E1148">
        <v>22401</v>
      </c>
      <c r="F1148">
        <v>11520</v>
      </c>
      <c r="G1148">
        <v>8.4350000000000005</v>
      </c>
      <c r="H1148">
        <v>308.99203299999999</v>
      </c>
      <c r="I1148">
        <v>2188967.9276200002</v>
      </c>
      <c r="J1148">
        <v>3261340.0174400001</v>
      </c>
      <c r="K1148">
        <v>100.07169500000001</v>
      </c>
      <c r="L1148">
        <v>2188967.9276200002</v>
      </c>
      <c r="M1148">
        <v>2196807.3810399999</v>
      </c>
      <c r="N1148">
        <v>701</v>
      </c>
      <c r="O1148">
        <v>3</v>
      </c>
      <c r="P1148">
        <v>8.5416670000000003</v>
      </c>
      <c r="Q1148">
        <v>24</v>
      </c>
      <c r="R1148">
        <v>205</v>
      </c>
      <c r="S1148">
        <v>395</v>
      </c>
      <c r="T1148">
        <v>2186000</v>
      </c>
      <c r="U1148" t="str">
        <f t="shared" si="85"/>
        <v>Wide</v>
      </c>
      <c r="V1148" t="str">
        <f t="shared" si="88"/>
        <v>ConfigurationDeBase</v>
      </c>
      <c r="W1148">
        <f t="shared" si="89"/>
        <v>0</v>
      </c>
      <c r="X1148" t="str">
        <f t="shared" si="86"/>
        <v>ide</v>
      </c>
      <c r="Y1148" t="str">
        <f t="shared" si="87"/>
        <v>Data50-100-200</v>
      </c>
    </row>
    <row r="1149" spans="1:25" x14ac:dyDescent="0.3">
      <c r="A1149" t="s">
        <v>1178</v>
      </c>
      <c r="B1149">
        <v>12</v>
      </c>
      <c r="C1149">
        <v>600</v>
      </c>
      <c r="D1149">
        <v>1</v>
      </c>
      <c r="E1149">
        <v>22326</v>
      </c>
      <c r="F1149">
        <v>5760</v>
      </c>
      <c r="G1149">
        <v>4.101667</v>
      </c>
      <c r="H1149">
        <v>307.62852199999998</v>
      </c>
      <c r="I1149">
        <v>2513560.2352700001</v>
      </c>
      <c r="J1149">
        <v>3219392.8534400002</v>
      </c>
      <c r="K1149">
        <v>100.06323999999999</v>
      </c>
      <c r="L1149">
        <v>2731934.7736999998</v>
      </c>
      <c r="M1149">
        <v>2733762.6419469998</v>
      </c>
      <c r="N1149">
        <v>1409</v>
      </c>
      <c r="O1149">
        <v>3</v>
      </c>
      <c r="P1149">
        <v>9.25</v>
      </c>
      <c r="Q1149">
        <v>12</v>
      </c>
      <c r="R1149">
        <v>111</v>
      </c>
      <c r="S1149">
        <v>489</v>
      </c>
      <c r="T1149">
        <v>2512000</v>
      </c>
      <c r="U1149" t="str">
        <f t="shared" ref="U1149:U1186" si="90">IF(IFERROR(FIND("Narrow",$A1149),0)&gt;0,"Narrow","Wide")</f>
        <v>Wide</v>
      </c>
      <c r="V1149" t="str">
        <f t="shared" si="88"/>
        <v>ConfigurationDeBase</v>
      </c>
      <c r="W1149">
        <f t="shared" si="89"/>
        <v>0</v>
      </c>
      <c r="X1149" t="str">
        <f t="shared" ref="X1149:X1186" si="91">LEFT(RIGHT($A1149,LEN($A1149)-89-LEN(V1149)-LEN(U1149)-6),FIND("/",RIGHT($A1149,LEN($A1149)-89-LEN(V1149)-LEN(U1149)-6))-1)</f>
        <v>ide</v>
      </c>
      <c r="Y1149" t="str">
        <f t="shared" ref="Y1149:Y1186" si="92">LEFT(RIGHT($A1149,LEN($A1149)-FIND("trsp_2021",$A1149)-9),FIND("/",RIGHT($A1149,LEN($A1149)-FIND("trsp_2021",$A1149)-9))-1)</f>
        <v>Data50-100-200</v>
      </c>
    </row>
    <row r="1150" spans="1:25" x14ac:dyDescent="0.3">
      <c r="A1150" t="s">
        <v>1179</v>
      </c>
      <c r="B1150">
        <v>3</v>
      </c>
      <c r="C1150">
        <v>150</v>
      </c>
      <c r="D1150">
        <v>1</v>
      </c>
      <c r="E1150">
        <v>5664</v>
      </c>
      <c r="F1150">
        <v>1440</v>
      </c>
      <c r="G1150">
        <v>0.9</v>
      </c>
      <c r="H1150">
        <v>352.89403800000002</v>
      </c>
      <c r="I1150">
        <v>697501.46695000003</v>
      </c>
      <c r="J1150">
        <v>843192.13520000002</v>
      </c>
      <c r="K1150">
        <v>100.003685</v>
      </c>
      <c r="L1150">
        <v>708478.58120999997</v>
      </c>
      <c r="M1150">
        <v>716475.013913</v>
      </c>
      <c r="N1150">
        <v>23182</v>
      </c>
      <c r="O1150">
        <v>3</v>
      </c>
      <c r="P1150">
        <v>8</v>
      </c>
      <c r="Q1150">
        <v>3</v>
      </c>
      <c r="R1150">
        <v>24</v>
      </c>
      <c r="S1150">
        <v>126</v>
      </c>
      <c r="T1150">
        <v>697000</v>
      </c>
      <c r="U1150" t="str">
        <f t="shared" si="90"/>
        <v>Wide</v>
      </c>
      <c r="V1150" t="str">
        <f t="shared" ref="V1150:V1186" si="93">IF(Y1150="Data50-100-200","ConfigurationDeBase",LEFT(RIGHT($A1150,LEN($A1150)-87),FIND("/",RIGHT($A1150,LEN($A1150)-87))-1))</f>
        <v>ConfigurationDeBase</v>
      </c>
      <c r="W1150">
        <f t="shared" si="89"/>
        <v>0</v>
      </c>
      <c r="X1150" t="str">
        <f t="shared" si="91"/>
        <v>ide</v>
      </c>
      <c r="Y1150" t="str">
        <f t="shared" si="92"/>
        <v>Data50-100-200</v>
      </c>
    </row>
    <row r="1151" spans="1:25" x14ac:dyDescent="0.3">
      <c r="A1151" t="s">
        <v>1180</v>
      </c>
      <c r="B1151">
        <v>12</v>
      </c>
      <c r="C1151">
        <v>600</v>
      </c>
      <c r="D1151">
        <v>1</v>
      </c>
      <c r="E1151">
        <v>22233</v>
      </c>
      <c r="F1151">
        <v>5760</v>
      </c>
      <c r="G1151">
        <v>4.2216670000000001</v>
      </c>
      <c r="H1151">
        <v>304.30896200000001</v>
      </c>
      <c r="I1151">
        <v>2623511.92258</v>
      </c>
      <c r="J1151">
        <v>3351262.8014400001</v>
      </c>
      <c r="K1151">
        <v>100.066723</v>
      </c>
      <c r="L1151">
        <v>2801894.40454</v>
      </c>
      <c r="M1151">
        <v>2805240.4403229998</v>
      </c>
      <c r="N1151">
        <v>1284</v>
      </c>
      <c r="O1151">
        <v>3</v>
      </c>
      <c r="P1151">
        <v>9.0833329999999997</v>
      </c>
      <c r="Q1151">
        <v>12</v>
      </c>
      <c r="R1151">
        <v>109</v>
      </c>
      <c r="S1151">
        <v>491</v>
      </c>
      <c r="T1151">
        <v>2622000</v>
      </c>
      <c r="U1151" t="str">
        <f t="shared" si="90"/>
        <v>Wide</v>
      </c>
      <c r="V1151" t="str">
        <f t="shared" si="93"/>
        <v>ConfigurationDeBase</v>
      </c>
      <c r="W1151">
        <f t="shared" si="89"/>
        <v>0</v>
      </c>
      <c r="X1151" t="str">
        <f t="shared" si="91"/>
        <v>ide</v>
      </c>
      <c r="Y1151" t="str">
        <f t="shared" si="92"/>
        <v>Data50-100-200</v>
      </c>
    </row>
    <row r="1152" spans="1:25" x14ac:dyDescent="0.3">
      <c r="A1152" t="s">
        <v>1181</v>
      </c>
      <c r="B1152">
        <v>3</v>
      </c>
      <c r="C1152">
        <v>150</v>
      </c>
      <c r="D1152">
        <v>1</v>
      </c>
      <c r="E1152">
        <v>5541</v>
      </c>
      <c r="F1152">
        <v>1440</v>
      </c>
      <c r="G1152">
        <v>0.92666700000000002</v>
      </c>
      <c r="H1152">
        <v>324.475168</v>
      </c>
      <c r="I1152">
        <v>677552.00037999998</v>
      </c>
      <c r="J1152">
        <v>837293.33319999999</v>
      </c>
      <c r="K1152">
        <v>100.032481</v>
      </c>
      <c r="L1152">
        <v>694515.30984</v>
      </c>
      <c r="M1152">
        <v>694515.30984</v>
      </c>
      <c r="N1152">
        <v>21092</v>
      </c>
      <c r="O1152">
        <v>3</v>
      </c>
      <c r="P1152">
        <v>7.6666670000000003</v>
      </c>
      <c r="Q1152">
        <v>3</v>
      </c>
      <c r="R1152">
        <v>23</v>
      </c>
      <c r="S1152">
        <v>127</v>
      </c>
      <c r="T1152">
        <v>677000</v>
      </c>
      <c r="U1152" t="str">
        <f t="shared" si="90"/>
        <v>Wide</v>
      </c>
      <c r="V1152" t="str">
        <f t="shared" si="93"/>
        <v>ConfigurationDeBase</v>
      </c>
      <c r="W1152">
        <f t="shared" si="89"/>
        <v>0</v>
      </c>
      <c r="X1152" t="str">
        <f t="shared" si="91"/>
        <v>ide</v>
      </c>
      <c r="Y1152" t="str">
        <f t="shared" si="92"/>
        <v>Data50-100-200</v>
      </c>
    </row>
    <row r="1153" spans="1:25" x14ac:dyDescent="0.3">
      <c r="A1153" t="s">
        <v>1182</v>
      </c>
      <c r="B1153">
        <v>12</v>
      </c>
      <c r="C1153">
        <v>600</v>
      </c>
      <c r="D1153">
        <v>1</v>
      </c>
      <c r="E1153">
        <v>22350</v>
      </c>
      <c r="F1153">
        <v>5760</v>
      </c>
      <c r="G1153">
        <v>4.108333</v>
      </c>
      <c r="H1153">
        <v>304.20617299999998</v>
      </c>
      <c r="I1153">
        <v>2466534.9714100002</v>
      </c>
      <c r="J1153">
        <v>3153341.5625200002</v>
      </c>
      <c r="K1153">
        <v>100.08809599999999</v>
      </c>
      <c r="L1153">
        <v>2646853.73991</v>
      </c>
      <c r="M1153">
        <v>2662183.2272029999</v>
      </c>
      <c r="N1153">
        <v>1276</v>
      </c>
      <c r="O1153">
        <v>3</v>
      </c>
      <c r="P1153">
        <v>9</v>
      </c>
      <c r="Q1153">
        <v>12</v>
      </c>
      <c r="R1153">
        <v>108</v>
      </c>
      <c r="S1153">
        <v>492</v>
      </c>
      <c r="T1153">
        <v>2465000</v>
      </c>
      <c r="U1153" t="str">
        <f t="shared" si="90"/>
        <v>Wide</v>
      </c>
      <c r="V1153" t="str">
        <f t="shared" si="93"/>
        <v>ConfigurationDeBase</v>
      </c>
      <c r="W1153">
        <f t="shared" si="89"/>
        <v>0</v>
      </c>
      <c r="X1153" t="str">
        <f t="shared" si="91"/>
        <v>ide</v>
      </c>
      <c r="Y1153" t="str">
        <f t="shared" si="92"/>
        <v>Data50-100-200</v>
      </c>
    </row>
    <row r="1154" spans="1:25" x14ac:dyDescent="0.3">
      <c r="A1154" t="s">
        <v>1183</v>
      </c>
      <c r="B1154">
        <v>3</v>
      </c>
      <c r="C1154">
        <v>150</v>
      </c>
      <c r="D1154">
        <v>1</v>
      </c>
      <c r="E1154">
        <v>5679</v>
      </c>
      <c r="F1154">
        <v>1440</v>
      </c>
      <c r="G1154">
        <v>1.0333330000000001</v>
      </c>
      <c r="H1154">
        <v>331.67432400000001</v>
      </c>
      <c r="I1154">
        <v>718510.15167000005</v>
      </c>
      <c r="J1154">
        <v>888215.56299999997</v>
      </c>
      <c r="K1154">
        <v>100.00303099999999</v>
      </c>
      <c r="L1154">
        <v>733540.68655999994</v>
      </c>
      <c r="M1154">
        <v>733540.68655999994</v>
      </c>
      <c r="N1154">
        <v>19313</v>
      </c>
      <c r="O1154">
        <v>3</v>
      </c>
      <c r="P1154">
        <v>8</v>
      </c>
      <c r="Q1154">
        <v>3</v>
      </c>
      <c r="R1154">
        <v>24</v>
      </c>
      <c r="S1154">
        <v>126</v>
      </c>
      <c r="T1154">
        <v>718000</v>
      </c>
      <c r="U1154" t="str">
        <f t="shared" si="90"/>
        <v>Wide</v>
      </c>
      <c r="V1154" t="str">
        <f t="shared" si="93"/>
        <v>ConfigurationDeBase</v>
      </c>
      <c r="W1154">
        <f t="shared" ref="W1154:W1186" si="94">COUNTIF($A$2:$A$4854,$A1154)-1</f>
        <v>0</v>
      </c>
      <c r="X1154" t="str">
        <f t="shared" si="91"/>
        <v>ide</v>
      </c>
      <c r="Y1154" t="str">
        <f t="shared" si="92"/>
        <v>Data50-100-200</v>
      </c>
    </row>
    <row r="1155" spans="1:25" x14ac:dyDescent="0.3">
      <c r="A1155" t="s">
        <v>1184</v>
      </c>
      <c r="B1155">
        <v>12</v>
      </c>
      <c r="C1155">
        <v>600</v>
      </c>
      <c r="D1155">
        <v>1</v>
      </c>
      <c r="E1155">
        <v>22272</v>
      </c>
      <c r="F1155">
        <v>5760</v>
      </c>
      <c r="G1155">
        <v>4.24</v>
      </c>
      <c r="H1155">
        <v>303.18133399999999</v>
      </c>
      <c r="I1155">
        <v>2537457.5912700002</v>
      </c>
      <c r="J1155">
        <v>3240344.7799200001</v>
      </c>
      <c r="K1155">
        <v>100.04357400000001</v>
      </c>
      <c r="L1155">
        <v>2713818.0753299999</v>
      </c>
      <c r="M1155">
        <v>2713818.0753299999</v>
      </c>
      <c r="N1155">
        <v>1297</v>
      </c>
      <c r="O1155">
        <v>3</v>
      </c>
      <c r="P1155">
        <v>9.25</v>
      </c>
      <c r="Q1155">
        <v>12</v>
      </c>
      <c r="R1155">
        <v>111</v>
      </c>
      <c r="S1155">
        <v>489</v>
      </c>
      <c r="T1155">
        <v>2536000</v>
      </c>
      <c r="U1155" t="str">
        <f t="shared" si="90"/>
        <v>Wide</v>
      </c>
      <c r="V1155" t="str">
        <f t="shared" si="93"/>
        <v>ConfigurationDeBase</v>
      </c>
      <c r="W1155">
        <f t="shared" si="94"/>
        <v>0</v>
      </c>
      <c r="X1155" t="str">
        <f t="shared" si="91"/>
        <v>ide</v>
      </c>
      <c r="Y1155" t="str">
        <f t="shared" si="92"/>
        <v>Data50-100-200</v>
      </c>
    </row>
    <row r="1156" spans="1:25" x14ac:dyDescent="0.3">
      <c r="A1156" t="s">
        <v>1185</v>
      </c>
      <c r="B1156">
        <v>3</v>
      </c>
      <c r="C1156">
        <v>150</v>
      </c>
      <c r="D1156">
        <v>1</v>
      </c>
      <c r="E1156">
        <v>5364</v>
      </c>
      <c r="F1156">
        <v>1440</v>
      </c>
      <c r="G1156">
        <v>1.08</v>
      </c>
      <c r="H1156">
        <v>336.01737100000003</v>
      </c>
      <c r="I1156">
        <v>689556.17608</v>
      </c>
      <c r="J1156">
        <v>852173.52379999997</v>
      </c>
      <c r="K1156">
        <v>100.00151</v>
      </c>
      <c r="L1156">
        <v>701508.04121000005</v>
      </c>
      <c r="M1156">
        <v>704506.96358700003</v>
      </c>
      <c r="N1156">
        <v>17793</v>
      </c>
      <c r="O1156">
        <v>3</v>
      </c>
      <c r="P1156">
        <v>8</v>
      </c>
      <c r="Q1156">
        <v>3</v>
      </c>
      <c r="R1156">
        <v>24</v>
      </c>
      <c r="S1156">
        <v>126</v>
      </c>
      <c r="T1156">
        <v>689000</v>
      </c>
      <c r="U1156" t="str">
        <f t="shared" si="90"/>
        <v>Wide</v>
      </c>
      <c r="V1156" t="str">
        <f t="shared" si="93"/>
        <v>ConfigurationDeBase</v>
      </c>
      <c r="W1156">
        <f t="shared" si="94"/>
        <v>0</v>
      </c>
      <c r="X1156" t="str">
        <f t="shared" si="91"/>
        <v>ide</v>
      </c>
      <c r="Y1156" t="str">
        <f t="shared" si="92"/>
        <v>Data50-100-200</v>
      </c>
    </row>
    <row r="1157" spans="1:25" x14ac:dyDescent="0.3">
      <c r="A1157" t="s">
        <v>1186</v>
      </c>
      <c r="B1157">
        <v>12</v>
      </c>
      <c r="C1157">
        <v>600</v>
      </c>
      <c r="D1157">
        <v>1</v>
      </c>
      <c r="E1157">
        <v>22419</v>
      </c>
      <c r="F1157">
        <v>5760</v>
      </c>
      <c r="G1157">
        <v>4.1349999999999998</v>
      </c>
      <c r="H1157">
        <v>309.23407099999997</v>
      </c>
      <c r="I1157">
        <v>2467414.2875399999</v>
      </c>
      <c r="J1157">
        <v>3147302.3502400001</v>
      </c>
      <c r="K1157">
        <v>100.032814</v>
      </c>
      <c r="L1157">
        <v>2674838.0937999999</v>
      </c>
      <c r="M1157">
        <v>2675206.5773530002</v>
      </c>
      <c r="N1157">
        <v>1357</v>
      </c>
      <c r="O1157">
        <v>3</v>
      </c>
      <c r="P1157">
        <v>9.1666670000000003</v>
      </c>
      <c r="Q1157">
        <v>12</v>
      </c>
      <c r="R1157">
        <v>109</v>
      </c>
      <c r="S1157">
        <v>491</v>
      </c>
      <c r="T1157">
        <v>2466000</v>
      </c>
      <c r="U1157" t="str">
        <f t="shared" si="90"/>
        <v>Wide</v>
      </c>
      <c r="V1157" t="str">
        <f t="shared" si="93"/>
        <v>ConfigurationDeBase</v>
      </c>
      <c r="W1157">
        <f t="shared" si="94"/>
        <v>0</v>
      </c>
      <c r="X1157" t="str">
        <f t="shared" si="91"/>
        <v>ide</v>
      </c>
      <c r="Y1157" t="str">
        <f t="shared" si="92"/>
        <v>Data50-100-200</v>
      </c>
    </row>
    <row r="1158" spans="1:25" x14ac:dyDescent="0.3">
      <c r="A1158" t="s">
        <v>1187</v>
      </c>
      <c r="B1158">
        <v>3</v>
      </c>
      <c r="C1158">
        <v>150</v>
      </c>
      <c r="D1158">
        <v>1</v>
      </c>
      <c r="E1158">
        <v>5529</v>
      </c>
      <c r="F1158">
        <v>1440</v>
      </c>
      <c r="G1158">
        <v>1.026667</v>
      </c>
      <c r="H1158">
        <v>347.927571</v>
      </c>
      <c r="I1158">
        <v>654554.77509000001</v>
      </c>
      <c r="J1158">
        <v>808216.09880000004</v>
      </c>
      <c r="K1158">
        <v>100.00451700000001</v>
      </c>
      <c r="L1158">
        <v>660538.78452999995</v>
      </c>
      <c r="M1158">
        <v>665217.54284999997</v>
      </c>
      <c r="N1158">
        <v>19015</v>
      </c>
      <c r="O1158">
        <v>3</v>
      </c>
      <c r="P1158">
        <v>8</v>
      </c>
      <c r="Q1158">
        <v>3</v>
      </c>
      <c r="R1158">
        <v>24</v>
      </c>
      <c r="S1158">
        <v>126</v>
      </c>
      <c r="T1158">
        <v>654000</v>
      </c>
      <c r="U1158" t="str">
        <f t="shared" si="90"/>
        <v>Wide</v>
      </c>
      <c r="V1158" t="str">
        <f t="shared" si="93"/>
        <v>ConfigurationDeBase</v>
      </c>
      <c r="W1158">
        <f t="shared" si="94"/>
        <v>0</v>
      </c>
      <c r="X1158" t="str">
        <f t="shared" si="91"/>
        <v>ide</v>
      </c>
      <c r="Y1158" t="str">
        <f t="shared" si="92"/>
        <v>Data50-100-200</v>
      </c>
    </row>
    <row r="1159" spans="1:25" x14ac:dyDescent="0.3">
      <c r="A1159" t="s">
        <v>1188</v>
      </c>
      <c r="B1159">
        <v>12</v>
      </c>
      <c r="C1159">
        <v>600</v>
      </c>
      <c r="D1159">
        <v>1</v>
      </c>
      <c r="E1159">
        <v>22170</v>
      </c>
      <c r="F1159">
        <v>5760</v>
      </c>
      <c r="G1159">
        <v>4.1783330000000003</v>
      </c>
      <c r="H1159">
        <v>303.17524200000003</v>
      </c>
      <c r="I1159">
        <v>2538325.3551099999</v>
      </c>
      <c r="J1159">
        <v>3249341.62592</v>
      </c>
      <c r="K1159">
        <v>100.04217199999999</v>
      </c>
      <c r="L1159">
        <v>2709708.5990800001</v>
      </c>
      <c r="M1159">
        <v>2709708.5990800001</v>
      </c>
      <c r="N1159">
        <v>1382</v>
      </c>
      <c r="O1159">
        <v>3</v>
      </c>
      <c r="P1159">
        <v>9.5833329999999997</v>
      </c>
      <c r="Q1159">
        <v>12</v>
      </c>
      <c r="R1159">
        <v>115</v>
      </c>
      <c r="S1159">
        <v>485</v>
      </c>
      <c r="T1159">
        <v>2537000</v>
      </c>
      <c r="U1159" t="str">
        <f t="shared" si="90"/>
        <v>Wide</v>
      </c>
      <c r="V1159" t="str">
        <f t="shared" si="93"/>
        <v>ConfigurationDeBase</v>
      </c>
      <c r="W1159">
        <f t="shared" si="94"/>
        <v>0</v>
      </c>
      <c r="X1159" t="str">
        <f t="shared" si="91"/>
        <v>ide</v>
      </c>
      <c r="Y1159" t="str">
        <f t="shared" si="92"/>
        <v>Data50-100-200</v>
      </c>
    </row>
    <row r="1160" spans="1:25" x14ac:dyDescent="0.3">
      <c r="A1160" t="s">
        <v>1189</v>
      </c>
      <c r="B1160">
        <v>3</v>
      </c>
      <c r="C1160">
        <v>150</v>
      </c>
      <c r="D1160">
        <v>1</v>
      </c>
      <c r="E1160">
        <v>5535</v>
      </c>
      <c r="F1160">
        <v>1440</v>
      </c>
      <c r="G1160">
        <v>1.013333</v>
      </c>
      <c r="H1160">
        <v>361.86082099999999</v>
      </c>
      <c r="I1160">
        <v>639478.37211</v>
      </c>
      <c r="J1160">
        <v>798144.4412</v>
      </c>
      <c r="K1160">
        <v>100.006185</v>
      </c>
      <c r="L1160">
        <v>655544.23811000003</v>
      </c>
      <c r="M1160">
        <v>657192.43611300003</v>
      </c>
      <c r="N1160">
        <v>22555</v>
      </c>
      <c r="O1160">
        <v>3</v>
      </c>
      <c r="P1160">
        <v>8</v>
      </c>
      <c r="Q1160">
        <v>3</v>
      </c>
      <c r="R1160">
        <v>24</v>
      </c>
      <c r="S1160">
        <v>126</v>
      </c>
      <c r="T1160">
        <v>639000</v>
      </c>
      <c r="U1160" t="str">
        <f t="shared" si="90"/>
        <v>Wide</v>
      </c>
      <c r="V1160" t="str">
        <f t="shared" si="93"/>
        <v>ConfigurationDeBase</v>
      </c>
      <c r="W1160">
        <f t="shared" si="94"/>
        <v>0</v>
      </c>
      <c r="X1160" t="str">
        <f t="shared" si="91"/>
        <v>ide</v>
      </c>
      <c r="Y1160" t="str">
        <f t="shared" si="92"/>
        <v>Data50-100-200</v>
      </c>
    </row>
    <row r="1161" spans="1:25" x14ac:dyDescent="0.3">
      <c r="A1161" t="s">
        <v>1190</v>
      </c>
      <c r="B1161">
        <v>12</v>
      </c>
      <c r="C1161">
        <v>600</v>
      </c>
      <c r="D1161">
        <v>1</v>
      </c>
      <c r="E1161">
        <v>22377</v>
      </c>
      <c r="F1161">
        <v>5760</v>
      </c>
      <c r="G1161">
        <v>4.056667</v>
      </c>
      <c r="H1161">
        <v>304.17278499999998</v>
      </c>
      <c r="I1161">
        <v>2353562.56562</v>
      </c>
      <c r="J1161">
        <v>3024356.7937400001</v>
      </c>
      <c r="K1161">
        <v>100.032301</v>
      </c>
      <c r="L1161">
        <v>2542706.03278</v>
      </c>
      <c r="M1161">
        <v>2554766.2796530002</v>
      </c>
      <c r="N1161">
        <v>1384</v>
      </c>
      <c r="O1161">
        <v>3</v>
      </c>
      <c r="P1161">
        <v>9</v>
      </c>
      <c r="Q1161">
        <v>12</v>
      </c>
      <c r="R1161">
        <v>108</v>
      </c>
      <c r="S1161">
        <v>492</v>
      </c>
      <c r="T1161">
        <v>2352000</v>
      </c>
      <c r="U1161" t="str">
        <f t="shared" si="90"/>
        <v>Wide</v>
      </c>
      <c r="V1161" t="str">
        <f t="shared" si="93"/>
        <v>ConfigurationDeBase</v>
      </c>
      <c r="W1161">
        <f t="shared" si="94"/>
        <v>0</v>
      </c>
      <c r="X1161" t="str">
        <f t="shared" si="91"/>
        <v>ide</v>
      </c>
      <c r="Y1161" t="str">
        <f t="shared" si="92"/>
        <v>Data50-100-200</v>
      </c>
    </row>
    <row r="1162" spans="1:25" x14ac:dyDescent="0.3">
      <c r="A1162" t="s">
        <v>1191</v>
      </c>
      <c r="B1162">
        <v>3</v>
      </c>
      <c r="C1162">
        <v>150</v>
      </c>
      <c r="D1162">
        <v>1</v>
      </c>
      <c r="E1162">
        <v>5655</v>
      </c>
      <c r="F1162">
        <v>1440</v>
      </c>
      <c r="G1162">
        <v>0.93333299999999997</v>
      </c>
      <c r="H1162">
        <v>378.06707599999999</v>
      </c>
      <c r="I1162">
        <v>579545.99422999995</v>
      </c>
      <c r="J1162">
        <v>722169.54020000005</v>
      </c>
      <c r="K1162">
        <v>100.003235</v>
      </c>
      <c r="L1162">
        <v>594602.41729999997</v>
      </c>
      <c r="M1162">
        <v>598230.43807999999</v>
      </c>
      <c r="N1162">
        <v>25512</v>
      </c>
      <c r="O1162">
        <v>3</v>
      </c>
      <c r="P1162">
        <v>7.6666670000000003</v>
      </c>
      <c r="Q1162">
        <v>3</v>
      </c>
      <c r="R1162">
        <v>23</v>
      </c>
      <c r="S1162">
        <v>127</v>
      </c>
      <c r="T1162">
        <v>579000</v>
      </c>
      <c r="U1162" t="str">
        <f t="shared" si="90"/>
        <v>Wide</v>
      </c>
      <c r="V1162" t="str">
        <f t="shared" si="93"/>
        <v>ConfigurationDeBase</v>
      </c>
      <c r="W1162">
        <f t="shared" si="94"/>
        <v>0</v>
      </c>
      <c r="X1162" t="str">
        <f t="shared" si="91"/>
        <v>ide</v>
      </c>
      <c r="Y1162" t="str">
        <f t="shared" si="92"/>
        <v>Data50-100-200</v>
      </c>
    </row>
    <row r="1163" spans="1:25" x14ac:dyDescent="0.3">
      <c r="A1163" t="s">
        <v>1192</v>
      </c>
      <c r="B1163">
        <v>12</v>
      </c>
      <c r="C1163">
        <v>600</v>
      </c>
      <c r="D1163">
        <v>1</v>
      </c>
      <c r="E1163">
        <v>22401</v>
      </c>
      <c r="F1163">
        <v>5760</v>
      </c>
      <c r="G1163">
        <v>4.1783330000000003</v>
      </c>
      <c r="H1163">
        <v>303.62491699999998</v>
      </c>
      <c r="I1163">
        <v>2650615.8140400001</v>
      </c>
      <c r="J1163">
        <v>3381200.9320800002</v>
      </c>
      <c r="K1163">
        <v>100.047703</v>
      </c>
      <c r="L1163">
        <v>2854628.0683599999</v>
      </c>
      <c r="M1163">
        <v>2854628.0683599999</v>
      </c>
      <c r="N1163">
        <v>1281</v>
      </c>
      <c r="O1163">
        <v>3</v>
      </c>
      <c r="P1163">
        <v>8.75</v>
      </c>
      <c r="Q1163">
        <v>12</v>
      </c>
      <c r="R1163">
        <v>105</v>
      </c>
      <c r="S1163">
        <v>495</v>
      </c>
      <c r="T1163">
        <v>2649000</v>
      </c>
      <c r="U1163" t="str">
        <f t="shared" si="90"/>
        <v>Wide</v>
      </c>
      <c r="V1163" t="str">
        <f t="shared" si="93"/>
        <v>ConfigurationDeBase</v>
      </c>
      <c r="W1163">
        <f t="shared" si="94"/>
        <v>0</v>
      </c>
      <c r="X1163" t="str">
        <f t="shared" si="91"/>
        <v>ide</v>
      </c>
      <c r="Y1163" t="str">
        <f t="shared" si="92"/>
        <v>Data50-100-200</v>
      </c>
    </row>
    <row r="1164" spans="1:25" x14ac:dyDescent="0.3">
      <c r="A1164" t="s">
        <v>1193</v>
      </c>
      <c r="B1164">
        <v>3</v>
      </c>
      <c r="C1164">
        <v>150</v>
      </c>
      <c r="D1164">
        <v>1</v>
      </c>
      <c r="E1164">
        <v>5514</v>
      </c>
      <c r="F1164">
        <v>1440</v>
      </c>
      <c r="G1164">
        <v>0.973333</v>
      </c>
      <c r="H1164">
        <v>344.531159</v>
      </c>
      <c r="I1164">
        <v>709513.00792999996</v>
      </c>
      <c r="J1164">
        <v>862266.64132000005</v>
      </c>
      <c r="K1164">
        <v>100.003185</v>
      </c>
      <c r="L1164">
        <v>722613.95892</v>
      </c>
      <c r="M1164">
        <v>722613.95892</v>
      </c>
      <c r="N1164">
        <v>24350</v>
      </c>
      <c r="O1164">
        <v>3</v>
      </c>
      <c r="P1164">
        <v>8.3333329999999997</v>
      </c>
      <c r="Q1164">
        <v>3</v>
      </c>
      <c r="R1164">
        <v>25</v>
      </c>
      <c r="S1164">
        <v>125</v>
      </c>
      <c r="T1164">
        <v>709000</v>
      </c>
      <c r="U1164" t="str">
        <f t="shared" si="90"/>
        <v>Wide</v>
      </c>
      <c r="V1164" t="str">
        <f t="shared" si="93"/>
        <v>ConfigurationDeBase</v>
      </c>
      <c r="W1164">
        <f t="shared" si="94"/>
        <v>0</v>
      </c>
      <c r="X1164" t="str">
        <f t="shared" si="91"/>
        <v>ide</v>
      </c>
      <c r="Y1164" t="str">
        <f t="shared" si="92"/>
        <v>Data50-100-200</v>
      </c>
    </row>
    <row r="1165" spans="1:25" x14ac:dyDescent="0.3">
      <c r="A1165" t="s">
        <v>1194</v>
      </c>
      <c r="B1165">
        <v>24</v>
      </c>
      <c r="C1165">
        <v>600</v>
      </c>
      <c r="D1165">
        <v>1</v>
      </c>
      <c r="E1165">
        <v>22038</v>
      </c>
      <c r="F1165">
        <v>11520</v>
      </c>
      <c r="G1165">
        <v>8.3683329999999998</v>
      </c>
      <c r="H1165">
        <v>304.75824499999999</v>
      </c>
      <c r="I1165">
        <v>1895699.06492</v>
      </c>
      <c r="J1165">
        <v>3165768.2686399999</v>
      </c>
      <c r="K1165">
        <v>100.10687799999999</v>
      </c>
      <c r="L1165">
        <v>2159337.7603099998</v>
      </c>
      <c r="M1165">
        <v>2162728.9560639998</v>
      </c>
      <c r="N1165">
        <v>709</v>
      </c>
      <c r="O1165">
        <v>3</v>
      </c>
      <c r="P1165">
        <v>9.25</v>
      </c>
      <c r="Q1165">
        <v>24</v>
      </c>
      <c r="R1165">
        <v>220</v>
      </c>
      <c r="S1165">
        <v>380</v>
      </c>
      <c r="T1165">
        <v>1893000</v>
      </c>
      <c r="U1165" t="str">
        <f t="shared" si="90"/>
        <v>Wide</v>
      </c>
      <c r="V1165" t="str">
        <f t="shared" si="93"/>
        <v>ConfigurationDeBase</v>
      </c>
      <c r="W1165">
        <f t="shared" si="94"/>
        <v>0</v>
      </c>
      <c r="X1165" t="str">
        <f t="shared" si="91"/>
        <v>ide</v>
      </c>
      <c r="Y1165" t="str">
        <f t="shared" si="92"/>
        <v>Data50-100-200</v>
      </c>
    </row>
    <row r="1166" spans="1:25" x14ac:dyDescent="0.3">
      <c r="A1166" t="s">
        <v>1195</v>
      </c>
      <c r="B1166">
        <v>3</v>
      </c>
      <c r="C1166">
        <v>150</v>
      </c>
      <c r="D1166">
        <v>1</v>
      </c>
      <c r="E1166">
        <v>5733</v>
      </c>
      <c r="F1166">
        <v>1440</v>
      </c>
      <c r="G1166">
        <v>0.906667</v>
      </c>
      <c r="H1166">
        <v>383.76523500000002</v>
      </c>
      <c r="I1166">
        <v>581546.54373000003</v>
      </c>
      <c r="J1166">
        <v>714177.44319999998</v>
      </c>
      <c r="K1166">
        <v>100.00439799999999</v>
      </c>
      <c r="L1166">
        <v>595494.89306000003</v>
      </c>
      <c r="M1166">
        <v>595495.065527</v>
      </c>
      <c r="N1166">
        <v>27474</v>
      </c>
      <c r="O1166">
        <v>3</v>
      </c>
      <c r="P1166">
        <v>7</v>
      </c>
      <c r="Q1166">
        <v>3</v>
      </c>
      <c r="R1166">
        <v>21</v>
      </c>
      <c r="S1166">
        <v>129</v>
      </c>
      <c r="T1166">
        <v>581000</v>
      </c>
      <c r="U1166" t="str">
        <f t="shared" si="90"/>
        <v>Wide</v>
      </c>
      <c r="V1166" t="str">
        <f t="shared" si="93"/>
        <v>ConfigurationDeBase</v>
      </c>
      <c r="W1166">
        <f t="shared" si="94"/>
        <v>0</v>
      </c>
      <c r="X1166" t="str">
        <f t="shared" si="91"/>
        <v>ide</v>
      </c>
      <c r="Y1166" t="str">
        <f t="shared" si="92"/>
        <v>Data50-100-200</v>
      </c>
    </row>
    <row r="1167" spans="1:25" x14ac:dyDescent="0.3">
      <c r="A1167" t="s">
        <v>1196</v>
      </c>
      <c r="B1167">
        <v>24</v>
      </c>
      <c r="C1167">
        <v>600</v>
      </c>
      <c r="D1167">
        <v>1</v>
      </c>
      <c r="E1167">
        <v>21972</v>
      </c>
      <c r="F1167">
        <v>11520</v>
      </c>
      <c r="G1167">
        <v>7.9966670000000004</v>
      </c>
      <c r="H1167">
        <v>308.98257599999999</v>
      </c>
      <c r="I1167">
        <v>1873567.92313</v>
      </c>
      <c r="J1167">
        <v>3165379.7213599999</v>
      </c>
      <c r="K1167">
        <v>100.082408</v>
      </c>
      <c r="L1167">
        <v>2164420.8977800002</v>
      </c>
      <c r="M1167">
        <v>2168015.6162899998</v>
      </c>
      <c r="N1167">
        <v>714</v>
      </c>
      <c r="O1167">
        <v>3</v>
      </c>
      <c r="P1167">
        <v>9.4166670000000003</v>
      </c>
      <c r="Q1167">
        <v>24</v>
      </c>
      <c r="R1167">
        <v>217</v>
      </c>
      <c r="S1167">
        <v>383</v>
      </c>
      <c r="T1167">
        <v>1871000</v>
      </c>
      <c r="U1167" t="str">
        <f t="shared" si="90"/>
        <v>Wide</v>
      </c>
      <c r="V1167" t="str">
        <f t="shared" si="93"/>
        <v>ConfigurationDeBase</v>
      </c>
      <c r="W1167">
        <f t="shared" si="94"/>
        <v>0</v>
      </c>
      <c r="X1167" t="str">
        <f t="shared" si="91"/>
        <v>ide</v>
      </c>
      <c r="Y1167" t="str">
        <f t="shared" si="92"/>
        <v>Data50-100-200</v>
      </c>
    </row>
    <row r="1168" spans="1:25" x14ac:dyDescent="0.3">
      <c r="A1168" t="s">
        <v>1197</v>
      </c>
      <c r="B1168">
        <v>3</v>
      </c>
      <c r="C1168">
        <v>150</v>
      </c>
      <c r="D1168">
        <v>1</v>
      </c>
      <c r="E1168">
        <v>5544</v>
      </c>
      <c r="F1168">
        <v>1440</v>
      </c>
      <c r="G1168">
        <v>0.92</v>
      </c>
      <c r="H1168">
        <v>370.15499899999998</v>
      </c>
      <c r="I1168">
        <v>813539.51096999994</v>
      </c>
      <c r="J1168">
        <v>981159.86959999998</v>
      </c>
      <c r="K1168">
        <v>100.002219</v>
      </c>
      <c r="L1168">
        <v>828564.44701999996</v>
      </c>
      <c r="M1168">
        <v>831237.51196699997</v>
      </c>
      <c r="N1168">
        <v>26530</v>
      </c>
      <c r="O1168">
        <v>3</v>
      </c>
      <c r="P1168">
        <v>8</v>
      </c>
      <c r="Q1168">
        <v>3</v>
      </c>
      <c r="R1168">
        <v>24</v>
      </c>
      <c r="S1168">
        <v>126</v>
      </c>
      <c r="T1168">
        <v>813000</v>
      </c>
      <c r="U1168" t="str">
        <f t="shared" si="90"/>
        <v>Wide</v>
      </c>
      <c r="V1168" t="str">
        <f t="shared" si="93"/>
        <v>ConfigurationDeBase</v>
      </c>
      <c r="W1168">
        <f t="shared" si="94"/>
        <v>0</v>
      </c>
      <c r="X1168" t="str">
        <f t="shared" si="91"/>
        <v>ide</v>
      </c>
      <c r="Y1168" t="str">
        <f t="shared" si="92"/>
        <v>Data50-100-200</v>
      </c>
    </row>
    <row r="1169" spans="1:25" x14ac:dyDescent="0.3">
      <c r="A1169" t="s">
        <v>1198</v>
      </c>
      <c r="B1169">
        <v>24</v>
      </c>
      <c r="C1169">
        <v>600</v>
      </c>
      <c r="D1169">
        <v>1</v>
      </c>
      <c r="E1169">
        <v>22326</v>
      </c>
      <c r="F1169">
        <v>11520</v>
      </c>
      <c r="G1169">
        <v>8.1383329999999994</v>
      </c>
      <c r="H1169">
        <v>305.703216</v>
      </c>
      <c r="I1169">
        <v>1887805.0568299999</v>
      </c>
      <c r="J1169">
        <v>3099680.8447400001</v>
      </c>
      <c r="K1169">
        <v>100.12602200000001</v>
      </c>
      <c r="L1169">
        <v>2154118.7010900001</v>
      </c>
      <c r="M1169">
        <v>2158177.058464</v>
      </c>
      <c r="N1169">
        <v>643</v>
      </c>
      <c r="O1169">
        <v>3</v>
      </c>
      <c r="P1169">
        <v>9.0416670000000003</v>
      </c>
      <c r="Q1169">
        <v>24</v>
      </c>
      <c r="R1169">
        <v>212</v>
      </c>
      <c r="S1169">
        <v>388</v>
      </c>
      <c r="T1169">
        <v>1885000</v>
      </c>
      <c r="U1169" t="str">
        <f t="shared" si="90"/>
        <v>Wide</v>
      </c>
      <c r="V1169" t="str">
        <f t="shared" si="93"/>
        <v>ConfigurationDeBase</v>
      </c>
      <c r="W1169">
        <f t="shared" si="94"/>
        <v>0</v>
      </c>
      <c r="X1169" t="str">
        <f t="shared" si="91"/>
        <v>ide</v>
      </c>
      <c r="Y1169" t="str">
        <f t="shared" si="92"/>
        <v>Data50-100-200</v>
      </c>
    </row>
    <row r="1170" spans="1:25" x14ac:dyDescent="0.3">
      <c r="A1170" t="s">
        <v>1199</v>
      </c>
      <c r="B1170">
        <v>6</v>
      </c>
      <c r="C1170">
        <v>150</v>
      </c>
      <c r="D1170">
        <v>1</v>
      </c>
      <c r="E1170">
        <v>5664</v>
      </c>
      <c r="F1170">
        <v>2880</v>
      </c>
      <c r="G1170">
        <v>2.0866669999999998</v>
      </c>
      <c r="H1170">
        <v>324.91448100000002</v>
      </c>
      <c r="I1170">
        <v>518913.88688000001</v>
      </c>
      <c r="J1170">
        <v>815294.00303999998</v>
      </c>
      <c r="K1170">
        <v>100.010677</v>
      </c>
      <c r="L1170">
        <v>569908.93169999996</v>
      </c>
      <c r="M1170">
        <v>569908.93169999996</v>
      </c>
      <c r="N1170">
        <v>11240</v>
      </c>
      <c r="O1170">
        <v>3</v>
      </c>
      <c r="P1170">
        <v>8.1666670000000003</v>
      </c>
      <c r="Q1170">
        <v>6</v>
      </c>
      <c r="R1170">
        <v>49</v>
      </c>
      <c r="S1170">
        <v>101</v>
      </c>
      <c r="T1170">
        <v>518000</v>
      </c>
      <c r="U1170" t="str">
        <f t="shared" si="90"/>
        <v>Wide</v>
      </c>
      <c r="V1170" t="str">
        <f t="shared" si="93"/>
        <v>ConfigurationDeBase</v>
      </c>
      <c r="W1170">
        <f t="shared" si="94"/>
        <v>0</v>
      </c>
      <c r="X1170" t="str">
        <f t="shared" si="91"/>
        <v>ide</v>
      </c>
      <c r="Y1170" t="str">
        <f t="shared" si="92"/>
        <v>Data50-100-200</v>
      </c>
    </row>
    <row r="1171" spans="1:25" x14ac:dyDescent="0.3">
      <c r="A1171" t="s">
        <v>1200</v>
      </c>
      <c r="B1171">
        <v>6</v>
      </c>
      <c r="C1171">
        <v>150</v>
      </c>
      <c r="D1171">
        <v>1</v>
      </c>
      <c r="E1171">
        <v>5541</v>
      </c>
      <c r="F1171">
        <v>2880</v>
      </c>
      <c r="G1171">
        <v>2.0666669999999998</v>
      </c>
      <c r="H1171">
        <v>327.29619000000002</v>
      </c>
      <c r="I1171">
        <v>505921.87734000001</v>
      </c>
      <c r="J1171">
        <v>808394.40240000002</v>
      </c>
      <c r="K1171">
        <v>100.00332400000001</v>
      </c>
      <c r="L1171">
        <v>547029.77596999996</v>
      </c>
      <c r="M1171">
        <v>547029.77596999996</v>
      </c>
      <c r="N1171">
        <v>11287</v>
      </c>
      <c r="O1171">
        <v>3</v>
      </c>
      <c r="P1171">
        <v>8.5</v>
      </c>
      <c r="Q1171">
        <v>6</v>
      </c>
      <c r="R1171">
        <v>50</v>
      </c>
      <c r="S1171">
        <v>100</v>
      </c>
      <c r="T1171">
        <v>505000</v>
      </c>
      <c r="U1171" t="str">
        <f t="shared" si="90"/>
        <v>Wide</v>
      </c>
      <c r="V1171" t="str">
        <f t="shared" si="93"/>
        <v>ConfigurationDeBase</v>
      </c>
      <c r="W1171">
        <f t="shared" si="94"/>
        <v>0</v>
      </c>
      <c r="X1171" t="str">
        <f t="shared" si="91"/>
        <v>ide</v>
      </c>
      <c r="Y1171" t="str">
        <f t="shared" si="92"/>
        <v>Data50-100-200</v>
      </c>
    </row>
    <row r="1172" spans="1:25" x14ac:dyDescent="0.3">
      <c r="A1172" t="s">
        <v>1201</v>
      </c>
      <c r="B1172">
        <v>24</v>
      </c>
      <c r="C1172">
        <v>600</v>
      </c>
      <c r="D1172">
        <v>1</v>
      </c>
      <c r="E1172">
        <v>22233</v>
      </c>
      <c r="F1172">
        <v>11520</v>
      </c>
      <c r="G1172">
        <v>8.3983329999999992</v>
      </c>
      <c r="H1172">
        <v>308.55249300000003</v>
      </c>
      <c r="I1172">
        <v>1948882.0829</v>
      </c>
      <c r="J1172">
        <v>3231663.4152000002</v>
      </c>
      <c r="K1172">
        <v>100.074551</v>
      </c>
      <c r="L1172">
        <v>2231202.13503</v>
      </c>
      <c r="M1172">
        <v>2241156.685763</v>
      </c>
      <c r="N1172">
        <v>724</v>
      </c>
      <c r="O1172">
        <v>3</v>
      </c>
      <c r="P1172">
        <v>9.0416670000000003</v>
      </c>
      <c r="Q1172">
        <v>24</v>
      </c>
      <c r="R1172">
        <v>215</v>
      </c>
      <c r="S1172">
        <v>385</v>
      </c>
      <c r="T1172">
        <v>1946000</v>
      </c>
      <c r="U1172" t="str">
        <f t="shared" si="90"/>
        <v>Wide</v>
      </c>
      <c r="V1172" t="str">
        <f t="shared" si="93"/>
        <v>ConfigurationDeBase</v>
      </c>
      <c r="W1172">
        <f t="shared" si="94"/>
        <v>0</v>
      </c>
      <c r="X1172" t="str">
        <f t="shared" si="91"/>
        <v>ide</v>
      </c>
      <c r="Y1172" t="str">
        <f t="shared" si="92"/>
        <v>Data50-100-200</v>
      </c>
    </row>
    <row r="1173" spans="1:25" x14ac:dyDescent="0.3">
      <c r="A1173" t="s">
        <v>1202</v>
      </c>
      <c r="B1173">
        <v>6</v>
      </c>
      <c r="C1173">
        <v>150</v>
      </c>
      <c r="D1173">
        <v>1</v>
      </c>
      <c r="E1173">
        <v>5679</v>
      </c>
      <c r="F1173">
        <v>2880</v>
      </c>
      <c r="G1173">
        <v>2.2200000000000002</v>
      </c>
      <c r="H1173">
        <v>327.854488</v>
      </c>
      <c r="I1173">
        <v>539835.56122999999</v>
      </c>
      <c r="J1173">
        <v>859321.06660000002</v>
      </c>
      <c r="K1173">
        <v>100.007003</v>
      </c>
      <c r="L1173">
        <v>584787.77700999996</v>
      </c>
      <c r="M1173">
        <v>584787.77700999996</v>
      </c>
      <c r="N1173">
        <v>10780</v>
      </c>
      <c r="O1173">
        <v>3</v>
      </c>
      <c r="P1173">
        <v>8.3333329999999997</v>
      </c>
      <c r="Q1173">
        <v>6</v>
      </c>
      <c r="R1173">
        <v>50</v>
      </c>
      <c r="S1173">
        <v>100</v>
      </c>
      <c r="T1173">
        <v>539000</v>
      </c>
      <c r="U1173" t="str">
        <f t="shared" si="90"/>
        <v>Wide</v>
      </c>
      <c r="V1173" t="str">
        <f t="shared" si="93"/>
        <v>ConfigurationDeBase</v>
      </c>
      <c r="W1173">
        <f t="shared" si="94"/>
        <v>0</v>
      </c>
      <c r="X1173" t="str">
        <f t="shared" si="91"/>
        <v>ide</v>
      </c>
      <c r="Y1173" t="str">
        <f t="shared" si="92"/>
        <v>Data50-100-200</v>
      </c>
    </row>
    <row r="1174" spans="1:25" x14ac:dyDescent="0.3">
      <c r="A1174" t="s">
        <v>1203</v>
      </c>
      <c r="B1174">
        <v>24</v>
      </c>
      <c r="C1174">
        <v>600</v>
      </c>
      <c r="D1174">
        <v>1</v>
      </c>
      <c r="E1174">
        <v>22350</v>
      </c>
      <c r="F1174">
        <v>11520</v>
      </c>
      <c r="G1174">
        <v>8.1716669999999993</v>
      </c>
      <c r="H1174">
        <v>309.150599</v>
      </c>
      <c r="I1174">
        <v>1819753.3608500001</v>
      </c>
      <c r="J1174">
        <v>3033670.4330000002</v>
      </c>
      <c r="K1174">
        <v>100.102358</v>
      </c>
      <c r="L1174">
        <v>2103274.55118</v>
      </c>
      <c r="M1174">
        <v>2104657.1609470001</v>
      </c>
      <c r="N1174">
        <v>717</v>
      </c>
      <c r="O1174">
        <v>3</v>
      </c>
      <c r="P1174">
        <v>9.3333329999999997</v>
      </c>
      <c r="Q1174">
        <v>24</v>
      </c>
      <c r="R1174">
        <v>216</v>
      </c>
      <c r="S1174">
        <v>384</v>
      </c>
      <c r="T1174">
        <v>1817000</v>
      </c>
      <c r="U1174" t="str">
        <f t="shared" si="90"/>
        <v>Wide</v>
      </c>
      <c r="V1174" t="str">
        <f t="shared" si="93"/>
        <v>ConfigurationDeBase</v>
      </c>
      <c r="W1174">
        <f t="shared" si="94"/>
        <v>0</v>
      </c>
      <c r="X1174" t="str">
        <f t="shared" si="91"/>
        <v>ide</v>
      </c>
      <c r="Y1174" t="str">
        <f t="shared" si="92"/>
        <v>Data50-100-200</v>
      </c>
    </row>
    <row r="1175" spans="1:25" x14ac:dyDescent="0.3">
      <c r="A1175" t="s">
        <v>1204</v>
      </c>
      <c r="B1175">
        <v>6</v>
      </c>
      <c r="C1175">
        <v>150</v>
      </c>
      <c r="D1175">
        <v>1</v>
      </c>
      <c r="E1175">
        <v>5364</v>
      </c>
      <c r="F1175">
        <v>2880</v>
      </c>
      <c r="G1175">
        <v>2.213333</v>
      </c>
      <c r="H1175">
        <v>326.84702700000003</v>
      </c>
      <c r="I1175">
        <v>518936.41342</v>
      </c>
      <c r="J1175">
        <v>822291.99140000006</v>
      </c>
      <c r="K1175">
        <v>100.005471</v>
      </c>
      <c r="L1175">
        <v>566025.80079999997</v>
      </c>
      <c r="M1175">
        <v>566025.80079999997</v>
      </c>
      <c r="N1175">
        <v>9789</v>
      </c>
      <c r="O1175">
        <v>3</v>
      </c>
      <c r="P1175">
        <v>8.5</v>
      </c>
      <c r="Q1175">
        <v>6</v>
      </c>
      <c r="R1175">
        <v>51</v>
      </c>
      <c r="S1175">
        <v>99</v>
      </c>
      <c r="T1175">
        <v>518000</v>
      </c>
      <c r="U1175" t="str">
        <f t="shared" si="90"/>
        <v>Wide</v>
      </c>
      <c r="V1175" t="str">
        <f t="shared" si="93"/>
        <v>ConfigurationDeBase</v>
      </c>
      <c r="W1175">
        <f t="shared" si="94"/>
        <v>0</v>
      </c>
      <c r="X1175" t="str">
        <f t="shared" si="91"/>
        <v>ide</v>
      </c>
      <c r="Y1175" t="str">
        <f t="shared" si="92"/>
        <v>Data50-100-200</v>
      </c>
    </row>
    <row r="1176" spans="1:25" x14ac:dyDescent="0.3">
      <c r="A1176" t="s">
        <v>1205</v>
      </c>
      <c r="B1176">
        <v>24</v>
      </c>
      <c r="C1176">
        <v>600</v>
      </c>
      <c r="D1176">
        <v>1</v>
      </c>
      <c r="E1176">
        <v>22272</v>
      </c>
      <c r="F1176">
        <v>11520</v>
      </c>
      <c r="G1176">
        <v>8.4266670000000001</v>
      </c>
      <c r="H1176">
        <v>306.66710999999998</v>
      </c>
      <c r="I1176">
        <v>1873852.2233</v>
      </c>
      <c r="J1176">
        <v>3120668.01798</v>
      </c>
      <c r="K1176">
        <v>100.124965</v>
      </c>
      <c r="L1176">
        <v>2153237.9576900001</v>
      </c>
      <c r="M1176">
        <v>2162820.597637</v>
      </c>
      <c r="N1176">
        <v>687</v>
      </c>
      <c r="O1176">
        <v>3</v>
      </c>
      <c r="P1176">
        <v>9.1666670000000003</v>
      </c>
      <c r="Q1176">
        <v>24</v>
      </c>
      <c r="R1176">
        <v>214</v>
      </c>
      <c r="S1176">
        <v>386</v>
      </c>
      <c r="T1176">
        <v>1871000</v>
      </c>
      <c r="U1176" t="str">
        <f t="shared" si="90"/>
        <v>Wide</v>
      </c>
      <c r="V1176" t="str">
        <f t="shared" si="93"/>
        <v>ConfigurationDeBase</v>
      </c>
      <c r="W1176">
        <f t="shared" si="94"/>
        <v>0</v>
      </c>
      <c r="X1176" t="str">
        <f t="shared" si="91"/>
        <v>ide</v>
      </c>
      <c r="Y1176" t="str">
        <f t="shared" si="92"/>
        <v>Data50-100-200</v>
      </c>
    </row>
    <row r="1177" spans="1:25" x14ac:dyDescent="0.3">
      <c r="A1177" t="s">
        <v>1206</v>
      </c>
      <c r="B1177">
        <v>6</v>
      </c>
      <c r="C1177">
        <v>150</v>
      </c>
      <c r="D1177">
        <v>1</v>
      </c>
      <c r="E1177">
        <v>5529</v>
      </c>
      <c r="F1177">
        <v>2880</v>
      </c>
      <c r="G1177">
        <v>2.0466669999999998</v>
      </c>
      <c r="H1177">
        <v>323.57968599999998</v>
      </c>
      <c r="I1177">
        <v>499912.19701</v>
      </c>
      <c r="J1177">
        <v>778346.16359999997</v>
      </c>
      <c r="K1177">
        <v>100.00442200000001</v>
      </c>
      <c r="L1177">
        <v>540068.78405999998</v>
      </c>
      <c r="M1177">
        <v>540068.78405999998</v>
      </c>
      <c r="N1177">
        <v>10963</v>
      </c>
      <c r="O1177">
        <v>3</v>
      </c>
      <c r="P1177">
        <v>8</v>
      </c>
      <c r="Q1177">
        <v>6</v>
      </c>
      <c r="R1177">
        <v>48</v>
      </c>
      <c r="S1177">
        <v>102</v>
      </c>
      <c r="T1177">
        <v>499000</v>
      </c>
      <c r="U1177" t="str">
        <f t="shared" si="90"/>
        <v>Wide</v>
      </c>
      <c r="V1177" t="str">
        <f t="shared" si="93"/>
        <v>ConfigurationDeBase</v>
      </c>
      <c r="W1177">
        <f t="shared" si="94"/>
        <v>0</v>
      </c>
      <c r="X1177" t="str">
        <f t="shared" si="91"/>
        <v>ide</v>
      </c>
      <c r="Y1177" t="str">
        <f t="shared" si="92"/>
        <v>Data50-100-200</v>
      </c>
    </row>
    <row r="1178" spans="1:25" x14ac:dyDescent="0.3">
      <c r="A1178" t="s">
        <v>1207</v>
      </c>
      <c r="B1178">
        <v>24</v>
      </c>
      <c r="C1178">
        <v>600</v>
      </c>
      <c r="D1178">
        <v>1</v>
      </c>
      <c r="E1178">
        <v>22419</v>
      </c>
      <c r="F1178">
        <v>11520</v>
      </c>
      <c r="G1178">
        <v>8.1750000000000007</v>
      </c>
      <c r="H1178">
        <v>309.77884499999999</v>
      </c>
      <c r="I1178">
        <v>1833825.5393000001</v>
      </c>
      <c r="J1178">
        <v>3028808.5918000001</v>
      </c>
      <c r="K1178">
        <v>100.119524</v>
      </c>
      <c r="L1178">
        <v>2110384.73276</v>
      </c>
      <c r="M1178">
        <v>2118331.4963369998</v>
      </c>
      <c r="N1178">
        <v>715</v>
      </c>
      <c r="O1178">
        <v>3</v>
      </c>
      <c r="P1178">
        <v>9.0416670000000003</v>
      </c>
      <c r="Q1178">
        <v>24</v>
      </c>
      <c r="R1178">
        <v>210</v>
      </c>
      <c r="S1178">
        <v>390</v>
      </c>
      <c r="T1178">
        <v>1831000</v>
      </c>
      <c r="U1178" t="str">
        <f t="shared" si="90"/>
        <v>Wide</v>
      </c>
      <c r="V1178" t="str">
        <f t="shared" si="93"/>
        <v>ConfigurationDeBase</v>
      </c>
      <c r="W1178">
        <f t="shared" si="94"/>
        <v>0</v>
      </c>
      <c r="X1178" t="str">
        <f t="shared" si="91"/>
        <v>ide</v>
      </c>
      <c r="Y1178" t="str">
        <f t="shared" si="92"/>
        <v>Data50-100-200</v>
      </c>
    </row>
    <row r="1179" spans="1:25" x14ac:dyDescent="0.3">
      <c r="A1179" t="s">
        <v>1208</v>
      </c>
      <c r="B1179">
        <v>6</v>
      </c>
      <c r="C1179">
        <v>150</v>
      </c>
      <c r="D1179">
        <v>1</v>
      </c>
      <c r="E1179">
        <v>5535</v>
      </c>
      <c r="F1179">
        <v>2880</v>
      </c>
      <c r="G1179">
        <v>2.0933329999999999</v>
      </c>
      <c r="H1179">
        <v>369.17546099999998</v>
      </c>
      <c r="I1179">
        <v>488019.58851999999</v>
      </c>
      <c r="J1179">
        <v>769371.91440000001</v>
      </c>
      <c r="K1179">
        <v>100.007496</v>
      </c>
      <c r="L1179">
        <v>536973.13979000004</v>
      </c>
      <c r="M1179">
        <v>537670.39262299996</v>
      </c>
      <c r="N1179">
        <v>11432</v>
      </c>
      <c r="O1179">
        <v>3</v>
      </c>
      <c r="P1179">
        <v>8</v>
      </c>
      <c r="Q1179">
        <v>6</v>
      </c>
      <c r="R1179">
        <v>48</v>
      </c>
      <c r="S1179">
        <v>102</v>
      </c>
      <c r="T1179">
        <v>487000</v>
      </c>
      <c r="U1179" t="str">
        <f t="shared" si="90"/>
        <v>Wide</v>
      </c>
      <c r="V1179" t="str">
        <f t="shared" si="93"/>
        <v>ConfigurationDeBase</v>
      </c>
      <c r="W1179">
        <f t="shared" si="94"/>
        <v>0</v>
      </c>
      <c r="X1179" t="str">
        <f t="shared" si="91"/>
        <v>ide</v>
      </c>
      <c r="Y1179" t="str">
        <f t="shared" si="92"/>
        <v>Data50-100-200</v>
      </c>
    </row>
    <row r="1180" spans="1:25" x14ac:dyDescent="0.3">
      <c r="A1180" t="s">
        <v>1209</v>
      </c>
      <c r="B1180">
        <v>6</v>
      </c>
      <c r="C1180">
        <v>150</v>
      </c>
      <c r="D1180">
        <v>1</v>
      </c>
      <c r="E1180">
        <v>5655</v>
      </c>
      <c r="F1180">
        <v>2880</v>
      </c>
      <c r="G1180">
        <v>1.96</v>
      </c>
      <c r="H1180">
        <v>329.84198500000002</v>
      </c>
      <c r="I1180">
        <v>453064.09782999998</v>
      </c>
      <c r="J1180">
        <v>692336.46143999998</v>
      </c>
      <c r="K1180">
        <v>100.005712</v>
      </c>
      <c r="L1180">
        <v>484124.66891000001</v>
      </c>
      <c r="M1180">
        <v>484124.66891000001</v>
      </c>
      <c r="N1180">
        <v>12875</v>
      </c>
      <c r="O1180">
        <v>3</v>
      </c>
      <c r="P1180">
        <v>7.5</v>
      </c>
      <c r="Q1180">
        <v>6</v>
      </c>
      <c r="R1180">
        <v>45</v>
      </c>
      <c r="S1180">
        <v>105</v>
      </c>
      <c r="T1180">
        <v>452000</v>
      </c>
      <c r="U1180" t="str">
        <f t="shared" si="90"/>
        <v>Wide</v>
      </c>
      <c r="V1180" t="str">
        <f t="shared" si="93"/>
        <v>ConfigurationDeBase</v>
      </c>
      <c r="W1180">
        <f t="shared" si="94"/>
        <v>0</v>
      </c>
      <c r="X1180" t="str">
        <f t="shared" si="91"/>
        <v>ide</v>
      </c>
      <c r="Y1180" t="str">
        <f t="shared" si="92"/>
        <v>Data50-100-200</v>
      </c>
    </row>
    <row r="1181" spans="1:25" x14ac:dyDescent="0.3">
      <c r="A1181" t="s">
        <v>1210</v>
      </c>
      <c r="B1181">
        <v>24</v>
      </c>
      <c r="C1181">
        <v>600</v>
      </c>
      <c r="D1181">
        <v>1</v>
      </c>
      <c r="E1181">
        <v>22170</v>
      </c>
      <c r="F1181">
        <v>11520</v>
      </c>
      <c r="G1181">
        <v>8.2533329999999996</v>
      </c>
      <c r="H1181">
        <v>307.04676699999999</v>
      </c>
      <c r="I1181">
        <v>1842708.5882999999</v>
      </c>
      <c r="J1181">
        <v>3129766.24076</v>
      </c>
      <c r="K1181">
        <v>100.08535500000001</v>
      </c>
      <c r="L1181">
        <v>2117948.4265200002</v>
      </c>
      <c r="M1181">
        <v>2118704.815953</v>
      </c>
      <c r="N1181">
        <v>693</v>
      </c>
      <c r="O1181">
        <v>3</v>
      </c>
      <c r="P1181">
        <v>9.25</v>
      </c>
      <c r="Q1181">
        <v>24</v>
      </c>
      <c r="R1181">
        <v>219</v>
      </c>
      <c r="S1181">
        <v>381</v>
      </c>
      <c r="T1181">
        <v>1840000</v>
      </c>
      <c r="U1181" t="str">
        <f t="shared" si="90"/>
        <v>Wide</v>
      </c>
      <c r="V1181" t="str">
        <f t="shared" si="93"/>
        <v>ConfigurationDeBase</v>
      </c>
      <c r="W1181">
        <f t="shared" si="94"/>
        <v>0</v>
      </c>
      <c r="X1181" t="str">
        <f t="shared" si="91"/>
        <v>ide</v>
      </c>
      <c r="Y1181" t="str">
        <f t="shared" si="92"/>
        <v>Data50-100-200</v>
      </c>
    </row>
    <row r="1182" spans="1:25" x14ac:dyDescent="0.3">
      <c r="A1182" t="s">
        <v>1211</v>
      </c>
      <c r="B1182">
        <v>6</v>
      </c>
      <c r="C1182">
        <v>150</v>
      </c>
      <c r="D1182">
        <v>1</v>
      </c>
      <c r="E1182">
        <v>5514</v>
      </c>
      <c r="F1182">
        <v>2880</v>
      </c>
      <c r="G1182">
        <v>2.1866669999999999</v>
      </c>
      <c r="H1182">
        <v>326.14639299999999</v>
      </c>
      <c r="I1182">
        <v>531931.08245999995</v>
      </c>
      <c r="J1182">
        <v>833434.26911999995</v>
      </c>
      <c r="K1182">
        <v>100.013099</v>
      </c>
      <c r="L1182">
        <v>571884.87442999997</v>
      </c>
      <c r="M1182">
        <v>571884.87442999997</v>
      </c>
      <c r="N1182">
        <v>10969</v>
      </c>
      <c r="O1182">
        <v>3</v>
      </c>
      <c r="P1182">
        <v>8.3333329999999997</v>
      </c>
      <c r="Q1182">
        <v>6</v>
      </c>
      <c r="R1182">
        <v>50</v>
      </c>
      <c r="S1182">
        <v>100</v>
      </c>
      <c r="T1182">
        <v>531000</v>
      </c>
      <c r="U1182" t="str">
        <f t="shared" si="90"/>
        <v>Wide</v>
      </c>
      <c r="V1182" t="str">
        <f t="shared" si="93"/>
        <v>ConfigurationDeBase</v>
      </c>
      <c r="W1182">
        <f t="shared" si="94"/>
        <v>0</v>
      </c>
      <c r="X1182" t="str">
        <f t="shared" si="91"/>
        <v>ide</v>
      </c>
      <c r="Y1182" t="str">
        <f t="shared" si="92"/>
        <v>Data50-100-200</v>
      </c>
    </row>
    <row r="1183" spans="1:25" x14ac:dyDescent="0.3">
      <c r="A1183" t="s">
        <v>1212</v>
      </c>
      <c r="B1183">
        <v>24</v>
      </c>
      <c r="C1183">
        <v>600</v>
      </c>
      <c r="D1183">
        <v>1</v>
      </c>
      <c r="E1183">
        <v>22377</v>
      </c>
      <c r="F1183">
        <v>11520</v>
      </c>
      <c r="G1183">
        <v>8.0616669999999999</v>
      </c>
      <c r="H1183">
        <v>309.29562399999998</v>
      </c>
      <c r="I1183">
        <v>1722674.7066299999</v>
      </c>
      <c r="J1183">
        <v>2904643.8808599999</v>
      </c>
      <c r="K1183">
        <v>100.031279</v>
      </c>
      <c r="L1183">
        <v>1957126.0922000001</v>
      </c>
      <c r="M1183">
        <v>1981064.5355730001</v>
      </c>
      <c r="N1183">
        <v>718</v>
      </c>
      <c r="O1183">
        <v>3</v>
      </c>
      <c r="P1183">
        <v>9.25</v>
      </c>
      <c r="Q1183">
        <v>24</v>
      </c>
      <c r="R1183">
        <v>214</v>
      </c>
      <c r="S1183">
        <v>386</v>
      </c>
      <c r="T1183">
        <v>1720000</v>
      </c>
      <c r="U1183" t="str">
        <f t="shared" si="90"/>
        <v>Wide</v>
      </c>
      <c r="V1183" t="str">
        <f t="shared" si="93"/>
        <v>ConfigurationDeBase</v>
      </c>
      <c r="W1183">
        <f t="shared" si="94"/>
        <v>0</v>
      </c>
      <c r="X1183" t="str">
        <f t="shared" si="91"/>
        <v>ide</v>
      </c>
      <c r="Y1183" t="str">
        <f t="shared" si="92"/>
        <v>Data50-100-200</v>
      </c>
    </row>
    <row r="1184" spans="1:25" x14ac:dyDescent="0.3">
      <c r="A1184" t="s">
        <v>1213</v>
      </c>
      <c r="B1184">
        <v>6</v>
      </c>
      <c r="C1184">
        <v>150</v>
      </c>
      <c r="D1184">
        <v>1</v>
      </c>
      <c r="E1184">
        <v>5733</v>
      </c>
      <c r="F1184">
        <v>2880</v>
      </c>
      <c r="G1184">
        <v>1.993333</v>
      </c>
      <c r="H1184">
        <v>330.93287099999998</v>
      </c>
      <c r="I1184">
        <v>416961.05781999999</v>
      </c>
      <c r="J1184">
        <v>685374.64540000004</v>
      </c>
      <c r="K1184">
        <v>100.00609300000001</v>
      </c>
      <c r="L1184">
        <v>453887.82267999998</v>
      </c>
      <c r="M1184">
        <v>453887.82267999998</v>
      </c>
      <c r="N1184">
        <v>12630</v>
      </c>
      <c r="O1184">
        <v>3</v>
      </c>
      <c r="P1184">
        <v>7.8333329999999997</v>
      </c>
      <c r="Q1184">
        <v>6</v>
      </c>
      <c r="R1184">
        <v>47</v>
      </c>
      <c r="S1184">
        <v>103</v>
      </c>
      <c r="T1184">
        <v>416000</v>
      </c>
      <c r="U1184" t="str">
        <f t="shared" si="90"/>
        <v>Wide</v>
      </c>
      <c r="V1184" t="str">
        <f t="shared" si="93"/>
        <v>ConfigurationDeBase</v>
      </c>
      <c r="W1184">
        <f t="shared" si="94"/>
        <v>0</v>
      </c>
      <c r="X1184" t="str">
        <f t="shared" si="91"/>
        <v>ide</v>
      </c>
      <c r="Y1184" t="str">
        <f t="shared" si="92"/>
        <v>Data50-100-200</v>
      </c>
    </row>
    <row r="1185" spans="1:25" x14ac:dyDescent="0.3">
      <c r="A1185" t="s">
        <v>1214</v>
      </c>
      <c r="B1185">
        <v>24</v>
      </c>
      <c r="C1185">
        <v>600</v>
      </c>
      <c r="D1185">
        <v>1</v>
      </c>
      <c r="E1185">
        <v>22401</v>
      </c>
      <c r="F1185">
        <v>11520</v>
      </c>
      <c r="G1185">
        <v>8.2866669999999996</v>
      </c>
      <c r="H1185">
        <v>306.74017400000002</v>
      </c>
      <c r="I1185">
        <v>1957896.6949400001</v>
      </c>
      <c r="J1185">
        <v>3261438.9722600002</v>
      </c>
      <c r="K1185">
        <v>100.095516</v>
      </c>
      <c r="L1185">
        <v>2264114.6550500002</v>
      </c>
      <c r="M1185">
        <v>2275609.8686500001</v>
      </c>
      <c r="N1185">
        <v>705</v>
      </c>
      <c r="O1185">
        <v>3</v>
      </c>
      <c r="P1185">
        <v>9.125</v>
      </c>
      <c r="Q1185">
        <v>24</v>
      </c>
      <c r="R1185">
        <v>213</v>
      </c>
      <c r="S1185">
        <v>387</v>
      </c>
      <c r="T1185">
        <v>1955000</v>
      </c>
      <c r="U1185" t="str">
        <f t="shared" si="90"/>
        <v>Wide</v>
      </c>
      <c r="V1185" t="str">
        <f t="shared" si="93"/>
        <v>ConfigurationDeBase</v>
      </c>
      <c r="W1185">
        <f t="shared" si="94"/>
        <v>0</v>
      </c>
      <c r="X1185" t="str">
        <f t="shared" si="91"/>
        <v>ide</v>
      </c>
      <c r="Y1185" t="str">
        <f t="shared" si="92"/>
        <v>Data50-100-200</v>
      </c>
    </row>
    <row r="1186" spans="1:25" x14ac:dyDescent="0.3">
      <c r="A1186" t="s">
        <v>1215</v>
      </c>
      <c r="B1186">
        <v>6</v>
      </c>
      <c r="C1186">
        <v>150</v>
      </c>
      <c r="D1186">
        <v>1</v>
      </c>
      <c r="E1186">
        <v>5544</v>
      </c>
      <c r="F1186">
        <v>2880</v>
      </c>
      <c r="G1186">
        <v>2.0133329999999998</v>
      </c>
      <c r="H1186">
        <v>329.48916600000001</v>
      </c>
      <c r="I1186">
        <v>626868.13630000001</v>
      </c>
      <c r="J1186">
        <v>951322.23959999997</v>
      </c>
      <c r="K1186">
        <v>100.004981</v>
      </c>
      <c r="L1186">
        <v>667905.69154999999</v>
      </c>
      <c r="M1186">
        <v>667905.69154999999</v>
      </c>
      <c r="N1186">
        <v>11663</v>
      </c>
      <c r="O1186">
        <v>3</v>
      </c>
      <c r="P1186">
        <v>8.1666670000000003</v>
      </c>
      <c r="Q1186">
        <v>6</v>
      </c>
      <c r="R1186">
        <v>49</v>
      </c>
      <c r="S1186">
        <v>101</v>
      </c>
      <c r="T1186">
        <v>626000</v>
      </c>
      <c r="U1186" t="str">
        <f t="shared" si="90"/>
        <v>Wide</v>
      </c>
      <c r="V1186" t="str">
        <f t="shared" si="93"/>
        <v>ConfigurationDeBase</v>
      </c>
      <c r="W1186">
        <f t="shared" si="94"/>
        <v>0</v>
      </c>
      <c r="X1186" t="str">
        <f t="shared" si="91"/>
        <v>ide</v>
      </c>
      <c r="Y1186" t="str">
        <f t="shared" si="92"/>
        <v>Data50-100-200</v>
      </c>
    </row>
  </sheetData>
  <autoFilter ref="A1:Y1186" xr:uid="{D2B437BC-1A1B-4D06-9FFF-0F6316142A5F}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BEF89A2-4301-4925-80A9-96C259CAE312}">
  <dimension ref="A1:AJ1186"/>
  <sheetViews>
    <sheetView workbookViewId="0">
      <selection activeCell="I1" sqref="I1"/>
    </sheetView>
  </sheetViews>
  <sheetFormatPr defaultRowHeight="14.4" x14ac:dyDescent="0.3"/>
  <cols>
    <col min="1" max="1" width="16.77734375" customWidth="1"/>
  </cols>
  <sheetData>
    <row r="1" spans="1:36" x14ac:dyDescent="0.3">
      <c r="A1" t="s">
        <v>0</v>
      </c>
      <c r="B1" t="s">
        <v>1</v>
      </c>
      <c r="C1" t="s">
        <v>2</v>
      </c>
      <c r="D1" t="s">
        <v>3</v>
      </c>
      <c r="E1" t="s">
        <v>423</v>
      </c>
      <c r="F1" t="s">
        <v>424</v>
      </c>
      <c r="G1" t="s">
        <v>425</v>
      </c>
      <c r="H1" t="s">
        <v>4</v>
      </c>
      <c r="I1" t="s">
        <v>1216</v>
      </c>
      <c r="J1" t="s">
        <v>1217</v>
      </c>
      <c r="K1" t="s">
        <v>1218</v>
      </c>
      <c r="L1" t="s">
        <v>1219</v>
      </c>
      <c r="M1" t="s">
        <v>1220</v>
      </c>
      <c r="N1" t="s">
        <v>1221</v>
      </c>
      <c r="O1" t="s">
        <v>1222</v>
      </c>
      <c r="P1" t="s">
        <v>1223</v>
      </c>
      <c r="Q1" t="s">
        <v>1224</v>
      </c>
      <c r="R1" t="s">
        <v>1225</v>
      </c>
      <c r="S1" t="s">
        <v>8</v>
      </c>
      <c r="T1" t="s">
        <v>1226</v>
      </c>
      <c r="U1" t="s">
        <v>9</v>
      </c>
      <c r="V1" t="s">
        <v>1227</v>
      </c>
      <c r="W1" t="s">
        <v>12</v>
      </c>
      <c r="X1" t="s">
        <v>1228</v>
      </c>
      <c r="Y1" t="s">
        <v>1229</v>
      </c>
      <c r="Z1" t="s">
        <v>1230</v>
      </c>
      <c r="AA1" t="s">
        <v>1231</v>
      </c>
      <c r="AB1" t="s">
        <v>1232</v>
      </c>
      <c r="AC1" t="s">
        <v>1233</v>
      </c>
      <c r="AD1" t="s">
        <v>1234</v>
      </c>
      <c r="AE1" t="s">
        <v>1235</v>
      </c>
      <c r="AG1" t="s">
        <v>13</v>
      </c>
      <c r="AH1" t="s">
        <v>14</v>
      </c>
      <c r="AI1" t="s">
        <v>15</v>
      </c>
    </row>
    <row r="2" spans="1:36" x14ac:dyDescent="0.3">
      <c r="A2" t="s">
        <v>211</v>
      </c>
      <c r="B2">
        <v>3</v>
      </c>
      <c r="C2">
        <v>30</v>
      </c>
      <c r="D2">
        <v>1</v>
      </c>
      <c r="E2">
        <v>1101</v>
      </c>
      <c r="F2">
        <v>1440</v>
      </c>
      <c r="G2">
        <v>1.0333330000000001</v>
      </c>
      <c r="H2">
        <v>0.89918799999999999</v>
      </c>
      <c r="I2" t="s">
        <v>17</v>
      </c>
      <c r="J2" t="s">
        <v>1236</v>
      </c>
      <c r="K2">
        <v>81590.5</v>
      </c>
      <c r="L2">
        <v>81531.169500000004</v>
      </c>
      <c r="M2">
        <v>116102.6648</v>
      </c>
      <c r="N2">
        <v>0.87784499999999999</v>
      </c>
      <c r="O2">
        <v>5.8389999999999996E-3</v>
      </c>
      <c r="P2">
        <v>1.1001E-2</v>
      </c>
      <c r="Q2">
        <v>18</v>
      </c>
      <c r="R2">
        <v>33</v>
      </c>
      <c r="S2">
        <v>5.6666670000000003</v>
      </c>
      <c r="T2">
        <v>3</v>
      </c>
      <c r="U2">
        <v>3</v>
      </c>
      <c r="V2">
        <v>15</v>
      </c>
      <c r="W2">
        <v>81000</v>
      </c>
      <c r="X2">
        <v>0</v>
      </c>
      <c r="Y2">
        <v>0</v>
      </c>
      <c r="Z2">
        <v>0</v>
      </c>
      <c r="AA2">
        <v>0</v>
      </c>
      <c r="AB2">
        <v>0</v>
      </c>
      <c r="AC2">
        <v>0</v>
      </c>
      <c r="AD2">
        <v>0</v>
      </c>
      <c r="AE2">
        <v>0</v>
      </c>
      <c r="AF2" t="str">
        <f t="shared" ref="AF2:AF65" si="0">IF(IFERROR(FIND("Narrow",$A2),0)&gt;0,"Narrow","Wide")</f>
        <v>Wide</v>
      </c>
      <c r="AG2" t="str">
        <f>IF(AJ2="Data50-100-200","ConfigurationDeBase",LEFT(RIGHT($A2,LEN($A2)-87),FIND("/",RIGHT($A2,LEN($A2)-87))-1))</f>
        <v>ConfigurationDeBase</v>
      </c>
      <c r="AH2">
        <f t="shared" ref="AH2:AH65" si="1">COUNTIF($A$2:$A$4854,$A2)-1</f>
        <v>0</v>
      </c>
      <c r="AI2" t="str">
        <f t="shared" ref="AI2:AI65" si="2">LEFT(RIGHT($A2,LEN($A2)-89-LEN(AG2)-LEN(AF2)-6),FIND("/",RIGHT($A2,LEN($A2)-89-LEN(AG2)-LEN(AF2)-6))-1)</f>
        <v>40-40-10</v>
      </c>
      <c r="AJ2" t="str">
        <f t="shared" ref="AJ2:AJ65" si="3">LEFT(RIGHT($A2,LEN($A2)-FIND("trsp_2021",$A2)-9),FIND("/",RIGHT($A2,LEN($A2)-FIND("trsp_2021",$A2)-9))-1)</f>
        <v>Data10-25</v>
      </c>
    </row>
    <row r="3" spans="1:36" x14ac:dyDescent="0.3">
      <c r="A3" t="s">
        <v>400</v>
      </c>
      <c r="B3">
        <v>4</v>
      </c>
      <c r="C3">
        <v>30</v>
      </c>
      <c r="D3">
        <v>1</v>
      </c>
      <c r="E3">
        <v>1101</v>
      </c>
      <c r="F3">
        <v>1920</v>
      </c>
      <c r="G3">
        <v>1.2</v>
      </c>
      <c r="H3">
        <v>2.5356749999999999</v>
      </c>
      <c r="I3" t="s">
        <v>17</v>
      </c>
      <c r="J3" t="s">
        <v>1236</v>
      </c>
      <c r="K3">
        <v>59802.430500000002</v>
      </c>
      <c r="L3">
        <v>59793.860999999997</v>
      </c>
      <c r="M3">
        <v>99113.711500000005</v>
      </c>
      <c r="N3">
        <v>2.5124110000000002</v>
      </c>
      <c r="O3">
        <v>5.1200000000000004E-3</v>
      </c>
      <c r="P3">
        <v>1.4768999999999999E-2</v>
      </c>
      <c r="Q3">
        <v>35</v>
      </c>
      <c r="R3">
        <v>73</v>
      </c>
      <c r="S3">
        <v>4.75</v>
      </c>
      <c r="T3">
        <v>4</v>
      </c>
      <c r="U3">
        <v>4</v>
      </c>
      <c r="V3">
        <v>11</v>
      </c>
      <c r="W3">
        <v>59000</v>
      </c>
      <c r="X3">
        <v>0</v>
      </c>
      <c r="Y3">
        <v>0</v>
      </c>
      <c r="Z3">
        <v>0</v>
      </c>
      <c r="AA3">
        <v>0</v>
      </c>
      <c r="AB3">
        <v>0</v>
      </c>
      <c r="AC3">
        <v>0</v>
      </c>
      <c r="AD3">
        <v>0</v>
      </c>
      <c r="AE3">
        <v>0</v>
      </c>
      <c r="AF3" t="str">
        <f t="shared" si="0"/>
        <v>Narrow</v>
      </c>
      <c r="AG3" t="str">
        <f t="shared" ref="AG3:AG66" si="4">IF(AJ3="Data50-100-200","ConfigurationDeBase",LEFT(RIGHT($A3,LEN($A3)-87),FIND("/",RIGHT($A3,LEN($A3)-87))-1))</f>
        <v>nbrTech</v>
      </c>
      <c r="AH3">
        <f t="shared" si="1"/>
        <v>0</v>
      </c>
      <c r="AI3" t="str">
        <f t="shared" si="2"/>
        <v>50-50-10</v>
      </c>
      <c r="AJ3" t="str">
        <f t="shared" si="3"/>
        <v>Data10-25</v>
      </c>
    </row>
    <row r="4" spans="1:36" x14ac:dyDescent="0.3">
      <c r="A4" t="s">
        <v>18</v>
      </c>
      <c r="B4">
        <v>3</v>
      </c>
      <c r="C4">
        <v>30</v>
      </c>
      <c r="D4">
        <v>1</v>
      </c>
      <c r="E4">
        <v>1101</v>
      </c>
      <c r="F4">
        <v>1440</v>
      </c>
      <c r="G4">
        <v>1.8333330000000001</v>
      </c>
      <c r="H4">
        <v>4.3459320000000004</v>
      </c>
      <c r="I4" t="s">
        <v>17</v>
      </c>
      <c r="J4" t="s">
        <v>1236</v>
      </c>
      <c r="K4">
        <v>56246.859199999999</v>
      </c>
      <c r="L4">
        <v>56246.859199999999</v>
      </c>
      <c r="M4">
        <v>99054.641319999995</v>
      </c>
      <c r="N4">
        <v>4.3206569999999997</v>
      </c>
      <c r="O4">
        <v>6.7239999999999999E-3</v>
      </c>
      <c r="P4">
        <v>1.4092E-2</v>
      </c>
      <c r="Q4">
        <v>39</v>
      </c>
      <c r="R4">
        <v>102</v>
      </c>
      <c r="S4">
        <v>10.5</v>
      </c>
      <c r="T4">
        <v>2</v>
      </c>
      <c r="U4">
        <v>2</v>
      </c>
      <c r="V4">
        <v>10</v>
      </c>
      <c r="W4">
        <v>56000</v>
      </c>
      <c r="X4">
        <v>0</v>
      </c>
      <c r="Y4">
        <v>0</v>
      </c>
      <c r="Z4">
        <v>0</v>
      </c>
      <c r="AA4">
        <v>0</v>
      </c>
      <c r="AB4">
        <v>0</v>
      </c>
      <c r="AC4">
        <v>0</v>
      </c>
      <c r="AD4">
        <v>0</v>
      </c>
      <c r="AE4">
        <v>0</v>
      </c>
      <c r="AF4" t="str">
        <f t="shared" si="0"/>
        <v>Narrow</v>
      </c>
      <c r="AG4" t="str">
        <f t="shared" si="4"/>
        <v>AllSkills</v>
      </c>
      <c r="AH4">
        <f t="shared" si="1"/>
        <v>0</v>
      </c>
      <c r="AI4" t="str">
        <f t="shared" si="2"/>
        <v>40-40-10</v>
      </c>
      <c r="AJ4" t="str">
        <f t="shared" si="3"/>
        <v>Data10-25</v>
      </c>
    </row>
    <row r="5" spans="1:36" x14ac:dyDescent="0.3">
      <c r="A5" t="s">
        <v>212</v>
      </c>
      <c r="B5">
        <v>3</v>
      </c>
      <c r="C5">
        <v>30</v>
      </c>
      <c r="D5">
        <v>1</v>
      </c>
      <c r="E5">
        <v>1167</v>
      </c>
      <c r="F5">
        <v>1440</v>
      </c>
      <c r="G5">
        <v>0.93333299999999997</v>
      </c>
      <c r="H5">
        <v>0.56189500000000003</v>
      </c>
      <c r="I5" t="s">
        <v>17</v>
      </c>
      <c r="J5" t="s">
        <v>1236</v>
      </c>
      <c r="K5">
        <v>99398.053</v>
      </c>
      <c r="L5">
        <v>99398.053</v>
      </c>
      <c r="M5">
        <v>143079.51809999999</v>
      </c>
      <c r="N5">
        <v>0.54547000000000001</v>
      </c>
      <c r="O5">
        <v>4.5719999999999997E-3</v>
      </c>
      <c r="P5">
        <v>6.7749999999999998E-3</v>
      </c>
      <c r="Q5">
        <v>10</v>
      </c>
      <c r="R5">
        <v>25</v>
      </c>
      <c r="S5">
        <v>7</v>
      </c>
      <c r="T5">
        <v>2</v>
      </c>
      <c r="U5">
        <v>2</v>
      </c>
      <c r="V5">
        <v>16</v>
      </c>
      <c r="W5">
        <v>99000</v>
      </c>
      <c r="X5">
        <v>0</v>
      </c>
      <c r="Y5">
        <v>0</v>
      </c>
      <c r="Z5">
        <v>0</v>
      </c>
      <c r="AA5">
        <v>0</v>
      </c>
      <c r="AB5">
        <v>0</v>
      </c>
      <c r="AC5">
        <v>0</v>
      </c>
      <c r="AD5">
        <v>0</v>
      </c>
      <c r="AE5">
        <v>0</v>
      </c>
      <c r="AF5" t="str">
        <f t="shared" si="0"/>
        <v>Wide</v>
      </c>
      <c r="AG5" t="str">
        <f t="shared" si="4"/>
        <v>ConfigurationDeBase</v>
      </c>
      <c r="AH5">
        <f t="shared" si="1"/>
        <v>0</v>
      </c>
      <c r="AI5" t="str">
        <f t="shared" si="2"/>
        <v>40-40-10</v>
      </c>
      <c r="AJ5" t="str">
        <f t="shared" si="3"/>
        <v>Data10-25</v>
      </c>
    </row>
    <row r="6" spans="1:36" x14ac:dyDescent="0.3">
      <c r="A6" t="s">
        <v>403</v>
      </c>
      <c r="B6">
        <v>4</v>
      </c>
      <c r="C6">
        <v>30</v>
      </c>
      <c r="D6">
        <v>1</v>
      </c>
      <c r="E6">
        <v>1167</v>
      </c>
      <c r="F6">
        <v>1920</v>
      </c>
      <c r="G6">
        <v>1.3</v>
      </c>
      <c r="H6">
        <v>1.4756499999999999</v>
      </c>
      <c r="I6" t="s">
        <v>17</v>
      </c>
      <c r="J6" t="s">
        <v>1236</v>
      </c>
      <c r="K6">
        <v>69789.244699999996</v>
      </c>
      <c r="L6">
        <v>68847.781474999996</v>
      </c>
      <c r="M6">
        <v>108129.99069999999</v>
      </c>
      <c r="N6">
        <v>1.460941</v>
      </c>
      <c r="O6">
        <v>4.8139999999999997E-3</v>
      </c>
      <c r="P6">
        <v>6.4209999999999996E-3</v>
      </c>
      <c r="Q6">
        <v>28</v>
      </c>
      <c r="R6">
        <v>82</v>
      </c>
      <c r="S6">
        <v>4.75</v>
      </c>
      <c r="T6">
        <v>4</v>
      </c>
      <c r="U6">
        <v>4</v>
      </c>
      <c r="V6">
        <v>12</v>
      </c>
      <c r="W6">
        <v>69000</v>
      </c>
      <c r="X6">
        <v>0</v>
      </c>
      <c r="Y6">
        <v>0</v>
      </c>
      <c r="Z6">
        <v>0</v>
      </c>
      <c r="AA6">
        <v>0</v>
      </c>
      <c r="AB6">
        <v>0</v>
      </c>
      <c r="AC6">
        <v>0</v>
      </c>
      <c r="AD6">
        <v>0</v>
      </c>
      <c r="AE6">
        <v>0</v>
      </c>
      <c r="AF6" t="str">
        <f t="shared" si="0"/>
        <v>Narrow</v>
      </c>
      <c r="AG6" t="str">
        <f t="shared" si="4"/>
        <v>nbrTech</v>
      </c>
      <c r="AH6">
        <f t="shared" si="1"/>
        <v>0</v>
      </c>
      <c r="AI6" t="str">
        <f t="shared" si="2"/>
        <v>50-50-10</v>
      </c>
      <c r="AJ6" t="str">
        <f t="shared" si="3"/>
        <v>Data10-25</v>
      </c>
    </row>
    <row r="7" spans="1:36" x14ac:dyDescent="0.3">
      <c r="A7" t="s">
        <v>21</v>
      </c>
      <c r="B7">
        <v>3</v>
      </c>
      <c r="C7">
        <v>30</v>
      </c>
      <c r="D7">
        <v>1</v>
      </c>
      <c r="E7">
        <v>1167</v>
      </c>
      <c r="F7">
        <v>1440</v>
      </c>
      <c r="G7">
        <v>1.9</v>
      </c>
      <c r="H7">
        <v>3.8947210000000001</v>
      </c>
      <c r="I7" t="s">
        <v>17</v>
      </c>
      <c r="J7" t="s">
        <v>1236</v>
      </c>
      <c r="K7">
        <v>67289.313500000004</v>
      </c>
      <c r="L7">
        <v>67289.313500000004</v>
      </c>
      <c r="M7">
        <v>115115.5543</v>
      </c>
      <c r="N7">
        <v>3.8755190000000002</v>
      </c>
      <c r="O7">
        <v>6.7889999999999999E-3</v>
      </c>
      <c r="P7">
        <v>7.6360000000000004E-3</v>
      </c>
      <c r="Q7">
        <v>38</v>
      </c>
      <c r="R7">
        <v>95</v>
      </c>
      <c r="S7">
        <v>7.6666670000000003</v>
      </c>
      <c r="T7">
        <v>3</v>
      </c>
      <c r="U7">
        <v>3</v>
      </c>
      <c r="V7">
        <v>10</v>
      </c>
      <c r="W7">
        <v>67000</v>
      </c>
      <c r="X7">
        <v>0</v>
      </c>
      <c r="Y7">
        <v>0</v>
      </c>
      <c r="Z7">
        <v>0</v>
      </c>
      <c r="AA7">
        <v>0</v>
      </c>
      <c r="AB7">
        <v>0</v>
      </c>
      <c r="AC7">
        <v>0</v>
      </c>
      <c r="AD7">
        <v>0</v>
      </c>
      <c r="AE7">
        <v>0</v>
      </c>
      <c r="AF7" t="str">
        <f t="shared" si="0"/>
        <v>Narrow</v>
      </c>
      <c r="AG7" t="str">
        <f t="shared" si="4"/>
        <v>AllSkills</v>
      </c>
      <c r="AH7">
        <f t="shared" si="1"/>
        <v>0</v>
      </c>
      <c r="AI7" t="str">
        <f t="shared" si="2"/>
        <v>40-40-10</v>
      </c>
      <c r="AJ7" t="str">
        <f t="shared" si="3"/>
        <v>Data10-25</v>
      </c>
    </row>
    <row r="8" spans="1:36" x14ac:dyDescent="0.3">
      <c r="A8" t="s">
        <v>214</v>
      </c>
      <c r="B8">
        <v>3</v>
      </c>
      <c r="C8">
        <v>30</v>
      </c>
      <c r="D8">
        <v>1</v>
      </c>
      <c r="E8">
        <v>1038</v>
      </c>
      <c r="F8">
        <v>1440</v>
      </c>
      <c r="G8">
        <v>0.93333299999999997</v>
      </c>
      <c r="H8">
        <v>0.94816400000000001</v>
      </c>
      <c r="I8" t="s">
        <v>17</v>
      </c>
      <c r="J8" t="s">
        <v>1236</v>
      </c>
      <c r="K8">
        <v>82468.569699999993</v>
      </c>
      <c r="L8">
        <v>82382.173867000005</v>
      </c>
      <c r="M8">
        <v>116098.522</v>
      </c>
      <c r="N8">
        <v>0.91413299999999997</v>
      </c>
      <c r="O8">
        <v>2.0797E-2</v>
      </c>
      <c r="P8">
        <v>8.2749999999999994E-3</v>
      </c>
      <c r="Q8">
        <v>16</v>
      </c>
      <c r="R8">
        <v>39</v>
      </c>
      <c r="S8">
        <v>5</v>
      </c>
      <c r="T8">
        <v>3</v>
      </c>
      <c r="U8">
        <v>3</v>
      </c>
      <c r="V8">
        <v>15</v>
      </c>
      <c r="W8">
        <v>82000</v>
      </c>
      <c r="X8">
        <v>0</v>
      </c>
      <c r="Y8">
        <v>0</v>
      </c>
      <c r="Z8">
        <v>0</v>
      </c>
      <c r="AA8">
        <v>0</v>
      </c>
      <c r="AB8">
        <v>0</v>
      </c>
      <c r="AC8">
        <v>0</v>
      </c>
      <c r="AD8">
        <v>0</v>
      </c>
      <c r="AE8">
        <v>0</v>
      </c>
      <c r="AF8" t="str">
        <f t="shared" si="0"/>
        <v>Wide</v>
      </c>
      <c r="AG8" t="str">
        <f t="shared" si="4"/>
        <v>ConfigurationDeBase</v>
      </c>
      <c r="AH8">
        <f t="shared" si="1"/>
        <v>0</v>
      </c>
      <c r="AI8" t="str">
        <f t="shared" si="2"/>
        <v>40-40-10</v>
      </c>
      <c r="AJ8" t="str">
        <f t="shared" si="3"/>
        <v>Data10-25</v>
      </c>
    </row>
    <row r="9" spans="1:36" x14ac:dyDescent="0.3">
      <c r="A9" t="s">
        <v>405</v>
      </c>
      <c r="B9">
        <v>4</v>
      </c>
      <c r="C9">
        <v>30</v>
      </c>
      <c r="D9">
        <v>1</v>
      </c>
      <c r="E9">
        <v>1038</v>
      </c>
      <c r="F9">
        <v>1920</v>
      </c>
      <c r="G9">
        <v>1.233333</v>
      </c>
      <c r="H9">
        <v>1.2080340000000001</v>
      </c>
      <c r="I9" t="s">
        <v>17</v>
      </c>
      <c r="J9" t="s">
        <v>1236</v>
      </c>
      <c r="K9">
        <v>56991.000500000002</v>
      </c>
      <c r="L9">
        <v>56988.534874999998</v>
      </c>
      <c r="M9">
        <v>96111.978600000002</v>
      </c>
      <c r="N9">
        <v>1.1937720000000001</v>
      </c>
      <c r="O9">
        <v>4.6909999999999999E-3</v>
      </c>
      <c r="P9">
        <v>5.953E-3</v>
      </c>
      <c r="Q9">
        <v>26</v>
      </c>
      <c r="R9">
        <v>58</v>
      </c>
      <c r="S9">
        <v>4.75</v>
      </c>
      <c r="T9">
        <v>4</v>
      </c>
      <c r="U9">
        <v>4</v>
      </c>
      <c r="V9">
        <v>11</v>
      </c>
      <c r="W9">
        <v>56000</v>
      </c>
      <c r="X9">
        <v>0</v>
      </c>
      <c r="Y9">
        <v>0</v>
      </c>
      <c r="Z9">
        <v>0</v>
      </c>
      <c r="AA9">
        <v>0</v>
      </c>
      <c r="AB9">
        <v>0</v>
      </c>
      <c r="AC9">
        <v>0</v>
      </c>
      <c r="AD9">
        <v>0</v>
      </c>
      <c r="AE9">
        <v>0</v>
      </c>
      <c r="AF9" t="str">
        <f t="shared" si="0"/>
        <v>Narrow</v>
      </c>
      <c r="AG9" t="str">
        <f t="shared" si="4"/>
        <v>nbrTech</v>
      </c>
      <c r="AH9">
        <f t="shared" si="1"/>
        <v>0</v>
      </c>
      <c r="AI9" t="str">
        <f t="shared" si="2"/>
        <v>50-50-10</v>
      </c>
      <c r="AJ9" t="str">
        <f t="shared" si="3"/>
        <v>Data10-25</v>
      </c>
    </row>
    <row r="10" spans="1:36" x14ac:dyDescent="0.3">
      <c r="A10" t="s">
        <v>24</v>
      </c>
      <c r="B10">
        <v>3</v>
      </c>
      <c r="C10">
        <v>30</v>
      </c>
      <c r="D10">
        <v>1</v>
      </c>
      <c r="E10">
        <v>1038</v>
      </c>
      <c r="F10">
        <v>1440</v>
      </c>
      <c r="G10">
        <v>1.9</v>
      </c>
      <c r="H10">
        <v>2.4929999999999999</v>
      </c>
      <c r="I10" t="s">
        <v>17</v>
      </c>
      <c r="J10" t="s">
        <v>1236</v>
      </c>
      <c r="K10">
        <v>53325.887600000002</v>
      </c>
      <c r="L10">
        <v>53325.887600000002</v>
      </c>
      <c r="M10">
        <v>96053.1351</v>
      </c>
      <c r="N10">
        <v>2.4707240000000001</v>
      </c>
      <c r="O10">
        <v>1.0433E-2</v>
      </c>
      <c r="P10">
        <v>7.1529999999999996E-3</v>
      </c>
      <c r="Q10">
        <v>30</v>
      </c>
      <c r="R10">
        <v>76</v>
      </c>
      <c r="S10">
        <v>10</v>
      </c>
      <c r="T10">
        <v>2</v>
      </c>
      <c r="U10">
        <v>2</v>
      </c>
      <c r="V10">
        <v>10</v>
      </c>
      <c r="W10">
        <v>53000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 t="str">
        <f t="shared" si="0"/>
        <v>Narrow</v>
      </c>
      <c r="AG10" t="str">
        <f t="shared" si="4"/>
        <v>AllSkills</v>
      </c>
      <c r="AH10">
        <f t="shared" si="1"/>
        <v>0</v>
      </c>
      <c r="AI10" t="str">
        <f t="shared" si="2"/>
        <v>40-40-10</v>
      </c>
      <c r="AJ10" t="str">
        <f t="shared" si="3"/>
        <v>Data10-25</v>
      </c>
    </row>
    <row r="11" spans="1:36" x14ac:dyDescent="0.3">
      <c r="A11" t="s">
        <v>217</v>
      </c>
      <c r="B11">
        <v>3</v>
      </c>
      <c r="C11">
        <v>30</v>
      </c>
      <c r="D11">
        <v>1</v>
      </c>
      <c r="E11">
        <v>1140</v>
      </c>
      <c r="F11">
        <v>1440</v>
      </c>
      <c r="G11">
        <v>0.93333299999999997</v>
      </c>
      <c r="H11">
        <v>1.0141249999999999</v>
      </c>
      <c r="I11" t="s">
        <v>17</v>
      </c>
      <c r="J11" t="s">
        <v>1236</v>
      </c>
      <c r="K11">
        <v>62236.534599999999</v>
      </c>
      <c r="L11">
        <v>62236.534599999999</v>
      </c>
      <c r="M11">
        <v>93084.135800000004</v>
      </c>
      <c r="N11">
        <v>0.99868900000000005</v>
      </c>
      <c r="O11">
        <v>4.5510000000000004E-3</v>
      </c>
      <c r="P11">
        <v>6.9959999999999996E-3</v>
      </c>
      <c r="Q11">
        <v>25</v>
      </c>
      <c r="R11">
        <v>51</v>
      </c>
      <c r="S11">
        <v>8</v>
      </c>
      <c r="T11">
        <v>2</v>
      </c>
      <c r="U11">
        <v>2</v>
      </c>
      <c r="V11">
        <v>15</v>
      </c>
      <c r="W11">
        <v>62000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 t="str">
        <f t="shared" si="0"/>
        <v>Wide</v>
      </c>
      <c r="AG11" t="str">
        <f t="shared" si="4"/>
        <v>ConfigurationDeBase</v>
      </c>
      <c r="AH11">
        <f t="shared" si="1"/>
        <v>0</v>
      </c>
      <c r="AI11" t="str">
        <f t="shared" si="2"/>
        <v>40-40-10</v>
      </c>
      <c r="AJ11" t="str">
        <f t="shared" si="3"/>
        <v>Data10-25</v>
      </c>
    </row>
    <row r="12" spans="1:36" x14ac:dyDescent="0.3">
      <c r="A12" t="s">
        <v>407</v>
      </c>
      <c r="B12">
        <v>4</v>
      </c>
      <c r="C12">
        <v>30</v>
      </c>
      <c r="D12">
        <v>1</v>
      </c>
      <c r="E12">
        <v>1140</v>
      </c>
      <c r="F12">
        <v>1920</v>
      </c>
      <c r="G12">
        <v>1.233333</v>
      </c>
      <c r="H12">
        <v>2.6834929999999999</v>
      </c>
      <c r="I12" t="s">
        <v>17</v>
      </c>
      <c r="J12" t="s">
        <v>1236</v>
      </c>
      <c r="K12">
        <v>43800.523800000003</v>
      </c>
      <c r="L12">
        <v>43739.814550000003</v>
      </c>
      <c r="M12">
        <v>83097.603199999998</v>
      </c>
      <c r="N12">
        <v>2.658331</v>
      </c>
      <c r="O12">
        <v>1.4245000000000001E-2</v>
      </c>
      <c r="P12">
        <v>7.2300000000000003E-3</v>
      </c>
      <c r="Q12">
        <v>39</v>
      </c>
      <c r="R12">
        <v>86</v>
      </c>
      <c r="S12">
        <v>5</v>
      </c>
      <c r="T12">
        <v>4</v>
      </c>
      <c r="U12">
        <v>4</v>
      </c>
      <c r="V12">
        <v>11</v>
      </c>
      <c r="W12">
        <v>43000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 t="str">
        <f t="shared" si="0"/>
        <v>Narrow</v>
      </c>
      <c r="AG12" t="str">
        <f t="shared" si="4"/>
        <v>nbrTech</v>
      </c>
      <c r="AH12">
        <f t="shared" si="1"/>
        <v>0</v>
      </c>
      <c r="AI12" t="str">
        <f t="shared" si="2"/>
        <v>50-50-10</v>
      </c>
      <c r="AJ12" t="str">
        <f t="shared" si="3"/>
        <v>Data10-25</v>
      </c>
    </row>
    <row r="13" spans="1:36" x14ac:dyDescent="0.3">
      <c r="A13" t="s">
        <v>27</v>
      </c>
      <c r="B13">
        <v>3</v>
      </c>
      <c r="C13">
        <v>30</v>
      </c>
      <c r="D13">
        <v>1</v>
      </c>
      <c r="E13">
        <v>1140</v>
      </c>
      <c r="F13">
        <v>1440</v>
      </c>
      <c r="G13">
        <v>1.8666670000000001</v>
      </c>
      <c r="H13">
        <v>7.0280300000000002</v>
      </c>
      <c r="I13" t="s">
        <v>17</v>
      </c>
      <c r="J13" t="s">
        <v>1236</v>
      </c>
      <c r="K13">
        <v>41549.974000000002</v>
      </c>
      <c r="L13">
        <v>41414.579126999997</v>
      </c>
      <c r="M13">
        <v>82060.840320000003</v>
      </c>
      <c r="N13">
        <v>6.9923900000000003</v>
      </c>
      <c r="O13">
        <v>2.6161E-2</v>
      </c>
      <c r="P13">
        <v>6.5659999999999998E-3</v>
      </c>
      <c r="Q13">
        <v>46</v>
      </c>
      <c r="R13">
        <v>113</v>
      </c>
      <c r="S13">
        <v>8</v>
      </c>
      <c r="T13">
        <v>3</v>
      </c>
      <c r="U13">
        <v>3</v>
      </c>
      <c r="V13">
        <v>10</v>
      </c>
      <c r="W13">
        <v>41000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 t="str">
        <f t="shared" si="0"/>
        <v>Narrow</v>
      </c>
      <c r="AG13" t="str">
        <f t="shared" si="4"/>
        <v>AllSkills</v>
      </c>
      <c r="AH13">
        <f t="shared" si="1"/>
        <v>0</v>
      </c>
      <c r="AI13" t="str">
        <f t="shared" si="2"/>
        <v>40-40-10</v>
      </c>
      <c r="AJ13" t="str">
        <f t="shared" si="3"/>
        <v>Data10-25</v>
      </c>
    </row>
    <row r="14" spans="1:36" x14ac:dyDescent="0.3">
      <c r="A14" t="s">
        <v>219</v>
      </c>
      <c r="B14">
        <v>3</v>
      </c>
      <c r="C14">
        <v>30</v>
      </c>
      <c r="D14">
        <v>1</v>
      </c>
      <c r="E14">
        <v>1101</v>
      </c>
      <c r="F14">
        <v>1440</v>
      </c>
      <c r="G14">
        <v>1</v>
      </c>
      <c r="H14">
        <v>0.51147299999999996</v>
      </c>
      <c r="I14" t="s">
        <v>17</v>
      </c>
      <c r="J14" t="s">
        <v>1236</v>
      </c>
      <c r="K14">
        <v>71470.629499999995</v>
      </c>
      <c r="L14">
        <v>71470.629499999995</v>
      </c>
      <c r="M14">
        <v>110108.39049999999</v>
      </c>
      <c r="N14">
        <v>0.49598500000000001</v>
      </c>
      <c r="O14">
        <v>4.274E-3</v>
      </c>
      <c r="P14">
        <v>6.7869999999999996E-3</v>
      </c>
      <c r="Q14">
        <v>12</v>
      </c>
      <c r="R14">
        <v>30</v>
      </c>
      <c r="S14">
        <v>7</v>
      </c>
      <c r="T14">
        <v>2</v>
      </c>
      <c r="U14">
        <v>2</v>
      </c>
      <c r="V14">
        <v>16</v>
      </c>
      <c r="W14">
        <v>71000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 t="str">
        <f t="shared" si="0"/>
        <v>Wide</v>
      </c>
      <c r="AG14" t="str">
        <f t="shared" si="4"/>
        <v>ConfigurationDeBase</v>
      </c>
      <c r="AH14">
        <f t="shared" si="1"/>
        <v>0</v>
      </c>
      <c r="AI14" t="str">
        <f t="shared" si="2"/>
        <v>40-40-10</v>
      </c>
      <c r="AJ14" t="str">
        <f t="shared" si="3"/>
        <v>Data10-25</v>
      </c>
    </row>
    <row r="15" spans="1:36" x14ac:dyDescent="0.3">
      <c r="A15" t="s">
        <v>409</v>
      </c>
      <c r="B15">
        <v>4</v>
      </c>
      <c r="C15">
        <v>30</v>
      </c>
      <c r="D15">
        <v>1</v>
      </c>
      <c r="E15">
        <v>1101</v>
      </c>
      <c r="F15">
        <v>1920</v>
      </c>
      <c r="G15">
        <v>1.266667</v>
      </c>
      <c r="H15">
        <v>1.264975</v>
      </c>
      <c r="I15" t="s">
        <v>17</v>
      </c>
      <c r="J15" t="s">
        <v>1236</v>
      </c>
      <c r="K15">
        <v>55902.802000000003</v>
      </c>
      <c r="L15">
        <v>55825.218800000002</v>
      </c>
      <c r="M15">
        <v>81101.491099999999</v>
      </c>
      <c r="N15">
        <v>1.2469490000000001</v>
      </c>
      <c r="O15">
        <v>6.6909999999999999E-3</v>
      </c>
      <c r="P15">
        <v>7.0219999999999996E-3</v>
      </c>
      <c r="Q15">
        <v>28</v>
      </c>
      <c r="R15">
        <v>64</v>
      </c>
      <c r="S15">
        <v>4.75</v>
      </c>
      <c r="T15">
        <v>4</v>
      </c>
      <c r="U15">
        <v>4</v>
      </c>
      <c r="V15">
        <v>11</v>
      </c>
      <c r="W15">
        <v>55000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 t="str">
        <f t="shared" si="0"/>
        <v>Narrow</v>
      </c>
      <c r="AG15" t="str">
        <f t="shared" si="4"/>
        <v>nbrTech</v>
      </c>
      <c r="AH15">
        <f t="shared" si="1"/>
        <v>0</v>
      </c>
      <c r="AI15" t="str">
        <f t="shared" si="2"/>
        <v>50-50-10</v>
      </c>
      <c r="AJ15" t="str">
        <f t="shared" si="3"/>
        <v>Data10-25</v>
      </c>
    </row>
    <row r="16" spans="1:36" x14ac:dyDescent="0.3">
      <c r="A16" t="s">
        <v>30</v>
      </c>
      <c r="B16">
        <v>3</v>
      </c>
      <c r="C16">
        <v>30</v>
      </c>
      <c r="D16">
        <v>1</v>
      </c>
      <c r="E16">
        <v>1101</v>
      </c>
      <c r="F16">
        <v>1440</v>
      </c>
      <c r="G16">
        <v>1.9</v>
      </c>
      <c r="H16">
        <v>10.116531</v>
      </c>
      <c r="I16" t="s">
        <v>17</v>
      </c>
      <c r="J16" t="s">
        <v>1236</v>
      </c>
      <c r="K16">
        <v>52367.08</v>
      </c>
      <c r="L16">
        <v>52367.08</v>
      </c>
      <c r="M16">
        <v>91102.864700000006</v>
      </c>
      <c r="N16">
        <v>10.098414999999999</v>
      </c>
      <c r="O16">
        <v>6.2870000000000001E-3</v>
      </c>
      <c r="P16">
        <v>7.8270000000000006E-3</v>
      </c>
      <c r="Q16">
        <v>72</v>
      </c>
      <c r="R16">
        <v>142</v>
      </c>
      <c r="S16">
        <v>6.6666670000000003</v>
      </c>
      <c r="T16">
        <v>3</v>
      </c>
      <c r="U16">
        <v>3</v>
      </c>
      <c r="V16">
        <v>10</v>
      </c>
      <c r="W16">
        <v>52000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 t="str">
        <f t="shared" si="0"/>
        <v>Narrow</v>
      </c>
      <c r="AG16" t="str">
        <f t="shared" si="4"/>
        <v>AllSkills</v>
      </c>
      <c r="AH16">
        <f t="shared" si="1"/>
        <v>0</v>
      </c>
      <c r="AI16" t="str">
        <f t="shared" si="2"/>
        <v>40-40-10</v>
      </c>
      <c r="AJ16" t="str">
        <f t="shared" si="3"/>
        <v>Data10-25</v>
      </c>
    </row>
    <row r="17" spans="1:36" x14ac:dyDescent="0.3">
      <c r="A17" t="s">
        <v>221</v>
      </c>
      <c r="B17">
        <v>3</v>
      </c>
      <c r="C17">
        <v>45</v>
      </c>
      <c r="D17">
        <v>1</v>
      </c>
      <c r="E17">
        <v>1653</v>
      </c>
      <c r="F17">
        <v>1440</v>
      </c>
      <c r="G17">
        <v>0.97777800000000004</v>
      </c>
      <c r="H17">
        <v>2.2993130000000002</v>
      </c>
      <c r="I17" t="s">
        <v>17</v>
      </c>
      <c r="J17" t="s">
        <v>1236</v>
      </c>
      <c r="K17">
        <v>123634.601</v>
      </c>
      <c r="L17">
        <v>123634.601</v>
      </c>
      <c r="M17">
        <v>163090.77489999999</v>
      </c>
      <c r="N17">
        <v>2.2695460000000001</v>
      </c>
      <c r="O17">
        <v>6.2620000000000002E-3</v>
      </c>
      <c r="P17">
        <v>1.2371999999999999E-2</v>
      </c>
      <c r="Q17">
        <v>28</v>
      </c>
      <c r="R17">
        <v>57</v>
      </c>
      <c r="S17">
        <v>6.3333329999999997</v>
      </c>
      <c r="T17">
        <v>3</v>
      </c>
      <c r="U17">
        <v>3</v>
      </c>
      <c r="V17">
        <v>26</v>
      </c>
      <c r="W17">
        <v>123000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 t="str">
        <f t="shared" si="0"/>
        <v>Wide</v>
      </c>
      <c r="AG17" t="str">
        <f t="shared" si="4"/>
        <v>ConfigurationDeBase</v>
      </c>
      <c r="AH17">
        <f t="shared" si="1"/>
        <v>0</v>
      </c>
      <c r="AI17" t="str">
        <f t="shared" si="2"/>
        <v>40-40-15</v>
      </c>
      <c r="AJ17" t="str">
        <f t="shared" si="3"/>
        <v>Data10-25</v>
      </c>
    </row>
    <row r="18" spans="1:36" x14ac:dyDescent="0.3">
      <c r="A18" t="s">
        <v>389</v>
      </c>
      <c r="B18">
        <v>4</v>
      </c>
      <c r="C18">
        <v>45</v>
      </c>
      <c r="D18">
        <v>1</v>
      </c>
      <c r="E18">
        <v>1653</v>
      </c>
      <c r="F18">
        <v>1920</v>
      </c>
      <c r="G18">
        <v>1.2</v>
      </c>
      <c r="H18">
        <v>2.7885849999999999</v>
      </c>
      <c r="I18" t="s">
        <v>17</v>
      </c>
      <c r="J18" t="s">
        <v>1236</v>
      </c>
      <c r="K18">
        <v>96955.964999999997</v>
      </c>
      <c r="L18">
        <v>96955.964999999997</v>
      </c>
      <c r="M18">
        <v>143150.79060000001</v>
      </c>
      <c r="N18">
        <v>2.7597070000000001</v>
      </c>
      <c r="O18">
        <v>5.3559999999999997E-3</v>
      </c>
      <c r="P18">
        <v>1.2899000000000001E-2</v>
      </c>
      <c r="Q18">
        <v>27</v>
      </c>
      <c r="R18">
        <v>88</v>
      </c>
      <c r="S18">
        <v>6.25</v>
      </c>
      <c r="T18">
        <v>4</v>
      </c>
      <c r="U18">
        <v>4</v>
      </c>
      <c r="V18">
        <v>20</v>
      </c>
      <c r="W18">
        <v>96000</v>
      </c>
      <c r="X18">
        <v>0</v>
      </c>
      <c r="Y18">
        <v>0</v>
      </c>
      <c r="Z18">
        <v>0</v>
      </c>
      <c r="AA18">
        <v>0</v>
      </c>
      <c r="AB18">
        <v>0</v>
      </c>
      <c r="AC18">
        <v>0</v>
      </c>
      <c r="AD18">
        <v>0</v>
      </c>
      <c r="AE18">
        <v>0</v>
      </c>
      <c r="AF18" t="str">
        <f t="shared" si="0"/>
        <v>Narrow</v>
      </c>
      <c r="AG18" t="str">
        <f t="shared" si="4"/>
        <v>nbrTech</v>
      </c>
      <c r="AH18">
        <f t="shared" si="1"/>
        <v>0</v>
      </c>
      <c r="AI18" t="str">
        <f t="shared" si="2"/>
        <v>50-50-15</v>
      </c>
      <c r="AJ18" t="str">
        <f t="shared" si="3"/>
        <v>Data10-25</v>
      </c>
    </row>
    <row r="19" spans="1:36" x14ac:dyDescent="0.3">
      <c r="A19" t="s">
        <v>33</v>
      </c>
      <c r="B19">
        <v>3</v>
      </c>
      <c r="C19">
        <v>45</v>
      </c>
      <c r="D19">
        <v>1</v>
      </c>
      <c r="E19">
        <v>1653</v>
      </c>
      <c r="F19">
        <v>1440</v>
      </c>
      <c r="G19">
        <v>1.844444</v>
      </c>
      <c r="H19">
        <v>18.072592</v>
      </c>
      <c r="I19" t="s">
        <v>17</v>
      </c>
      <c r="J19" t="s">
        <v>1237</v>
      </c>
      <c r="K19">
        <v>84396.489499999996</v>
      </c>
      <c r="L19">
        <v>84390.814285</v>
      </c>
      <c r="M19">
        <v>130072.35799999999</v>
      </c>
      <c r="N19">
        <v>18.037748000000001</v>
      </c>
      <c r="O19">
        <v>1.3795E-2</v>
      </c>
      <c r="P19">
        <v>1.3195999999999999E-2</v>
      </c>
      <c r="Q19">
        <v>75</v>
      </c>
      <c r="R19">
        <v>210</v>
      </c>
      <c r="S19">
        <v>10</v>
      </c>
      <c r="T19">
        <v>3</v>
      </c>
      <c r="U19">
        <v>3</v>
      </c>
      <c r="V19">
        <v>16</v>
      </c>
      <c r="W19">
        <v>84000</v>
      </c>
      <c r="X19">
        <v>0</v>
      </c>
      <c r="Y19">
        <v>0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 t="str">
        <f t="shared" si="0"/>
        <v>Narrow</v>
      </c>
      <c r="AG19" t="str">
        <f t="shared" si="4"/>
        <v>AllSkills</v>
      </c>
      <c r="AH19">
        <f t="shared" si="1"/>
        <v>0</v>
      </c>
      <c r="AI19" t="str">
        <f t="shared" si="2"/>
        <v>40-40-15</v>
      </c>
      <c r="AJ19" t="str">
        <f t="shared" si="3"/>
        <v>Data10-25</v>
      </c>
    </row>
    <row r="20" spans="1:36" x14ac:dyDescent="0.3">
      <c r="A20" t="s">
        <v>392</v>
      </c>
      <c r="B20">
        <v>4</v>
      </c>
      <c r="C20">
        <v>45</v>
      </c>
      <c r="D20">
        <v>1</v>
      </c>
      <c r="E20">
        <v>1677</v>
      </c>
      <c r="F20">
        <v>1920</v>
      </c>
      <c r="G20">
        <v>1.288889</v>
      </c>
      <c r="H20">
        <v>3.9304990000000002</v>
      </c>
      <c r="I20" t="s">
        <v>17</v>
      </c>
      <c r="J20" t="s">
        <v>1236</v>
      </c>
      <c r="K20">
        <v>111091.186</v>
      </c>
      <c r="L20">
        <v>111077.851125</v>
      </c>
      <c r="M20">
        <v>182169.97769999999</v>
      </c>
      <c r="N20">
        <v>3.9058079999999999</v>
      </c>
      <c r="O20">
        <v>7.0819999999999998E-3</v>
      </c>
      <c r="P20">
        <v>8.1890000000000001E-3</v>
      </c>
      <c r="Q20">
        <v>28</v>
      </c>
      <c r="R20">
        <v>88</v>
      </c>
      <c r="S20">
        <v>6.5</v>
      </c>
      <c r="T20">
        <v>4</v>
      </c>
      <c r="U20">
        <v>4</v>
      </c>
      <c r="V20">
        <v>19</v>
      </c>
      <c r="W20">
        <v>110000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 t="str">
        <f t="shared" si="0"/>
        <v>Narrow</v>
      </c>
      <c r="AG20" t="str">
        <f t="shared" si="4"/>
        <v>nbrTech</v>
      </c>
      <c r="AH20">
        <f t="shared" si="1"/>
        <v>0</v>
      </c>
      <c r="AI20" t="str">
        <f t="shared" si="2"/>
        <v>50-50-15</v>
      </c>
      <c r="AJ20" t="str">
        <f t="shared" si="3"/>
        <v>Data10-25</v>
      </c>
    </row>
    <row r="21" spans="1:36" x14ac:dyDescent="0.3">
      <c r="A21" t="s">
        <v>223</v>
      </c>
      <c r="B21">
        <v>3</v>
      </c>
      <c r="C21">
        <v>45</v>
      </c>
      <c r="D21">
        <v>1</v>
      </c>
      <c r="E21">
        <v>1677</v>
      </c>
      <c r="F21">
        <v>1440</v>
      </c>
      <c r="G21">
        <v>0.97777800000000004</v>
      </c>
      <c r="H21">
        <v>1.5083329999999999</v>
      </c>
      <c r="I21" t="s">
        <v>17</v>
      </c>
      <c r="J21" t="s">
        <v>1236</v>
      </c>
      <c r="K21">
        <v>149782.6925</v>
      </c>
      <c r="L21">
        <v>149782.6925</v>
      </c>
      <c r="M21">
        <v>213105.11540000001</v>
      </c>
      <c r="N21">
        <v>1.483968</v>
      </c>
      <c r="O21">
        <v>7.0549999999999996E-3</v>
      </c>
      <c r="P21">
        <v>8.2019999999999992E-3</v>
      </c>
      <c r="Q21">
        <v>23</v>
      </c>
      <c r="R21">
        <v>58</v>
      </c>
      <c r="S21">
        <v>7</v>
      </c>
      <c r="T21">
        <v>3</v>
      </c>
      <c r="U21">
        <v>3</v>
      </c>
      <c r="V21">
        <v>25</v>
      </c>
      <c r="W21">
        <v>149000</v>
      </c>
      <c r="X21">
        <v>0</v>
      </c>
      <c r="Y21">
        <v>0</v>
      </c>
      <c r="Z21">
        <v>0</v>
      </c>
      <c r="AA21">
        <v>0</v>
      </c>
      <c r="AB21">
        <v>0</v>
      </c>
      <c r="AC21">
        <v>0</v>
      </c>
      <c r="AD21">
        <v>0</v>
      </c>
      <c r="AE21">
        <v>0</v>
      </c>
      <c r="AF21" t="str">
        <f t="shared" si="0"/>
        <v>Wide</v>
      </c>
      <c r="AG21" t="str">
        <f t="shared" si="4"/>
        <v>ConfigurationDeBase</v>
      </c>
      <c r="AH21">
        <f t="shared" si="1"/>
        <v>0</v>
      </c>
      <c r="AI21" t="str">
        <f t="shared" si="2"/>
        <v>40-40-15</v>
      </c>
      <c r="AJ21" t="str">
        <f t="shared" si="3"/>
        <v>Data10-25</v>
      </c>
    </row>
    <row r="22" spans="1:36" x14ac:dyDescent="0.3">
      <c r="A22" t="s">
        <v>36</v>
      </c>
      <c r="B22">
        <v>3</v>
      </c>
      <c r="C22">
        <v>45</v>
      </c>
      <c r="D22">
        <v>1</v>
      </c>
      <c r="E22">
        <v>1677</v>
      </c>
      <c r="F22">
        <v>1440</v>
      </c>
      <c r="G22">
        <v>1.933333</v>
      </c>
      <c r="H22">
        <v>15.334868999999999</v>
      </c>
      <c r="I22" t="s">
        <v>17</v>
      </c>
      <c r="J22" t="s">
        <v>1237</v>
      </c>
      <c r="K22">
        <v>101516.9522</v>
      </c>
      <c r="L22">
        <v>101516.9522</v>
      </c>
      <c r="M22">
        <v>167115.39360000001</v>
      </c>
      <c r="N22">
        <v>15.309848000000001</v>
      </c>
      <c r="O22">
        <v>1.0458E-2</v>
      </c>
      <c r="P22">
        <v>6.5770000000000004E-3</v>
      </c>
      <c r="Q22">
        <v>75</v>
      </c>
      <c r="R22">
        <v>208</v>
      </c>
      <c r="S22">
        <v>9.6666670000000003</v>
      </c>
      <c r="T22">
        <v>3</v>
      </c>
      <c r="U22">
        <v>3</v>
      </c>
      <c r="V22">
        <v>16</v>
      </c>
      <c r="W22">
        <v>101000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 t="str">
        <f t="shared" si="0"/>
        <v>Narrow</v>
      </c>
      <c r="AG22" t="str">
        <f t="shared" si="4"/>
        <v>AllSkills</v>
      </c>
      <c r="AH22">
        <f t="shared" si="1"/>
        <v>0</v>
      </c>
      <c r="AI22" t="str">
        <f t="shared" si="2"/>
        <v>40-40-15</v>
      </c>
      <c r="AJ22" t="str">
        <f t="shared" si="3"/>
        <v>Data10-25</v>
      </c>
    </row>
    <row r="23" spans="1:36" x14ac:dyDescent="0.3">
      <c r="A23" t="s">
        <v>394</v>
      </c>
      <c r="B23">
        <v>4</v>
      </c>
      <c r="C23">
        <v>45</v>
      </c>
      <c r="D23">
        <v>1</v>
      </c>
      <c r="E23">
        <v>1560</v>
      </c>
      <c r="F23">
        <v>1920</v>
      </c>
      <c r="G23">
        <v>1.2</v>
      </c>
      <c r="H23">
        <v>2.305698</v>
      </c>
      <c r="I23" t="s">
        <v>17</v>
      </c>
      <c r="J23" t="s">
        <v>1236</v>
      </c>
      <c r="K23">
        <v>108141.0735</v>
      </c>
      <c r="L23">
        <v>107685.94074999999</v>
      </c>
      <c r="M23">
        <v>153174.25289999999</v>
      </c>
      <c r="N23">
        <v>2.2790370000000002</v>
      </c>
      <c r="O23">
        <v>8.7229999999999999E-3</v>
      </c>
      <c r="P23">
        <v>6.8669999999999998E-3</v>
      </c>
      <c r="Q23">
        <v>25</v>
      </c>
      <c r="R23">
        <v>68</v>
      </c>
      <c r="S23">
        <v>6.25</v>
      </c>
      <c r="T23">
        <v>4</v>
      </c>
      <c r="U23">
        <v>4</v>
      </c>
      <c r="V23">
        <v>20</v>
      </c>
      <c r="W23">
        <v>107000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 t="str">
        <f t="shared" si="0"/>
        <v>Narrow</v>
      </c>
      <c r="AG23" t="str">
        <f t="shared" si="4"/>
        <v>nbrTech</v>
      </c>
      <c r="AH23">
        <f t="shared" si="1"/>
        <v>0</v>
      </c>
      <c r="AI23" t="str">
        <f t="shared" si="2"/>
        <v>50-50-15</v>
      </c>
      <c r="AJ23" t="str">
        <f t="shared" si="3"/>
        <v>Data10-25</v>
      </c>
    </row>
    <row r="24" spans="1:36" x14ac:dyDescent="0.3">
      <c r="A24" t="s">
        <v>225</v>
      </c>
      <c r="B24">
        <v>3</v>
      </c>
      <c r="C24">
        <v>45</v>
      </c>
      <c r="D24">
        <v>1</v>
      </c>
      <c r="E24">
        <v>1560</v>
      </c>
      <c r="F24">
        <v>1440</v>
      </c>
      <c r="G24">
        <v>0.97777800000000004</v>
      </c>
      <c r="H24">
        <v>1.43276</v>
      </c>
      <c r="I24" t="s">
        <v>17</v>
      </c>
      <c r="J24" t="s">
        <v>1236</v>
      </c>
      <c r="K24">
        <v>136766.3395</v>
      </c>
      <c r="L24">
        <v>136766.3395</v>
      </c>
      <c r="M24">
        <v>168098.29550000001</v>
      </c>
      <c r="N24">
        <v>1.411483</v>
      </c>
      <c r="O24">
        <v>5.2370000000000003E-3</v>
      </c>
      <c r="P24">
        <v>6.7999999999999996E-3</v>
      </c>
      <c r="Q24">
        <v>22</v>
      </c>
      <c r="R24">
        <v>54</v>
      </c>
      <c r="S24">
        <v>6.3333329999999997</v>
      </c>
      <c r="T24">
        <v>3</v>
      </c>
      <c r="U24">
        <v>3</v>
      </c>
      <c r="V24">
        <v>26</v>
      </c>
      <c r="W24">
        <v>136000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 t="str">
        <f t="shared" si="0"/>
        <v>Wide</v>
      </c>
      <c r="AG24" t="str">
        <f t="shared" si="4"/>
        <v>ConfigurationDeBase</v>
      </c>
      <c r="AH24">
        <f t="shared" si="1"/>
        <v>0</v>
      </c>
      <c r="AI24" t="str">
        <f t="shared" si="2"/>
        <v>40-40-15</v>
      </c>
      <c r="AJ24" t="str">
        <f t="shared" si="3"/>
        <v>Data10-25</v>
      </c>
    </row>
    <row r="25" spans="1:36" x14ac:dyDescent="0.3">
      <c r="A25" t="s">
        <v>39</v>
      </c>
      <c r="B25">
        <v>3</v>
      </c>
      <c r="C25">
        <v>45</v>
      </c>
      <c r="D25">
        <v>1</v>
      </c>
      <c r="E25">
        <v>1560</v>
      </c>
      <c r="F25">
        <v>1440</v>
      </c>
      <c r="G25">
        <v>1.888889</v>
      </c>
      <c r="H25">
        <v>18.845292000000001</v>
      </c>
      <c r="I25" t="s">
        <v>17</v>
      </c>
      <c r="J25" t="s">
        <v>1236</v>
      </c>
      <c r="K25">
        <v>80567.828599999993</v>
      </c>
      <c r="L25">
        <v>80567.828599999993</v>
      </c>
      <c r="M25">
        <v>129098.9816</v>
      </c>
      <c r="N25">
        <v>18.821964000000001</v>
      </c>
      <c r="O25">
        <v>8.6040000000000005E-3</v>
      </c>
      <c r="P25">
        <v>7.5030000000000001E-3</v>
      </c>
      <c r="Q25">
        <v>70</v>
      </c>
      <c r="R25">
        <v>186</v>
      </c>
      <c r="S25">
        <v>9.3333329999999997</v>
      </c>
      <c r="T25">
        <v>3</v>
      </c>
      <c r="U25">
        <v>3</v>
      </c>
      <c r="V25">
        <v>17</v>
      </c>
      <c r="W25">
        <v>80000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 t="str">
        <f t="shared" si="0"/>
        <v>Narrow</v>
      </c>
      <c r="AG25" t="str">
        <f t="shared" si="4"/>
        <v>AllSkills</v>
      </c>
      <c r="AH25">
        <f t="shared" si="1"/>
        <v>0</v>
      </c>
      <c r="AI25" t="str">
        <f t="shared" si="2"/>
        <v>40-40-15</v>
      </c>
      <c r="AJ25" t="str">
        <f t="shared" si="3"/>
        <v>Data10-25</v>
      </c>
    </row>
    <row r="26" spans="1:36" x14ac:dyDescent="0.3">
      <c r="A26" t="s">
        <v>397</v>
      </c>
      <c r="B26">
        <v>4</v>
      </c>
      <c r="C26">
        <v>45</v>
      </c>
      <c r="D26">
        <v>1</v>
      </c>
      <c r="E26">
        <v>1689</v>
      </c>
      <c r="F26">
        <v>1920</v>
      </c>
      <c r="G26">
        <v>1.177778</v>
      </c>
      <c r="H26">
        <v>1.488726</v>
      </c>
      <c r="I26" t="s">
        <v>17</v>
      </c>
      <c r="J26" t="s">
        <v>1236</v>
      </c>
      <c r="K26">
        <v>76025.906499999997</v>
      </c>
      <c r="L26">
        <v>74683.402050000004</v>
      </c>
      <c r="M26">
        <v>124142.0208</v>
      </c>
      <c r="N26">
        <v>1.4542330000000001</v>
      </c>
      <c r="O26">
        <v>1.7590000000000001E-2</v>
      </c>
      <c r="P26">
        <v>8.7600000000000004E-3</v>
      </c>
      <c r="Q26">
        <v>18</v>
      </c>
      <c r="R26">
        <v>60</v>
      </c>
      <c r="S26">
        <v>6.25</v>
      </c>
      <c r="T26">
        <v>4</v>
      </c>
      <c r="U26">
        <v>4</v>
      </c>
      <c r="V26">
        <v>21</v>
      </c>
      <c r="W26">
        <v>75000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 t="str">
        <f t="shared" si="0"/>
        <v>Narrow</v>
      </c>
      <c r="AG26" t="str">
        <f t="shared" si="4"/>
        <v>nbrTech</v>
      </c>
      <c r="AH26">
        <f t="shared" si="1"/>
        <v>0</v>
      </c>
      <c r="AI26" t="str">
        <f t="shared" si="2"/>
        <v>50-50-15</v>
      </c>
      <c r="AJ26" t="str">
        <f t="shared" si="3"/>
        <v>Data10-25</v>
      </c>
    </row>
    <row r="27" spans="1:36" x14ac:dyDescent="0.3">
      <c r="A27" t="s">
        <v>228</v>
      </c>
      <c r="B27">
        <v>3</v>
      </c>
      <c r="C27">
        <v>45</v>
      </c>
      <c r="D27">
        <v>1</v>
      </c>
      <c r="E27">
        <v>1689</v>
      </c>
      <c r="F27">
        <v>1440</v>
      </c>
      <c r="G27">
        <v>0.911111</v>
      </c>
      <c r="H27">
        <v>0.98736999999999997</v>
      </c>
      <c r="I27" t="s">
        <v>17</v>
      </c>
      <c r="J27" t="s">
        <v>1236</v>
      </c>
      <c r="K27">
        <v>100574.8599</v>
      </c>
      <c r="L27">
        <v>100574.8599</v>
      </c>
      <c r="M27">
        <v>132099.51060000001</v>
      </c>
      <c r="N27">
        <v>0.96612900000000002</v>
      </c>
      <c r="O27">
        <v>4.9890000000000004E-3</v>
      </c>
      <c r="P27">
        <v>6.6439999999999997E-3</v>
      </c>
      <c r="Q27">
        <v>16</v>
      </c>
      <c r="R27">
        <v>36</v>
      </c>
      <c r="S27">
        <v>7</v>
      </c>
      <c r="T27">
        <v>3</v>
      </c>
      <c r="U27">
        <v>3</v>
      </c>
      <c r="V27">
        <v>25</v>
      </c>
      <c r="W27">
        <v>100000</v>
      </c>
      <c r="X27">
        <v>0</v>
      </c>
      <c r="Y27">
        <v>0</v>
      </c>
      <c r="Z27">
        <v>0</v>
      </c>
      <c r="AA27">
        <v>0</v>
      </c>
      <c r="AB27">
        <v>0</v>
      </c>
      <c r="AC27">
        <v>0</v>
      </c>
      <c r="AD27">
        <v>0</v>
      </c>
      <c r="AE27">
        <v>0</v>
      </c>
      <c r="AF27" t="str">
        <f t="shared" si="0"/>
        <v>Wide</v>
      </c>
      <c r="AG27" t="str">
        <f t="shared" si="4"/>
        <v>ConfigurationDeBase</v>
      </c>
      <c r="AH27">
        <f t="shared" si="1"/>
        <v>0</v>
      </c>
      <c r="AI27" t="str">
        <f t="shared" si="2"/>
        <v>40-40-15</v>
      </c>
      <c r="AJ27" t="str">
        <f t="shared" si="3"/>
        <v>Data10-25</v>
      </c>
    </row>
    <row r="28" spans="1:36" x14ac:dyDescent="0.3">
      <c r="A28" t="s">
        <v>42</v>
      </c>
      <c r="B28">
        <v>3</v>
      </c>
      <c r="C28">
        <v>45</v>
      </c>
      <c r="D28">
        <v>1</v>
      </c>
      <c r="E28">
        <v>1689</v>
      </c>
      <c r="F28">
        <v>1440</v>
      </c>
      <c r="G28">
        <v>1.822222</v>
      </c>
      <c r="H28">
        <v>11.157515999999999</v>
      </c>
      <c r="I28" t="s">
        <v>17</v>
      </c>
      <c r="J28" t="s">
        <v>1236</v>
      </c>
      <c r="K28">
        <v>73576.4185</v>
      </c>
      <c r="L28">
        <v>72053.941093999994</v>
      </c>
      <c r="M28">
        <v>107116.7216</v>
      </c>
      <c r="N28">
        <v>11.101298</v>
      </c>
      <c r="O28">
        <v>3.7349E-2</v>
      </c>
      <c r="P28">
        <v>8.038E-3</v>
      </c>
      <c r="Q28">
        <v>42</v>
      </c>
      <c r="R28">
        <v>116</v>
      </c>
      <c r="S28">
        <v>8</v>
      </c>
      <c r="T28">
        <v>3</v>
      </c>
      <c r="U28">
        <v>3</v>
      </c>
      <c r="V28">
        <v>22</v>
      </c>
      <c r="W28">
        <v>73000</v>
      </c>
      <c r="X28">
        <v>0</v>
      </c>
      <c r="Y28">
        <v>0</v>
      </c>
      <c r="Z28">
        <v>0</v>
      </c>
      <c r="AA28">
        <v>0</v>
      </c>
      <c r="AB28">
        <v>0</v>
      </c>
      <c r="AC28">
        <v>0</v>
      </c>
      <c r="AD28">
        <v>0</v>
      </c>
      <c r="AE28">
        <v>0</v>
      </c>
      <c r="AF28" t="str">
        <f t="shared" si="0"/>
        <v>Narrow</v>
      </c>
      <c r="AG28" t="str">
        <f t="shared" si="4"/>
        <v>AllSkills</v>
      </c>
      <c r="AH28">
        <f t="shared" si="1"/>
        <v>0</v>
      </c>
      <c r="AI28" t="str">
        <f t="shared" si="2"/>
        <v>40-40-15</v>
      </c>
      <c r="AJ28" t="str">
        <f t="shared" si="3"/>
        <v>Data10-25</v>
      </c>
    </row>
    <row r="29" spans="1:36" x14ac:dyDescent="0.3">
      <c r="A29" t="s">
        <v>399</v>
      </c>
      <c r="B29">
        <v>4</v>
      </c>
      <c r="C29">
        <v>45</v>
      </c>
      <c r="D29">
        <v>1</v>
      </c>
      <c r="E29">
        <v>1623</v>
      </c>
      <c r="F29">
        <v>1920</v>
      </c>
      <c r="G29">
        <v>1.288889</v>
      </c>
      <c r="H29">
        <v>1.594889</v>
      </c>
      <c r="I29" t="s">
        <v>17</v>
      </c>
      <c r="J29" t="s">
        <v>1236</v>
      </c>
      <c r="K29">
        <v>101053.3815</v>
      </c>
      <c r="L29">
        <v>98776.150750000001</v>
      </c>
      <c r="M29">
        <v>136126.78232</v>
      </c>
      <c r="N29">
        <v>1.4991540000000001</v>
      </c>
      <c r="O29">
        <v>1.2426E-2</v>
      </c>
      <c r="P29">
        <v>7.5339000000000003E-2</v>
      </c>
      <c r="Q29">
        <v>21</v>
      </c>
      <c r="R29">
        <v>67</v>
      </c>
      <c r="S29">
        <v>6.25</v>
      </c>
      <c r="T29">
        <v>4</v>
      </c>
      <c r="U29">
        <v>4</v>
      </c>
      <c r="V29">
        <v>21</v>
      </c>
      <c r="W29">
        <v>100000</v>
      </c>
      <c r="X29">
        <v>0</v>
      </c>
      <c r="Y29">
        <v>0</v>
      </c>
      <c r="Z29">
        <v>0</v>
      </c>
      <c r="AA29">
        <v>0</v>
      </c>
      <c r="AB29">
        <v>0</v>
      </c>
      <c r="AC29">
        <v>0</v>
      </c>
      <c r="AD29">
        <v>0</v>
      </c>
      <c r="AE29">
        <v>0</v>
      </c>
      <c r="AF29" t="str">
        <f t="shared" si="0"/>
        <v>Narrow</v>
      </c>
      <c r="AG29" t="str">
        <f t="shared" si="4"/>
        <v>nbrTech</v>
      </c>
      <c r="AH29">
        <f t="shared" si="1"/>
        <v>0</v>
      </c>
      <c r="AI29" t="str">
        <f t="shared" si="2"/>
        <v>50-50-15</v>
      </c>
      <c r="AJ29" t="str">
        <f t="shared" si="3"/>
        <v>Data10-25</v>
      </c>
    </row>
    <row r="30" spans="1:36" x14ac:dyDescent="0.3">
      <c r="A30" t="s">
        <v>229</v>
      </c>
      <c r="B30">
        <v>3</v>
      </c>
      <c r="C30">
        <v>45</v>
      </c>
      <c r="D30">
        <v>1</v>
      </c>
      <c r="E30">
        <v>1623</v>
      </c>
      <c r="F30">
        <v>1440</v>
      </c>
      <c r="G30">
        <v>1.0444439999999999</v>
      </c>
      <c r="H30">
        <v>2.2301869999999999</v>
      </c>
      <c r="I30" t="s">
        <v>17</v>
      </c>
      <c r="J30" t="s">
        <v>1236</v>
      </c>
      <c r="K30">
        <v>115698.9035</v>
      </c>
      <c r="L30">
        <v>115698.9035</v>
      </c>
      <c r="M30">
        <v>165090.66680000001</v>
      </c>
      <c r="N30">
        <v>2.2101229999999998</v>
      </c>
      <c r="O30">
        <v>4.2950000000000002E-3</v>
      </c>
      <c r="P30">
        <v>6.391E-3</v>
      </c>
      <c r="Q30">
        <v>26</v>
      </c>
      <c r="R30">
        <v>50</v>
      </c>
      <c r="S30">
        <v>7</v>
      </c>
      <c r="T30">
        <v>3</v>
      </c>
      <c r="U30">
        <v>3</v>
      </c>
      <c r="V30">
        <v>24</v>
      </c>
      <c r="W30">
        <v>115000</v>
      </c>
      <c r="X30">
        <v>0</v>
      </c>
      <c r="Y30">
        <v>0</v>
      </c>
      <c r="Z30">
        <v>0</v>
      </c>
      <c r="AA30">
        <v>0</v>
      </c>
      <c r="AB30">
        <v>0</v>
      </c>
      <c r="AC30">
        <v>0</v>
      </c>
      <c r="AD30">
        <v>0</v>
      </c>
      <c r="AE30">
        <v>0</v>
      </c>
      <c r="AF30" t="str">
        <f t="shared" si="0"/>
        <v>Wide</v>
      </c>
      <c r="AG30" t="str">
        <f t="shared" si="4"/>
        <v>ConfigurationDeBase</v>
      </c>
      <c r="AH30">
        <f t="shared" si="1"/>
        <v>0</v>
      </c>
      <c r="AI30" t="str">
        <f t="shared" si="2"/>
        <v>40-40-15</v>
      </c>
      <c r="AJ30" t="str">
        <f t="shared" si="3"/>
        <v>Data10-25</v>
      </c>
    </row>
    <row r="31" spans="1:36" x14ac:dyDescent="0.3">
      <c r="A31" t="s">
        <v>45</v>
      </c>
      <c r="B31">
        <v>3</v>
      </c>
      <c r="C31">
        <v>45</v>
      </c>
      <c r="D31">
        <v>1</v>
      </c>
      <c r="E31">
        <v>1623</v>
      </c>
      <c r="F31">
        <v>1440</v>
      </c>
      <c r="G31">
        <v>1.933333</v>
      </c>
      <c r="H31">
        <v>12.8566</v>
      </c>
      <c r="I31" t="s">
        <v>17</v>
      </c>
      <c r="J31" t="s">
        <v>1236</v>
      </c>
      <c r="K31">
        <v>79331.645199999999</v>
      </c>
      <c r="L31">
        <v>79331.645199999999</v>
      </c>
      <c r="M31">
        <v>118107.7787</v>
      </c>
      <c r="N31">
        <v>12.834448</v>
      </c>
      <c r="O31">
        <v>9.1109999999999993E-3</v>
      </c>
      <c r="P31">
        <v>6.0660000000000002E-3</v>
      </c>
      <c r="Q31">
        <v>48</v>
      </c>
      <c r="R31">
        <v>130</v>
      </c>
      <c r="S31">
        <v>9.6666670000000003</v>
      </c>
      <c r="T31">
        <v>3</v>
      </c>
      <c r="U31">
        <v>3</v>
      </c>
      <c r="V31">
        <v>17</v>
      </c>
      <c r="W31">
        <v>79000</v>
      </c>
      <c r="X31">
        <v>0</v>
      </c>
      <c r="Y31">
        <v>0</v>
      </c>
      <c r="Z31">
        <v>0</v>
      </c>
      <c r="AA31">
        <v>0</v>
      </c>
      <c r="AB31">
        <v>0</v>
      </c>
      <c r="AC31">
        <v>0</v>
      </c>
      <c r="AD31">
        <v>0</v>
      </c>
      <c r="AE31">
        <v>0</v>
      </c>
      <c r="AF31" t="str">
        <f t="shared" si="0"/>
        <v>Narrow</v>
      </c>
      <c r="AG31" t="str">
        <f t="shared" si="4"/>
        <v>AllSkills</v>
      </c>
      <c r="AH31">
        <f t="shared" si="1"/>
        <v>0</v>
      </c>
      <c r="AI31" t="str">
        <f t="shared" si="2"/>
        <v>40-40-15</v>
      </c>
      <c r="AJ31" t="str">
        <f t="shared" si="3"/>
        <v>Data10-25</v>
      </c>
    </row>
    <row r="32" spans="1:36" x14ac:dyDescent="0.3">
      <c r="A32" t="s">
        <v>401</v>
      </c>
      <c r="B32">
        <v>4</v>
      </c>
      <c r="C32">
        <v>60</v>
      </c>
      <c r="D32">
        <v>1</v>
      </c>
      <c r="E32">
        <v>2220</v>
      </c>
      <c r="F32">
        <v>1920</v>
      </c>
      <c r="G32">
        <v>1.2166669999999999</v>
      </c>
      <c r="H32">
        <v>5.0686470000000003</v>
      </c>
      <c r="I32" t="s">
        <v>17</v>
      </c>
      <c r="J32" t="s">
        <v>1236</v>
      </c>
      <c r="K32">
        <v>144866.93049999999</v>
      </c>
      <c r="L32">
        <v>144866.93049999999</v>
      </c>
      <c r="M32">
        <v>227150.79060000001</v>
      </c>
      <c r="N32">
        <v>5.0361880000000001</v>
      </c>
      <c r="O32">
        <v>5.2230000000000002E-3</v>
      </c>
      <c r="P32">
        <v>1.2557E-2</v>
      </c>
      <c r="Q32">
        <v>33</v>
      </c>
      <c r="R32">
        <v>101</v>
      </c>
      <c r="S32">
        <v>7.5</v>
      </c>
      <c r="T32">
        <v>4</v>
      </c>
      <c r="U32">
        <v>4</v>
      </c>
      <c r="V32">
        <v>30</v>
      </c>
      <c r="W32">
        <v>144000</v>
      </c>
      <c r="X32">
        <v>0</v>
      </c>
      <c r="Y32">
        <v>0</v>
      </c>
      <c r="Z32">
        <v>0</v>
      </c>
      <c r="AA32">
        <v>0</v>
      </c>
      <c r="AB32">
        <v>0</v>
      </c>
      <c r="AC32">
        <v>0</v>
      </c>
      <c r="AD32">
        <v>0</v>
      </c>
      <c r="AE32">
        <v>0</v>
      </c>
      <c r="AF32" t="str">
        <f t="shared" si="0"/>
        <v>Narrow</v>
      </c>
      <c r="AG32" t="str">
        <f t="shared" si="4"/>
        <v>nbrTech</v>
      </c>
      <c r="AH32">
        <f t="shared" si="1"/>
        <v>0</v>
      </c>
      <c r="AI32" t="str">
        <f t="shared" si="2"/>
        <v>50-50-20</v>
      </c>
      <c r="AJ32" t="str">
        <f t="shared" si="3"/>
        <v>Data10-25</v>
      </c>
    </row>
    <row r="33" spans="1:36" x14ac:dyDescent="0.3">
      <c r="A33" t="s">
        <v>232</v>
      </c>
      <c r="B33">
        <v>3</v>
      </c>
      <c r="C33">
        <v>60</v>
      </c>
      <c r="D33">
        <v>1</v>
      </c>
      <c r="E33">
        <v>2220</v>
      </c>
      <c r="F33">
        <v>1440</v>
      </c>
      <c r="G33">
        <v>0.96666700000000005</v>
      </c>
      <c r="H33">
        <v>2.1520250000000001</v>
      </c>
      <c r="I33" t="s">
        <v>17</v>
      </c>
      <c r="J33" t="s">
        <v>1236</v>
      </c>
      <c r="K33">
        <v>194619.29449999999</v>
      </c>
      <c r="L33">
        <v>193550.7542</v>
      </c>
      <c r="M33">
        <v>240090.77489999999</v>
      </c>
      <c r="N33">
        <v>2.1214179999999998</v>
      </c>
      <c r="O33">
        <v>6.2740000000000001E-3</v>
      </c>
      <c r="P33">
        <v>1.2030000000000001E-2</v>
      </c>
      <c r="Q33">
        <v>18</v>
      </c>
      <c r="R33">
        <v>42</v>
      </c>
      <c r="S33">
        <v>6.6666670000000003</v>
      </c>
      <c r="T33">
        <v>3</v>
      </c>
      <c r="U33">
        <v>3</v>
      </c>
      <c r="V33">
        <v>40</v>
      </c>
      <c r="W33">
        <v>194000</v>
      </c>
      <c r="X33">
        <v>0</v>
      </c>
      <c r="Y33">
        <v>0</v>
      </c>
      <c r="Z33">
        <v>0</v>
      </c>
      <c r="AA33">
        <v>0</v>
      </c>
      <c r="AB33">
        <v>0</v>
      </c>
      <c r="AC33">
        <v>0</v>
      </c>
      <c r="AD33">
        <v>0</v>
      </c>
      <c r="AE33">
        <v>0</v>
      </c>
      <c r="AF33" t="str">
        <f t="shared" si="0"/>
        <v>Wide</v>
      </c>
      <c r="AG33" t="str">
        <f t="shared" si="4"/>
        <v>ConfigurationDeBase</v>
      </c>
      <c r="AH33">
        <f t="shared" si="1"/>
        <v>0</v>
      </c>
      <c r="AI33" t="str">
        <f t="shared" si="2"/>
        <v>40-40-20</v>
      </c>
      <c r="AJ33" t="str">
        <f t="shared" si="3"/>
        <v>Data10-25</v>
      </c>
    </row>
    <row r="34" spans="1:36" x14ac:dyDescent="0.3">
      <c r="A34" t="s">
        <v>47</v>
      </c>
      <c r="B34">
        <v>3</v>
      </c>
      <c r="C34">
        <v>60</v>
      </c>
      <c r="D34">
        <v>1</v>
      </c>
      <c r="E34">
        <v>2220</v>
      </c>
      <c r="F34">
        <v>1440</v>
      </c>
      <c r="G34">
        <v>1.8833329999999999</v>
      </c>
      <c r="H34">
        <v>27.082682999999999</v>
      </c>
      <c r="I34" t="s">
        <v>17</v>
      </c>
      <c r="J34" t="s">
        <v>1236</v>
      </c>
      <c r="K34">
        <v>144365.72349999999</v>
      </c>
      <c r="L34">
        <v>143977.53510000001</v>
      </c>
      <c r="M34">
        <v>191138.55499999999</v>
      </c>
      <c r="N34">
        <v>27.022893</v>
      </c>
      <c r="O34">
        <v>1.7080000000000001E-2</v>
      </c>
      <c r="P34">
        <v>2.4204E-2</v>
      </c>
      <c r="Q34">
        <v>52</v>
      </c>
      <c r="R34">
        <v>142</v>
      </c>
      <c r="S34">
        <v>10.333333</v>
      </c>
      <c r="T34">
        <v>3</v>
      </c>
      <c r="U34">
        <v>3</v>
      </c>
      <c r="V34">
        <v>29</v>
      </c>
      <c r="W34">
        <v>144000</v>
      </c>
      <c r="X34">
        <v>0</v>
      </c>
      <c r="Y34">
        <v>0</v>
      </c>
      <c r="Z34">
        <v>0</v>
      </c>
      <c r="AA34">
        <v>0</v>
      </c>
      <c r="AB34">
        <v>0</v>
      </c>
      <c r="AC34">
        <v>0</v>
      </c>
      <c r="AD34">
        <v>0</v>
      </c>
      <c r="AE34">
        <v>0</v>
      </c>
      <c r="AF34" t="str">
        <f t="shared" si="0"/>
        <v>Narrow</v>
      </c>
      <c r="AG34" t="str">
        <f t="shared" si="4"/>
        <v>AllSkills</v>
      </c>
      <c r="AH34">
        <f t="shared" si="1"/>
        <v>0</v>
      </c>
      <c r="AI34" t="str">
        <f t="shared" si="2"/>
        <v>40-40-20</v>
      </c>
      <c r="AJ34" t="str">
        <f t="shared" si="3"/>
        <v>Data10-25</v>
      </c>
    </row>
    <row r="35" spans="1:36" x14ac:dyDescent="0.3">
      <c r="A35" t="s">
        <v>404</v>
      </c>
      <c r="B35">
        <v>4</v>
      </c>
      <c r="C35">
        <v>60</v>
      </c>
      <c r="D35">
        <v>1</v>
      </c>
      <c r="E35">
        <v>2259</v>
      </c>
      <c r="F35">
        <v>1920</v>
      </c>
      <c r="G35">
        <v>1.2833330000000001</v>
      </c>
      <c r="H35">
        <v>4.0580379999999998</v>
      </c>
      <c r="I35" t="s">
        <v>17</v>
      </c>
      <c r="J35" t="s">
        <v>1236</v>
      </c>
      <c r="K35">
        <v>172148.0595</v>
      </c>
      <c r="L35">
        <v>172030.87912500001</v>
      </c>
      <c r="M35">
        <v>276156.39279999997</v>
      </c>
      <c r="N35">
        <v>4.0212269999999997</v>
      </c>
      <c r="O35">
        <v>8.7580000000000002E-3</v>
      </c>
      <c r="P35">
        <v>8.9589999999999999E-3</v>
      </c>
      <c r="Q35">
        <v>28</v>
      </c>
      <c r="R35">
        <v>87</v>
      </c>
      <c r="S35">
        <v>7</v>
      </c>
      <c r="T35">
        <v>4</v>
      </c>
      <c r="U35">
        <v>4</v>
      </c>
      <c r="V35">
        <v>32</v>
      </c>
      <c r="W35">
        <v>171000</v>
      </c>
      <c r="X35">
        <v>0</v>
      </c>
      <c r="Y35">
        <v>0</v>
      </c>
      <c r="Z35">
        <v>0</v>
      </c>
      <c r="AA35">
        <v>0</v>
      </c>
      <c r="AB35">
        <v>0</v>
      </c>
      <c r="AC35">
        <v>0</v>
      </c>
      <c r="AD35">
        <v>0</v>
      </c>
      <c r="AE35">
        <v>0</v>
      </c>
      <c r="AF35" t="str">
        <f t="shared" si="0"/>
        <v>Narrow</v>
      </c>
      <c r="AG35" t="str">
        <f t="shared" si="4"/>
        <v>nbrTech</v>
      </c>
      <c r="AH35">
        <f t="shared" si="1"/>
        <v>0</v>
      </c>
      <c r="AI35" t="str">
        <f t="shared" si="2"/>
        <v>50-50-20</v>
      </c>
      <c r="AJ35" t="str">
        <f t="shared" si="3"/>
        <v>Data10-25</v>
      </c>
    </row>
    <row r="36" spans="1:36" x14ac:dyDescent="0.3">
      <c r="A36" t="s">
        <v>234</v>
      </c>
      <c r="B36">
        <v>3</v>
      </c>
      <c r="C36">
        <v>60</v>
      </c>
      <c r="D36">
        <v>1</v>
      </c>
      <c r="E36">
        <v>2259</v>
      </c>
      <c r="F36">
        <v>1440</v>
      </c>
      <c r="G36">
        <v>0.93333299999999997</v>
      </c>
      <c r="H36">
        <v>2.9089930000000002</v>
      </c>
      <c r="I36" t="s">
        <v>17</v>
      </c>
      <c r="J36" t="s">
        <v>1236</v>
      </c>
      <c r="K36">
        <v>219746.63649999999</v>
      </c>
      <c r="L36">
        <v>217885.34492</v>
      </c>
      <c r="M36">
        <v>282087.65870000003</v>
      </c>
      <c r="N36">
        <v>2.876922</v>
      </c>
      <c r="O36">
        <v>1.0683E-2</v>
      </c>
      <c r="P36">
        <v>7.358E-3</v>
      </c>
      <c r="Q36">
        <v>26</v>
      </c>
      <c r="R36">
        <v>66</v>
      </c>
      <c r="S36">
        <v>7.3333329999999997</v>
      </c>
      <c r="T36">
        <v>3</v>
      </c>
      <c r="U36">
        <v>3</v>
      </c>
      <c r="V36">
        <v>38</v>
      </c>
      <c r="W36">
        <v>219000</v>
      </c>
      <c r="X36">
        <v>0</v>
      </c>
      <c r="Y36">
        <v>0</v>
      </c>
      <c r="Z36">
        <v>0</v>
      </c>
      <c r="AA36">
        <v>0</v>
      </c>
      <c r="AB36">
        <v>0</v>
      </c>
      <c r="AC36">
        <v>0</v>
      </c>
      <c r="AD36">
        <v>0</v>
      </c>
      <c r="AE36">
        <v>0</v>
      </c>
      <c r="AF36" t="str">
        <f t="shared" si="0"/>
        <v>Wide</v>
      </c>
      <c r="AG36" t="str">
        <f t="shared" si="4"/>
        <v>ConfigurationDeBase</v>
      </c>
      <c r="AH36">
        <f t="shared" si="1"/>
        <v>0</v>
      </c>
      <c r="AI36" t="str">
        <f t="shared" si="2"/>
        <v>40-40-20</v>
      </c>
      <c r="AJ36" t="str">
        <f t="shared" si="3"/>
        <v>Data10-25</v>
      </c>
    </row>
    <row r="37" spans="1:36" x14ac:dyDescent="0.3">
      <c r="A37" t="s">
        <v>406</v>
      </c>
      <c r="B37">
        <v>4</v>
      </c>
      <c r="C37">
        <v>60</v>
      </c>
      <c r="D37">
        <v>1</v>
      </c>
      <c r="E37">
        <v>2148</v>
      </c>
      <c r="F37">
        <v>1920</v>
      </c>
      <c r="G37">
        <v>1.233333</v>
      </c>
      <c r="H37">
        <v>7.2477260000000001</v>
      </c>
      <c r="I37" t="s">
        <v>17</v>
      </c>
      <c r="J37" t="s">
        <v>1236</v>
      </c>
      <c r="K37">
        <v>157141.0735</v>
      </c>
      <c r="L37">
        <v>156598.93049999999</v>
      </c>
      <c r="M37">
        <v>220165.80739999999</v>
      </c>
      <c r="N37">
        <v>7.2152950000000002</v>
      </c>
      <c r="O37">
        <v>1.0095E-2</v>
      </c>
      <c r="P37">
        <v>7.979E-3</v>
      </c>
      <c r="Q37">
        <v>39</v>
      </c>
      <c r="R37">
        <v>97</v>
      </c>
      <c r="S37">
        <v>6.75</v>
      </c>
      <c r="T37">
        <v>4</v>
      </c>
      <c r="U37">
        <v>4</v>
      </c>
      <c r="V37">
        <v>33</v>
      </c>
      <c r="W37">
        <v>156000</v>
      </c>
      <c r="X37">
        <v>0</v>
      </c>
      <c r="Y37">
        <v>0</v>
      </c>
      <c r="Z37">
        <v>0</v>
      </c>
      <c r="AA37">
        <v>0</v>
      </c>
      <c r="AB37">
        <v>0</v>
      </c>
      <c r="AC37">
        <v>0</v>
      </c>
      <c r="AD37">
        <v>0</v>
      </c>
      <c r="AE37">
        <v>0</v>
      </c>
      <c r="AF37" t="str">
        <f t="shared" si="0"/>
        <v>Narrow</v>
      </c>
      <c r="AG37" t="str">
        <f t="shared" si="4"/>
        <v>nbrTech</v>
      </c>
      <c r="AH37">
        <f t="shared" si="1"/>
        <v>0</v>
      </c>
      <c r="AI37" t="str">
        <f t="shared" si="2"/>
        <v>50-50-20</v>
      </c>
      <c r="AJ37" t="str">
        <f t="shared" si="3"/>
        <v>Data10-25</v>
      </c>
    </row>
    <row r="38" spans="1:36" x14ac:dyDescent="0.3">
      <c r="A38" t="s">
        <v>50</v>
      </c>
      <c r="B38">
        <v>3</v>
      </c>
      <c r="C38">
        <v>60</v>
      </c>
      <c r="D38">
        <v>1</v>
      </c>
      <c r="E38">
        <v>2259</v>
      </c>
      <c r="F38">
        <v>1440</v>
      </c>
      <c r="G38">
        <v>1.933333</v>
      </c>
      <c r="H38">
        <v>17.936747</v>
      </c>
      <c r="I38" t="s">
        <v>17</v>
      </c>
      <c r="J38" t="s">
        <v>1236</v>
      </c>
      <c r="K38">
        <v>158364.2812</v>
      </c>
      <c r="L38">
        <v>156496.15747100001</v>
      </c>
      <c r="M38">
        <v>208150.97659999999</v>
      </c>
      <c r="N38">
        <v>17.884927000000001</v>
      </c>
      <c r="O38">
        <v>1.5464E-2</v>
      </c>
      <c r="P38">
        <v>8.7749999999999998E-3</v>
      </c>
      <c r="Q38">
        <v>45</v>
      </c>
      <c r="R38">
        <v>132</v>
      </c>
      <c r="S38">
        <v>10.666667</v>
      </c>
      <c r="T38">
        <v>3</v>
      </c>
      <c r="U38">
        <v>3</v>
      </c>
      <c r="V38">
        <v>28</v>
      </c>
      <c r="W38">
        <v>158000</v>
      </c>
      <c r="X38">
        <v>0</v>
      </c>
      <c r="Y38">
        <v>0</v>
      </c>
      <c r="Z38">
        <v>0</v>
      </c>
      <c r="AA38">
        <v>0</v>
      </c>
      <c r="AB38">
        <v>0</v>
      </c>
      <c r="AC38">
        <v>0</v>
      </c>
      <c r="AD38">
        <v>0</v>
      </c>
      <c r="AE38">
        <v>0</v>
      </c>
      <c r="AF38" t="str">
        <f t="shared" si="0"/>
        <v>Narrow</v>
      </c>
      <c r="AG38" t="str">
        <f t="shared" si="4"/>
        <v>AllSkills</v>
      </c>
      <c r="AH38">
        <f t="shared" si="1"/>
        <v>0</v>
      </c>
      <c r="AI38" t="str">
        <f t="shared" si="2"/>
        <v>40-40-20</v>
      </c>
      <c r="AJ38" t="str">
        <f t="shared" si="3"/>
        <v>Data10-25</v>
      </c>
    </row>
    <row r="39" spans="1:36" x14ac:dyDescent="0.3">
      <c r="A39" t="s">
        <v>236</v>
      </c>
      <c r="B39">
        <v>3</v>
      </c>
      <c r="C39">
        <v>60</v>
      </c>
      <c r="D39">
        <v>1</v>
      </c>
      <c r="E39">
        <v>2148</v>
      </c>
      <c r="F39">
        <v>1440</v>
      </c>
      <c r="G39">
        <v>0.98333300000000001</v>
      </c>
      <c r="H39">
        <v>2.9815070000000001</v>
      </c>
      <c r="I39" t="s">
        <v>17</v>
      </c>
      <c r="J39" t="s">
        <v>1236</v>
      </c>
      <c r="K39">
        <v>187603.19750000001</v>
      </c>
      <c r="L39">
        <v>186990.91149999999</v>
      </c>
      <c r="M39">
        <v>225112.73579999999</v>
      </c>
      <c r="N39">
        <v>2.9528639999999999</v>
      </c>
      <c r="O39">
        <v>8.0479999999999996E-3</v>
      </c>
      <c r="P39">
        <v>7.7039999999999999E-3</v>
      </c>
      <c r="Q39">
        <v>27</v>
      </c>
      <c r="R39">
        <v>65</v>
      </c>
      <c r="S39">
        <v>8.6666670000000003</v>
      </c>
      <c r="T39">
        <v>3</v>
      </c>
      <c r="U39">
        <v>3</v>
      </c>
      <c r="V39">
        <v>35</v>
      </c>
      <c r="W39">
        <v>187000</v>
      </c>
      <c r="X39">
        <v>0</v>
      </c>
      <c r="Y39">
        <v>0</v>
      </c>
      <c r="Z39">
        <v>0</v>
      </c>
      <c r="AA39">
        <v>0</v>
      </c>
      <c r="AB39">
        <v>0</v>
      </c>
      <c r="AC39">
        <v>0</v>
      </c>
      <c r="AD39">
        <v>0</v>
      </c>
      <c r="AE39">
        <v>0</v>
      </c>
      <c r="AF39" t="str">
        <f t="shared" si="0"/>
        <v>Wide</v>
      </c>
      <c r="AG39" t="str">
        <f t="shared" si="4"/>
        <v>ConfigurationDeBase</v>
      </c>
      <c r="AH39">
        <f t="shared" si="1"/>
        <v>0</v>
      </c>
      <c r="AI39" t="str">
        <f t="shared" si="2"/>
        <v>40-40-20</v>
      </c>
      <c r="AJ39" t="str">
        <f t="shared" si="3"/>
        <v>Data10-25</v>
      </c>
    </row>
    <row r="40" spans="1:36" x14ac:dyDescent="0.3">
      <c r="A40" t="s">
        <v>408</v>
      </c>
      <c r="B40">
        <v>4</v>
      </c>
      <c r="C40">
        <v>60</v>
      </c>
      <c r="D40">
        <v>1</v>
      </c>
      <c r="E40">
        <v>2202</v>
      </c>
      <c r="F40">
        <v>1920</v>
      </c>
      <c r="G40">
        <v>1.2</v>
      </c>
      <c r="H40">
        <v>5.2546369999999998</v>
      </c>
      <c r="I40" t="s">
        <v>17</v>
      </c>
      <c r="J40" t="s">
        <v>1236</v>
      </c>
      <c r="K40">
        <v>119110.48299999999</v>
      </c>
      <c r="L40">
        <v>118591.46400000001</v>
      </c>
      <c r="M40">
        <v>194143.6537</v>
      </c>
      <c r="N40">
        <v>5.2162759999999997</v>
      </c>
      <c r="O40">
        <v>1.4489999999999999E-2</v>
      </c>
      <c r="P40">
        <v>7.2909999999999997E-3</v>
      </c>
      <c r="Q40">
        <v>38</v>
      </c>
      <c r="R40">
        <v>121</v>
      </c>
      <c r="S40">
        <v>6.75</v>
      </c>
      <c r="T40">
        <v>4</v>
      </c>
      <c r="U40">
        <v>4</v>
      </c>
      <c r="V40">
        <v>33</v>
      </c>
      <c r="W40">
        <v>118000</v>
      </c>
      <c r="X40">
        <v>0</v>
      </c>
      <c r="Y40">
        <v>0</v>
      </c>
      <c r="Z40">
        <v>0</v>
      </c>
      <c r="AA40">
        <v>0</v>
      </c>
      <c r="AB40">
        <v>0</v>
      </c>
      <c r="AC40">
        <v>0</v>
      </c>
      <c r="AD40">
        <v>0</v>
      </c>
      <c r="AE40">
        <v>0</v>
      </c>
      <c r="AF40" t="str">
        <f t="shared" si="0"/>
        <v>Narrow</v>
      </c>
      <c r="AG40" t="str">
        <f t="shared" si="4"/>
        <v>nbrTech</v>
      </c>
      <c r="AH40">
        <f t="shared" si="1"/>
        <v>0</v>
      </c>
      <c r="AI40" t="str">
        <f t="shared" si="2"/>
        <v>50-50-20</v>
      </c>
      <c r="AJ40" t="str">
        <f t="shared" si="3"/>
        <v>Data10-25</v>
      </c>
    </row>
    <row r="41" spans="1:36" x14ac:dyDescent="0.3">
      <c r="A41" t="s">
        <v>54</v>
      </c>
      <c r="B41">
        <v>3</v>
      </c>
      <c r="C41">
        <v>60</v>
      </c>
      <c r="D41">
        <v>1</v>
      </c>
      <c r="E41">
        <v>2148</v>
      </c>
      <c r="F41">
        <v>1440</v>
      </c>
      <c r="G41">
        <v>1.9166669999999999</v>
      </c>
      <c r="H41">
        <v>18.712406999999999</v>
      </c>
      <c r="I41" t="s">
        <v>17</v>
      </c>
      <c r="J41" t="s">
        <v>1236</v>
      </c>
      <c r="K41">
        <v>134373.5503</v>
      </c>
      <c r="L41">
        <v>133535.78995499999</v>
      </c>
      <c r="M41">
        <v>165151.45749999999</v>
      </c>
      <c r="N41">
        <v>18.667929000000001</v>
      </c>
      <c r="O41">
        <v>1.2945999999999999E-2</v>
      </c>
      <c r="P41">
        <v>1.2231000000000001E-2</v>
      </c>
      <c r="Q41">
        <v>40</v>
      </c>
      <c r="R41">
        <v>113</v>
      </c>
      <c r="S41">
        <v>11</v>
      </c>
      <c r="T41">
        <v>3</v>
      </c>
      <c r="U41">
        <v>3</v>
      </c>
      <c r="V41">
        <v>28</v>
      </c>
      <c r="W41">
        <v>134000</v>
      </c>
      <c r="X41">
        <v>0</v>
      </c>
      <c r="Y41">
        <v>0</v>
      </c>
      <c r="Z41">
        <v>0</v>
      </c>
      <c r="AA41">
        <v>0</v>
      </c>
      <c r="AB41">
        <v>0</v>
      </c>
      <c r="AC41">
        <v>0</v>
      </c>
      <c r="AD41">
        <v>0</v>
      </c>
      <c r="AE41">
        <v>0</v>
      </c>
      <c r="AF41" t="str">
        <f t="shared" si="0"/>
        <v>Narrow</v>
      </c>
      <c r="AG41" t="str">
        <f t="shared" si="4"/>
        <v>AllSkills</v>
      </c>
      <c r="AH41">
        <f t="shared" si="1"/>
        <v>0</v>
      </c>
      <c r="AI41" t="str">
        <f t="shared" si="2"/>
        <v>40-40-20</v>
      </c>
      <c r="AJ41" t="str">
        <f t="shared" si="3"/>
        <v>Data10-25</v>
      </c>
    </row>
    <row r="42" spans="1:36" x14ac:dyDescent="0.3">
      <c r="A42" t="s">
        <v>238</v>
      </c>
      <c r="B42">
        <v>3</v>
      </c>
      <c r="C42">
        <v>60</v>
      </c>
      <c r="D42">
        <v>1</v>
      </c>
      <c r="E42">
        <v>2202</v>
      </c>
      <c r="F42">
        <v>1440</v>
      </c>
      <c r="G42">
        <v>0.88333300000000003</v>
      </c>
      <c r="H42">
        <v>2.0098150000000001</v>
      </c>
      <c r="I42" t="s">
        <v>17</v>
      </c>
      <c r="J42" t="s">
        <v>1236</v>
      </c>
      <c r="K42">
        <v>150782.9835</v>
      </c>
      <c r="L42">
        <v>150782.9835</v>
      </c>
      <c r="M42">
        <v>198089.6899</v>
      </c>
      <c r="N42">
        <v>1.978469</v>
      </c>
      <c r="O42">
        <v>5.5830000000000003E-3</v>
      </c>
      <c r="P42">
        <v>7.5059999999999997E-3</v>
      </c>
      <c r="Q42">
        <v>21</v>
      </c>
      <c r="R42">
        <v>53</v>
      </c>
      <c r="S42">
        <v>7</v>
      </c>
      <c r="T42">
        <v>3</v>
      </c>
      <c r="U42">
        <v>3</v>
      </c>
      <c r="V42">
        <v>39</v>
      </c>
      <c r="W42">
        <v>150000</v>
      </c>
      <c r="X42">
        <v>0</v>
      </c>
      <c r="Y42">
        <v>0</v>
      </c>
      <c r="Z42">
        <v>0</v>
      </c>
      <c r="AA42">
        <v>0</v>
      </c>
      <c r="AB42">
        <v>0</v>
      </c>
      <c r="AC42">
        <v>0</v>
      </c>
      <c r="AD42">
        <v>0</v>
      </c>
      <c r="AE42">
        <v>0</v>
      </c>
      <c r="AF42" t="str">
        <f t="shared" si="0"/>
        <v>Wide</v>
      </c>
      <c r="AG42" t="str">
        <f t="shared" si="4"/>
        <v>ConfigurationDeBase</v>
      </c>
      <c r="AH42">
        <f t="shared" si="1"/>
        <v>0</v>
      </c>
      <c r="AI42" t="str">
        <f t="shared" si="2"/>
        <v>40-40-20</v>
      </c>
      <c r="AJ42" t="str">
        <f t="shared" si="3"/>
        <v>Data10-25</v>
      </c>
    </row>
    <row r="43" spans="1:36" x14ac:dyDescent="0.3">
      <c r="A43" t="s">
        <v>410</v>
      </c>
      <c r="B43">
        <v>4</v>
      </c>
      <c r="C43">
        <v>60</v>
      </c>
      <c r="D43">
        <v>1</v>
      </c>
      <c r="E43">
        <v>2145</v>
      </c>
      <c r="F43">
        <v>1920</v>
      </c>
      <c r="G43">
        <v>1.3</v>
      </c>
      <c r="H43">
        <v>2.9026860000000001</v>
      </c>
      <c r="I43" t="s">
        <v>17</v>
      </c>
      <c r="J43" t="s">
        <v>1236</v>
      </c>
      <c r="K43">
        <v>156046.46350000001</v>
      </c>
      <c r="L43">
        <v>151726.62766699999</v>
      </c>
      <c r="M43">
        <v>225126.78232</v>
      </c>
      <c r="N43">
        <v>2.8717929999999998</v>
      </c>
      <c r="O43">
        <v>7.6020000000000003E-3</v>
      </c>
      <c r="P43">
        <v>8.3789999999999993E-3</v>
      </c>
      <c r="Q43">
        <v>20</v>
      </c>
      <c r="R43">
        <v>61</v>
      </c>
      <c r="S43">
        <v>6.75</v>
      </c>
      <c r="T43">
        <v>4</v>
      </c>
      <c r="U43">
        <v>4</v>
      </c>
      <c r="V43">
        <v>33</v>
      </c>
      <c r="W43">
        <v>155000</v>
      </c>
      <c r="X43">
        <v>0</v>
      </c>
      <c r="Y43">
        <v>0</v>
      </c>
      <c r="Z43">
        <v>0</v>
      </c>
      <c r="AA43">
        <v>0</v>
      </c>
      <c r="AB43">
        <v>0</v>
      </c>
      <c r="AC43">
        <v>0</v>
      </c>
      <c r="AD43">
        <v>0</v>
      </c>
      <c r="AE43">
        <v>0</v>
      </c>
      <c r="AF43" t="str">
        <f t="shared" si="0"/>
        <v>Narrow</v>
      </c>
      <c r="AG43" t="str">
        <f t="shared" si="4"/>
        <v>nbrTech</v>
      </c>
      <c r="AH43">
        <f t="shared" si="1"/>
        <v>0</v>
      </c>
      <c r="AI43" t="str">
        <f t="shared" si="2"/>
        <v>50-50-20</v>
      </c>
      <c r="AJ43" t="str">
        <f t="shared" si="3"/>
        <v>Data10-25</v>
      </c>
    </row>
    <row r="44" spans="1:36" x14ac:dyDescent="0.3">
      <c r="A44" t="s">
        <v>57</v>
      </c>
      <c r="B44">
        <v>3</v>
      </c>
      <c r="C44">
        <v>60</v>
      </c>
      <c r="D44">
        <v>1</v>
      </c>
      <c r="E44">
        <v>2202</v>
      </c>
      <c r="F44">
        <v>1440</v>
      </c>
      <c r="G44">
        <v>1.85</v>
      </c>
      <c r="H44">
        <v>18.899760000000001</v>
      </c>
      <c r="I44" t="s">
        <v>17</v>
      </c>
      <c r="J44" t="s">
        <v>1236</v>
      </c>
      <c r="K44">
        <v>119526.318</v>
      </c>
      <c r="L44">
        <v>115141.459571</v>
      </c>
      <c r="M44">
        <v>144135.0344</v>
      </c>
      <c r="N44">
        <v>18.843624999999999</v>
      </c>
      <c r="O44">
        <v>2.3647000000000001E-2</v>
      </c>
      <c r="P44">
        <v>1.0737E-2</v>
      </c>
      <c r="Q44">
        <v>48</v>
      </c>
      <c r="R44">
        <v>127</v>
      </c>
      <c r="S44">
        <v>9.6666670000000003</v>
      </c>
      <c r="T44">
        <v>3</v>
      </c>
      <c r="U44">
        <v>3</v>
      </c>
      <c r="V44">
        <v>32</v>
      </c>
      <c r="W44">
        <v>119000</v>
      </c>
      <c r="X44">
        <v>0</v>
      </c>
      <c r="Y44">
        <v>0</v>
      </c>
      <c r="Z44">
        <v>0</v>
      </c>
      <c r="AA44">
        <v>0</v>
      </c>
      <c r="AB44">
        <v>0</v>
      </c>
      <c r="AC44">
        <v>0</v>
      </c>
      <c r="AD44">
        <v>0</v>
      </c>
      <c r="AE44">
        <v>0</v>
      </c>
      <c r="AF44" t="str">
        <f t="shared" si="0"/>
        <v>Narrow</v>
      </c>
      <c r="AG44" t="str">
        <f t="shared" si="4"/>
        <v>AllSkills</v>
      </c>
      <c r="AH44">
        <f t="shared" si="1"/>
        <v>0</v>
      </c>
      <c r="AI44" t="str">
        <f t="shared" si="2"/>
        <v>40-40-20</v>
      </c>
      <c r="AJ44" t="str">
        <f t="shared" si="3"/>
        <v>Data10-25</v>
      </c>
    </row>
    <row r="45" spans="1:36" x14ac:dyDescent="0.3">
      <c r="A45" t="s">
        <v>240</v>
      </c>
      <c r="B45">
        <v>3</v>
      </c>
      <c r="C45">
        <v>60</v>
      </c>
      <c r="D45">
        <v>1</v>
      </c>
      <c r="E45">
        <v>2145</v>
      </c>
      <c r="F45">
        <v>1440</v>
      </c>
      <c r="G45">
        <v>1.05</v>
      </c>
      <c r="H45">
        <v>2.6819160000000002</v>
      </c>
      <c r="I45" t="s">
        <v>17</v>
      </c>
      <c r="J45" t="s">
        <v>1236</v>
      </c>
      <c r="K45">
        <v>181678.753</v>
      </c>
      <c r="L45">
        <v>181678.753</v>
      </c>
      <c r="M45">
        <v>242101.44820000001</v>
      </c>
      <c r="N45">
        <v>2.648809</v>
      </c>
      <c r="O45">
        <v>5.8079999999999998E-3</v>
      </c>
      <c r="P45">
        <v>8.2450000000000006E-3</v>
      </c>
      <c r="Q45">
        <v>23</v>
      </c>
      <c r="R45">
        <v>51</v>
      </c>
      <c r="S45">
        <v>7.6666670000000003</v>
      </c>
      <c r="T45">
        <v>3</v>
      </c>
      <c r="U45">
        <v>3</v>
      </c>
      <c r="V45">
        <v>37</v>
      </c>
      <c r="W45">
        <v>181000</v>
      </c>
      <c r="X45">
        <v>0</v>
      </c>
      <c r="Y45">
        <v>0</v>
      </c>
      <c r="Z45">
        <v>0</v>
      </c>
      <c r="AA45">
        <v>0</v>
      </c>
      <c r="AB45">
        <v>0</v>
      </c>
      <c r="AC45">
        <v>0</v>
      </c>
      <c r="AD45">
        <v>0</v>
      </c>
      <c r="AE45">
        <v>0</v>
      </c>
      <c r="AF45" t="str">
        <f t="shared" si="0"/>
        <v>Wide</v>
      </c>
      <c r="AG45" t="str">
        <f t="shared" si="4"/>
        <v>ConfigurationDeBase</v>
      </c>
      <c r="AH45">
        <f t="shared" si="1"/>
        <v>0</v>
      </c>
      <c r="AI45" t="str">
        <f t="shared" si="2"/>
        <v>40-40-20</v>
      </c>
      <c r="AJ45" t="str">
        <f t="shared" si="3"/>
        <v>Data10-25</v>
      </c>
    </row>
    <row r="46" spans="1:36" x14ac:dyDescent="0.3">
      <c r="A46" t="s">
        <v>412</v>
      </c>
      <c r="B46">
        <v>4</v>
      </c>
      <c r="C46">
        <v>75</v>
      </c>
      <c r="D46">
        <v>1</v>
      </c>
      <c r="E46">
        <v>2766</v>
      </c>
      <c r="F46">
        <v>1920</v>
      </c>
      <c r="G46">
        <v>1.253333</v>
      </c>
      <c r="H46">
        <v>5.253997</v>
      </c>
      <c r="I46" t="s">
        <v>17</v>
      </c>
      <c r="J46" t="s">
        <v>1236</v>
      </c>
      <c r="K46">
        <v>193872.29399999999</v>
      </c>
      <c r="L46">
        <v>192862.43900000001</v>
      </c>
      <c r="M46">
        <v>290150.79060000001</v>
      </c>
      <c r="N46">
        <v>5.2048509999999997</v>
      </c>
      <c r="O46">
        <v>7.0039999999999998E-3</v>
      </c>
      <c r="P46">
        <v>1.4451E-2</v>
      </c>
      <c r="Q46">
        <v>26</v>
      </c>
      <c r="R46">
        <v>90</v>
      </c>
      <c r="S46">
        <v>7.5</v>
      </c>
      <c r="T46">
        <v>4</v>
      </c>
      <c r="U46">
        <v>4</v>
      </c>
      <c r="V46">
        <v>45</v>
      </c>
      <c r="W46">
        <v>193000</v>
      </c>
      <c r="X46">
        <v>0</v>
      </c>
      <c r="Y46">
        <v>0</v>
      </c>
      <c r="Z46">
        <v>0</v>
      </c>
      <c r="AA46">
        <v>0</v>
      </c>
      <c r="AB46">
        <v>0</v>
      </c>
      <c r="AC46">
        <v>0</v>
      </c>
      <c r="AD46">
        <v>0</v>
      </c>
      <c r="AE46">
        <v>0</v>
      </c>
      <c r="AF46" t="str">
        <f t="shared" si="0"/>
        <v>Narrow</v>
      </c>
      <c r="AG46" t="str">
        <f t="shared" si="4"/>
        <v>nbrTech</v>
      </c>
      <c r="AH46">
        <f t="shared" si="1"/>
        <v>0</v>
      </c>
      <c r="AI46" t="str">
        <f t="shared" si="2"/>
        <v>50-50-25</v>
      </c>
      <c r="AJ46" t="str">
        <f t="shared" si="3"/>
        <v>Data10-25</v>
      </c>
    </row>
    <row r="47" spans="1:36" x14ac:dyDescent="0.3">
      <c r="A47" t="s">
        <v>60</v>
      </c>
      <c r="B47">
        <v>3</v>
      </c>
      <c r="C47">
        <v>60</v>
      </c>
      <c r="D47">
        <v>1</v>
      </c>
      <c r="E47">
        <v>2145</v>
      </c>
      <c r="F47">
        <v>1440</v>
      </c>
      <c r="G47">
        <v>1.95</v>
      </c>
      <c r="H47">
        <v>29.468449</v>
      </c>
      <c r="I47" t="s">
        <v>17</v>
      </c>
      <c r="J47" t="s">
        <v>1236</v>
      </c>
      <c r="K47">
        <v>119331.7751</v>
      </c>
      <c r="L47">
        <v>119331.7751</v>
      </c>
      <c r="M47">
        <v>161137.54319999999</v>
      </c>
      <c r="N47">
        <v>29.234475</v>
      </c>
      <c r="O47">
        <v>9.0830000000000008E-3</v>
      </c>
      <c r="P47">
        <v>9.2339999999999992E-3</v>
      </c>
      <c r="Q47">
        <v>65</v>
      </c>
      <c r="R47">
        <v>169</v>
      </c>
      <c r="S47">
        <v>11.333333</v>
      </c>
      <c r="T47">
        <v>3</v>
      </c>
      <c r="U47">
        <v>3</v>
      </c>
      <c r="V47">
        <v>27</v>
      </c>
      <c r="W47">
        <v>119000</v>
      </c>
      <c r="X47">
        <v>0</v>
      </c>
      <c r="Y47">
        <v>0</v>
      </c>
      <c r="Z47">
        <v>0</v>
      </c>
      <c r="AA47">
        <v>0</v>
      </c>
      <c r="AB47">
        <v>0</v>
      </c>
      <c r="AC47">
        <v>0</v>
      </c>
      <c r="AD47">
        <v>0</v>
      </c>
      <c r="AE47">
        <v>0</v>
      </c>
      <c r="AF47" t="str">
        <f t="shared" si="0"/>
        <v>Narrow</v>
      </c>
      <c r="AG47" t="str">
        <f t="shared" si="4"/>
        <v>AllSkills</v>
      </c>
      <c r="AH47">
        <f t="shared" si="1"/>
        <v>0</v>
      </c>
      <c r="AI47" t="str">
        <f t="shared" si="2"/>
        <v>40-40-20</v>
      </c>
      <c r="AJ47" t="str">
        <f t="shared" si="3"/>
        <v>Data10-25</v>
      </c>
    </row>
    <row r="48" spans="1:36" x14ac:dyDescent="0.3">
      <c r="A48" t="s">
        <v>242</v>
      </c>
      <c r="B48">
        <v>3</v>
      </c>
      <c r="C48">
        <v>75</v>
      </c>
      <c r="D48">
        <v>1</v>
      </c>
      <c r="E48">
        <v>2766</v>
      </c>
      <c r="F48">
        <v>1440</v>
      </c>
      <c r="G48">
        <v>1.013333</v>
      </c>
      <c r="H48">
        <v>3.4453429999999998</v>
      </c>
      <c r="I48" t="s">
        <v>17</v>
      </c>
      <c r="J48" t="s">
        <v>1236</v>
      </c>
      <c r="K48">
        <v>238531.3615</v>
      </c>
      <c r="L48">
        <v>238531.3615</v>
      </c>
      <c r="M48">
        <v>305090.77490000002</v>
      </c>
      <c r="N48">
        <v>3.2198020000000001</v>
      </c>
      <c r="O48">
        <v>5.3420000000000004E-3</v>
      </c>
      <c r="P48">
        <v>0.19710800000000001</v>
      </c>
      <c r="Q48">
        <v>22</v>
      </c>
      <c r="R48">
        <v>49</v>
      </c>
      <c r="S48">
        <v>7.6666670000000003</v>
      </c>
      <c r="T48">
        <v>3</v>
      </c>
      <c r="U48">
        <v>3</v>
      </c>
      <c r="V48">
        <v>52</v>
      </c>
      <c r="W48">
        <v>238000</v>
      </c>
      <c r="X48">
        <v>0</v>
      </c>
      <c r="Y48">
        <v>0</v>
      </c>
      <c r="Z48">
        <v>0</v>
      </c>
      <c r="AA48">
        <v>0</v>
      </c>
      <c r="AB48">
        <v>0</v>
      </c>
      <c r="AC48">
        <v>0</v>
      </c>
      <c r="AD48">
        <v>0</v>
      </c>
      <c r="AE48">
        <v>0</v>
      </c>
      <c r="AF48" t="str">
        <f t="shared" si="0"/>
        <v>Wide</v>
      </c>
      <c r="AG48" t="str">
        <f t="shared" si="4"/>
        <v>ConfigurationDeBase</v>
      </c>
      <c r="AH48">
        <f t="shared" si="1"/>
        <v>0</v>
      </c>
      <c r="AI48" t="str">
        <f t="shared" si="2"/>
        <v>40-40-25</v>
      </c>
      <c r="AJ48" t="str">
        <f t="shared" si="3"/>
        <v>Data10-25</v>
      </c>
    </row>
    <row r="49" spans="1:36" x14ac:dyDescent="0.3">
      <c r="A49" t="s">
        <v>414</v>
      </c>
      <c r="B49">
        <v>4</v>
      </c>
      <c r="C49">
        <v>75</v>
      </c>
      <c r="D49">
        <v>1</v>
      </c>
      <c r="E49">
        <v>2811</v>
      </c>
      <c r="F49">
        <v>1920</v>
      </c>
      <c r="G49">
        <v>1.306667</v>
      </c>
      <c r="H49">
        <v>4.7671859999999997</v>
      </c>
      <c r="I49" t="s">
        <v>17</v>
      </c>
      <c r="J49" t="s">
        <v>1236</v>
      </c>
      <c r="K49">
        <v>245040.62</v>
      </c>
      <c r="L49">
        <v>242632.099667</v>
      </c>
      <c r="M49">
        <v>352169.97769999999</v>
      </c>
      <c r="N49">
        <v>4.7269360000000002</v>
      </c>
      <c r="O49">
        <v>1.2171E-2</v>
      </c>
      <c r="P49">
        <v>7.5690000000000002E-3</v>
      </c>
      <c r="Q49">
        <v>19</v>
      </c>
      <c r="R49">
        <v>67</v>
      </c>
      <c r="S49">
        <v>7.25</v>
      </c>
      <c r="T49">
        <v>4</v>
      </c>
      <c r="U49">
        <v>4</v>
      </c>
      <c r="V49">
        <v>46</v>
      </c>
      <c r="W49">
        <v>244000</v>
      </c>
      <c r="X49">
        <v>0</v>
      </c>
      <c r="Y49">
        <v>0</v>
      </c>
      <c r="Z49">
        <v>0</v>
      </c>
      <c r="AA49">
        <v>0</v>
      </c>
      <c r="AB49">
        <v>0</v>
      </c>
      <c r="AC49">
        <v>0</v>
      </c>
      <c r="AD49">
        <v>0</v>
      </c>
      <c r="AE49">
        <v>0</v>
      </c>
      <c r="AF49" t="str">
        <f t="shared" si="0"/>
        <v>Narrow</v>
      </c>
      <c r="AG49" t="str">
        <f t="shared" si="4"/>
        <v>nbrTech</v>
      </c>
      <c r="AH49">
        <f t="shared" si="1"/>
        <v>0</v>
      </c>
      <c r="AI49" t="str">
        <f t="shared" si="2"/>
        <v>50-50-25</v>
      </c>
      <c r="AJ49" t="str">
        <f t="shared" si="3"/>
        <v>Data10-25</v>
      </c>
    </row>
    <row r="50" spans="1:36" x14ac:dyDescent="0.3">
      <c r="A50" t="s">
        <v>63</v>
      </c>
      <c r="B50">
        <v>3</v>
      </c>
      <c r="C50">
        <v>75</v>
      </c>
      <c r="D50">
        <v>1</v>
      </c>
      <c r="E50">
        <v>2766</v>
      </c>
      <c r="F50">
        <v>1440</v>
      </c>
      <c r="G50">
        <v>1.9066669999999999</v>
      </c>
      <c r="H50">
        <v>45.721905999999997</v>
      </c>
      <c r="I50" t="s">
        <v>17</v>
      </c>
      <c r="J50" t="s">
        <v>1236</v>
      </c>
      <c r="K50">
        <v>202370.9295</v>
      </c>
      <c r="L50">
        <v>202370.9295</v>
      </c>
      <c r="M50">
        <v>240140.17739999999</v>
      </c>
      <c r="N50">
        <v>45.655911000000003</v>
      </c>
      <c r="O50">
        <v>1.2796999999999999E-2</v>
      </c>
      <c r="P50">
        <v>2.5645000000000001E-2</v>
      </c>
      <c r="Q50">
        <v>54</v>
      </c>
      <c r="R50">
        <v>119</v>
      </c>
      <c r="S50">
        <v>10.333333</v>
      </c>
      <c r="T50">
        <v>3</v>
      </c>
      <c r="U50">
        <v>3</v>
      </c>
      <c r="V50">
        <v>44</v>
      </c>
      <c r="W50">
        <v>202000</v>
      </c>
      <c r="X50">
        <v>0</v>
      </c>
      <c r="Y50">
        <v>0</v>
      </c>
      <c r="Z50">
        <v>0</v>
      </c>
      <c r="AA50">
        <v>0</v>
      </c>
      <c r="AB50">
        <v>0</v>
      </c>
      <c r="AC50">
        <v>0</v>
      </c>
      <c r="AD50">
        <v>0</v>
      </c>
      <c r="AE50">
        <v>0</v>
      </c>
      <c r="AF50" t="str">
        <f t="shared" si="0"/>
        <v>Narrow</v>
      </c>
      <c r="AG50" t="str">
        <f t="shared" si="4"/>
        <v>AllSkills</v>
      </c>
      <c r="AH50">
        <f t="shared" si="1"/>
        <v>0</v>
      </c>
      <c r="AI50" t="str">
        <f t="shared" si="2"/>
        <v>40-40-25</v>
      </c>
      <c r="AJ50" t="str">
        <f t="shared" si="3"/>
        <v>Data10-25</v>
      </c>
    </row>
    <row r="51" spans="1:36" x14ac:dyDescent="0.3">
      <c r="A51" t="s">
        <v>245</v>
      </c>
      <c r="B51">
        <v>3</v>
      </c>
      <c r="C51">
        <v>75</v>
      </c>
      <c r="D51">
        <v>1</v>
      </c>
      <c r="E51">
        <v>2811</v>
      </c>
      <c r="F51">
        <v>1440</v>
      </c>
      <c r="G51">
        <v>0.93333299999999997</v>
      </c>
      <c r="H51">
        <v>4.123602</v>
      </c>
      <c r="I51" t="s">
        <v>17</v>
      </c>
      <c r="J51" t="s">
        <v>1236</v>
      </c>
      <c r="K51">
        <v>291573.76500000001</v>
      </c>
      <c r="L51">
        <v>290565.30800000002</v>
      </c>
      <c r="M51">
        <v>361108.59740000003</v>
      </c>
      <c r="N51">
        <v>4.0839549999999996</v>
      </c>
      <c r="O51">
        <v>1.3084E-2</v>
      </c>
      <c r="P51">
        <v>6.8519999999999996E-3</v>
      </c>
      <c r="Q51">
        <v>25</v>
      </c>
      <c r="R51">
        <v>67</v>
      </c>
      <c r="S51">
        <v>9.3333329999999997</v>
      </c>
      <c r="T51">
        <v>3</v>
      </c>
      <c r="U51">
        <v>3</v>
      </c>
      <c r="V51">
        <v>47</v>
      </c>
      <c r="W51">
        <v>291000</v>
      </c>
      <c r="X51">
        <v>0</v>
      </c>
      <c r="Y51">
        <v>0</v>
      </c>
      <c r="Z51">
        <v>0</v>
      </c>
      <c r="AA51">
        <v>0</v>
      </c>
      <c r="AB51">
        <v>0</v>
      </c>
      <c r="AC51">
        <v>0</v>
      </c>
      <c r="AD51">
        <v>0</v>
      </c>
      <c r="AE51">
        <v>0</v>
      </c>
      <c r="AF51" t="str">
        <f t="shared" si="0"/>
        <v>Wide</v>
      </c>
      <c r="AG51" t="str">
        <f t="shared" si="4"/>
        <v>ConfigurationDeBase</v>
      </c>
      <c r="AH51">
        <f t="shared" si="1"/>
        <v>0</v>
      </c>
      <c r="AI51" t="str">
        <f t="shared" si="2"/>
        <v>40-40-25</v>
      </c>
      <c r="AJ51" t="str">
        <f t="shared" si="3"/>
        <v>Data10-25</v>
      </c>
    </row>
    <row r="52" spans="1:36" x14ac:dyDescent="0.3">
      <c r="A52" t="s">
        <v>415</v>
      </c>
      <c r="B52">
        <v>4</v>
      </c>
      <c r="C52">
        <v>75</v>
      </c>
      <c r="D52">
        <v>1</v>
      </c>
      <c r="E52">
        <v>2694</v>
      </c>
      <c r="F52">
        <v>1920</v>
      </c>
      <c r="G52">
        <v>1.213333</v>
      </c>
      <c r="H52">
        <v>4.3376340000000004</v>
      </c>
      <c r="I52" t="s">
        <v>17</v>
      </c>
      <c r="J52" t="s">
        <v>1236</v>
      </c>
      <c r="K52">
        <v>239986.23149999999</v>
      </c>
      <c r="L52">
        <v>239986.23149999999</v>
      </c>
      <c r="M52">
        <v>307182.67849999998</v>
      </c>
      <c r="N52">
        <v>4.2927759999999999</v>
      </c>
      <c r="O52">
        <v>6.1840000000000003E-3</v>
      </c>
      <c r="P52">
        <v>1.1625999999999999E-2</v>
      </c>
      <c r="Q52">
        <v>20</v>
      </c>
      <c r="R52">
        <v>57</v>
      </c>
      <c r="S52">
        <v>6.5</v>
      </c>
      <c r="T52">
        <v>4</v>
      </c>
      <c r="U52">
        <v>4</v>
      </c>
      <c r="V52">
        <v>49</v>
      </c>
      <c r="W52">
        <v>239000</v>
      </c>
      <c r="X52">
        <v>0</v>
      </c>
      <c r="Y52">
        <v>0</v>
      </c>
      <c r="Z52">
        <v>0</v>
      </c>
      <c r="AA52">
        <v>0</v>
      </c>
      <c r="AB52">
        <v>0</v>
      </c>
      <c r="AC52">
        <v>0</v>
      </c>
      <c r="AD52">
        <v>0</v>
      </c>
      <c r="AE52">
        <v>0</v>
      </c>
      <c r="AF52" t="str">
        <f t="shared" si="0"/>
        <v>Narrow</v>
      </c>
      <c r="AG52" t="str">
        <f t="shared" si="4"/>
        <v>nbrTech</v>
      </c>
      <c r="AH52">
        <f t="shared" si="1"/>
        <v>0</v>
      </c>
      <c r="AI52" t="str">
        <f t="shared" si="2"/>
        <v>50-50-25</v>
      </c>
      <c r="AJ52" t="str">
        <f t="shared" si="3"/>
        <v>Data10-25</v>
      </c>
    </row>
    <row r="53" spans="1:36" x14ac:dyDescent="0.3">
      <c r="A53" t="s">
        <v>65</v>
      </c>
      <c r="B53">
        <v>3</v>
      </c>
      <c r="C53">
        <v>75</v>
      </c>
      <c r="D53">
        <v>1</v>
      </c>
      <c r="E53">
        <v>2811</v>
      </c>
      <c r="F53">
        <v>1440</v>
      </c>
      <c r="G53">
        <v>1.9466669999999999</v>
      </c>
      <c r="H53">
        <v>26.428464000000002</v>
      </c>
      <c r="I53" t="s">
        <v>17</v>
      </c>
      <c r="J53" t="s">
        <v>1236</v>
      </c>
      <c r="K53">
        <v>246359.11069999999</v>
      </c>
      <c r="L53">
        <v>246342.474567</v>
      </c>
      <c r="M53">
        <v>266166.58069999999</v>
      </c>
      <c r="N53">
        <v>26.373788999999999</v>
      </c>
      <c r="O53">
        <v>9.9590000000000008E-3</v>
      </c>
      <c r="P53">
        <v>9.5409999999999991E-3</v>
      </c>
      <c r="Q53">
        <v>40</v>
      </c>
      <c r="R53">
        <v>104</v>
      </c>
      <c r="S53">
        <v>10</v>
      </c>
      <c r="T53">
        <v>3</v>
      </c>
      <c r="U53">
        <v>3</v>
      </c>
      <c r="V53">
        <v>45</v>
      </c>
      <c r="W53">
        <v>246000</v>
      </c>
      <c r="X53">
        <v>0</v>
      </c>
      <c r="Y53">
        <v>0</v>
      </c>
      <c r="Z53">
        <v>0</v>
      </c>
      <c r="AA53">
        <v>0</v>
      </c>
      <c r="AB53">
        <v>0</v>
      </c>
      <c r="AC53">
        <v>0</v>
      </c>
      <c r="AD53">
        <v>0</v>
      </c>
      <c r="AE53">
        <v>0</v>
      </c>
      <c r="AF53" t="str">
        <f t="shared" si="0"/>
        <v>Narrow</v>
      </c>
      <c r="AG53" t="str">
        <f t="shared" si="4"/>
        <v>AllSkills</v>
      </c>
      <c r="AH53">
        <f t="shared" si="1"/>
        <v>0</v>
      </c>
      <c r="AI53" t="str">
        <f t="shared" si="2"/>
        <v>40-40-25</v>
      </c>
      <c r="AJ53" t="str">
        <f t="shared" si="3"/>
        <v>Data10-25</v>
      </c>
    </row>
    <row r="54" spans="1:36" x14ac:dyDescent="0.3">
      <c r="A54" t="s">
        <v>247</v>
      </c>
      <c r="B54">
        <v>3</v>
      </c>
      <c r="C54">
        <v>75</v>
      </c>
      <c r="D54">
        <v>1</v>
      </c>
      <c r="E54">
        <v>2694</v>
      </c>
      <c r="F54">
        <v>1440</v>
      </c>
      <c r="G54">
        <v>1.013333</v>
      </c>
      <c r="H54">
        <v>5.5108430000000004</v>
      </c>
      <c r="I54" t="s">
        <v>17</v>
      </c>
      <c r="J54" t="s">
        <v>1236</v>
      </c>
      <c r="K54">
        <v>260487.81169999999</v>
      </c>
      <c r="L54">
        <v>260487.81169999999</v>
      </c>
      <c r="M54">
        <v>310098.62599999999</v>
      </c>
      <c r="N54">
        <v>5.4722369999999998</v>
      </c>
      <c r="O54">
        <v>6.5129999999999997E-3</v>
      </c>
      <c r="P54">
        <v>8.2170000000000003E-3</v>
      </c>
      <c r="Q54">
        <v>29</v>
      </c>
      <c r="R54">
        <v>72</v>
      </c>
      <c r="S54">
        <v>9</v>
      </c>
      <c r="T54">
        <v>3</v>
      </c>
      <c r="U54">
        <v>3</v>
      </c>
      <c r="V54">
        <v>48</v>
      </c>
      <c r="W54">
        <v>260000</v>
      </c>
      <c r="X54">
        <v>0</v>
      </c>
      <c r="Y54">
        <v>0</v>
      </c>
      <c r="Z54">
        <v>0</v>
      </c>
      <c r="AA54">
        <v>0</v>
      </c>
      <c r="AB54">
        <v>0</v>
      </c>
      <c r="AC54">
        <v>0</v>
      </c>
      <c r="AD54">
        <v>0</v>
      </c>
      <c r="AE54">
        <v>0</v>
      </c>
      <c r="AF54" t="str">
        <f t="shared" si="0"/>
        <v>Wide</v>
      </c>
      <c r="AG54" t="str">
        <f t="shared" si="4"/>
        <v>ConfigurationDeBase</v>
      </c>
      <c r="AH54">
        <f t="shared" si="1"/>
        <v>0</v>
      </c>
      <c r="AI54" t="str">
        <f t="shared" si="2"/>
        <v>40-40-25</v>
      </c>
      <c r="AJ54" t="str">
        <f t="shared" si="3"/>
        <v>Data10-25</v>
      </c>
    </row>
    <row r="55" spans="1:36" x14ac:dyDescent="0.3">
      <c r="A55" t="s">
        <v>417</v>
      </c>
      <c r="B55">
        <v>4</v>
      </c>
      <c r="C55">
        <v>75</v>
      </c>
      <c r="D55">
        <v>1</v>
      </c>
      <c r="E55">
        <v>2790</v>
      </c>
      <c r="F55">
        <v>1920</v>
      </c>
      <c r="G55">
        <v>1.253333</v>
      </c>
      <c r="H55">
        <v>10.517499000000001</v>
      </c>
      <c r="I55" t="s">
        <v>17</v>
      </c>
      <c r="J55" t="s">
        <v>1236</v>
      </c>
      <c r="K55">
        <v>160927.28899999999</v>
      </c>
      <c r="L55">
        <v>160840.34615600001</v>
      </c>
      <c r="M55">
        <v>251142.0208</v>
      </c>
      <c r="N55">
        <v>10.47137</v>
      </c>
      <c r="O55">
        <v>1.4272999999999999E-2</v>
      </c>
      <c r="P55">
        <v>7.3150000000000003E-3</v>
      </c>
      <c r="Q55">
        <v>47</v>
      </c>
      <c r="R55">
        <v>140</v>
      </c>
      <c r="S55">
        <v>7.5</v>
      </c>
      <c r="T55">
        <v>4</v>
      </c>
      <c r="U55">
        <v>4</v>
      </c>
      <c r="V55">
        <v>45</v>
      </c>
      <c r="W55">
        <v>160000</v>
      </c>
      <c r="X55">
        <v>0</v>
      </c>
      <c r="Y55">
        <v>0</v>
      </c>
      <c r="Z55">
        <v>0</v>
      </c>
      <c r="AA55">
        <v>0</v>
      </c>
      <c r="AB55">
        <v>0</v>
      </c>
      <c r="AC55">
        <v>0</v>
      </c>
      <c r="AD55">
        <v>0</v>
      </c>
      <c r="AE55">
        <v>0</v>
      </c>
      <c r="AF55" t="str">
        <f t="shared" si="0"/>
        <v>Narrow</v>
      </c>
      <c r="AG55" t="str">
        <f t="shared" si="4"/>
        <v>nbrTech</v>
      </c>
      <c r="AH55">
        <f t="shared" si="1"/>
        <v>0</v>
      </c>
      <c r="AI55" t="str">
        <f t="shared" si="2"/>
        <v>50-50-25</v>
      </c>
      <c r="AJ55" t="str">
        <f t="shared" si="3"/>
        <v>Data10-25</v>
      </c>
    </row>
    <row r="56" spans="1:36" x14ac:dyDescent="0.3">
      <c r="A56" t="s">
        <v>250</v>
      </c>
      <c r="B56">
        <v>3</v>
      </c>
      <c r="C56">
        <v>75</v>
      </c>
      <c r="D56">
        <v>1</v>
      </c>
      <c r="E56">
        <v>2790</v>
      </c>
      <c r="F56">
        <v>1440</v>
      </c>
      <c r="G56">
        <v>0.94666700000000004</v>
      </c>
      <c r="H56">
        <v>4.3186660000000003</v>
      </c>
      <c r="I56" t="s">
        <v>17</v>
      </c>
      <c r="J56" t="s">
        <v>1236</v>
      </c>
      <c r="K56">
        <v>202495.48540000001</v>
      </c>
      <c r="L56">
        <v>202495.48540000001</v>
      </c>
      <c r="M56">
        <v>249101.64840000001</v>
      </c>
      <c r="N56">
        <v>4.2886559999999996</v>
      </c>
      <c r="O56">
        <v>4.7239999999999999E-3</v>
      </c>
      <c r="P56">
        <v>7.9000000000000008E-3</v>
      </c>
      <c r="Q56">
        <v>25</v>
      </c>
      <c r="R56">
        <v>69</v>
      </c>
      <c r="S56">
        <v>8.6666670000000003</v>
      </c>
      <c r="T56">
        <v>3</v>
      </c>
      <c r="U56">
        <v>3</v>
      </c>
      <c r="V56">
        <v>49</v>
      </c>
      <c r="W56">
        <v>202000</v>
      </c>
      <c r="X56">
        <v>0</v>
      </c>
      <c r="Y56">
        <v>0</v>
      </c>
      <c r="Z56">
        <v>0</v>
      </c>
      <c r="AA56">
        <v>0</v>
      </c>
      <c r="AB56">
        <v>0</v>
      </c>
      <c r="AC56">
        <v>0</v>
      </c>
      <c r="AD56">
        <v>0</v>
      </c>
      <c r="AE56">
        <v>0</v>
      </c>
      <c r="AF56" t="str">
        <f t="shared" si="0"/>
        <v>Wide</v>
      </c>
      <c r="AG56" t="str">
        <f t="shared" si="4"/>
        <v>ConfigurationDeBase</v>
      </c>
      <c r="AH56">
        <f t="shared" si="1"/>
        <v>0</v>
      </c>
      <c r="AI56" t="str">
        <f t="shared" si="2"/>
        <v>40-40-25</v>
      </c>
      <c r="AJ56" t="str">
        <f t="shared" si="3"/>
        <v>Data10-25</v>
      </c>
    </row>
    <row r="57" spans="1:36" x14ac:dyDescent="0.3">
      <c r="A57" t="s">
        <v>69</v>
      </c>
      <c r="B57">
        <v>3</v>
      </c>
      <c r="C57">
        <v>75</v>
      </c>
      <c r="D57">
        <v>1</v>
      </c>
      <c r="E57">
        <v>2694</v>
      </c>
      <c r="F57">
        <v>1440</v>
      </c>
      <c r="G57">
        <v>1.88</v>
      </c>
      <c r="H57">
        <v>20.380783999999998</v>
      </c>
      <c r="I57" t="s">
        <v>17</v>
      </c>
      <c r="J57" t="s">
        <v>1236</v>
      </c>
      <c r="K57">
        <v>222463.8646</v>
      </c>
      <c r="L57">
        <v>222463.8646</v>
      </c>
      <c r="M57">
        <v>232165.5673</v>
      </c>
      <c r="N57">
        <v>20.330580999999999</v>
      </c>
      <c r="O57">
        <v>8.5299999999999994E-3</v>
      </c>
      <c r="P57">
        <v>1.1004E-2</v>
      </c>
      <c r="Q57">
        <v>28</v>
      </c>
      <c r="R57">
        <v>71</v>
      </c>
      <c r="S57">
        <v>9.6666670000000003</v>
      </c>
      <c r="T57">
        <v>3</v>
      </c>
      <c r="U57">
        <v>3</v>
      </c>
      <c r="V57">
        <v>46</v>
      </c>
      <c r="W57">
        <v>222000</v>
      </c>
      <c r="X57">
        <v>0</v>
      </c>
      <c r="Y57">
        <v>0</v>
      </c>
      <c r="Z57">
        <v>0</v>
      </c>
      <c r="AA57">
        <v>0</v>
      </c>
      <c r="AB57">
        <v>0</v>
      </c>
      <c r="AC57">
        <v>0</v>
      </c>
      <c r="AD57">
        <v>0</v>
      </c>
      <c r="AE57">
        <v>0</v>
      </c>
      <c r="AF57" t="str">
        <f t="shared" si="0"/>
        <v>Narrow</v>
      </c>
      <c r="AG57" t="str">
        <f t="shared" si="4"/>
        <v>AllSkills</v>
      </c>
      <c r="AH57">
        <f t="shared" si="1"/>
        <v>0</v>
      </c>
      <c r="AI57" t="str">
        <f t="shared" si="2"/>
        <v>40-40-25</v>
      </c>
      <c r="AJ57" t="str">
        <f t="shared" si="3"/>
        <v>Data10-25</v>
      </c>
    </row>
    <row r="58" spans="1:36" x14ac:dyDescent="0.3">
      <c r="A58" t="s">
        <v>418</v>
      </c>
      <c r="B58">
        <v>4</v>
      </c>
      <c r="C58">
        <v>75</v>
      </c>
      <c r="D58">
        <v>1</v>
      </c>
      <c r="E58">
        <v>2673</v>
      </c>
      <c r="F58">
        <v>1920</v>
      </c>
      <c r="G58">
        <v>1.32</v>
      </c>
      <c r="H58">
        <v>8.0269110000000001</v>
      </c>
      <c r="I58" t="s">
        <v>17</v>
      </c>
      <c r="J58" t="s">
        <v>1236</v>
      </c>
      <c r="K58">
        <v>224050.592</v>
      </c>
      <c r="L58">
        <v>224050.592</v>
      </c>
      <c r="M58">
        <v>325126.78232</v>
      </c>
      <c r="N58">
        <v>7.9817460000000002</v>
      </c>
      <c r="O58">
        <v>6.5799999999999999E-3</v>
      </c>
      <c r="P58">
        <v>8.2019999999999992E-3</v>
      </c>
      <c r="Q58">
        <v>35</v>
      </c>
      <c r="R58">
        <v>98</v>
      </c>
      <c r="S58">
        <v>7.5</v>
      </c>
      <c r="T58">
        <v>4</v>
      </c>
      <c r="U58">
        <v>4</v>
      </c>
      <c r="V58">
        <v>45</v>
      </c>
      <c r="W58">
        <v>223000</v>
      </c>
      <c r="X58">
        <v>0</v>
      </c>
      <c r="Y58">
        <v>0</v>
      </c>
      <c r="Z58">
        <v>0</v>
      </c>
      <c r="AA58">
        <v>0</v>
      </c>
      <c r="AB58">
        <v>0</v>
      </c>
      <c r="AC58">
        <v>0</v>
      </c>
      <c r="AD58">
        <v>0</v>
      </c>
      <c r="AE58">
        <v>0</v>
      </c>
      <c r="AF58" t="str">
        <f t="shared" si="0"/>
        <v>Narrow</v>
      </c>
      <c r="AG58" t="str">
        <f t="shared" si="4"/>
        <v>nbrTech</v>
      </c>
      <c r="AH58">
        <f t="shared" si="1"/>
        <v>0</v>
      </c>
      <c r="AI58" t="str">
        <f t="shared" si="2"/>
        <v>50-50-25</v>
      </c>
      <c r="AJ58" t="str">
        <f t="shared" si="3"/>
        <v>Data10-25</v>
      </c>
    </row>
    <row r="59" spans="1:36" x14ac:dyDescent="0.3">
      <c r="A59" t="s">
        <v>254</v>
      </c>
      <c r="B59">
        <v>3</v>
      </c>
      <c r="C59">
        <v>75</v>
      </c>
      <c r="D59">
        <v>1</v>
      </c>
      <c r="E59">
        <v>2673</v>
      </c>
      <c r="F59">
        <v>1440</v>
      </c>
      <c r="G59">
        <v>1.0533330000000001</v>
      </c>
      <c r="H59">
        <v>4.2527340000000002</v>
      </c>
      <c r="I59" t="s">
        <v>17</v>
      </c>
      <c r="J59" t="s">
        <v>1236</v>
      </c>
      <c r="K59">
        <v>265704.46850000002</v>
      </c>
      <c r="L59">
        <v>265704.46850000002</v>
      </c>
      <c r="M59">
        <v>337101.44819999998</v>
      </c>
      <c r="N59">
        <v>4.2194000000000003</v>
      </c>
      <c r="O59">
        <v>5.1989999999999996E-3</v>
      </c>
      <c r="P59">
        <v>6.7530000000000003E-3</v>
      </c>
      <c r="Q59">
        <v>25</v>
      </c>
      <c r="R59">
        <v>63</v>
      </c>
      <c r="S59">
        <v>7.6666670000000003</v>
      </c>
      <c r="T59">
        <v>3</v>
      </c>
      <c r="U59">
        <v>3</v>
      </c>
      <c r="V59">
        <v>52</v>
      </c>
      <c r="W59">
        <v>265000</v>
      </c>
      <c r="X59">
        <v>0</v>
      </c>
      <c r="Y59">
        <v>0</v>
      </c>
      <c r="Z59">
        <v>0</v>
      </c>
      <c r="AA59">
        <v>0</v>
      </c>
      <c r="AB59">
        <v>0</v>
      </c>
      <c r="AC59">
        <v>0</v>
      </c>
      <c r="AD59">
        <v>0</v>
      </c>
      <c r="AE59">
        <v>0</v>
      </c>
      <c r="AF59" t="str">
        <f t="shared" si="0"/>
        <v>Wide</v>
      </c>
      <c r="AG59" t="str">
        <f t="shared" si="4"/>
        <v>ConfigurationDeBase</v>
      </c>
      <c r="AH59">
        <f t="shared" si="1"/>
        <v>0</v>
      </c>
      <c r="AI59" t="str">
        <f t="shared" si="2"/>
        <v>40-40-25</v>
      </c>
      <c r="AJ59" t="str">
        <f t="shared" si="3"/>
        <v>Data10-25</v>
      </c>
    </row>
    <row r="60" spans="1:36" x14ac:dyDescent="0.3">
      <c r="A60" t="s">
        <v>71</v>
      </c>
      <c r="B60">
        <v>3</v>
      </c>
      <c r="C60">
        <v>75</v>
      </c>
      <c r="D60">
        <v>1</v>
      </c>
      <c r="E60">
        <v>2790</v>
      </c>
      <c r="F60">
        <v>1440</v>
      </c>
      <c r="G60">
        <v>1.88</v>
      </c>
      <c r="H60">
        <v>38.104939000000002</v>
      </c>
      <c r="I60" t="s">
        <v>17</v>
      </c>
      <c r="J60" t="s">
        <v>1236</v>
      </c>
      <c r="K60">
        <v>180320.70199999999</v>
      </c>
      <c r="L60">
        <v>177678.409423</v>
      </c>
      <c r="M60">
        <v>200135.5177</v>
      </c>
      <c r="N60">
        <v>38.049284</v>
      </c>
      <c r="O60">
        <v>1.4681E-2</v>
      </c>
      <c r="P60">
        <v>9.1439999999999994E-3</v>
      </c>
      <c r="Q60">
        <v>46</v>
      </c>
      <c r="R60">
        <v>117</v>
      </c>
      <c r="S60">
        <v>9.3333329999999997</v>
      </c>
      <c r="T60">
        <v>3</v>
      </c>
      <c r="U60">
        <v>3</v>
      </c>
      <c r="V60">
        <v>47</v>
      </c>
      <c r="W60">
        <v>180000</v>
      </c>
      <c r="X60">
        <v>0</v>
      </c>
      <c r="Y60">
        <v>0</v>
      </c>
      <c r="Z60">
        <v>0</v>
      </c>
      <c r="AA60">
        <v>0</v>
      </c>
      <c r="AB60">
        <v>0</v>
      </c>
      <c r="AC60">
        <v>0</v>
      </c>
      <c r="AD60">
        <v>0</v>
      </c>
      <c r="AE60">
        <v>0</v>
      </c>
      <c r="AF60" t="str">
        <f t="shared" si="0"/>
        <v>Narrow</v>
      </c>
      <c r="AG60" t="str">
        <f t="shared" si="4"/>
        <v>AllSkills</v>
      </c>
      <c r="AH60">
        <f t="shared" si="1"/>
        <v>0</v>
      </c>
      <c r="AI60" t="str">
        <f t="shared" si="2"/>
        <v>40-40-25</v>
      </c>
      <c r="AJ60" t="str">
        <f t="shared" si="3"/>
        <v>Data10-25</v>
      </c>
    </row>
    <row r="61" spans="1:36" x14ac:dyDescent="0.3">
      <c r="A61" t="s">
        <v>328</v>
      </c>
      <c r="B61">
        <v>4</v>
      </c>
      <c r="C61">
        <v>30</v>
      </c>
      <c r="D61">
        <v>1</v>
      </c>
      <c r="E61">
        <v>1101</v>
      </c>
      <c r="F61">
        <v>1920</v>
      </c>
      <c r="G61">
        <v>1.1666669999999999</v>
      </c>
      <c r="H61">
        <v>1.285787</v>
      </c>
      <c r="I61" t="s">
        <v>17</v>
      </c>
      <c r="J61" t="s">
        <v>1236</v>
      </c>
      <c r="K61">
        <v>69681.310500000007</v>
      </c>
      <c r="L61">
        <v>69557.4565</v>
      </c>
      <c r="M61">
        <v>116084.6614</v>
      </c>
      <c r="N61">
        <v>1.258456</v>
      </c>
      <c r="O61">
        <v>1.1006999999999999E-2</v>
      </c>
      <c r="P61">
        <v>1.1887999999999999E-2</v>
      </c>
      <c r="Q61">
        <v>24</v>
      </c>
      <c r="R61">
        <v>64</v>
      </c>
      <c r="S61">
        <v>4.5</v>
      </c>
      <c r="T61">
        <v>4</v>
      </c>
      <c r="U61">
        <v>4</v>
      </c>
      <c r="V61">
        <v>12</v>
      </c>
      <c r="W61">
        <v>69000</v>
      </c>
      <c r="X61">
        <v>0</v>
      </c>
      <c r="Y61">
        <v>0</v>
      </c>
      <c r="Z61">
        <v>0</v>
      </c>
      <c r="AA61">
        <v>0</v>
      </c>
      <c r="AB61">
        <v>0</v>
      </c>
      <c r="AC61">
        <v>0</v>
      </c>
      <c r="AD61">
        <v>0</v>
      </c>
      <c r="AE61">
        <v>0</v>
      </c>
      <c r="AF61" t="str">
        <f t="shared" si="0"/>
        <v>Wide</v>
      </c>
      <c r="AG61" t="str">
        <f t="shared" si="4"/>
        <v>nbrTech</v>
      </c>
      <c r="AH61">
        <f t="shared" si="1"/>
        <v>0</v>
      </c>
      <c r="AI61" t="str">
        <f t="shared" si="2"/>
        <v>40-40-10</v>
      </c>
      <c r="AJ61" t="str">
        <f t="shared" si="3"/>
        <v>Data10-25</v>
      </c>
    </row>
    <row r="62" spans="1:36" x14ac:dyDescent="0.3">
      <c r="A62" t="s">
        <v>74</v>
      </c>
      <c r="B62">
        <v>3</v>
      </c>
      <c r="C62">
        <v>75</v>
      </c>
      <c r="D62">
        <v>1</v>
      </c>
      <c r="E62">
        <v>2673</v>
      </c>
      <c r="F62">
        <v>1440</v>
      </c>
      <c r="G62">
        <v>1.96</v>
      </c>
      <c r="H62">
        <v>21.894808000000001</v>
      </c>
      <c r="I62" t="s">
        <v>17</v>
      </c>
      <c r="J62" t="s">
        <v>1236</v>
      </c>
      <c r="K62">
        <v>214368.7531</v>
      </c>
      <c r="L62">
        <v>210155.83137500001</v>
      </c>
      <c r="M62">
        <v>227169.66990000001</v>
      </c>
      <c r="N62">
        <v>21.848154000000001</v>
      </c>
      <c r="O62">
        <v>1.1221999999999999E-2</v>
      </c>
      <c r="P62">
        <v>8.8389999999999996E-3</v>
      </c>
      <c r="Q62">
        <v>37</v>
      </c>
      <c r="R62">
        <v>91</v>
      </c>
      <c r="S62">
        <v>11.333333</v>
      </c>
      <c r="T62">
        <v>3</v>
      </c>
      <c r="U62">
        <v>3</v>
      </c>
      <c r="V62">
        <v>42</v>
      </c>
      <c r="W62">
        <v>214000</v>
      </c>
      <c r="X62">
        <v>0</v>
      </c>
      <c r="Y62">
        <v>0</v>
      </c>
      <c r="Z62">
        <v>0</v>
      </c>
      <c r="AA62">
        <v>0</v>
      </c>
      <c r="AB62">
        <v>0</v>
      </c>
      <c r="AC62">
        <v>0</v>
      </c>
      <c r="AD62">
        <v>0</v>
      </c>
      <c r="AE62">
        <v>0</v>
      </c>
      <c r="AF62" t="str">
        <f t="shared" si="0"/>
        <v>Narrow</v>
      </c>
      <c r="AG62" t="str">
        <f t="shared" si="4"/>
        <v>AllSkills</v>
      </c>
      <c r="AH62">
        <f t="shared" si="1"/>
        <v>0</v>
      </c>
      <c r="AI62" t="str">
        <f t="shared" si="2"/>
        <v>40-40-25</v>
      </c>
      <c r="AJ62" t="str">
        <f t="shared" si="3"/>
        <v>Data10-25</v>
      </c>
    </row>
    <row r="63" spans="1:36" x14ac:dyDescent="0.3">
      <c r="A63" t="s">
        <v>330</v>
      </c>
      <c r="B63">
        <v>4</v>
      </c>
      <c r="C63">
        <v>30</v>
      </c>
      <c r="D63">
        <v>1</v>
      </c>
      <c r="E63">
        <v>1167</v>
      </c>
      <c r="F63">
        <v>1920</v>
      </c>
      <c r="G63">
        <v>1</v>
      </c>
      <c r="H63">
        <v>0.73496300000000003</v>
      </c>
      <c r="I63" t="s">
        <v>17</v>
      </c>
      <c r="J63" t="s">
        <v>1236</v>
      </c>
      <c r="K63">
        <v>98644.4375</v>
      </c>
      <c r="L63">
        <v>98067.927100000001</v>
      </c>
      <c r="M63">
        <v>143096.9037</v>
      </c>
      <c r="N63">
        <v>0.66919300000000004</v>
      </c>
      <c r="O63">
        <v>5.5781999999999998E-2</v>
      </c>
      <c r="P63">
        <v>6.5300000000000002E-3</v>
      </c>
      <c r="Q63">
        <v>17</v>
      </c>
      <c r="R63">
        <v>43</v>
      </c>
      <c r="S63">
        <v>5.6666670000000003</v>
      </c>
      <c r="T63">
        <v>3</v>
      </c>
      <c r="U63">
        <v>3</v>
      </c>
      <c r="V63">
        <v>15</v>
      </c>
      <c r="W63">
        <v>98000</v>
      </c>
      <c r="X63">
        <v>0</v>
      </c>
      <c r="Y63">
        <v>0</v>
      </c>
      <c r="Z63">
        <v>0</v>
      </c>
      <c r="AA63">
        <v>0</v>
      </c>
      <c r="AB63">
        <v>0</v>
      </c>
      <c r="AC63">
        <v>0</v>
      </c>
      <c r="AD63">
        <v>0</v>
      </c>
      <c r="AE63">
        <v>0</v>
      </c>
      <c r="AF63" t="str">
        <f t="shared" si="0"/>
        <v>Wide</v>
      </c>
      <c r="AG63" t="str">
        <f t="shared" si="4"/>
        <v>nbrTech</v>
      </c>
      <c r="AH63">
        <f t="shared" si="1"/>
        <v>0</v>
      </c>
      <c r="AI63" t="str">
        <f t="shared" si="2"/>
        <v>40-40-10</v>
      </c>
      <c r="AJ63" t="str">
        <f t="shared" si="3"/>
        <v>Data10-25</v>
      </c>
    </row>
    <row r="64" spans="1:36" x14ac:dyDescent="0.3">
      <c r="A64" t="s">
        <v>257</v>
      </c>
      <c r="B64">
        <v>3</v>
      </c>
      <c r="C64">
        <v>30</v>
      </c>
      <c r="D64">
        <v>1</v>
      </c>
      <c r="E64">
        <v>1101</v>
      </c>
      <c r="F64">
        <v>1440</v>
      </c>
      <c r="G64">
        <v>1.0333330000000001</v>
      </c>
      <c r="H64">
        <v>0.90557900000000002</v>
      </c>
      <c r="I64" t="s">
        <v>17</v>
      </c>
      <c r="J64" t="s">
        <v>1236</v>
      </c>
      <c r="K64">
        <v>88517.232600000003</v>
      </c>
      <c r="L64">
        <v>88517.232600000003</v>
      </c>
      <c r="M64">
        <v>116119.62239999999</v>
      </c>
      <c r="N64">
        <v>0.88424999999999998</v>
      </c>
      <c r="O64">
        <v>4.7619999999999997E-3</v>
      </c>
      <c r="P64">
        <v>1.1950000000000001E-2</v>
      </c>
      <c r="Q64">
        <v>10</v>
      </c>
      <c r="R64">
        <v>25</v>
      </c>
      <c r="S64">
        <v>5.3333329999999997</v>
      </c>
      <c r="T64">
        <v>3</v>
      </c>
      <c r="U64">
        <v>3</v>
      </c>
      <c r="V64">
        <v>15</v>
      </c>
      <c r="W64">
        <v>88000</v>
      </c>
      <c r="X64">
        <v>0</v>
      </c>
      <c r="Y64">
        <v>0</v>
      </c>
      <c r="Z64">
        <v>0</v>
      </c>
      <c r="AA64">
        <v>0</v>
      </c>
      <c r="AB64">
        <v>0</v>
      </c>
      <c r="AC64">
        <v>0</v>
      </c>
      <c r="AD64">
        <v>0</v>
      </c>
      <c r="AE64">
        <v>0</v>
      </c>
      <c r="AF64" t="str">
        <f t="shared" si="0"/>
        <v>Wide</v>
      </c>
      <c r="AG64" t="str">
        <f t="shared" si="4"/>
        <v>ConfigurationDeBase</v>
      </c>
      <c r="AH64">
        <f t="shared" si="1"/>
        <v>0</v>
      </c>
      <c r="AI64" t="str">
        <f t="shared" si="2"/>
        <v>50-50-10</v>
      </c>
      <c r="AJ64" t="str">
        <f t="shared" si="3"/>
        <v>Data10-25</v>
      </c>
    </row>
    <row r="65" spans="1:36" x14ac:dyDescent="0.3">
      <c r="A65" t="s">
        <v>333</v>
      </c>
      <c r="B65">
        <v>4</v>
      </c>
      <c r="C65">
        <v>30</v>
      </c>
      <c r="D65">
        <v>1</v>
      </c>
      <c r="E65">
        <v>1038</v>
      </c>
      <c r="F65">
        <v>1920</v>
      </c>
      <c r="G65">
        <v>1.066667</v>
      </c>
      <c r="H65">
        <v>1.7036929999999999</v>
      </c>
      <c r="I65" t="s">
        <v>17</v>
      </c>
      <c r="J65" t="s">
        <v>1236</v>
      </c>
      <c r="K65">
        <v>78558.949500000002</v>
      </c>
      <c r="L65">
        <v>78524.825666999997</v>
      </c>
      <c r="M65">
        <v>116053.8927</v>
      </c>
      <c r="N65">
        <v>1.678938</v>
      </c>
      <c r="O65">
        <v>1.2056000000000001E-2</v>
      </c>
      <c r="P65">
        <v>6.6249999999999998E-3</v>
      </c>
      <c r="Q65">
        <v>28</v>
      </c>
      <c r="R65">
        <v>64</v>
      </c>
      <c r="S65">
        <v>5.6666670000000003</v>
      </c>
      <c r="T65">
        <v>3</v>
      </c>
      <c r="U65">
        <v>3</v>
      </c>
      <c r="V65">
        <v>14</v>
      </c>
      <c r="W65">
        <v>78000</v>
      </c>
      <c r="X65">
        <v>0</v>
      </c>
      <c r="Y65">
        <v>0</v>
      </c>
      <c r="Z65">
        <v>0</v>
      </c>
      <c r="AA65">
        <v>0</v>
      </c>
      <c r="AB65">
        <v>0</v>
      </c>
      <c r="AC65">
        <v>0</v>
      </c>
      <c r="AD65">
        <v>0</v>
      </c>
      <c r="AE65">
        <v>0</v>
      </c>
      <c r="AF65" t="str">
        <f t="shared" si="0"/>
        <v>Wide</v>
      </c>
      <c r="AG65" t="str">
        <f t="shared" si="4"/>
        <v>nbrTech</v>
      </c>
      <c r="AH65">
        <f t="shared" si="1"/>
        <v>0</v>
      </c>
      <c r="AI65" t="str">
        <f t="shared" si="2"/>
        <v>40-40-10</v>
      </c>
      <c r="AJ65" t="str">
        <f t="shared" si="3"/>
        <v>Data10-25</v>
      </c>
    </row>
    <row r="66" spans="1:36" x14ac:dyDescent="0.3">
      <c r="A66" t="s">
        <v>259</v>
      </c>
      <c r="B66">
        <v>3</v>
      </c>
      <c r="C66">
        <v>30</v>
      </c>
      <c r="D66">
        <v>1</v>
      </c>
      <c r="E66">
        <v>1167</v>
      </c>
      <c r="F66">
        <v>1440</v>
      </c>
      <c r="G66">
        <v>0.93333299999999997</v>
      </c>
      <c r="H66">
        <v>0.68609500000000001</v>
      </c>
      <c r="I66" t="s">
        <v>17</v>
      </c>
      <c r="J66" t="s">
        <v>1236</v>
      </c>
      <c r="K66">
        <v>99527.397500000006</v>
      </c>
      <c r="L66">
        <v>99527.397500000006</v>
      </c>
      <c r="M66">
        <v>143111.5717</v>
      </c>
      <c r="N66">
        <v>0.66527199999999997</v>
      </c>
      <c r="O66">
        <v>6.9459999999999999E-3</v>
      </c>
      <c r="P66">
        <v>8.9899999999999997E-3</v>
      </c>
      <c r="Q66">
        <v>13</v>
      </c>
      <c r="R66">
        <v>35</v>
      </c>
      <c r="S66">
        <v>4.6666670000000003</v>
      </c>
      <c r="T66">
        <v>3</v>
      </c>
      <c r="U66">
        <v>3</v>
      </c>
      <c r="V66">
        <v>16</v>
      </c>
      <c r="W66">
        <v>99000</v>
      </c>
      <c r="X66">
        <v>0</v>
      </c>
      <c r="Y66">
        <v>0</v>
      </c>
      <c r="Z66">
        <v>0</v>
      </c>
      <c r="AA66">
        <v>0</v>
      </c>
      <c r="AB66">
        <v>0</v>
      </c>
      <c r="AC66">
        <v>0</v>
      </c>
      <c r="AD66">
        <v>0</v>
      </c>
      <c r="AE66">
        <v>0</v>
      </c>
      <c r="AF66" t="str">
        <f t="shared" ref="AF66:AF129" si="5">IF(IFERROR(FIND("Narrow",$A66),0)&gt;0,"Narrow","Wide")</f>
        <v>Wide</v>
      </c>
      <c r="AG66" t="str">
        <f t="shared" si="4"/>
        <v>ConfigurationDeBase</v>
      </c>
      <c r="AH66">
        <f t="shared" ref="AH66:AH129" si="6">COUNTIF($A$2:$A$4854,$A66)-1</f>
        <v>0</v>
      </c>
      <c r="AI66" t="str">
        <f t="shared" ref="AI66:AI129" si="7">LEFT(RIGHT($A66,LEN($A66)-89-LEN(AG66)-LEN(AF66)-6),FIND("/",RIGHT($A66,LEN($A66)-89-LEN(AG66)-LEN(AF66)-6))-1)</f>
        <v>50-50-10</v>
      </c>
      <c r="AJ66" t="str">
        <f t="shared" ref="AJ66:AJ129" si="8">LEFT(RIGHT($A66,LEN($A66)-FIND("trsp_2021",$A66)-9),FIND("/",RIGHT($A66,LEN($A66)-FIND("trsp_2021",$A66)-9))-1)</f>
        <v>Data10-25</v>
      </c>
    </row>
    <row r="67" spans="1:36" x14ac:dyDescent="0.3">
      <c r="A67" t="s">
        <v>76</v>
      </c>
      <c r="B67">
        <v>3</v>
      </c>
      <c r="C67">
        <v>30</v>
      </c>
      <c r="D67">
        <v>1</v>
      </c>
      <c r="E67">
        <v>1101</v>
      </c>
      <c r="F67">
        <v>1440</v>
      </c>
      <c r="G67">
        <v>1.8</v>
      </c>
      <c r="H67">
        <v>2.8136990000000002</v>
      </c>
      <c r="I67" t="s">
        <v>17</v>
      </c>
      <c r="J67" t="s">
        <v>1236</v>
      </c>
      <c r="K67">
        <v>56373.610399999998</v>
      </c>
      <c r="L67">
        <v>56373.610399999998</v>
      </c>
      <c r="M67">
        <v>99107.9179</v>
      </c>
      <c r="N67">
        <v>2.7754729999999999</v>
      </c>
      <c r="O67">
        <v>7.8820000000000001E-3</v>
      </c>
      <c r="P67">
        <v>2.6620999999999999E-2</v>
      </c>
      <c r="Q67">
        <v>28</v>
      </c>
      <c r="R67">
        <v>79</v>
      </c>
      <c r="S67">
        <v>7.6666670000000003</v>
      </c>
      <c r="T67">
        <v>3</v>
      </c>
      <c r="U67">
        <v>3</v>
      </c>
      <c r="V67">
        <v>10</v>
      </c>
      <c r="W67">
        <v>56000</v>
      </c>
      <c r="X67">
        <v>0</v>
      </c>
      <c r="Y67">
        <v>0</v>
      </c>
      <c r="Z67">
        <v>0</v>
      </c>
      <c r="AA67">
        <v>0</v>
      </c>
      <c r="AB67">
        <v>0</v>
      </c>
      <c r="AC67">
        <v>0</v>
      </c>
      <c r="AD67">
        <v>0</v>
      </c>
      <c r="AE67">
        <v>0</v>
      </c>
      <c r="AF67" t="str">
        <f t="shared" si="5"/>
        <v>Narrow</v>
      </c>
      <c r="AG67" t="str">
        <f t="shared" ref="AG67:AG130" si="9">IF(AJ67="Data50-100-200","ConfigurationDeBase",LEFT(RIGHT($A67,LEN($A67)-87),FIND("/",RIGHT($A67,LEN($A67)-87))-1))</f>
        <v>AllSkills</v>
      </c>
      <c r="AH67">
        <f t="shared" si="6"/>
        <v>0</v>
      </c>
      <c r="AI67" t="str">
        <f t="shared" si="7"/>
        <v>50-50-10</v>
      </c>
      <c r="AJ67" t="str">
        <f t="shared" si="8"/>
        <v>Data10-25</v>
      </c>
    </row>
    <row r="68" spans="1:36" x14ac:dyDescent="0.3">
      <c r="A68" t="s">
        <v>335</v>
      </c>
      <c r="B68">
        <v>4</v>
      </c>
      <c r="C68">
        <v>30</v>
      </c>
      <c r="D68">
        <v>1</v>
      </c>
      <c r="E68">
        <v>1140</v>
      </c>
      <c r="F68">
        <v>1920</v>
      </c>
      <c r="G68">
        <v>1.1000000000000001</v>
      </c>
      <c r="H68">
        <v>0.95852800000000005</v>
      </c>
      <c r="I68" t="s">
        <v>17</v>
      </c>
      <c r="J68" t="s">
        <v>1236</v>
      </c>
      <c r="K68">
        <v>58583.148200000003</v>
      </c>
      <c r="L68">
        <v>58502.830399999999</v>
      </c>
      <c r="M68">
        <v>93083.883400000006</v>
      </c>
      <c r="N68">
        <v>0.93687500000000001</v>
      </c>
      <c r="O68">
        <v>8.7939999999999997E-3</v>
      </c>
      <c r="P68">
        <v>7.1630000000000001E-3</v>
      </c>
      <c r="Q68">
        <v>23</v>
      </c>
      <c r="R68">
        <v>55</v>
      </c>
      <c r="S68">
        <v>4.5</v>
      </c>
      <c r="T68">
        <v>4</v>
      </c>
      <c r="U68">
        <v>4</v>
      </c>
      <c r="V68">
        <v>13</v>
      </c>
      <c r="W68">
        <v>58000</v>
      </c>
      <c r="X68">
        <v>0</v>
      </c>
      <c r="Y68">
        <v>0</v>
      </c>
      <c r="Z68">
        <v>0</v>
      </c>
      <c r="AA68">
        <v>0</v>
      </c>
      <c r="AB68">
        <v>0</v>
      </c>
      <c r="AC68">
        <v>0</v>
      </c>
      <c r="AD68">
        <v>0</v>
      </c>
      <c r="AE68">
        <v>0</v>
      </c>
      <c r="AF68" t="str">
        <f t="shared" si="5"/>
        <v>Wide</v>
      </c>
      <c r="AG68" t="str">
        <f t="shared" si="9"/>
        <v>nbrTech</v>
      </c>
      <c r="AH68">
        <f t="shared" si="6"/>
        <v>0</v>
      </c>
      <c r="AI68" t="str">
        <f t="shared" si="7"/>
        <v>40-40-10</v>
      </c>
      <c r="AJ68" t="str">
        <f t="shared" si="8"/>
        <v>Data10-25</v>
      </c>
    </row>
    <row r="69" spans="1:36" x14ac:dyDescent="0.3">
      <c r="A69" t="s">
        <v>260</v>
      </c>
      <c r="B69">
        <v>3</v>
      </c>
      <c r="C69">
        <v>30</v>
      </c>
      <c r="D69">
        <v>1</v>
      </c>
      <c r="E69">
        <v>1038</v>
      </c>
      <c r="F69">
        <v>1440</v>
      </c>
      <c r="G69">
        <v>0.93333299999999997</v>
      </c>
      <c r="H69">
        <v>0.56650900000000004</v>
      </c>
      <c r="I69" t="s">
        <v>17</v>
      </c>
      <c r="J69" t="s">
        <v>1236</v>
      </c>
      <c r="K69">
        <v>82590.081399999995</v>
      </c>
      <c r="L69">
        <v>82510.082733000003</v>
      </c>
      <c r="M69">
        <v>116141.0022</v>
      </c>
      <c r="N69">
        <v>0.54269199999999995</v>
      </c>
      <c r="O69">
        <v>9.3799999999999994E-3</v>
      </c>
      <c r="P69">
        <v>8.2640000000000005E-3</v>
      </c>
      <c r="Q69">
        <v>13</v>
      </c>
      <c r="R69">
        <v>31</v>
      </c>
      <c r="S69">
        <v>6</v>
      </c>
      <c r="T69">
        <v>3</v>
      </c>
      <c r="U69">
        <v>3</v>
      </c>
      <c r="V69">
        <v>15</v>
      </c>
      <c r="W69">
        <v>82000</v>
      </c>
      <c r="X69">
        <v>0</v>
      </c>
      <c r="Y69">
        <v>0</v>
      </c>
      <c r="Z69">
        <v>0</v>
      </c>
      <c r="AA69">
        <v>0</v>
      </c>
      <c r="AB69">
        <v>0</v>
      </c>
      <c r="AC69">
        <v>0</v>
      </c>
      <c r="AD69">
        <v>0</v>
      </c>
      <c r="AE69">
        <v>0</v>
      </c>
      <c r="AF69" t="str">
        <f t="shared" si="5"/>
        <v>Wide</v>
      </c>
      <c r="AG69" t="str">
        <f t="shared" si="9"/>
        <v>ConfigurationDeBase</v>
      </c>
      <c r="AH69">
        <f t="shared" si="6"/>
        <v>0</v>
      </c>
      <c r="AI69" t="str">
        <f t="shared" si="7"/>
        <v>50-50-10</v>
      </c>
      <c r="AJ69" t="str">
        <f t="shared" si="8"/>
        <v>Data10-25</v>
      </c>
    </row>
    <row r="70" spans="1:36" x14ac:dyDescent="0.3">
      <c r="A70" t="s">
        <v>80</v>
      </c>
      <c r="B70">
        <v>3</v>
      </c>
      <c r="C70">
        <v>30</v>
      </c>
      <c r="D70">
        <v>1</v>
      </c>
      <c r="E70">
        <v>1167</v>
      </c>
      <c r="F70">
        <v>1440</v>
      </c>
      <c r="G70">
        <v>1.9666669999999999</v>
      </c>
      <c r="H70">
        <v>4.0785609999999997</v>
      </c>
      <c r="I70" t="s">
        <v>17</v>
      </c>
      <c r="J70" t="s">
        <v>1236</v>
      </c>
      <c r="K70">
        <v>67542.487699999998</v>
      </c>
      <c r="L70">
        <v>67361.298374999998</v>
      </c>
      <c r="M70">
        <v>108077.8434</v>
      </c>
      <c r="N70">
        <v>4.036016</v>
      </c>
      <c r="O70">
        <v>2.6981000000000002E-2</v>
      </c>
      <c r="P70">
        <v>1.0182999999999999E-2</v>
      </c>
      <c r="Q70">
        <v>39</v>
      </c>
      <c r="R70">
        <v>95</v>
      </c>
      <c r="S70">
        <v>8.3333329999999997</v>
      </c>
      <c r="T70">
        <v>3</v>
      </c>
      <c r="U70">
        <v>3</v>
      </c>
      <c r="V70">
        <v>10</v>
      </c>
      <c r="W70">
        <v>67000</v>
      </c>
      <c r="X70">
        <v>0</v>
      </c>
      <c r="Y70">
        <v>0</v>
      </c>
      <c r="Z70">
        <v>0</v>
      </c>
      <c r="AA70">
        <v>0</v>
      </c>
      <c r="AB70">
        <v>0</v>
      </c>
      <c r="AC70">
        <v>0</v>
      </c>
      <c r="AD70">
        <v>0</v>
      </c>
      <c r="AE70">
        <v>0</v>
      </c>
      <c r="AF70" t="str">
        <f t="shared" si="5"/>
        <v>Narrow</v>
      </c>
      <c r="AG70" t="str">
        <f t="shared" si="9"/>
        <v>AllSkills</v>
      </c>
      <c r="AH70">
        <f t="shared" si="6"/>
        <v>0</v>
      </c>
      <c r="AI70" t="str">
        <f t="shared" si="7"/>
        <v>50-50-10</v>
      </c>
      <c r="AJ70" t="str">
        <f t="shared" si="8"/>
        <v>Data10-25</v>
      </c>
    </row>
    <row r="71" spans="1:36" x14ac:dyDescent="0.3">
      <c r="A71" t="s">
        <v>338</v>
      </c>
      <c r="B71">
        <v>4</v>
      </c>
      <c r="C71">
        <v>30</v>
      </c>
      <c r="D71">
        <v>1</v>
      </c>
      <c r="E71">
        <v>1101</v>
      </c>
      <c r="F71">
        <v>1920</v>
      </c>
      <c r="G71">
        <v>1.1666669999999999</v>
      </c>
      <c r="H71">
        <v>1.230693</v>
      </c>
      <c r="I71" t="s">
        <v>17</v>
      </c>
      <c r="J71" t="s">
        <v>1236</v>
      </c>
      <c r="K71">
        <v>63768.010999999999</v>
      </c>
      <c r="L71">
        <v>63683.103575000001</v>
      </c>
      <c r="M71">
        <v>110070.65429999999</v>
      </c>
      <c r="N71">
        <v>1.211544</v>
      </c>
      <c r="O71">
        <v>6.6660000000000001E-3</v>
      </c>
      <c r="P71">
        <v>6.7809999999999997E-3</v>
      </c>
      <c r="Q71">
        <v>15</v>
      </c>
      <c r="R71">
        <v>40</v>
      </c>
      <c r="S71">
        <v>4.75</v>
      </c>
      <c r="T71">
        <v>4</v>
      </c>
      <c r="U71">
        <v>4</v>
      </c>
      <c r="V71">
        <v>12</v>
      </c>
      <c r="W71">
        <v>63000</v>
      </c>
      <c r="X71">
        <v>0</v>
      </c>
      <c r="Y71">
        <v>0</v>
      </c>
      <c r="Z71">
        <v>0</v>
      </c>
      <c r="AA71">
        <v>0</v>
      </c>
      <c r="AB71">
        <v>0</v>
      </c>
      <c r="AC71">
        <v>0</v>
      </c>
      <c r="AD71">
        <v>0</v>
      </c>
      <c r="AE71">
        <v>0</v>
      </c>
      <c r="AF71" t="str">
        <f t="shared" si="5"/>
        <v>Wide</v>
      </c>
      <c r="AG71" t="str">
        <f t="shared" si="9"/>
        <v>nbrTech</v>
      </c>
      <c r="AH71">
        <f t="shared" si="6"/>
        <v>0</v>
      </c>
      <c r="AI71" t="str">
        <f t="shared" si="7"/>
        <v>40-40-10</v>
      </c>
      <c r="AJ71" t="str">
        <f t="shared" si="8"/>
        <v>Data10-25</v>
      </c>
    </row>
    <row r="72" spans="1:36" x14ac:dyDescent="0.3">
      <c r="A72" t="s">
        <v>263</v>
      </c>
      <c r="B72">
        <v>3</v>
      </c>
      <c r="C72">
        <v>30</v>
      </c>
      <c r="D72">
        <v>1</v>
      </c>
      <c r="E72">
        <v>1140</v>
      </c>
      <c r="F72">
        <v>1440</v>
      </c>
      <c r="G72">
        <v>0.9</v>
      </c>
      <c r="H72">
        <v>0.75797300000000001</v>
      </c>
      <c r="I72" t="s">
        <v>17</v>
      </c>
      <c r="J72" t="s">
        <v>1236</v>
      </c>
      <c r="K72">
        <v>62340.532700000003</v>
      </c>
      <c r="L72">
        <v>62340.532700000003</v>
      </c>
      <c r="M72">
        <v>93091.851599999995</v>
      </c>
      <c r="N72">
        <v>0.74274600000000002</v>
      </c>
      <c r="O72">
        <v>4.0280000000000003E-3</v>
      </c>
      <c r="P72">
        <v>8.1840000000000003E-3</v>
      </c>
      <c r="Q72">
        <v>19</v>
      </c>
      <c r="R72">
        <v>42</v>
      </c>
      <c r="S72">
        <v>7.5</v>
      </c>
      <c r="T72">
        <v>2</v>
      </c>
      <c r="U72">
        <v>2</v>
      </c>
      <c r="V72">
        <v>15</v>
      </c>
      <c r="W72">
        <v>62000</v>
      </c>
      <c r="X72">
        <v>0</v>
      </c>
      <c r="Y72">
        <v>0</v>
      </c>
      <c r="Z72">
        <v>0</v>
      </c>
      <c r="AA72">
        <v>0</v>
      </c>
      <c r="AB72">
        <v>0</v>
      </c>
      <c r="AC72">
        <v>0</v>
      </c>
      <c r="AD72">
        <v>0</v>
      </c>
      <c r="AE72">
        <v>0</v>
      </c>
      <c r="AF72" t="str">
        <f t="shared" si="5"/>
        <v>Wide</v>
      </c>
      <c r="AG72" t="str">
        <f t="shared" si="9"/>
        <v>ConfigurationDeBase</v>
      </c>
      <c r="AH72">
        <f t="shared" si="6"/>
        <v>0</v>
      </c>
      <c r="AI72" t="str">
        <f t="shared" si="7"/>
        <v>50-50-10</v>
      </c>
      <c r="AJ72" t="str">
        <f t="shared" si="8"/>
        <v>Data10-25</v>
      </c>
    </row>
    <row r="73" spans="1:36" x14ac:dyDescent="0.3">
      <c r="A73" t="s">
        <v>82</v>
      </c>
      <c r="B73">
        <v>3</v>
      </c>
      <c r="C73">
        <v>30</v>
      </c>
      <c r="D73">
        <v>1</v>
      </c>
      <c r="E73">
        <v>1038</v>
      </c>
      <c r="F73">
        <v>1440</v>
      </c>
      <c r="G73">
        <v>1.8333330000000001</v>
      </c>
      <c r="H73">
        <v>2.9390149999999999</v>
      </c>
      <c r="I73" t="s">
        <v>17</v>
      </c>
      <c r="J73" t="s">
        <v>1236</v>
      </c>
      <c r="K73">
        <v>53305.489300000001</v>
      </c>
      <c r="L73">
        <v>53305.489300000001</v>
      </c>
      <c r="M73">
        <v>92108.989700000006</v>
      </c>
      <c r="N73">
        <v>2.9199609999999998</v>
      </c>
      <c r="O73">
        <v>6.2599999999999999E-3</v>
      </c>
      <c r="P73">
        <v>9.2549999999999993E-3</v>
      </c>
      <c r="Q73">
        <v>36</v>
      </c>
      <c r="R73">
        <v>88</v>
      </c>
      <c r="S73">
        <v>7.3333329999999997</v>
      </c>
      <c r="T73">
        <v>3</v>
      </c>
      <c r="U73">
        <v>3</v>
      </c>
      <c r="V73">
        <v>10</v>
      </c>
      <c r="W73">
        <v>53000</v>
      </c>
      <c r="X73">
        <v>0</v>
      </c>
      <c r="Y73">
        <v>0</v>
      </c>
      <c r="Z73">
        <v>0</v>
      </c>
      <c r="AA73">
        <v>0</v>
      </c>
      <c r="AB73">
        <v>0</v>
      </c>
      <c r="AC73">
        <v>0</v>
      </c>
      <c r="AD73">
        <v>0</v>
      </c>
      <c r="AE73">
        <v>0</v>
      </c>
      <c r="AF73" t="str">
        <f t="shared" si="5"/>
        <v>Narrow</v>
      </c>
      <c r="AG73" t="str">
        <f t="shared" si="9"/>
        <v>AllSkills</v>
      </c>
      <c r="AH73">
        <f t="shared" si="6"/>
        <v>0</v>
      </c>
      <c r="AI73" t="str">
        <f t="shared" si="7"/>
        <v>50-50-10</v>
      </c>
      <c r="AJ73" t="str">
        <f t="shared" si="8"/>
        <v>Data10-25</v>
      </c>
    </row>
    <row r="74" spans="1:36" x14ac:dyDescent="0.3">
      <c r="A74" t="s">
        <v>265</v>
      </c>
      <c r="B74">
        <v>3</v>
      </c>
      <c r="C74">
        <v>30</v>
      </c>
      <c r="D74">
        <v>1</v>
      </c>
      <c r="E74">
        <v>1101</v>
      </c>
      <c r="F74">
        <v>1440</v>
      </c>
      <c r="G74">
        <v>1.0333330000000001</v>
      </c>
      <c r="H74">
        <v>0.84626900000000005</v>
      </c>
      <c r="I74" t="s">
        <v>17</v>
      </c>
      <c r="J74" t="s">
        <v>1236</v>
      </c>
      <c r="K74">
        <v>68507.0242</v>
      </c>
      <c r="L74">
        <v>68507.0242</v>
      </c>
      <c r="M74">
        <v>110101.3741</v>
      </c>
      <c r="N74">
        <v>0.82935599999999998</v>
      </c>
      <c r="O74">
        <v>4.3579999999999999E-3</v>
      </c>
      <c r="P74">
        <v>7.1770000000000002E-3</v>
      </c>
      <c r="Q74">
        <v>18</v>
      </c>
      <c r="R74">
        <v>33</v>
      </c>
      <c r="S74">
        <v>5</v>
      </c>
      <c r="T74">
        <v>3</v>
      </c>
      <c r="U74">
        <v>3</v>
      </c>
      <c r="V74">
        <v>15</v>
      </c>
      <c r="W74">
        <v>68000</v>
      </c>
      <c r="X74">
        <v>0</v>
      </c>
      <c r="Y74">
        <v>0</v>
      </c>
      <c r="Z74">
        <v>0</v>
      </c>
      <c r="AA74">
        <v>0</v>
      </c>
      <c r="AB74">
        <v>0</v>
      </c>
      <c r="AC74">
        <v>0</v>
      </c>
      <c r="AD74">
        <v>0</v>
      </c>
      <c r="AE74">
        <v>0</v>
      </c>
      <c r="AF74" t="str">
        <f t="shared" si="5"/>
        <v>Wide</v>
      </c>
      <c r="AG74" t="str">
        <f t="shared" si="9"/>
        <v>ConfigurationDeBase</v>
      </c>
      <c r="AH74">
        <f t="shared" si="6"/>
        <v>0</v>
      </c>
      <c r="AI74" t="str">
        <f t="shared" si="7"/>
        <v>50-50-10</v>
      </c>
      <c r="AJ74" t="str">
        <f t="shared" si="8"/>
        <v>Data10-25</v>
      </c>
    </row>
    <row r="75" spans="1:36" x14ac:dyDescent="0.3">
      <c r="A75" t="s">
        <v>341</v>
      </c>
      <c r="B75">
        <v>4</v>
      </c>
      <c r="C75">
        <v>45</v>
      </c>
      <c r="D75">
        <v>1</v>
      </c>
      <c r="E75">
        <v>1653</v>
      </c>
      <c r="F75">
        <v>1920</v>
      </c>
      <c r="G75">
        <v>1.111111</v>
      </c>
      <c r="H75">
        <v>2.8729200000000001</v>
      </c>
      <c r="I75" t="s">
        <v>17</v>
      </c>
      <c r="J75" t="s">
        <v>1236</v>
      </c>
      <c r="K75">
        <v>104789.996</v>
      </c>
      <c r="L75">
        <v>103456.662667</v>
      </c>
      <c r="M75">
        <v>153098.32440000001</v>
      </c>
      <c r="N75">
        <v>2.2087270000000001</v>
      </c>
      <c r="O75">
        <v>6.0939999999999996E-3</v>
      </c>
      <c r="P75">
        <v>1.136E-2</v>
      </c>
      <c r="Q75">
        <v>26</v>
      </c>
      <c r="R75">
        <v>72</v>
      </c>
      <c r="S75">
        <v>6</v>
      </c>
      <c r="T75">
        <v>4</v>
      </c>
      <c r="U75">
        <v>4</v>
      </c>
      <c r="V75">
        <v>21</v>
      </c>
      <c r="W75">
        <v>104000</v>
      </c>
      <c r="X75">
        <v>0</v>
      </c>
      <c r="Y75">
        <v>0</v>
      </c>
      <c r="Z75">
        <v>0</v>
      </c>
      <c r="AA75">
        <v>0</v>
      </c>
      <c r="AB75">
        <v>0</v>
      </c>
      <c r="AC75">
        <v>0</v>
      </c>
      <c r="AD75">
        <v>0</v>
      </c>
      <c r="AE75">
        <v>0</v>
      </c>
      <c r="AF75" t="str">
        <f t="shared" si="5"/>
        <v>Wide</v>
      </c>
      <c r="AG75" t="str">
        <f t="shared" si="9"/>
        <v>nbrTech</v>
      </c>
      <c r="AH75">
        <f t="shared" si="6"/>
        <v>0</v>
      </c>
      <c r="AI75" t="str">
        <f t="shared" si="7"/>
        <v>40-40-15</v>
      </c>
      <c r="AJ75" t="str">
        <f t="shared" si="8"/>
        <v>Data10-25</v>
      </c>
    </row>
    <row r="76" spans="1:36" x14ac:dyDescent="0.3">
      <c r="A76" t="s">
        <v>85</v>
      </c>
      <c r="B76">
        <v>3</v>
      </c>
      <c r="C76">
        <v>30</v>
      </c>
      <c r="D76">
        <v>1</v>
      </c>
      <c r="E76">
        <v>1140</v>
      </c>
      <c r="F76">
        <v>1440</v>
      </c>
      <c r="G76">
        <v>1.8666670000000001</v>
      </c>
      <c r="H76">
        <v>1.191282</v>
      </c>
      <c r="I76" t="s">
        <v>17</v>
      </c>
      <c r="J76" t="s">
        <v>1236</v>
      </c>
      <c r="K76">
        <v>41559.197899999999</v>
      </c>
      <c r="L76">
        <v>41346.352650000001</v>
      </c>
      <c r="M76">
        <v>82099.834000000003</v>
      </c>
      <c r="N76">
        <v>1.1687510000000001</v>
      </c>
      <c r="O76">
        <v>1.0701E-2</v>
      </c>
      <c r="P76">
        <v>7.1329999999999996E-3</v>
      </c>
      <c r="Q76">
        <v>18</v>
      </c>
      <c r="R76">
        <v>46</v>
      </c>
      <c r="S76">
        <v>7.6666670000000003</v>
      </c>
      <c r="T76">
        <v>3</v>
      </c>
      <c r="U76">
        <v>3</v>
      </c>
      <c r="V76">
        <v>10</v>
      </c>
      <c r="W76">
        <v>41000</v>
      </c>
      <c r="X76">
        <v>0</v>
      </c>
      <c r="Y76">
        <v>0</v>
      </c>
      <c r="Z76">
        <v>0</v>
      </c>
      <c r="AA76">
        <v>0</v>
      </c>
      <c r="AB76">
        <v>0</v>
      </c>
      <c r="AC76">
        <v>0</v>
      </c>
      <c r="AD76">
        <v>0</v>
      </c>
      <c r="AE76">
        <v>0</v>
      </c>
      <c r="AF76" t="str">
        <f t="shared" si="5"/>
        <v>Narrow</v>
      </c>
      <c r="AG76" t="str">
        <f t="shared" si="9"/>
        <v>AllSkills</v>
      </c>
      <c r="AH76">
        <f t="shared" si="6"/>
        <v>0</v>
      </c>
      <c r="AI76" t="str">
        <f t="shared" si="7"/>
        <v>50-50-10</v>
      </c>
      <c r="AJ76" t="str">
        <f t="shared" si="8"/>
        <v>Data10-25</v>
      </c>
    </row>
    <row r="77" spans="1:36" x14ac:dyDescent="0.3">
      <c r="A77" t="s">
        <v>344</v>
      </c>
      <c r="B77">
        <v>4</v>
      </c>
      <c r="C77">
        <v>45</v>
      </c>
      <c r="D77">
        <v>1</v>
      </c>
      <c r="E77">
        <v>1677</v>
      </c>
      <c r="F77">
        <v>1920</v>
      </c>
      <c r="G77">
        <v>1.088889</v>
      </c>
      <c r="H77">
        <v>2.061331</v>
      </c>
      <c r="I77" t="s">
        <v>17</v>
      </c>
      <c r="J77" t="s">
        <v>1236</v>
      </c>
      <c r="K77">
        <v>131862.17300000001</v>
      </c>
      <c r="L77">
        <v>131854.46549999999</v>
      </c>
      <c r="M77">
        <v>213137.8242</v>
      </c>
      <c r="N77">
        <v>2.0356339999999999</v>
      </c>
      <c r="O77">
        <v>5.79E-3</v>
      </c>
      <c r="P77">
        <v>9.1529999999999997E-3</v>
      </c>
      <c r="Q77">
        <v>28</v>
      </c>
      <c r="R77">
        <v>81</v>
      </c>
      <c r="S77">
        <v>6.5</v>
      </c>
      <c r="T77">
        <v>4</v>
      </c>
      <c r="U77">
        <v>4</v>
      </c>
      <c r="V77">
        <v>20</v>
      </c>
      <c r="W77">
        <v>131000</v>
      </c>
      <c r="X77">
        <v>0</v>
      </c>
      <c r="Y77">
        <v>0</v>
      </c>
      <c r="Z77">
        <v>0</v>
      </c>
      <c r="AA77">
        <v>0</v>
      </c>
      <c r="AB77">
        <v>0</v>
      </c>
      <c r="AC77">
        <v>0</v>
      </c>
      <c r="AD77">
        <v>0</v>
      </c>
      <c r="AE77">
        <v>0</v>
      </c>
      <c r="AF77" t="str">
        <f t="shared" si="5"/>
        <v>Wide</v>
      </c>
      <c r="AG77" t="str">
        <f t="shared" si="9"/>
        <v>nbrTech</v>
      </c>
      <c r="AH77">
        <f t="shared" si="6"/>
        <v>0</v>
      </c>
      <c r="AI77" t="str">
        <f t="shared" si="7"/>
        <v>40-40-15</v>
      </c>
      <c r="AJ77" t="str">
        <f t="shared" si="8"/>
        <v>Data10-25</v>
      </c>
    </row>
    <row r="78" spans="1:36" x14ac:dyDescent="0.3">
      <c r="A78" t="s">
        <v>267</v>
      </c>
      <c r="B78">
        <v>3</v>
      </c>
      <c r="C78">
        <v>45</v>
      </c>
      <c r="D78">
        <v>1</v>
      </c>
      <c r="E78">
        <v>1653</v>
      </c>
      <c r="F78">
        <v>1440</v>
      </c>
      <c r="G78">
        <v>0.97777800000000004</v>
      </c>
      <c r="H78">
        <v>1.582543</v>
      </c>
      <c r="I78" t="s">
        <v>17</v>
      </c>
      <c r="J78" t="s">
        <v>1236</v>
      </c>
      <c r="K78">
        <v>134508.3364</v>
      </c>
      <c r="L78">
        <v>134508.3364</v>
      </c>
      <c r="M78">
        <v>163114.01689999999</v>
      </c>
      <c r="N78">
        <v>1.5598339999999999</v>
      </c>
      <c r="O78">
        <v>4.0870000000000004E-3</v>
      </c>
      <c r="P78">
        <v>1.2404E-2</v>
      </c>
      <c r="Q78">
        <v>21</v>
      </c>
      <c r="R78">
        <v>47</v>
      </c>
      <c r="S78">
        <v>7</v>
      </c>
      <c r="T78">
        <v>3</v>
      </c>
      <c r="U78">
        <v>3</v>
      </c>
      <c r="V78">
        <v>25</v>
      </c>
      <c r="W78">
        <v>134000</v>
      </c>
      <c r="X78">
        <v>0</v>
      </c>
      <c r="Y78">
        <v>0</v>
      </c>
      <c r="Z78">
        <v>0</v>
      </c>
      <c r="AA78">
        <v>0</v>
      </c>
      <c r="AB78">
        <v>0</v>
      </c>
      <c r="AC78">
        <v>0</v>
      </c>
      <c r="AD78">
        <v>0</v>
      </c>
      <c r="AE78">
        <v>0</v>
      </c>
      <c r="AF78" t="str">
        <f t="shared" si="5"/>
        <v>Wide</v>
      </c>
      <c r="AG78" t="str">
        <f t="shared" si="9"/>
        <v>ConfigurationDeBase</v>
      </c>
      <c r="AH78">
        <f t="shared" si="6"/>
        <v>0</v>
      </c>
      <c r="AI78" t="str">
        <f t="shared" si="7"/>
        <v>50-50-15</v>
      </c>
      <c r="AJ78" t="str">
        <f t="shared" si="8"/>
        <v>Data10-25</v>
      </c>
    </row>
    <row r="79" spans="1:36" x14ac:dyDescent="0.3">
      <c r="A79" t="s">
        <v>87</v>
      </c>
      <c r="B79">
        <v>3</v>
      </c>
      <c r="C79">
        <v>30</v>
      </c>
      <c r="D79">
        <v>1</v>
      </c>
      <c r="E79">
        <v>1101</v>
      </c>
      <c r="F79">
        <v>1440</v>
      </c>
      <c r="G79">
        <v>1.9</v>
      </c>
      <c r="H79">
        <v>5.0294309999999998</v>
      </c>
      <c r="I79" t="s">
        <v>17</v>
      </c>
      <c r="J79" t="s">
        <v>1236</v>
      </c>
      <c r="K79">
        <v>52288.000549999997</v>
      </c>
      <c r="L79">
        <v>52276.919364000001</v>
      </c>
      <c r="M79">
        <v>81108.847200000004</v>
      </c>
      <c r="N79">
        <v>5.0082209999999998</v>
      </c>
      <c r="O79">
        <v>8.1860000000000006E-3</v>
      </c>
      <c r="P79">
        <v>9.0760000000000007E-3</v>
      </c>
      <c r="Q79">
        <v>53</v>
      </c>
      <c r="R79">
        <v>131</v>
      </c>
      <c r="S79">
        <v>7.6666670000000003</v>
      </c>
      <c r="T79">
        <v>3</v>
      </c>
      <c r="U79">
        <v>3</v>
      </c>
      <c r="V79">
        <v>10</v>
      </c>
      <c r="W79">
        <v>52000</v>
      </c>
      <c r="X79">
        <v>0</v>
      </c>
      <c r="Y79">
        <v>0</v>
      </c>
      <c r="Z79">
        <v>0</v>
      </c>
      <c r="AA79">
        <v>0</v>
      </c>
      <c r="AB79">
        <v>0</v>
      </c>
      <c r="AC79">
        <v>0</v>
      </c>
      <c r="AD79">
        <v>0</v>
      </c>
      <c r="AE79">
        <v>0</v>
      </c>
      <c r="AF79" t="str">
        <f t="shared" si="5"/>
        <v>Narrow</v>
      </c>
      <c r="AG79" t="str">
        <f t="shared" si="9"/>
        <v>AllSkills</v>
      </c>
      <c r="AH79">
        <f t="shared" si="6"/>
        <v>0</v>
      </c>
      <c r="AI79" t="str">
        <f t="shared" si="7"/>
        <v>50-50-10</v>
      </c>
      <c r="AJ79" t="str">
        <f t="shared" si="8"/>
        <v>Data10-25</v>
      </c>
    </row>
    <row r="80" spans="1:36" x14ac:dyDescent="0.3">
      <c r="A80" t="s">
        <v>347</v>
      </c>
      <c r="B80">
        <v>4</v>
      </c>
      <c r="C80">
        <v>45</v>
      </c>
      <c r="D80">
        <v>1</v>
      </c>
      <c r="E80">
        <v>1560</v>
      </c>
      <c r="F80">
        <v>1920</v>
      </c>
      <c r="G80">
        <v>1.111111</v>
      </c>
      <c r="H80">
        <v>3.7011479999999999</v>
      </c>
      <c r="I80" t="s">
        <v>17</v>
      </c>
      <c r="J80" t="s">
        <v>1236</v>
      </c>
      <c r="K80">
        <v>117852.1205</v>
      </c>
      <c r="L80">
        <v>117852.1205</v>
      </c>
      <c r="M80">
        <v>168084.6091</v>
      </c>
      <c r="N80">
        <v>3.678042</v>
      </c>
      <c r="O80">
        <v>5.1489999999999999E-3</v>
      </c>
      <c r="P80">
        <v>7.6480000000000003E-3</v>
      </c>
      <c r="Q80">
        <v>35</v>
      </c>
      <c r="R80">
        <v>88</v>
      </c>
      <c r="S80">
        <v>6.25</v>
      </c>
      <c r="T80">
        <v>4</v>
      </c>
      <c r="U80">
        <v>4</v>
      </c>
      <c r="V80">
        <v>20</v>
      </c>
      <c r="W80">
        <v>117000</v>
      </c>
      <c r="X80">
        <v>0</v>
      </c>
      <c r="Y80">
        <v>0</v>
      </c>
      <c r="Z80">
        <v>0</v>
      </c>
      <c r="AA80">
        <v>0</v>
      </c>
      <c r="AB80">
        <v>0</v>
      </c>
      <c r="AC80">
        <v>0</v>
      </c>
      <c r="AD80">
        <v>0</v>
      </c>
      <c r="AE80">
        <v>0</v>
      </c>
      <c r="AF80" t="str">
        <f t="shared" si="5"/>
        <v>Wide</v>
      </c>
      <c r="AG80" t="str">
        <f t="shared" si="9"/>
        <v>nbrTech</v>
      </c>
      <c r="AH80">
        <f t="shared" si="6"/>
        <v>0</v>
      </c>
      <c r="AI80" t="str">
        <f t="shared" si="7"/>
        <v>40-40-15</v>
      </c>
      <c r="AJ80" t="str">
        <f t="shared" si="8"/>
        <v>Data10-25</v>
      </c>
    </row>
    <row r="81" spans="1:36" x14ac:dyDescent="0.3">
      <c r="A81" t="s">
        <v>270</v>
      </c>
      <c r="B81">
        <v>3</v>
      </c>
      <c r="C81">
        <v>45</v>
      </c>
      <c r="D81">
        <v>1</v>
      </c>
      <c r="E81">
        <v>1677</v>
      </c>
      <c r="F81">
        <v>1440</v>
      </c>
      <c r="G81">
        <v>1</v>
      </c>
      <c r="H81">
        <v>1.9128419999999999</v>
      </c>
      <c r="I81" t="s">
        <v>17</v>
      </c>
      <c r="J81" t="s">
        <v>1236</v>
      </c>
      <c r="K81">
        <v>151646.57399999999</v>
      </c>
      <c r="L81">
        <v>148815.337875</v>
      </c>
      <c r="M81">
        <v>213124.2513</v>
      </c>
      <c r="N81">
        <v>1.862754</v>
      </c>
      <c r="O81">
        <v>3.4442E-2</v>
      </c>
      <c r="P81">
        <v>6.8320000000000004E-3</v>
      </c>
      <c r="Q81">
        <v>30</v>
      </c>
      <c r="R81">
        <v>70</v>
      </c>
      <c r="S81">
        <v>8.3333329999999997</v>
      </c>
      <c r="T81">
        <v>3</v>
      </c>
      <c r="U81">
        <v>3</v>
      </c>
      <c r="V81">
        <v>23</v>
      </c>
      <c r="W81">
        <v>151000</v>
      </c>
      <c r="X81">
        <v>0</v>
      </c>
      <c r="Y81">
        <v>0</v>
      </c>
      <c r="Z81">
        <v>0</v>
      </c>
      <c r="AA81">
        <v>0</v>
      </c>
      <c r="AB81">
        <v>0</v>
      </c>
      <c r="AC81">
        <v>0</v>
      </c>
      <c r="AD81">
        <v>0</v>
      </c>
      <c r="AE81">
        <v>0</v>
      </c>
      <c r="AF81" t="str">
        <f t="shared" si="5"/>
        <v>Wide</v>
      </c>
      <c r="AG81" t="str">
        <f t="shared" si="9"/>
        <v>ConfigurationDeBase</v>
      </c>
      <c r="AH81">
        <f t="shared" si="6"/>
        <v>0</v>
      </c>
      <c r="AI81" t="str">
        <f t="shared" si="7"/>
        <v>50-50-15</v>
      </c>
      <c r="AJ81" t="str">
        <f t="shared" si="8"/>
        <v>Data10-25</v>
      </c>
    </row>
    <row r="82" spans="1:36" x14ac:dyDescent="0.3">
      <c r="A82" t="s">
        <v>90</v>
      </c>
      <c r="B82">
        <v>3</v>
      </c>
      <c r="C82">
        <v>45</v>
      </c>
      <c r="D82">
        <v>1</v>
      </c>
      <c r="E82">
        <v>1653</v>
      </c>
      <c r="F82">
        <v>1440</v>
      </c>
      <c r="G82">
        <v>1.8</v>
      </c>
      <c r="H82">
        <v>22.37321</v>
      </c>
      <c r="I82" t="s">
        <v>17</v>
      </c>
      <c r="J82" t="s">
        <v>1237</v>
      </c>
      <c r="K82">
        <v>88618.509000000005</v>
      </c>
      <c r="L82">
        <v>88589.069749999995</v>
      </c>
      <c r="M82">
        <v>136117.85930000001</v>
      </c>
      <c r="N82">
        <v>22.319517999999999</v>
      </c>
      <c r="O82">
        <v>1.5221E-2</v>
      </c>
      <c r="P82">
        <v>2.7602999999999999E-2</v>
      </c>
      <c r="Q82">
        <v>75</v>
      </c>
      <c r="R82">
        <v>158</v>
      </c>
      <c r="S82">
        <v>9</v>
      </c>
      <c r="T82">
        <v>3</v>
      </c>
      <c r="U82">
        <v>3</v>
      </c>
      <c r="V82">
        <v>18</v>
      </c>
      <c r="W82">
        <v>88000</v>
      </c>
      <c r="X82">
        <v>0</v>
      </c>
      <c r="Y82">
        <v>0</v>
      </c>
      <c r="Z82">
        <v>0</v>
      </c>
      <c r="AA82">
        <v>0</v>
      </c>
      <c r="AB82">
        <v>0</v>
      </c>
      <c r="AC82">
        <v>0</v>
      </c>
      <c r="AD82">
        <v>0</v>
      </c>
      <c r="AE82">
        <v>0</v>
      </c>
      <c r="AF82" t="str">
        <f t="shared" si="5"/>
        <v>Narrow</v>
      </c>
      <c r="AG82" t="str">
        <f t="shared" si="9"/>
        <v>AllSkills</v>
      </c>
      <c r="AH82">
        <f t="shared" si="6"/>
        <v>0</v>
      </c>
      <c r="AI82" t="str">
        <f t="shared" si="7"/>
        <v>50-50-15</v>
      </c>
      <c r="AJ82" t="str">
        <f t="shared" si="8"/>
        <v>Data10-25</v>
      </c>
    </row>
    <row r="83" spans="1:36" x14ac:dyDescent="0.3">
      <c r="A83" t="s">
        <v>273</v>
      </c>
      <c r="B83">
        <v>3</v>
      </c>
      <c r="C83">
        <v>45</v>
      </c>
      <c r="D83">
        <v>1</v>
      </c>
      <c r="E83">
        <v>1560</v>
      </c>
      <c r="F83">
        <v>1440</v>
      </c>
      <c r="G83">
        <v>0.97777800000000004</v>
      </c>
      <c r="H83">
        <v>1.1558569999999999</v>
      </c>
      <c r="I83" t="s">
        <v>17</v>
      </c>
      <c r="J83" t="s">
        <v>1236</v>
      </c>
      <c r="K83">
        <v>136903.04550000001</v>
      </c>
      <c r="L83">
        <v>136903.04550000001</v>
      </c>
      <c r="M83">
        <v>168142.05989999999</v>
      </c>
      <c r="N83">
        <v>1.131437</v>
      </c>
      <c r="O83">
        <v>5.953E-3</v>
      </c>
      <c r="P83">
        <v>8.8240000000000002E-3</v>
      </c>
      <c r="Q83">
        <v>13</v>
      </c>
      <c r="R83">
        <v>37</v>
      </c>
      <c r="S83">
        <v>6.3333329999999997</v>
      </c>
      <c r="T83">
        <v>3</v>
      </c>
      <c r="U83">
        <v>3</v>
      </c>
      <c r="V83">
        <v>26</v>
      </c>
      <c r="W83">
        <v>136000</v>
      </c>
      <c r="X83">
        <v>0</v>
      </c>
      <c r="Y83">
        <v>0</v>
      </c>
      <c r="Z83">
        <v>0</v>
      </c>
      <c r="AA83">
        <v>0</v>
      </c>
      <c r="AB83">
        <v>0</v>
      </c>
      <c r="AC83">
        <v>0</v>
      </c>
      <c r="AD83">
        <v>0</v>
      </c>
      <c r="AE83">
        <v>0</v>
      </c>
      <c r="AF83" t="str">
        <f t="shared" si="5"/>
        <v>Wide</v>
      </c>
      <c r="AG83" t="str">
        <f t="shared" si="9"/>
        <v>ConfigurationDeBase</v>
      </c>
      <c r="AH83">
        <f t="shared" si="6"/>
        <v>0</v>
      </c>
      <c r="AI83" t="str">
        <f t="shared" si="7"/>
        <v>50-50-15</v>
      </c>
      <c r="AJ83" t="str">
        <f t="shared" si="8"/>
        <v>Data10-25</v>
      </c>
    </row>
    <row r="84" spans="1:36" x14ac:dyDescent="0.3">
      <c r="A84" t="s">
        <v>349</v>
      </c>
      <c r="B84">
        <v>4</v>
      </c>
      <c r="C84">
        <v>45</v>
      </c>
      <c r="D84">
        <v>1</v>
      </c>
      <c r="E84">
        <v>1689</v>
      </c>
      <c r="F84">
        <v>1920</v>
      </c>
      <c r="G84">
        <v>1.066667</v>
      </c>
      <c r="H84">
        <v>1.2376910000000001</v>
      </c>
      <c r="I84" t="s">
        <v>17</v>
      </c>
      <c r="J84" t="s">
        <v>1236</v>
      </c>
      <c r="K84">
        <v>91853.612999999998</v>
      </c>
      <c r="L84">
        <v>91853.612999999998</v>
      </c>
      <c r="M84">
        <v>132106.52309999999</v>
      </c>
      <c r="N84">
        <v>1.2162850000000001</v>
      </c>
      <c r="O84">
        <v>3.385E-3</v>
      </c>
      <c r="P84">
        <v>7.7029999999999998E-3</v>
      </c>
      <c r="Q84">
        <v>21</v>
      </c>
      <c r="R84">
        <v>61</v>
      </c>
      <c r="S84">
        <v>6</v>
      </c>
      <c r="T84">
        <v>4</v>
      </c>
      <c r="U84">
        <v>4</v>
      </c>
      <c r="V84">
        <v>21</v>
      </c>
      <c r="W84">
        <v>91000</v>
      </c>
      <c r="X84">
        <v>0</v>
      </c>
      <c r="Y84">
        <v>0</v>
      </c>
      <c r="Z84">
        <v>0</v>
      </c>
      <c r="AA84">
        <v>0</v>
      </c>
      <c r="AB84">
        <v>0</v>
      </c>
      <c r="AC84">
        <v>0</v>
      </c>
      <c r="AD84">
        <v>0</v>
      </c>
      <c r="AE84">
        <v>0</v>
      </c>
      <c r="AF84" t="str">
        <f t="shared" si="5"/>
        <v>Wide</v>
      </c>
      <c r="AG84" t="str">
        <f t="shared" si="9"/>
        <v>nbrTech</v>
      </c>
      <c r="AH84">
        <f t="shared" si="6"/>
        <v>0</v>
      </c>
      <c r="AI84" t="str">
        <f t="shared" si="7"/>
        <v>40-40-15</v>
      </c>
      <c r="AJ84" t="str">
        <f t="shared" si="8"/>
        <v>Data10-25</v>
      </c>
    </row>
    <row r="85" spans="1:36" x14ac:dyDescent="0.3">
      <c r="A85" t="s">
        <v>92</v>
      </c>
      <c r="B85">
        <v>3</v>
      </c>
      <c r="C85">
        <v>45</v>
      </c>
      <c r="D85">
        <v>1</v>
      </c>
      <c r="E85">
        <v>1677</v>
      </c>
      <c r="F85">
        <v>1440</v>
      </c>
      <c r="G85">
        <v>1.9555560000000001</v>
      </c>
      <c r="H85">
        <v>16.86985</v>
      </c>
      <c r="I85" t="s">
        <v>17</v>
      </c>
      <c r="J85" t="s">
        <v>1236</v>
      </c>
      <c r="K85">
        <v>104622.3158</v>
      </c>
      <c r="L85">
        <v>104622.3158</v>
      </c>
      <c r="M85">
        <v>167104.0417</v>
      </c>
      <c r="N85">
        <v>16.838522999999999</v>
      </c>
      <c r="O85">
        <v>1.1461000000000001E-2</v>
      </c>
      <c r="P85">
        <v>9.0760000000000007E-3</v>
      </c>
      <c r="Q85">
        <v>61</v>
      </c>
      <c r="R85">
        <v>175</v>
      </c>
      <c r="S85">
        <v>9</v>
      </c>
      <c r="T85">
        <v>3</v>
      </c>
      <c r="U85">
        <v>3</v>
      </c>
      <c r="V85">
        <v>18</v>
      </c>
      <c r="W85">
        <v>104000</v>
      </c>
      <c r="X85">
        <v>0</v>
      </c>
      <c r="Y85">
        <v>0</v>
      </c>
      <c r="Z85">
        <v>0</v>
      </c>
      <c r="AA85">
        <v>0</v>
      </c>
      <c r="AB85">
        <v>0</v>
      </c>
      <c r="AC85">
        <v>0</v>
      </c>
      <c r="AD85">
        <v>0</v>
      </c>
      <c r="AE85">
        <v>0</v>
      </c>
      <c r="AF85" t="str">
        <f t="shared" si="5"/>
        <v>Narrow</v>
      </c>
      <c r="AG85" t="str">
        <f t="shared" si="9"/>
        <v>AllSkills</v>
      </c>
      <c r="AH85">
        <f t="shared" si="6"/>
        <v>0</v>
      </c>
      <c r="AI85" t="str">
        <f t="shared" si="7"/>
        <v>50-50-15</v>
      </c>
      <c r="AJ85" t="str">
        <f t="shared" si="8"/>
        <v>Data10-25</v>
      </c>
    </row>
    <row r="86" spans="1:36" x14ac:dyDescent="0.3">
      <c r="A86" t="s">
        <v>275</v>
      </c>
      <c r="B86">
        <v>3</v>
      </c>
      <c r="C86">
        <v>45</v>
      </c>
      <c r="D86">
        <v>1</v>
      </c>
      <c r="E86">
        <v>1689</v>
      </c>
      <c r="F86">
        <v>1440</v>
      </c>
      <c r="G86">
        <v>0.84444399999999997</v>
      </c>
      <c r="H86">
        <v>1.502602</v>
      </c>
      <c r="I86" t="s">
        <v>17</v>
      </c>
      <c r="J86" t="s">
        <v>1236</v>
      </c>
      <c r="K86">
        <v>103405.4227</v>
      </c>
      <c r="L86">
        <v>103405.4227</v>
      </c>
      <c r="M86">
        <v>142100.49470000001</v>
      </c>
      <c r="N86">
        <v>1.481141</v>
      </c>
      <c r="O86">
        <v>3.901E-3</v>
      </c>
      <c r="P86">
        <v>9.3539999999999995E-3</v>
      </c>
      <c r="Q86">
        <v>23</v>
      </c>
      <c r="R86">
        <v>42</v>
      </c>
      <c r="S86">
        <v>7</v>
      </c>
      <c r="T86">
        <v>3</v>
      </c>
      <c r="U86">
        <v>3</v>
      </c>
      <c r="V86">
        <v>25</v>
      </c>
      <c r="W86">
        <v>103000</v>
      </c>
      <c r="X86">
        <v>0</v>
      </c>
      <c r="Y86">
        <v>0</v>
      </c>
      <c r="Z86">
        <v>0</v>
      </c>
      <c r="AA86">
        <v>0</v>
      </c>
      <c r="AB86">
        <v>0</v>
      </c>
      <c r="AC86">
        <v>0</v>
      </c>
      <c r="AD86">
        <v>0</v>
      </c>
      <c r="AE86">
        <v>0</v>
      </c>
      <c r="AF86" t="str">
        <f t="shared" si="5"/>
        <v>Wide</v>
      </c>
      <c r="AG86" t="str">
        <f t="shared" si="9"/>
        <v>ConfigurationDeBase</v>
      </c>
      <c r="AH86">
        <f t="shared" si="6"/>
        <v>0</v>
      </c>
      <c r="AI86" t="str">
        <f t="shared" si="7"/>
        <v>50-50-15</v>
      </c>
      <c r="AJ86" t="str">
        <f t="shared" si="8"/>
        <v>Data10-25</v>
      </c>
    </row>
    <row r="87" spans="1:36" x14ac:dyDescent="0.3">
      <c r="A87" t="s">
        <v>352</v>
      </c>
      <c r="B87">
        <v>4</v>
      </c>
      <c r="C87">
        <v>45</v>
      </c>
      <c r="D87">
        <v>1</v>
      </c>
      <c r="E87">
        <v>1623</v>
      </c>
      <c r="F87">
        <v>1920</v>
      </c>
      <c r="G87">
        <v>1.2</v>
      </c>
      <c r="H87">
        <v>2.30158</v>
      </c>
      <c r="I87" t="s">
        <v>17</v>
      </c>
      <c r="J87" t="s">
        <v>1236</v>
      </c>
      <c r="K87">
        <v>100879.63499999999</v>
      </c>
      <c r="L87">
        <v>100879.63499999999</v>
      </c>
      <c r="M87">
        <v>147134.47690000001</v>
      </c>
      <c r="N87">
        <v>2.2772190000000001</v>
      </c>
      <c r="O87">
        <v>5.7140000000000003E-3</v>
      </c>
      <c r="P87">
        <v>5.6839999999999998E-3</v>
      </c>
      <c r="Q87">
        <v>26</v>
      </c>
      <c r="R87">
        <v>81</v>
      </c>
      <c r="S87">
        <v>6.75</v>
      </c>
      <c r="T87">
        <v>4</v>
      </c>
      <c r="U87">
        <v>4</v>
      </c>
      <c r="V87">
        <v>18</v>
      </c>
      <c r="W87">
        <v>100000</v>
      </c>
      <c r="X87">
        <v>0</v>
      </c>
      <c r="Y87">
        <v>0</v>
      </c>
      <c r="Z87">
        <v>0</v>
      </c>
      <c r="AA87">
        <v>0</v>
      </c>
      <c r="AB87">
        <v>0</v>
      </c>
      <c r="AC87">
        <v>0</v>
      </c>
      <c r="AD87">
        <v>0</v>
      </c>
      <c r="AE87">
        <v>0</v>
      </c>
      <c r="AF87" t="str">
        <f t="shared" si="5"/>
        <v>Wide</v>
      </c>
      <c r="AG87" t="str">
        <f t="shared" si="9"/>
        <v>nbrTech</v>
      </c>
      <c r="AH87">
        <f t="shared" si="6"/>
        <v>0</v>
      </c>
      <c r="AI87" t="str">
        <f t="shared" si="7"/>
        <v>40-40-15</v>
      </c>
      <c r="AJ87" t="str">
        <f t="shared" si="8"/>
        <v>Data10-25</v>
      </c>
    </row>
    <row r="88" spans="1:36" x14ac:dyDescent="0.3">
      <c r="A88" t="s">
        <v>95</v>
      </c>
      <c r="B88">
        <v>3</v>
      </c>
      <c r="C88">
        <v>45</v>
      </c>
      <c r="D88">
        <v>1</v>
      </c>
      <c r="E88">
        <v>1560</v>
      </c>
      <c r="F88">
        <v>1440</v>
      </c>
      <c r="G88">
        <v>1.8</v>
      </c>
      <c r="H88">
        <v>9.5869839999999993</v>
      </c>
      <c r="I88" t="s">
        <v>17</v>
      </c>
      <c r="J88" t="s">
        <v>1236</v>
      </c>
      <c r="K88">
        <v>82316.303899999999</v>
      </c>
      <c r="L88">
        <v>82316.303899999999</v>
      </c>
      <c r="M88">
        <v>129118.1489</v>
      </c>
      <c r="N88">
        <v>9.4829690000000006</v>
      </c>
      <c r="O88">
        <v>8.2928000000000002E-2</v>
      </c>
      <c r="P88">
        <v>8.8920000000000006E-3</v>
      </c>
      <c r="Q88">
        <v>56</v>
      </c>
      <c r="R88">
        <v>145</v>
      </c>
      <c r="S88">
        <v>9.3333329999999997</v>
      </c>
      <c r="T88">
        <v>3</v>
      </c>
      <c r="U88">
        <v>3</v>
      </c>
      <c r="V88">
        <v>17</v>
      </c>
      <c r="W88">
        <v>82000</v>
      </c>
      <c r="X88">
        <v>0</v>
      </c>
      <c r="Y88">
        <v>0</v>
      </c>
      <c r="Z88">
        <v>0</v>
      </c>
      <c r="AA88">
        <v>0</v>
      </c>
      <c r="AB88">
        <v>0</v>
      </c>
      <c r="AC88">
        <v>0</v>
      </c>
      <c r="AD88">
        <v>0</v>
      </c>
      <c r="AE88">
        <v>0</v>
      </c>
      <c r="AF88" t="str">
        <f t="shared" si="5"/>
        <v>Narrow</v>
      </c>
      <c r="AG88" t="str">
        <f t="shared" si="9"/>
        <v>AllSkills</v>
      </c>
      <c r="AH88">
        <f t="shared" si="6"/>
        <v>0</v>
      </c>
      <c r="AI88" t="str">
        <f t="shared" si="7"/>
        <v>50-50-15</v>
      </c>
      <c r="AJ88" t="str">
        <f t="shared" si="8"/>
        <v>Data10-25</v>
      </c>
    </row>
    <row r="89" spans="1:36" x14ac:dyDescent="0.3">
      <c r="A89" t="s">
        <v>278</v>
      </c>
      <c r="B89">
        <v>3</v>
      </c>
      <c r="C89">
        <v>45</v>
      </c>
      <c r="D89">
        <v>1</v>
      </c>
      <c r="E89">
        <v>1623</v>
      </c>
      <c r="F89">
        <v>1440</v>
      </c>
      <c r="G89">
        <v>1.0444439999999999</v>
      </c>
      <c r="H89">
        <v>2.702264</v>
      </c>
      <c r="I89" t="s">
        <v>17</v>
      </c>
      <c r="J89" t="s">
        <v>1236</v>
      </c>
      <c r="K89">
        <v>115636.47349999999</v>
      </c>
      <c r="L89">
        <v>115636.47349999999</v>
      </c>
      <c r="M89">
        <v>159106.73550000001</v>
      </c>
      <c r="N89">
        <v>2.6755070000000001</v>
      </c>
      <c r="O89">
        <v>7.2690000000000003E-3</v>
      </c>
      <c r="P89">
        <v>8.4749999999999999E-3</v>
      </c>
      <c r="Q89">
        <v>32</v>
      </c>
      <c r="R89">
        <v>61</v>
      </c>
      <c r="S89">
        <v>7</v>
      </c>
      <c r="T89">
        <v>3</v>
      </c>
      <c r="U89">
        <v>3</v>
      </c>
      <c r="V89">
        <v>24</v>
      </c>
      <c r="W89">
        <v>115000</v>
      </c>
      <c r="X89">
        <v>0</v>
      </c>
      <c r="Y89">
        <v>0</v>
      </c>
      <c r="Z89">
        <v>0</v>
      </c>
      <c r="AA89">
        <v>0</v>
      </c>
      <c r="AB89">
        <v>0</v>
      </c>
      <c r="AC89">
        <v>0</v>
      </c>
      <c r="AD89">
        <v>0</v>
      </c>
      <c r="AE89">
        <v>0</v>
      </c>
      <c r="AF89" t="str">
        <f t="shared" si="5"/>
        <v>Wide</v>
      </c>
      <c r="AG89" t="str">
        <f t="shared" si="9"/>
        <v>ConfigurationDeBase</v>
      </c>
      <c r="AH89">
        <f t="shared" si="6"/>
        <v>0</v>
      </c>
      <c r="AI89" t="str">
        <f t="shared" si="7"/>
        <v>50-50-15</v>
      </c>
      <c r="AJ89" t="str">
        <f t="shared" si="8"/>
        <v>Data10-25</v>
      </c>
    </row>
    <row r="90" spans="1:36" x14ac:dyDescent="0.3">
      <c r="A90" t="s">
        <v>356</v>
      </c>
      <c r="B90">
        <v>4</v>
      </c>
      <c r="C90">
        <v>60</v>
      </c>
      <c r="D90">
        <v>1</v>
      </c>
      <c r="E90">
        <v>2220</v>
      </c>
      <c r="F90">
        <v>1920</v>
      </c>
      <c r="G90">
        <v>1.1166670000000001</v>
      </c>
      <c r="H90">
        <v>4.201263</v>
      </c>
      <c r="I90" t="s">
        <v>17</v>
      </c>
      <c r="J90" t="s">
        <v>1236</v>
      </c>
      <c r="K90">
        <v>161908.09099999999</v>
      </c>
      <c r="L90">
        <v>161908.09099999999</v>
      </c>
      <c r="M90">
        <v>234095.23480000001</v>
      </c>
      <c r="N90">
        <v>4.1640860000000002</v>
      </c>
      <c r="O90">
        <v>5.0809999999999996E-3</v>
      </c>
      <c r="P90">
        <v>1.4182E-2</v>
      </c>
      <c r="Q90">
        <v>26</v>
      </c>
      <c r="R90">
        <v>70</v>
      </c>
      <c r="S90">
        <v>7</v>
      </c>
      <c r="T90">
        <v>4</v>
      </c>
      <c r="U90">
        <v>4</v>
      </c>
      <c r="V90">
        <v>32</v>
      </c>
      <c r="W90">
        <v>161000</v>
      </c>
      <c r="X90">
        <v>0</v>
      </c>
      <c r="Y90">
        <v>0</v>
      </c>
      <c r="Z90">
        <v>0</v>
      </c>
      <c r="AA90">
        <v>0</v>
      </c>
      <c r="AB90">
        <v>0</v>
      </c>
      <c r="AC90">
        <v>0</v>
      </c>
      <c r="AD90">
        <v>0</v>
      </c>
      <c r="AE90">
        <v>0</v>
      </c>
      <c r="AF90" t="str">
        <f t="shared" si="5"/>
        <v>Wide</v>
      </c>
      <c r="AG90" t="str">
        <f t="shared" si="9"/>
        <v>nbrTech</v>
      </c>
      <c r="AH90">
        <f t="shared" si="6"/>
        <v>0</v>
      </c>
      <c r="AI90" t="str">
        <f t="shared" si="7"/>
        <v>40-40-20</v>
      </c>
      <c r="AJ90" t="str">
        <f t="shared" si="8"/>
        <v>Data10-25</v>
      </c>
    </row>
    <row r="91" spans="1:36" x14ac:dyDescent="0.3">
      <c r="A91" t="s">
        <v>98</v>
      </c>
      <c r="B91">
        <v>3</v>
      </c>
      <c r="C91">
        <v>45</v>
      </c>
      <c r="D91">
        <v>1</v>
      </c>
      <c r="E91">
        <v>1689</v>
      </c>
      <c r="F91">
        <v>1440</v>
      </c>
      <c r="G91">
        <v>1.8</v>
      </c>
      <c r="H91">
        <v>11.332385</v>
      </c>
      <c r="I91" t="s">
        <v>17</v>
      </c>
      <c r="J91" t="s">
        <v>1236</v>
      </c>
      <c r="K91">
        <v>70467.247900000002</v>
      </c>
      <c r="L91">
        <v>70019.542400000006</v>
      </c>
      <c r="M91">
        <v>107101.5533</v>
      </c>
      <c r="N91">
        <v>11.299446</v>
      </c>
      <c r="O91">
        <v>1.3382E-2</v>
      </c>
      <c r="P91">
        <v>8.7810000000000006E-3</v>
      </c>
      <c r="Q91">
        <v>54</v>
      </c>
      <c r="R91">
        <v>146</v>
      </c>
      <c r="S91">
        <v>9.3333329999999997</v>
      </c>
      <c r="T91">
        <v>3</v>
      </c>
      <c r="U91">
        <v>3</v>
      </c>
      <c r="V91">
        <v>17</v>
      </c>
      <c r="W91">
        <v>70000</v>
      </c>
      <c r="X91">
        <v>0</v>
      </c>
      <c r="Y91">
        <v>0</v>
      </c>
      <c r="Z91">
        <v>0</v>
      </c>
      <c r="AA91">
        <v>0</v>
      </c>
      <c r="AB91">
        <v>0</v>
      </c>
      <c r="AC91">
        <v>0</v>
      </c>
      <c r="AD91">
        <v>0</v>
      </c>
      <c r="AE91">
        <v>0</v>
      </c>
      <c r="AF91" t="str">
        <f t="shared" si="5"/>
        <v>Narrow</v>
      </c>
      <c r="AG91" t="str">
        <f t="shared" si="9"/>
        <v>AllSkills</v>
      </c>
      <c r="AH91">
        <f t="shared" si="6"/>
        <v>0</v>
      </c>
      <c r="AI91" t="str">
        <f t="shared" si="7"/>
        <v>50-50-15</v>
      </c>
      <c r="AJ91" t="str">
        <f t="shared" si="8"/>
        <v>Data10-25</v>
      </c>
    </row>
    <row r="92" spans="1:36" x14ac:dyDescent="0.3">
      <c r="A92" t="s">
        <v>280</v>
      </c>
      <c r="B92">
        <v>3</v>
      </c>
      <c r="C92">
        <v>60</v>
      </c>
      <c r="D92">
        <v>1</v>
      </c>
      <c r="E92">
        <v>2220</v>
      </c>
      <c r="F92">
        <v>1440</v>
      </c>
      <c r="G92">
        <v>0.96666700000000005</v>
      </c>
      <c r="H92">
        <v>1.3240229999999999</v>
      </c>
      <c r="I92" t="s">
        <v>17</v>
      </c>
      <c r="J92" t="s">
        <v>1236</v>
      </c>
      <c r="K92">
        <v>206691.54939999999</v>
      </c>
      <c r="L92">
        <v>206691.54939999999</v>
      </c>
      <c r="M92">
        <v>245113.6765</v>
      </c>
      <c r="N92">
        <v>1.2915129999999999</v>
      </c>
      <c r="O92">
        <v>4.6449999999999998E-3</v>
      </c>
      <c r="P92">
        <v>1.3956E-2</v>
      </c>
      <c r="Q92">
        <v>12</v>
      </c>
      <c r="R92">
        <v>28</v>
      </c>
      <c r="S92">
        <v>8</v>
      </c>
      <c r="T92">
        <v>3</v>
      </c>
      <c r="U92">
        <v>3</v>
      </c>
      <c r="V92">
        <v>36</v>
      </c>
      <c r="W92">
        <v>206000</v>
      </c>
      <c r="X92">
        <v>0</v>
      </c>
      <c r="Y92">
        <v>0</v>
      </c>
      <c r="Z92">
        <v>0</v>
      </c>
      <c r="AA92">
        <v>0</v>
      </c>
      <c r="AB92">
        <v>0</v>
      </c>
      <c r="AC92">
        <v>0</v>
      </c>
      <c r="AD92">
        <v>0</v>
      </c>
      <c r="AE92">
        <v>0</v>
      </c>
      <c r="AF92" t="str">
        <f t="shared" si="5"/>
        <v>Wide</v>
      </c>
      <c r="AG92" t="str">
        <f t="shared" si="9"/>
        <v>ConfigurationDeBase</v>
      </c>
      <c r="AH92">
        <f t="shared" si="6"/>
        <v>0</v>
      </c>
      <c r="AI92" t="str">
        <f t="shared" si="7"/>
        <v>50-50-20</v>
      </c>
      <c r="AJ92" t="str">
        <f t="shared" si="8"/>
        <v>Data10-25</v>
      </c>
    </row>
    <row r="93" spans="1:36" x14ac:dyDescent="0.3">
      <c r="A93" t="s">
        <v>359</v>
      </c>
      <c r="B93">
        <v>4</v>
      </c>
      <c r="C93">
        <v>60</v>
      </c>
      <c r="D93">
        <v>1</v>
      </c>
      <c r="E93">
        <v>2259</v>
      </c>
      <c r="F93">
        <v>1920</v>
      </c>
      <c r="G93">
        <v>1.066667</v>
      </c>
      <c r="H93">
        <v>4.9227359999999996</v>
      </c>
      <c r="I93" t="s">
        <v>17</v>
      </c>
      <c r="J93" t="s">
        <v>1236</v>
      </c>
      <c r="K93">
        <v>178903.08</v>
      </c>
      <c r="L93">
        <v>178898.99549999999</v>
      </c>
      <c r="M93">
        <v>281134.80089999997</v>
      </c>
      <c r="N93">
        <v>4.8936400000000004</v>
      </c>
      <c r="O93">
        <v>6.7860000000000004E-3</v>
      </c>
      <c r="P93">
        <v>7.6049999999999998E-3</v>
      </c>
      <c r="Q93">
        <v>32</v>
      </c>
      <c r="R93">
        <v>98</v>
      </c>
      <c r="S93">
        <v>7.5</v>
      </c>
      <c r="T93">
        <v>4</v>
      </c>
      <c r="U93">
        <v>4</v>
      </c>
      <c r="V93">
        <v>30</v>
      </c>
      <c r="W93">
        <v>178000</v>
      </c>
      <c r="X93">
        <v>0</v>
      </c>
      <c r="Y93">
        <v>0</v>
      </c>
      <c r="Z93">
        <v>0</v>
      </c>
      <c r="AA93">
        <v>0</v>
      </c>
      <c r="AB93">
        <v>0</v>
      </c>
      <c r="AC93">
        <v>0</v>
      </c>
      <c r="AD93">
        <v>0</v>
      </c>
      <c r="AE93">
        <v>0</v>
      </c>
      <c r="AF93" t="str">
        <f t="shared" si="5"/>
        <v>Wide</v>
      </c>
      <c r="AG93" t="str">
        <f t="shared" si="9"/>
        <v>nbrTech</v>
      </c>
      <c r="AH93">
        <f t="shared" si="6"/>
        <v>0</v>
      </c>
      <c r="AI93" t="str">
        <f t="shared" si="7"/>
        <v>40-40-20</v>
      </c>
      <c r="AJ93" t="str">
        <f t="shared" si="8"/>
        <v>Data10-25</v>
      </c>
    </row>
    <row r="94" spans="1:36" x14ac:dyDescent="0.3">
      <c r="A94" t="s">
        <v>101</v>
      </c>
      <c r="B94">
        <v>3</v>
      </c>
      <c r="C94">
        <v>45</v>
      </c>
      <c r="D94">
        <v>1</v>
      </c>
      <c r="E94">
        <v>1623</v>
      </c>
      <c r="F94">
        <v>1440</v>
      </c>
      <c r="G94">
        <v>1.9555560000000001</v>
      </c>
      <c r="H94">
        <v>22.899094000000002</v>
      </c>
      <c r="I94" t="s">
        <v>17</v>
      </c>
      <c r="J94" t="s">
        <v>1237</v>
      </c>
      <c r="K94">
        <v>79367.303199999995</v>
      </c>
      <c r="L94">
        <v>78946.408167000001</v>
      </c>
      <c r="M94">
        <v>113113.1462</v>
      </c>
      <c r="N94">
        <v>22.864139999999999</v>
      </c>
      <c r="O94">
        <v>1.3736E-2</v>
      </c>
      <c r="P94">
        <v>8.8489999999999992E-3</v>
      </c>
      <c r="Q94">
        <v>75</v>
      </c>
      <c r="R94">
        <v>186</v>
      </c>
      <c r="S94">
        <v>9.3333329999999997</v>
      </c>
      <c r="T94">
        <v>3</v>
      </c>
      <c r="U94">
        <v>3</v>
      </c>
      <c r="V94">
        <v>17</v>
      </c>
      <c r="W94">
        <v>79000</v>
      </c>
      <c r="X94">
        <v>0</v>
      </c>
      <c r="Y94">
        <v>0</v>
      </c>
      <c r="Z94">
        <v>0</v>
      </c>
      <c r="AA94">
        <v>0</v>
      </c>
      <c r="AB94">
        <v>0</v>
      </c>
      <c r="AC94">
        <v>0</v>
      </c>
      <c r="AD94">
        <v>0</v>
      </c>
      <c r="AE94">
        <v>0</v>
      </c>
      <c r="AF94" t="str">
        <f t="shared" si="5"/>
        <v>Narrow</v>
      </c>
      <c r="AG94" t="str">
        <f t="shared" si="9"/>
        <v>AllSkills</v>
      </c>
      <c r="AH94">
        <f t="shared" si="6"/>
        <v>0</v>
      </c>
      <c r="AI94" t="str">
        <f t="shared" si="7"/>
        <v>50-50-15</v>
      </c>
      <c r="AJ94" t="str">
        <f t="shared" si="8"/>
        <v>Data10-25</v>
      </c>
    </row>
    <row r="95" spans="1:36" x14ac:dyDescent="0.3">
      <c r="A95" t="s">
        <v>283</v>
      </c>
      <c r="B95">
        <v>3</v>
      </c>
      <c r="C95">
        <v>60</v>
      </c>
      <c r="D95">
        <v>1</v>
      </c>
      <c r="E95">
        <v>2259</v>
      </c>
      <c r="F95">
        <v>1440</v>
      </c>
      <c r="G95">
        <v>0.95</v>
      </c>
      <c r="H95">
        <v>2.752872</v>
      </c>
      <c r="I95" t="s">
        <v>17</v>
      </c>
      <c r="J95" t="s">
        <v>1236</v>
      </c>
      <c r="K95">
        <v>208609.25200000001</v>
      </c>
      <c r="L95">
        <v>208603.0275</v>
      </c>
      <c r="M95">
        <v>281094.25670000003</v>
      </c>
      <c r="N95">
        <v>2.7211340000000002</v>
      </c>
      <c r="O95">
        <v>7.123E-3</v>
      </c>
      <c r="P95">
        <v>8.8380000000000004E-3</v>
      </c>
      <c r="Q95">
        <v>32</v>
      </c>
      <c r="R95">
        <v>66</v>
      </c>
      <c r="S95">
        <v>8.3333329999999997</v>
      </c>
      <c r="T95">
        <v>3</v>
      </c>
      <c r="U95">
        <v>3</v>
      </c>
      <c r="V95">
        <v>35</v>
      </c>
      <c r="W95">
        <v>208000</v>
      </c>
      <c r="X95">
        <v>0</v>
      </c>
      <c r="Y95">
        <v>0</v>
      </c>
      <c r="Z95">
        <v>0</v>
      </c>
      <c r="AA95">
        <v>0</v>
      </c>
      <c r="AB95">
        <v>0</v>
      </c>
      <c r="AC95">
        <v>0</v>
      </c>
      <c r="AD95">
        <v>0</v>
      </c>
      <c r="AE95">
        <v>0</v>
      </c>
      <c r="AF95" t="str">
        <f t="shared" si="5"/>
        <v>Wide</v>
      </c>
      <c r="AG95" t="str">
        <f t="shared" si="9"/>
        <v>ConfigurationDeBase</v>
      </c>
      <c r="AH95">
        <f t="shared" si="6"/>
        <v>0</v>
      </c>
      <c r="AI95" t="str">
        <f t="shared" si="7"/>
        <v>50-50-20</v>
      </c>
      <c r="AJ95" t="str">
        <f t="shared" si="8"/>
        <v>Data10-25</v>
      </c>
    </row>
    <row r="96" spans="1:36" x14ac:dyDescent="0.3">
      <c r="A96" t="s">
        <v>363</v>
      </c>
      <c r="B96">
        <v>4</v>
      </c>
      <c r="C96">
        <v>60</v>
      </c>
      <c r="D96">
        <v>1</v>
      </c>
      <c r="E96">
        <v>2148</v>
      </c>
      <c r="F96">
        <v>1920</v>
      </c>
      <c r="G96">
        <v>1.1333329999999999</v>
      </c>
      <c r="H96">
        <v>4.2477130000000001</v>
      </c>
      <c r="I96" t="s">
        <v>17</v>
      </c>
      <c r="J96" t="s">
        <v>1236</v>
      </c>
      <c r="K96">
        <v>168895.38500000001</v>
      </c>
      <c r="L96">
        <v>167566.4535</v>
      </c>
      <c r="M96">
        <v>240089.01670000001</v>
      </c>
      <c r="N96">
        <v>4.212961</v>
      </c>
      <c r="O96">
        <v>9.1380000000000003E-3</v>
      </c>
      <c r="P96">
        <v>7.8949999999999992E-3</v>
      </c>
      <c r="Q96">
        <v>29</v>
      </c>
      <c r="R96">
        <v>78</v>
      </c>
      <c r="S96">
        <v>7</v>
      </c>
      <c r="T96">
        <v>4</v>
      </c>
      <c r="U96">
        <v>4</v>
      </c>
      <c r="V96">
        <v>32</v>
      </c>
      <c r="W96">
        <v>168000</v>
      </c>
      <c r="X96">
        <v>0</v>
      </c>
      <c r="Y96">
        <v>0</v>
      </c>
      <c r="Z96">
        <v>0</v>
      </c>
      <c r="AA96">
        <v>0</v>
      </c>
      <c r="AB96">
        <v>0</v>
      </c>
      <c r="AC96">
        <v>0</v>
      </c>
      <c r="AD96">
        <v>0</v>
      </c>
      <c r="AE96">
        <v>0</v>
      </c>
      <c r="AF96" t="str">
        <f t="shared" si="5"/>
        <v>Wide</v>
      </c>
      <c r="AG96" t="str">
        <f t="shared" si="9"/>
        <v>nbrTech</v>
      </c>
      <c r="AH96">
        <f t="shared" si="6"/>
        <v>0</v>
      </c>
      <c r="AI96" t="str">
        <f t="shared" si="7"/>
        <v>40-40-20</v>
      </c>
      <c r="AJ96" t="str">
        <f t="shared" si="8"/>
        <v>Data10-25</v>
      </c>
    </row>
    <row r="97" spans="1:36" x14ac:dyDescent="0.3">
      <c r="A97" t="s">
        <v>285</v>
      </c>
      <c r="B97">
        <v>3</v>
      </c>
      <c r="C97">
        <v>60</v>
      </c>
      <c r="D97">
        <v>1</v>
      </c>
      <c r="E97">
        <v>2148</v>
      </c>
      <c r="F97">
        <v>1440</v>
      </c>
      <c r="G97">
        <v>0.96666700000000005</v>
      </c>
      <c r="H97">
        <v>2.034891</v>
      </c>
      <c r="I97" t="s">
        <v>17</v>
      </c>
      <c r="J97" t="s">
        <v>1236</v>
      </c>
      <c r="K97">
        <v>199743.4209</v>
      </c>
      <c r="L97">
        <v>194132.20206000001</v>
      </c>
      <c r="M97">
        <v>225142.05989999999</v>
      </c>
      <c r="N97">
        <v>1.9977240000000001</v>
      </c>
      <c r="O97">
        <v>9.1889999999999993E-3</v>
      </c>
      <c r="P97">
        <v>7.0169999999999998E-3</v>
      </c>
      <c r="Q97">
        <v>18</v>
      </c>
      <c r="R97">
        <v>47</v>
      </c>
      <c r="S97">
        <v>8.3333329999999997</v>
      </c>
      <c r="T97">
        <v>3</v>
      </c>
      <c r="U97">
        <v>3</v>
      </c>
      <c r="V97">
        <v>37</v>
      </c>
      <c r="W97">
        <v>199000</v>
      </c>
      <c r="X97">
        <v>0</v>
      </c>
      <c r="Y97">
        <v>0</v>
      </c>
      <c r="Z97">
        <v>0</v>
      </c>
      <c r="AA97">
        <v>0</v>
      </c>
      <c r="AB97">
        <v>0</v>
      </c>
      <c r="AC97">
        <v>0</v>
      </c>
      <c r="AD97">
        <v>0</v>
      </c>
      <c r="AE97">
        <v>0</v>
      </c>
      <c r="AF97" t="str">
        <f t="shared" si="5"/>
        <v>Wide</v>
      </c>
      <c r="AG97" t="str">
        <f t="shared" si="9"/>
        <v>ConfigurationDeBase</v>
      </c>
      <c r="AH97">
        <f t="shared" si="6"/>
        <v>0</v>
      </c>
      <c r="AI97" t="str">
        <f t="shared" si="7"/>
        <v>50-50-20</v>
      </c>
      <c r="AJ97" t="str">
        <f t="shared" si="8"/>
        <v>Data10-25</v>
      </c>
    </row>
    <row r="98" spans="1:36" x14ac:dyDescent="0.3">
      <c r="A98" t="s">
        <v>105</v>
      </c>
      <c r="B98">
        <v>3</v>
      </c>
      <c r="C98">
        <v>60</v>
      </c>
      <c r="D98">
        <v>1</v>
      </c>
      <c r="E98">
        <v>2220</v>
      </c>
      <c r="F98">
        <v>1440</v>
      </c>
      <c r="G98">
        <v>1.8333330000000001</v>
      </c>
      <c r="H98">
        <v>25.505929999999999</v>
      </c>
      <c r="I98" t="s">
        <v>17</v>
      </c>
      <c r="J98" t="s">
        <v>1236</v>
      </c>
      <c r="K98">
        <v>154569.701</v>
      </c>
      <c r="L98">
        <v>154569.701</v>
      </c>
      <c r="M98">
        <v>191159.91070000001</v>
      </c>
      <c r="N98">
        <v>25.453509</v>
      </c>
      <c r="O98">
        <v>9.0150000000000004E-3</v>
      </c>
      <c r="P98">
        <v>2.6970999999999998E-2</v>
      </c>
      <c r="Q98">
        <v>41</v>
      </c>
      <c r="R98">
        <v>92</v>
      </c>
      <c r="S98">
        <v>9.3333329999999997</v>
      </c>
      <c r="T98">
        <v>3</v>
      </c>
      <c r="U98">
        <v>3</v>
      </c>
      <c r="V98">
        <v>32</v>
      </c>
      <c r="W98">
        <v>154000</v>
      </c>
      <c r="X98">
        <v>0</v>
      </c>
      <c r="Y98">
        <v>0</v>
      </c>
      <c r="Z98">
        <v>0</v>
      </c>
      <c r="AA98">
        <v>0</v>
      </c>
      <c r="AB98">
        <v>0</v>
      </c>
      <c r="AC98">
        <v>0</v>
      </c>
      <c r="AD98">
        <v>0</v>
      </c>
      <c r="AE98">
        <v>0</v>
      </c>
      <c r="AF98" t="str">
        <f t="shared" si="5"/>
        <v>Narrow</v>
      </c>
      <c r="AG98" t="str">
        <f t="shared" si="9"/>
        <v>AllSkills</v>
      </c>
      <c r="AH98">
        <f t="shared" si="6"/>
        <v>0</v>
      </c>
      <c r="AI98" t="str">
        <f t="shared" si="7"/>
        <v>50-50-20</v>
      </c>
      <c r="AJ98" t="str">
        <f t="shared" si="8"/>
        <v>Data10-25</v>
      </c>
    </row>
    <row r="99" spans="1:36" x14ac:dyDescent="0.3">
      <c r="A99" t="s">
        <v>366</v>
      </c>
      <c r="B99">
        <v>4</v>
      </c>
      <c r="C99">
        <v>60</v>
      </c>
      <c r="D99">
        <v>1</v>
      </c>
      <c r="E99">
        <v>2202</v>
      </c>
      <c r="F99">
        <v>1920</v>
      </c>
      <c r="G99">
        <v>1.066667</v>
      </c>
      <c r="H99">
        <v>5.8609669999999996</v>
      </c>
      <c r="I99" t="s">
        <v>17</v>
      </c>
      <c r="J99" t="s">
        <v>1236</v>
      </c>
      <c r="K99">
        <v>132814.90299999999</v>
      </c>
      <c r="L99">
        <v>132793.41062000001</v>
      </c>
      <c r="M99">
        <v>189106.52309999999</v>
      </c>
      <c r="N99">
        <v>5.8272620000000002</v>
      </c>
      <c r="O99">
        <v>8.5509999999999996E-3</v>
      </c>
      <c r="P99">
        <v>7.0850000000000002E-3</v>
      </c>
      <c r="Q99">
        <v>45</v>
      </c>
      <c r="R99">
        <v>117</v>
      </c>
      <c r="S99">
        <v>7.25</v>
      </c>
      <c r="T99">
        <v>4</v>
      </c>
      <c r="U99">
        <v>4</v>
      </c>
      <c r="V99">
        <v>31</v>
      </c>
      <c r="W99">
        <v>132000</v>
      </c>
      <c r="X99">
        <v>0</v>
      </c>
      <c r="Y99">
        <v>0</v>
      </c>
      <c r="Z99">
        <v>0</v>
      </c>
      <c r="AA99">
        <v>0</v>
      </c>
      <c r="AB99">
        <v>0</v>
      </c>
      <c r="AC99">
        <v>0</v>
      </c>
      <c r="AD99">
        <v>0</v>
      </c>
      <c r="AE99">
        <v>0</v>
      </c>
      <c r="AF99" t="str">
        <f t="shared" si="5"/>
        <v>Wide</v>
      </c>
      <c r="AG99" t="str">
        <f t="shared" si="9"/>
        <v>nbrTech</v>
      </c>
      <c r="AH99">
        <f t="shared" si="6"/>
        <v>0</v>
      </c>
      <c r="AI99" t="str">
        <f t="shared" si="7"/>
        <v>40-40-20</v>
      </c>
      <c r="AJ99" t="str">
        <f t="shared" si="8"/>
        <v>Data10-25</v>
      </c>
    </row>
    <row r="100" spans="1:36" x14ac:dyDescent="0.3">
      <c r="A100" t="s">
        <v>288</v>
      </c>
      <c r="B100">
        <v>3</v>
      </c>
      <c r="C100">
        <v>60</v>
      </c>
      <c r="D100">
        <v>1</v>
      </c>
      <c r="E100">
        <v>2202</v>
      </c>
      <c r="F100">
        <v>1440</v>
      </c>
      <c r="G100">
        <v>0.83333299999999999</v>
      </c>
      <c r="H100">
        <v>2.80009</v>
      </c>
      <c r="I100" t="s">
        <v>17</v>
      </c>
      <c r="J100" t="s">
        <v>1236</v>
      </c>
      <c r="K100">
        <v>153689.8095</v>
      </c>
      <c r="L100">
        <v>153689.8095</v>
      </c>
      <c r="M100">
        <v>200100.49470000001</v>
      </c>
      <c r="N100">
        <v>2.7660459999999998</v>
      </c>
      <c r="O100">
        <v>5.7299999999999999E-3</v>
      </c>
      <c r="P100">
        <v>6.8820000000000001E-3</v>
      </c>
      <c r="Q100">
        <v>28</v>
      </c>
      <c r="R100">
        <v>54</v>
      </c>
      <c r="S100">
        <v>6.6666670000000003</v>
      </c>
      <c r="T100">
        <v>3</v>
      </c>
      <c r="U100">
        <v>3</v>
      </c>
      <c r="V100">
        <v>40</v>
      </c>
      <c r="W100">
        <v>153000</v>
      </c>
      <c r="X100">
        <v>0</v>
      </c>
      <c r="Y100">
        <v>0</v>
      </c>
      <c r="Z100">
        <v>0</v>
      </c>
      <c r="AA100">
        <v>0</v>
      </c>
      <c r="AB100">
        <v>0</v>
      </c>
      <c r="AC100">
        <v>0</v>
      </c>
      <c r="AD100">
        <v>0</v>
      </c>
      <c r="AE100">
        <v>0</v>
      </c>
      <c r="AF100" t="str">
        <f t="shared" si="5"/>
        <v>Wide</v>
      </c>
      <c r="AG100" t="str">
        <f t="shared" si="9"/>
        <v>ConfigurationDeBase</v>
      </c>
      <c r="AH100">
        <f t="shared" si="6"/>
        <v>0</v>
      </c>
      <c r="AI100" t="str">
        <f t="shared" si="7"/>
        <v>50-50-20</v>
      </c>
      <c r="AJ100" t="str">
        <f t="shared" si="8"/>
        <v>Data10-25</v>
      </c>
    </row>
    <row r="101" spans="1:36" x14ac:dyDescent="0.3">
      <c r="A101" t="s">
        <v>108</v>
      </c>
      <c r="B101">
        <v>3</v>
      </c>
      <c r="C101">
        <v>60</v>
      </c>
      <c r="D101">
        <v>1</v>
      </c>
      <c r="E101">
        <v>2259</v>
      </c>
      <c r="F101">
        <v>1440</v>
      </c>
      <c r="G101">
        <v>1.933333</v>
      </c>
      <c r="H101">
        <v>21.406552999999999</v>
      </c>
      <c r="I101" t="s">
        <v>17</v>
      </c>
      <c r="J101" t="s">
        <v>1236</v>
      </c>
      <c r="K101">
        <v>170460.5436</v>
      </c>
      <c r="L101">
        <v>170460.5436</v>
      </c>
      <c r="M101">
        <v>199170.34479999999</v>
      </c>
      <c r="N101">
        <v>21.360782</v>
      </c>
      <c r="O101">
        <v>1.2236E-2</v>
      </c>
      <c r="P101">
        <v>1.2108000000000001E-2</v>
      </c>
      <c r="Q101">
        <v>40</v>
      </c>
      <c r="R101">
        <v>104</v>
      </c>
      <c r="S101">
        <v>10</v>
      </c>
      <c r="T101">
        <v>3</v>
      </c>
      <c r="U101">
        <v>3</v>
      </c>
      <c r="V101">
        <v>30</v>
      </c>
      <c r="W101">
        <v>170000</v>
      </c>
      <c r="X101">
        <v>0</v>
      </c>
      <c r="Y101">
        <v>0</v>
      </c>
      <c r="Z101">
        <v>0</v>
      </c>
      <c r="AA101">
        <v>0</v>
      </c>
      <c r="AB101">
        <v>0</v>
      </c>
      <c r="AC101">
        <v>0</v>
      </c>
      <c r="AD101">
        <v>0</v>
      </c>
      <c r="AE101">
        <v>0</v>
      </c>
      <c r="AF101" t="str">
        <f t="shared" si="5"/>
        <v>Narrow</v>
      </c>
      <c r="AG101" t="str">
        <f t="shared" si="9"/>
        <v>AllSkills</v>
      </c>
      <c r="AH101">
        <f t="shared" si="6"/>
        <v>0</v>
      </c>
      <c r="AI101" t="str">
        <f t="shared" si="7"/>
        <v>50-50-20</v>
      </c>
      <c r="AJ101" t="str">
        <f t="shared" si="8"/>
        <v>Data10-25</v>
      </c>
    </row>
    <row r="102" spans="1:36" x14ac:dyDescent="0.3">
      <c r="A102" t="s">
        <v>369</v>
      </c>
      <c r="B102">
        <v>4</v>
      </c>
      <c r="C102">
        <v>60</v>
      </c>
      <c r="D102">
        <v>1</v>
      </c>
      <c r="E102">
        <v>2145</v>
      </c>
      <c r="F102">
        <v>1920</v>
      </c>
      <c r="G102">
        <v>1.233333</v>
      </c>
      <c r="H102">
        <v>5.3171970000000002</v>
      </c>
      <c r="I102" t="s">
        <v>17</v>
      </c>
      <c r="J102" t="s">
        <v>1236</v>
      </c>
      <c r="K102">
        <v>147894.22949999999</v>
      </c>
      <c r="L102">
        <v>147384.98199999999</v>
      </c>
      <c r="M102">
        <v>232134.47690000001</v>
      </c>
      <c r="N102">
        <v>5.2845469999999999</v>
      </c>
      <c r="O102">
        <v>8.1399999999999997E-3</v>
      </c>
      <c r="P102">
        <v>6.9649999999999998E-3</v>
      </c>
      <c r="Q102">
        <v>35</v>
      </c>
      <c r="R102">
        <v>87</v>
      </c>
      <c r="S102">
        <v>7</v>
      </c>
      <c r="T102">
        <v>4</v>
      </c>
      <c r="U102">
        <v>4</v>
      </c>
      <c r="V102">
        <v>32</v>
      </c>
      <c r="W102">
        <v>147000</v>
      </c>
      <c r="X102">
        <v>0</v>
      </c>
      <c r="Y102">
        <v>0</v>
      </c>
      <c r="Z102">
        <v>0</v>
      </c>
      <c r="AA102">
        <v>0</v>
      </c>
      <c r="AB102">
        <v>0</v>
      </c>
      <c r="AC102">
        <v>0</v>
      </c>
      <c r="AD102">
        <v>0</v>
      </c>
      <c r="AE102">
        <v>0</v>
      </c>
      <c r="AF102" t="str">
        <f t="shared" si="5"/>
        <v>Wide</v>
      </c>
      <c r="AG102" t="str">
        <f t="shared" si="9"/>
        <v>nbrTech</v>
      </c>
      <c r="AH102">
        <f t="shared" si="6"/>
        <v>0</v>
      </c>
      <c r="AI102" t="str">
        <f t="shared" si="7"/>
        <v>40-40-20</v>
      </c>
      <c r="AJ102" t="str">
        <f t="shared" si="8"/>
        <v>Data10-25</v>
      </c>
    </row>
    <row r="103" spans="1:36" x14ac:dyDescent="0.3">
      <c r="A103" t="s">
        <v>290</v>
      </c>
      <c r="B103">
        <v>3</v>
      </c>
      <c r="C103">
        <v>60</v>
      </c>
      <c r="D103">
        <v>1</v>
      </c>
      <c r="E103">
        <v>2145</v>
      </c>
      <c r="F103">
        <v>1440</v>
      </c>
      <c r="G103">
        <v>1.05</v>
      </c>
      <c r="H103">
        <v>1.6254710000000001</v>
      </c>
      <c r="I103" t="s">
        <v>17</v>
      </c>
      <c r="J103" t="s">
        <v>1236</v>
      </c>
      <c r="K103">
        <v>183650.62650000001</v>
      </c>
      <c r="L103">
        <v>183650.62650000001</v>
      </c>
      <c r="M103">
        <v>234091.86610000001</v>
      </c>
      <c r="N103">
        <v>1.5918429999999999</v>
      </c>
      <c r="O103">
        <v>5.1149999999999998E-3</v>
      </c>
      <c r="P103">
        <v>9.0460000000000002E-3</v>
      </c>
      <c r="Q103">
        <v>15</v>
      </c>
      <c r="R103">
        <v>41</v>
      </c>
      <c r="S103">
        <v>7</v>
      </c>
      <c r="T103">
        <v>3</v>
      </c>
      <c r="U103">
        <v>3</v>
      </c>
      <c r="V103">
        <v>39</v>
      </c>
      <c r="W103">
        <v>183000</v>
      </c>
      <c r="X103">
        <v>0</v>
      </c>
      <c r="Y103">
        <v>0</v>
      </c>
      <c r="Z103">
        <v>0</v>
      </c>
      <c r="AA103">
        <v>0</v>
      </c>
      <c r="AB103">
        <v>0</v>
      </c>
      <c r="AC103">
        <v>0</v>
      </c>
      <c r="AD103">
        <v>0</v>
      </c>
      <c r="AE103">
        <v>0</v>
      </c>
      <c r="AF103" t="str">
        <f t="shared" si="5"/>
        <v>Wide</v>
      </c>
      <c r="AG103" t="str">
        <f t="shared" si="9"/>
        <v>ConfigurationDeBase</v>
      </c>
      <c r="AH103">
        <f t="shared" si="6"/>
        <v>0</v>
      </c>
      <c r="AI103" t="str">
        <f t="shared" si="7"/>
        <v>50-50-20</v>
      </c>
      <c r="AJ103" t="str">
        <f t="shared" si="8"/>
        <v>Data10-25</v>
      </c>
    </row>
    <row r="104" spans="1:36" x14ac:dyDescent="0.3">
      <c r="A104" t="s">
        <v>111</v>
      </c>
      <c r="B104">
        <v>3</v>
      </c>
      <c r="C104">
        <v>60</v>
      </c>
      <c r="D104">
        <v>1</v>
      </c>
      <c r="E104">
        <v>2148</v>
      </c>
      <c r="F104">
        <v>1440</v>
      </c>
      <c r="G104">
        <v>1.85</v>
      </c>
      <c r="H104">
        <v>15.624295</v>
      </c>
      <c r="I104" t="s">
        <v>17</v>
      </c>
      <c r="J104" t="s">
        <v>1236</v>
      </c>
      <c r="K104">
        <v>122314.56170000001</v>
      </c>
      <c r="L104">
        <v>122314.56170000001</v>
      </c>
      <c r="M104">
        <v>165163.3101</v>
      </c>
      <c r="N104">
        <v>15.5817</v>
      </c>
      <c r="O104">
        <v>9.0919999999999994E-3</v>
      </c>
      <c r="P104">
        <v>1.5172E-2</v>
      </c>
      <c r="Q104">
        <v>45</v>
      </c>
      <c r="R104">
        <v>116</v>
      </c>
      <c r="S104">
        <v>11.333333</v>
      </c>
      <c r="T104">
        <v>3</v>
      </c>
      <c r="U104">
        <v>3</v>
      </c>
      <c r="V104">
        <v>26</v>
      </c>
      <c r="W104">
        <v>122000</v>
      </c>
      <c r="X104">
        <v>0</v>
      </c>
      <c r="Y104">
        <v>0</v>
      </c>
      <c r="Z104">
        <v>0</v>
      </c>
      <c r="AA104">
        <v>0</v>
      </c>
      <c r="AB104">
        <v>0</v>
      </c>
      <c r="AC104">
        <v>0</v>
      </c>
      <c r="AD104">
        <v>0</v>
      </c>
      <c r="AE104">
        <v>0</v>
      </c>
      <c r="AF104" t="str">
        <f t="shared" si="5"/>
        <v>Narrow</v>
      </c>
      <c r="AG104" t="str">
        <f t="shared" si="9"/>
        <v>AllSkills</v>
      </c>
      <c r="AH104">
        <f t="shared" si="6"/>
        <v>0</v>
      </c>
      <c r="AI104" t="str">
        <f t="shared" si="7"/>
        <v>50-50-20</v>
      </c>
      <c r="AJ104" t="str">
        <f t="shared" si="8"/>
        <v>Data10-25</v>
      </c>
    </row>
    <row r="105" spans="1:36" x14ac:dyDescent="0.3">
      <c r="A105" t="s">
        <v>373</v>
      </c>
      <c r="B105">
        <v>4</v>
      </c>
      <c r="C105">
        <v>75</v>
      </c>
      <c r="D105">
        <v>1</v>
      </c>
      <c r="E105">
        <v>2766</v>
      </c>
      <c r="F105">
        <v>1920</v>
      </c>
      <c r="G105">
        <v>1.1599999999999999</v>
      </c>
      <c r="H105">
        <v>6.0445799999999998</v>
      </c>
      <c r="I105" t="s">
        <v>17</v>
      </c>
      <c r="J105" t="s">
        <v>1236</v>
      </c>
      <c r="K105">
        <v>205862.80300000001</v>
      </c>
      <c r="L105">
        <v>205851.52374999999</v>
      </c>
      <c r="M105">
        <v>302099.5074</v>
      </c>
      <c r="N105">
        <v>5.9962960000000001</v>
      </c>
      <c r="O105">
        <v>6.2740000000000001E-3</v>
      </c>
      <c r="P105">
        <v>1.4773E-2</v>
      </c>
      <c r="Q105">
        <v>31</v>
      </c>
      <c r="R105">
        <v>95</v>
      </c>
      <c r="S105">
        <v>7.5</v>
      </c>
      <c r="T105">
        <v>4</v>
      </c>
      <c r="U105">
        <v>4</v>
      </c>
      <c r="V105">
        <v>45</v>
      </c>
      <c r="W105">
        <v>205000</v>
      </c>
      <c r="X105">
        <v>0</v>
      </c>
      <c r="Y105">
        <v>0</v>
      </c>
      <c r="Z105">
        <v>0</v>
      </c>
      <c r="AA105">
        <v>0</v>
      </c>
      <c r="AB105">
        <v>0</v>
      </c>
      <c r="AC105">
        <v>0</v>
      </c>
      <c r="AD105">
        <v>0</v>
      </c>
      <c r="AE105">
        <v>0</v>
      </c>
      <c r="AF105" t="str">
        <f t="shared" si="5"/>
        <v>Wide</v>
      </c>
      <c r="AG105" t="str">
        <f t="shared" si="9"/>
        <v>nbrTech</v>
      </c>
      <c r="AH105">
        <f t="shared" si="6"/>
        <v>0</v>
      </c>
      <c r="AI105" t="str">
        <f t="shared" si="7"/>
        <v>40-40-25</v>
      </c>
      <c r="AJ105" t="str">
        <f t="shared" si="8"/>
        <v>Data10-25</v>
      </c>
    </row>
    <row r="106" spans="1:36" x14ac:dyDescent="0.3">
      <c r="A106" t="s">
        <v>294</v>
      </c>
      <c r="B106">
        <v>3</v>
      </c>
      <c r="C106">
        <v>75</v>
      </c>
      <c r="D106">
        <v>1</v>
      </c>
      <c r="E106">
        <v>2766</v>
      </c>
      <c r="F106">
        <v>1440</v>
      </c>
      <c r="G106">
        <v>1.013333</v>
      </c>
      <c r="H106">
        <v>3.829024</v>
      </c>
      <c r="I106" t="s">
        <v>17</v>
      </c>
      <c r="J106" t="s">
        <v>1236</v>
      </c>
      <c r="K106">
        <v>254653.93890000001</v>
      </c>
      <c r="L106">
        <v>254653.93890000001</v>
      </c>
      <c r="M106">
        <v>305120.64799999999</v>
      </c>
      <c r="N106">
        <v>3.792036</v>
      </c>
      <c r="O106">
        <v>4.5279999999999999E-3</v>
      </c>
      <c r="P106">
        <v>1.4741000000000001E-2</v>
      </c>
      <c r="Q106">
        <v>24</v>
      </c>
      <c r="R106">
        <v>55</v>
      </c>
      <c r="S106">
        <v>9</v>
      </c>
      <c r="T106">
        <v>3</v>
      </c>
      <c r="U106">
        <v>3</v>
      </c>
      <c r="V106">
        <v>48</v>
      </c>
      <c r="W106">
        <v>254000</v>
      </c>
      <c r="X106">
        <v>0</v>
      </c>
      <c r="Y106">
        <v>0</v>
      </c>
      <c r="Z106">
        <v>0</v>
      </c>
      <c r="AA106">
        <v>0</v>
      </c>
      <c r="AB106">
        <v>0</v>
      </c>
      <c r="AC106">
        <v>0</v>
      </c>
      <c r="AD106">
        <v>0</v>
      </c>
      <c r="AE106">
        <v>0</v>
      </c>
      <c r="AF106" t="str">
        <f t="shared" si="5"/>
        <v>Wide</v>
      </c>
      <c r="AG106" t="str">
        <f t="shared" si="9"/>
        <v>ConfigurationDeBase</v>
      </c>
      <c r="AH106">
        <f t="shared" si="6"/>
        <v>0</v>
      </c>
      <c r="AI106" t="str">
        <f t="shared" si="7"/>
        <v>50-50-25</v>
      </c>
      <c r="AJ106" t="str">
        <f t="shared" si="8"/>
        <v>Data10-25</v>
      </c>
    </row>
    <row r="107" spans="1:36" x14ac:dyDescent="0.3">
      <c r="A107" t="s">
        <v>114</v>
      </c>
      <c r="B107">
        <v>3</v>
      </c>
      <c r="C107">
        <v>60</v>
      </c>
      <c r="D107">
        <v>1</v>
      </c>
      <c r="E107">
        <v>2202</v>
      </c>
      <c r="F107">
        <v>1440</v>
      </c>
      <c r="G107">
        <v>1.816667</v>
      </c>
      <c r="H107">
        <v>27.938497999999999</v>
      </c>
      <c r="I107" t="s">
        <v>17</v>
      </c>
      <c r="J107" t="s">
        <v>1236</v>
      </c>
      <c r="K107">
        <v>119403.0141</v>
      </c>
      <c r="L107">
        <v>115555.52020699999</v>
      </c>
      <c r="M107">
        <v>154178.33799999999</v>
      </c>
      <c r="N107">
        <v>27.892222</v>
      </c>
      <c r="O107">
        <v>1.9061000000000002E-2</v>
      </c>
      <c r="P107">
        <v>8.1189999999999995E-3</v>
      </c>
      <c r="Q107">
        <v>46</v>
      </c>
      <c r="R107">
        <v>121</v>
      </c>
      <c r="S107">
        <v>10</v>
      </c>
      <c r="T107">
        <v>3</v>
      </c>
      <c r="U107">
        <v>3</v>
      </c>
      <c r="V107">
        <v>32</v>
      </c>
      <c r="W107">
        <v>119000</v>
      </c>
      <c r="X107">
        <v>0</v>
      </c>
      <c r="Y107">
        <v>0</v>
      </c>
      <c r="Z107">
        <v>0</v>
      </c>
      <c r="AA107">
        <v>0</v>
      </c>
      <c r="AB107">
        <v>0</v>
      </c>
      <c r="AC107">
        <v>0</v>
      </c>
      <c r="AD107">
        <v>0</v>
      </c>
      <c r="AE107">
        <v>0</v>
      </c>
      <c r="AF107" t="str">
        <f t="shared" si="5"/>
        <v>Narrow</v>
      </c>
      <c r="AG107" t="str">
        <f t="shared" si="9"/>
        <v>AllSkills</v>
      </c>
      <c r="AH107">
        <f t="shared" si="6"/>
        <v>0</v>
      </c>
      <c r="AI107" t="str">
        <f t="shared" si="7"/>
        <v>50-50-20</v>
      </c>
      <c r="AJ107" t="str">
        <f t="shared" si="8"/>
        <v>Data10-25</v>
      </c>
    </row>
    <row r="108" spans="1:36" x14ac:dyDescent="0.3">
      <c r="A108" t="s">
        <v>376</v>
      </c>
      <c r="B108">
        <v>4</v>
      </c>
      <c r="C108">
        <v>75</v>
      </c>
      <c r="D108">
        <v>1</v>
      </c>
      <c r="E108">
        <v>2811</v>
      </c>
      <c r="F108">
        <v>1920</v>
      </c>
      <c r="G108">
        <v>1.066667</v>
      </c>
      <c r="H108">
        <v>3.6981519999999999</v>
      </c>
      <c r="I108" t="s">
        <v>17</v>
      </c>
      <c r="J108" t="s">
        <v>1236</v>
      </c>
      <c r="K108">
        <v>253869.05650000001</v>
      </c>
      <c r="L108">
        <v>252114.57835</v>
      </c>
      <c r="M108">
        <v>350143.52779999998</v>
      </c>
      <c r="N108">
        <v>3.6459429999999999</v>
      </c>
      <c r="O108">
        <v>1.5396E-2</v>
      </c>
      <c r="P108">
        <v>7.7000000000000002E-3</v>
      </c>
      <c r="Q108">
        <v>24</v>
      </c>
      <c r="R108">
        <v>80</v>
      </c>
      <c r="S108">
        <v>7.5</v>
      </c>
      <c r="T108">
        <v>4</v>
      </c>
      <c r="U108">
        <v>4</v>
      </c>
      <c r="V108">
        <v>45</v>
      </c>
      <c r="W108">
        <v>253000</v>
      </c>
      <c r="X108">
        <v>0</v>
      </c>
      <c r="Y108">
        <v>0</v>
      </c>
      <c r="Z108">
        <v>0</v>
      </c>
      <c r="AA108">
        <v>0</v>
      </c>
      <c r="AB108">
        <v>0</v>
      </c>
      <c r="AC108">
        <v>0</v>
      </c>
      <c r="AD108">
        <v>0</v>
      </c>
      <c r="AE108">
        <v>0</v>
      </c>
      <c r="AF108" t="str">
        <f t="shared" si="5"/>
        <v>Wide</v>
      </c>
      <c r="AG108" t="str">
        <f t="shared" si="9"/>
        <v>nbrTech</v>
      </c>
      <c r="AH108">
        <f t="shared" si="6"/>
        <v>0</v>
      </c>
      <c r="AI108" t="str">
        <f t="shared" si="7"/>
        <v>40-40-25</v>
      </c>
      <c r="AJ108" t="str">
        <f t="shared" si="8"/>
        <v>Data10-25</v>
      </c>
    </row>
    <row r="109" spans="1:36" x14ac:dyDescent="0.3">
      <c r="A109" t="s">
        <v>296</v>
      </c>
      <c r="B109">
        <v>3</v>
      </c>
      <c r="C109">
        <v>75</v>
      </c>
      <c r="D109">
        <v>1</v>
      </c>
      <c r="E109">
        <v>2811</v>
      </c>
      <c r="F109">
        <v>1440</v>
      </c>
      <c r="G109">
        <v>0.93333299999999997</v>
      </c>
      <c r="H109">
        <v>6.5963710000000004</v>
      </c>
      <c r="I109" t="s">
        <v>17</v>
      </c>
      <c r="J109" t="s">
        <v>1236</v>
      </c>
      <c r="K109">
        <v>282501.04749999999</v>
      </c>
      <c r="L109">
        <v>282501.04749999999</v>
      </c>
      <c r="M109">
        <v>360134.18229999999</v>
      </c>
      <c r="N109">
        <v>6.5666950000000002</v>
      </c>
      <c r="O109">
        <v>6.4819999999999999E-3</v>
      </c>
      <c r="P109">
        <v>7.2969999999999997E-3</v>
      </c>
      <c r="Q109">
        <v>43</v>
      </c>
      <c r="R109">
        <v>105</v>
      </c>
      <c r="S109">
        <v>9.6666670000000003</v>
      </c>
      <c r="T109">
        <v>3</v>
      </c>
      <c r="U109">
        <v>3</v>
      </c>
      <c r="V109">
        <v>46</v>
      </c>
      <c r="W109">
        <v>282000</v>
      </c>
      <c r="X109">
        <v>0</v>
      </c>
      <c r="Y109">
        <v>0</v>
      </c>
      <c r="Z109">
        <v>0</v>
      </c>
      <c r="AA109">
        <v>0</v>
      </c>
      <c r="AB109">
        <v>0</v>
      </c>
      <c r="AC109">
        <v>0</v>
      </c>
      <c r="AD109">
        <v>0</v>
      </c>
      <c r="AE109">
        <v>0</v>
      </c>
      <c r="AF109" t="str">
        <f t="shared" si="5"/>
        <v>Wide</v>
      </c>
      <c r="AG109" t="str">
        <f t="shared" si="9"/>
        <v>ConfigurationDeBase</v>
      </c>
      <c r="AH109">
        <f t="shared" si="6"/>
        <v>0</v>
      </c>
      <c r="AI109" t="str">
        <f t="shared" si="7"/>
        <v>50-50-25</v>
      </c>
      <c r="AJ109" t="str">
        <f t="shared" si="8"/>
        <v>Data10-25</v>
      </c>
    </row>
    <row r="110" spans="1:36" x14ac:dyDescent="0.3">
      <c r="A110" t="s">
        <v>117</v>
      </c>
      <c r="B110">
        <v>3</v>
      </c>
      <c r="C110">
        <v>60</v>
      </c>
      <c r="D110">
        <v>1</v>
      </c>
      <c r="E110">
        <v>2145</v>
      </c>
      <c r="F110">
        <v>1440</v>
      </c>
      <c r="G110">
        <v>1.9666669999999999</v>
      </c>
      <c r="H110">
        <v>35.35239</v>
      </c>
      <c r="I110" t="s">
        <v>17</v>
      </c>
      <c r="J110" t="s">
        <v>1236</v>
      </c>
      <c r="K110">
        <v>125371.8478</v>
      </c>
      <c r="L110">
        <v>121075.6798</v>
      </c>
      <c r="M110">
        <v>147160.42370000001</v>
      </c>
      <c r="N110">
        <v>35.296247000000001</v>
      </c>
      <c r="O110">
        <v>2.1297E-2</v>
      </c>
      <c r="P110">
        <v>9.8239999999999994E-3</v>
      </c>
      <c r="Q110">
        <v>74</v>
      </c>
      <c r="R110">
        <v>185</v>
      </c>
      <c r="S110">
        <v>11</v>
      </c>
      <c r="T110">
        <v>3</v>
      </c>
      <c r="U110">
        <v>3</v>
      </c>
      <c r="V110">
        <v>28</v>
      </c>
      <c r="W110">
        <v>125000</v>
      </c>
      <c r="X110">
        <v>0</v>
      </c>
      <c r="Y110">
        <v>0</v>
      </c>
      <c r="Z110">
        <v>0</v>
      </c>
      <c r="AA110">
        <v>0</v>
      </c>
      <c r="AB110">
        <v>0</v>
      </c>
      <c r="AC110">
        <v>0</v>
      </c>
      <c r="AD110">
        <v>0</v>
      </c>
      <c r="AE110">
        <v>0</v>
      </c>
      <c r="AF110" t="str">
        <f t="shared" si="5"/>
        <v>Narrow</v>
      </c>
      <c r="AG110" t="str">
        <f t="shared" si="9"/>
        <v>AllSkills</v>
      </c>
      <c r="AH110">
        <f t="shared" si="6"/>
        <v>0</v>
      </c>
      <c r="AI110" t="str">
        <f t="shared" si="7"/>
        <v>50-50-20</v>
      </c>
      <c r="AJ110" t="str">
        <f t="shared" si="8"/>
        <v>Data10-25</v>
      </c>
    </row>
    <row r="111" spans="1:36" x14ac:dyDescent="0.3">
      <c r="A111" t="s">
        <v>380</v>
      </c>
      <c r="B111">
        <v>4</v>
      </c>
      <c r="C111">
        <v>75</v>
      </c>
      <c r="D111">
        <v>1</v>
      </c>
      <c r="E111">
        <v>2694</v>
      </c>
      <c r="F111">
        <v>1920</v>
      </c>
      <c r="G111">
        <v>1.1466670000000001</v>
      </c>
      <c r="H111">
        <v>5.9721909999999996</v>
      </c>
      <c r="I111" t="s">
        <v>17</v>
      </c>
      <c r="J111" t="s">
        <v>1236</v>
      </c>
      <c r="K111">
        <v>247829.701</v>
      </c>
      <c r="L111">
        <v>246762.93150000001</v>
      </c>
      <c r="M111">
        <v>312089.65509999997</v>
      </c>
      <c r="N111">
        <v>5.9288749999999997</v>
      </c>
      <c r="O111">
        <v>1.0786E-2</v>
      </c>
      <c r="P111">
        <v>8.5299999999999994E-3</v>
      </c>
      <c r="Q111">
        <v>25</v>
      </c>
      <c r="R111">
        <v>89</v>
      </c>
      <c r="S111">
        <v>6.75</v>
      </c>
      <c r="T111">
        <v>4</v>
      </c>
      <c r="U111">
        <v>4</v>
      </c>
      <c r="V111">
        <v>48</v>
      </c>
      <c r="W111">
        <v>247000</v>
      </c>
      <c r="X111">
        <v>0</v>
      </c>
      <c r="Y111">
        <v>0</v>
      </c>
      <c r="Z111">
        <v>0</v>
      </c>
      <c r="AA111">
        <v>0</v>
      </c>
      <c r="AB111">
        <v>0</v>
      </c>
      <c r="AC111">
        <v>0</v>
      </c>
      <c r="AD111">
        <v>0</v>
      </c>
      <c r="AE111">
        <v>0</v>
      </c>
      <c r="AF111" t="str">
        <f t="shared" si="5"/>
        <v>Wide</v>
      </c>
      <c r="AG111" t="str">
        <f t="shared" si="9"/>
        <v>nbrTech</v>
      </c>
      <c r="AH111">
        <f t="shared" si="6"/>
        <v>0</v>
      </c>
      <c r="AI111" t="str">
        <f t="shared" si="7"/>
        <v>40-40-25</v>
      </c>
      <c r="AJ111" t="str">
        <f t="shared" si="8"/>
        <v>Data10-25</v>
      </c>
    </row>
    <row r="112" spans="1:36" x14ac:dyDescent="0.3">
      <c r="A112" t="s">
        <v>299</v>
      </c>
      <c r="B112">
        <v>3</v>
      </c>
      <c r="C112">
        <v>75</v>
      </c>
      <c r="D112">
        <v>1</v>
      </c>
      <c r="E112">
        <v>2694</v>
      </c>
      <c r="F112">
        <v>1440</v>
      </c>
      <c r="G112">
        <v>1</v>
      </c>
      <c r="H112">
        <v>4.7597329999999998</v>
      </c>
      <c r="I112" t="s">
        <v>17</v>
      </c>
      <c r="J112" t="s">
        <v>1236</v>
      </c>
      <c r="K112">
        <v>269482.0344</v>
      </c>
      <c r="L112">
        <v>269482.0344</v>
      </c>
      <c r="M112">
        <v>310142.05989999999</v>
      </c>
      <c r="N112">
        <v>4.729705</v>
      </c>
      <c r="O112">
        <v>5.7949999999999998E-3</v>
      </c>
      <c r="P112">
        <v>6.5500000000000003E-3</v>
      </c>
      <c r="Q112">
        <v>31</v>
      </c>
      <c r="R112">
        <v>69</v>
      </c>
      <c r="S112">
        <v>8.6666670000000003</v>
      </c>
      <c r="T112">
        <v>3</v>
      </c>
      <c r="U112">
        <v>3</v>
      </c>
      <c r="V112">
        <v>49</v>
      </c>
      <c r="W112">
        <v>269000</v>
      </c>
      <c r="X112">
        <v>0</v>
      </c>
      <c r="Y112">
        <v>0</v>
      </c>
      <c r="Z112">
        <v>0</v>
      </c>
      <c r="AA112">
        <v>0</v>
      </c>
      <c r="AB112">
        <v>0</v>
      </c>
      <c r="AC112">
        <v>0</v>
      </c>
      <c r="AD112">
        <v>0</v>
      </c>
      <c r="AE112">
        <v>0</v>
      </c>
      <c r="AF112" t="str">
        <f t="shared" si="5"/>
        <v>Wide</v>
      </c>
      <c r="AG112" t="str">
        <f t="shared" si="9"/>
        <v>ConfigurationDeBase</v>
      </c>
      <c r="AH112">
        <f t="shared" si="6"/>
        <v>0</v>
      </c>
      <c r="AI112" t="str">
        <f t="shared" si="7"/>
        <v>50-50-25</v>
      </c>
      <c r="AJ112" t="str">
        <f t="shared" si="8"/>
        <v>Data10-25</v>
      </c>
    </row>
    <row r="113" spans="1:36" x14ac:dyDescent="0.3">
      <c r="A113" t="s">
        <v>384</v>
      </c>
      <c r="B113">
        <v>4</v>
      </c>
      <c r="C113">
        <v>75</v>
      </c>
      <c r="D113">
        <v>1</v>
      </c>
      <c r="E113">
        <v>2790</v>
      </c>
      <c r="F113">
        <v>1920</v>
      </c>
      <c r="G113">
        <v>1.1333329999999999</v>
      </c>
      <c r="H113">
        <v>7.4548819999999996</v>
      </c>
      <c r="I113" t="s">
        <v>17</v>
      </c>
      <c r="J113" t="s">
        <v>1236</v>
      </c>
      <c r="K113">
        <v>172679.44190000001</v>
      </c>
      <c r="L113">
        <v>171692.29582</v>
      </c>
      <c r="M113">
        <v>257102.2934</v>
      </c>
      <c r="N113">
        <v>7.4087759999999996</v>
      </c>
      <c r="O113">
        <v>1.1367E-2</v>
      </c>
      <c r="P113">
        <v>8.0619999999999997E-3</v>
      </c>
      <c r="Q113">
        <v>41</v>
      </c>
      <c r="R113">
        <v>133</v>
      </c>
      <c r="S113">
        <v>9</v>
      </c>
      <c r="T113">
        <v>4</v>
      </c>
      <c r="U113">
        <v>4</v>
      </c>
      <c r="V113">
        <v>40</v>
      </c>
      <c r="W113">
        <v>172000</v>
      </c>
      <c r="X113">
        <v>0</v>
      </c>
      <c r="Y113">
        <v>0</v>
      </c>
      <c r="Z113">
        <v>0</v>
      </c>
      <c r="AA113">
        <v>0</v>
      </c>
      <c r="AB113">
        <v>0</v>
      </c>
      <c r="AC113">
        <v>0</v>
      </c>
      <c r="AD113">
        <v>0</v>
      </c>
      <c r="AE113">
        <v>0</v>
      </c>
      <c r="AF113" t="str">
        <f t="shared" si="5"/>
        <v>Wide</v>
      </c>
      <c r="AG113" t="str">
        <f t="shared" si="9"/>
        <v>nbrTech</v>
      </c>
      <c r="AH113">
        <f t="shared" si="6"/>
        <v>0</v>
      </c>
      <c r="AI113" t="str">
        <f t="shared" si="7"/>
        <v>40-40-25</v>
      </c>
      <c r="AJ113" t="str">
        <f t="shared" si="8"/>
        <v>Data10-25</v>
      </c>
    </row>
    <row r="114" spans="1:36" x14ac:dyDescent="0.3">
      <c r="A114" t="s">
        <v>120</v>
      </c>
      <c r="B114">
        <v>3</v>
      </c>
      <c r="C114">
        <v>75</v>
      </c>
      <c r="D114">
        <v>1</v>
      </c>
      <c r="E114">
        <v>2766</v>
      </c>
      <c r="F114">
        <v>1440</v>
      </c>
      <c r="G114">
        <v>1.8533329999999999</v>
      </c>
      <c r="H114">
        <v>22.065840000000001</v>
      </c>
      <c r="I114" t="s">
        <v>17</v>
      </c>
      <c r="J114" t="s">
        <v>1236</v>
      </c>
      <c r="K114">
        <v>230457.83379999999</v>
      </c>
      <c r="L114">
        <v>222573.99789999999</v>
      </c>
      <c r="M114">
        <v>246186.9975</v>
      </c>
      <c r="N114">
        <v>21.979811999999999</v>
      </c>
      <c r="O114">
        <v>2.0823999999999999E-2</v>
      </c>
      <c r="P114">
        <v>2.5059000000000001E-2</v>
      </c>
      <c r="Q114">
        <v>28</v>
      </c>
      <c r="R114">
        <v>72</v>
      </c>
      <c r="S114">
        <v>10.333333</v>
      </c>
      <c r="T114">
        <v>3</v>
      </c>
      <c r="U114">
        <v>3</v>
      </c>
      <c r="V114">
        <v>44</v>
      </c>
      <c r="W114">
        <v>230000</v>
      </c>
      <c r="X114">
        <v>0</v>
      </c>
      <c r="Y114">
        <v>0</v>
      </c>
      <c r="Z114">
        <v>0</v>
      </c>
      <c r="AA114">
        <v>0</v>
      </c>
      <c r="AB114">
        <v>0</v>
      </c>
      <c r="AC114">
        <v>0</v>
      </c>
      <c r="AD114">
        <v>0</v>
      </c>
      <c r="AE114">
        <v>0</v>
      </c>
      <c r="AF114" t="str">
        <f t="shared" si="5"/>
        <v>Narrow</v>
      </c>
      <c r="AG114" t="str">
        <f t="shared" si="9"/>
        <v>AllSkills</v>
      </c>
      <c r="AH114">
        <f t="shared" si="6"/>
        <v>0</v>
      </c>
      <c r="AI114" t="str">
        <f t="shared" si="7"/>
        <v>50-50-25</v>
      </c>
      <c r="AJ114" t="str">
        <f t="shared" si="8"/>
        <v>Data10-25</v>
      </c>
    </row>
    <row r="115" spans="1:36" x14ac:dyDescent="0.3">
      <c r="A115" t="s">
        <v>301</v>
      </c>
      <c r="B115">
        <v>3</v>
      </c>
      <c r="C115">
        <v>75</v>
      </c>
      <c r="D115">
        <v>1</v>
      </c>
      <c r="E115">
        <v>2790</v>
      </c>
      <c r="F115">
        <v>1440</v>
      </c>
      <c r="G115">
        <v>0.89333300000000004</v>
      </c>
      <c r="H115">
        <v>3.0421939999999998</v>
      </c>
      <c r="I115" t="s">
        <v>17</v>
      </c>
      <c r="J115" t="s">
        <v>1236</v>
      </c>
      <c r="K115">
        <v>200539.99619999999</v>
      </c>
      <c r="L115">
        <v>198152.82785</v>
      </c>
      <c r="M115">
        <v>251122.6899</v>
      </c>
      <c r="N115">
        <v>2.9529550000000002</v>
      </c>
      <c r="O115">
        <v>5.7606999999999998E-2</v>
      </c>
      <c r="P115">
        <v>9.1260000000000004E-3</v>
      </c>
      <c r="Q115">
        <v>24</v>
      </c>
      <c r="R115">
        <v>61</v>
      </c>
      <c r="S115">
        <v>9.3333329999999997</v>
      </c>
      <c r="T115">
        <v>3</v>
      </c>
      <c r="U115">
        <v>3</v>
      </c>
      <c r="V115">
        <v>48</v>
      </c>
      <c r="W115">
        <v>200000</v>
      </c>
      <c r="X115">
        <v>0</v>
      </c>
      <c r="Y115">
        <v>0</v>
      </c>
      <c r="Z115">
        <v>0</v>
      </c>
      <c r="AA115">
        <v>0</v>
      </c>
      <c r="AB115">
        <v>0</v>
      </c>
      <c r="AC115">
        <v>0</v>
      </c>
      <c r="AD115">
        <v>0</v>
      </c>
      <c r="AE115">
        <v>0</v>
      </c>
      <c r="AF115" t="str">
        <f t="shared" si="5"/>
        <v>Wide</v>
      </c>
      <c r="AG115" t="str">
        <f t="shared" si="9"/>
        <v>ConfigurationDeBase</v>
      </c>
      <c r="AH115">
        <f t="shared" si="6"/>
        <v>0</v>
      </c>
      <c r="AI115" t="str">
        <f t="shared" si="7"/>
        <v>50-50-25</v>
      </c>
      <c r="AJ115" t="str">
        <f t="shared" si="8"/>
        <v>Data10-25</v>
      </c>
    </row>
    <row r="116" spans="1:36" x14ac:dyDescent="0.3">
      <c r="A116" t="s">
        <v>123</v>
      </c>
      <c r="B116">
        <v>3</v>
      </c>
      <c r="C116">
        <v>75</v>
      </c>
      <c r="D116">
        <v>1</v>
      </c>
      <c r="E116">
        <v>2811</v>
      </c>
      <c r="F116">
        <v>1440</v>
      </c>
      <c r="G116">
        <v>1.933333</v>
      </c>
      <c r="H116">
        <v>15.938727</v>
      </c>
      <c r="I116" t="s">
        <v>17</v>
      </c>
      <c r="J116" t="s">
        <v>1236</v>
      </c>
      <c r="K116">
        <v>247394.0172</v>
      </c>
      <c r="L116">
        <v>247394.0172</v>
      </c>
      <c r="M116">
        <v>257176.4454</v>
      </c>
      <c r="N116">
        <v>15.88782</v>
      </c>
      <c r="O116">
        <v>5.4039999999999999E-3</v>
      </c>
      <c r="P116">
        <v>1.3594999999999999E-2</v>
      </c>
      <c r="Q116">
        <v>23</v>
      </c>
      <c r="R116">
        <v>56</v>
      </c>
      <c r="S116">
        <v>11</v>
      </c>
      <c r="T116">
        <v>3</v>
      </c>
      <c r="U116">
        <v>3</v>
      </c>
      <c r="V116">
        <v>42</v>
      </c>
      <c r="W116">
        <v>247000</v>
      </c>
      <c r="X116">
        <v>0</v>
      </c>
      <c r="Y116">
        <v>0</v>
      </c>
      <c r="Z116">
        <v>0</v>
      </c>
      <c r="AA116">
        <v>0</v>
      </c>
      <c r="AB116">
        <v>0</v>
      </c>
      <c r="AC116">
        <v>0</v>
      </c>
      <c r="AD116">
        <v>0</v>
      </c>
      <c r="AE116">
        <v>0</v>
      </c>
      <c r="AF116" t="str">
        <f t="shared" si="5"/>
        <v>Narrow</v>
      </c>
      <c r="AG116" t="str">
        <f t="shared" si="9"/>
        <v>AllSkills</v>
      </c>
      <c r="AH116">
        <f t="shared" si="6"/>
        <v>0</v>
      </c>
      <c r="AI116" t="str">
        <f t="shared" si="7"/>
        <v>50-50-25</v>
      </c>
      <c r="AJ116" t="str">
        <f t="shared" si="8"/>
        <v>Data10-25</v>
      </c>
    </row>
    <row r="117" spans="1:36" x14ac:dyDescent="0.3">
      <c r="A117" t="s">
        <v>387</v>
      </c>
      <c r="B117">
        <v>4</v>
      </c>
      <c r="C117">
        <v>75</v>
      </c>
      <c r="D117">
        <v>1</v>
      </c>
      <c r="E117">
        <v>2673</v>
      </c>
      <c r="F117">
        <v>1920</v>
      </c>
      <c r="G117">
        <v>1.24</v>
      </c>
      <c r="H117">
        <v>8.8581649999999996</v>
      </c>
      <c r="I117" t="s">
        <v>17</v>
      </c>
      <c r="J117" t="s">
        <v>1236</v>
      </c>
      <c r="K117">
        <v>228874.39749999999</v>
      </c>
      <c r="L117">
        <v>227919.37849999999</v>
      </c>
      <c r="M117">
        <v>332141.61680000002</v>
      </c>
      <c r="N117">
        <v>8.8155009999999994</v>
      </c>
      <c r="O117">
        <v>9.6220000000000003E-3</v>
      </c>
      <c r="P117">
        <v>9.3509999999999999E-3</v>
      </c>
      <c r="Q117">
        <v>39</v>
      </c>
      <c r="R117">
        <v>100</v>
      </c>
      <c r="S117">
        <v>7.25</v>
      </c>
      <c r="T117">
        <v>4</v>
      </c>
      <c r="U117">
        <v>4</v>
      </c>
      <c r="V117">
        <v>46</v>
      </c>
      <c r="W117">
        <v>228000</v>
      </c>
      <c r="X117">
        <v>0</v>
      </c>
      <c r="Y117">
        <v>0</v>
      </c>
      <c r="Z117">
        <v>0</v>
      </c>
      <c r="AA117">
        <v>0</v>
      </c>
      <c r="AB117">
        <v>0</v>
      </c>
      <c r="AC117">
        <v>0</v>
      </c>
      <c r="AD117">
        <v>0</v>
      </c>
      <c r="AE117">
        <v>0</v>
      </c>
      <c r="AF117" t="str">
        <f t="shared" si="5"/>
        <v>Wide</v>
      </c>
      <c r="AG117" t="str">
        <f t="shared" si="9"/>
        <v>nbrTech</v>
      </c>
      <c r="AH117">
        <f t="shared" si="6"/>
        <v>0</v>
      </c>
      <c r="AI117" t="str">
        <f t="shared" si="7"/>
        <v>40-40-25</v>
      </c>
      <c r="AJ117" t="str">
        <f t="shared" si="8"/>
        <v>Data10-25</v>
      </c>
    </row>
    <row r="118" spans="1:36" x14ac:dyDescent="0.3">
      <c r="A118" t="s">
        <v>305</v>
      </c>
      <c r="B118">
        <v>3</v>
      </c>
      <c r="C118">
        <v>75</v>
      </c>
      <c r="D118">
        <v>1</v>
      </c>
      <c r="E118">
        <v>2673</v>
      </c>
      <c r="F118">
        <v>1440</v>
      </c>
      <c r="G118">
        <v>1.0533330000000001</v>
      </c>
      <c r="H118">
        <v>3.1895519999999999</v>
      </c>
      <c r="I118" t="s">
        <v>17</v>
      </c>
      <c r="J118" t="s">
        <v>1236</v>
      </c>
      <c r="K118">
        <v>267704.73950000003</v>
      </c>
      <c r="L118">
        <v>267694.41813300003</v>
      </c>
      <c r="M118">
        <v>328113.53889999999</v>
      </c>
      <c r="N118">
        <v>3.1527989999999999</v>
      </c>
      <c r="O118">
        <v>6.3499999999999997E-3</v>
      </c>
      <c r="P118">
        <v>7.7289999999999998E-3</v>
      </c>
      <c r="Q118">
        <v>19</v>
      </c>
      <c r="R118">
        <v>45</v>
      </c>
      <c r="S118">
        <v>7.3333329999999997</v>
      </c>
      <c r="T118">
        <v>3</v>
      </c>
      <c r="U118">
        <v>3</v>
      </c>
      <c r="V118">
        <v>53</v>
      </c>
      <c r="W118">
        <v>267000</v>
      </c>
      <c r="X118">
        <v>0</v>
      </c>
      <c r="Y118">
        <v>0</v>
      </c>
      <c r="Z118">
        <v>0</v>
      </c>
      <c r="AA118">
        <v>0</v>
      </c>
      <c r="AB118">
        <v>0</v>
      </c>
      <c r="AC118">
        <v>0</v>
      </c>
      <c r="AD118">
        <v>0</v>
      </c>
      <c r="AE118">
        <v>0</v>
      </c>
      <c r="AF118" t="str">
        <f t="shared" si="5"/>
        <v>Wide</v>
      </c>
      <c r="AG118" t="str">
        <f t="shared" si="9"/>
        <v>ConfigurationDeBase</v>
      </c>
      <c r="AH118">
        <f t="shared" si="6"/>
        <v>0</v>
      </c>
      <c r="AI118" t="str">
        <f t="shared" si="7"/>
        <v>50-50-25</v>
      </c>
      <c r="AJ118" t="str">
        <f t="shared" si="8"/>
        <v>Data10-25</v>
      </c>
    </row>
    <row r="119" spans="1:36" x14ac:dyDescent="0.3">
      <c r="A119" t="s">
        <v>127</v>
      </c>
      <c r="B119">
        <v>3</v>
      </c>
      <c r="C119">
        <v>75</v>
      </c>
      <c r="D119">
        <v>1</v>
      </c>
      <c r="E119">
        <v>2694</v>
      </c>
      <c r="F119">
        <v>1440</v>
      </c>
      <c r="G119">
        <v>1.8133330000000001</v>
      </c>
      <c r="H119">
        <v>14.783901999999999</v>
      </c>
      <c r="I119" t="s">
        <v>17</v>
      </c>
      <c r="J119" t="s">
        <v>1236</v>
      </c>
      <c r="K119">
        <v>214379.74410000001</v>
      </c>
      <c r="L119">
        <v>214379.74410000001</v>
      </c>
      <c r="M119">
        <v>234185.53090000001</v>
      </c>
      <c r="N119">
        <v>14.743359999999999</v>
      </c>
      <c r="O119">
        <v>7.9220000000000002E-3</v>
      </c>
      <c r="P119">
        <v>8.4049999999999993E-3</v>
      </c>
      <c r="Q119">
        <v>47</v>
      </c>
      <c r="R119">
        <v>118</v>
      </c>
      <c r="S119">
        <v>11</v>
      </c>
      <c r="T119">
        <v>3</v>
      </c>
      <c r="U119">
        <v>3</v>
      </c>
      <c r="V119">
        <v>42</v>
      </c>
      <c r="W119">
        <v>214000</v>
      </c>
      <c r="X119">
        <v>0</v>
      </c>
      <c r="Y119">
        <v>0</v>
      </c>
      <c r="Z119">
        <v>0</v>
      </c>
      <c r="AA119">
        <v>0</v>
      </c>
      <c r="AB119">
        <v>0</v>
      </c>
      <c r="AC119">
        <v>0</v>
      </c>
      <c r="AD119">
        <v>0</v>
      </c>
      <c r="AE119">
        <v>0</v>
      </c>
      <c r="AF119" t="str">
        <f t="shared" si="5"/>
        <v>Narrow</v>
      </c>
      <c r="AG119" t="str">
        <f t="shared" si="9"/>
        <v>AllSkills</v>
      </c>
      <c r="AH119">
        <f t="shared" si="6"/>
        <v>0</v>
      </c>
      <c r="AI119" t="str">
        <f t="shared" si="7"/>
        <v>50-50-25</v>
      </c>
      <c r="AJ119" t="str">
        <f t="shared" si="8"/>
        <v>Data10-25</v>
      </c>
    </row>
    <row r="120" spans="1:36" x14ac:dyDescent="0.3">
      <c r="A120" t="s">
        <v>329</v>
      </c>
      <c r="B120">
        <v>4</v>
      </c>
      <c r="C120">
        <v>30</v>
      </c>
      <c r="D120">
        <v>1</v>
      </c>
      <c r="E120">
        <v>1101</v>
      </c>
      <c r="F120">
        <v>1920</v>
      </c>
      <c r="G120">
        <v>1.1333329999999999</v>
      </c>
      <c r="H120">
        <v>1.859775</v>
      </c>
      <c r="I120" t="s">
        <v>17</v>
      </c>
      <c r="J120" t="s">
        <v>1236</v>
      </c>
      <c r="K120">
        <v>73643.543999999994</v>
      </c>
      <c r="L120">
        <v>73643.543999999994</v>
      </c>
      <c r="M120">
        <v>116113.7115</v>
      </c>
      <c r="N120">
        <v>1.838565</v>
      </c>
      <c r="O120">
        <v>4.8919999999999996E-3</v>
      </c>
      <c r="P120">
        <v>1.0652E-2</v>
      </c>
      <c r="Q120">
        <v>31</v>
      </c>
      <c r="R120">
        <v>62</v>
      </c>
      <c r="S120">
        <v>5.6666670000000003</v>
      </c>
      <c r="T120">
        <v>3</v>
      </c>
      <c r="U120">
        <v>3</v>
      </c>
      <c r="V120">
        <v>13</v>
      </c>
      <c r="W120">
        <v>73000</v>
      </c>
      <c r="X120">
        <v>0</v>
      </c>
      <c r="Y120">
        <v>0</v>
      </c>
      <c r="Z120">
        <v>0</v>
      </c>
      <c r="AA120">
        <v>0</v>
      </c>
      <c r="AB120">
        <v>0</v>
      </c>
      <c r="AC120">
        <v>0</v>
      </c>
      <c r="AD120">
        <v>0</v>
      </c>
      <c r="AE120">
        <v>0</v>
      </c>
      <c r="AF120" t="str">
        <f t="shared" si="5"/>
        <v>Wide</v>
      </c>
      <c r="AG120" t="str">
        <f t="shared" si="9"/>
        <v>nbrTech</v>
      </c>
      <c r="AH120">
        <f t="shared" si="6"/>
        <v>0</v>
      </c>
      <c r="AI120" t="str">
        <f t="shared" si="7"/>
        <v>50-50-10</v>
      </c>
      <c r="AJ120" t="str">
        <f t="shared" si="8"/>
        <v>Data10-25</v>
      </c>
    </row>
    <row r="121" spans="1:36" x14ac:dyDescent="0.3">
      <c r="A121" t="s">
        <v>307</v>
      </c>
      <c r="B121">
        <v>4</v>
      </c>
      <c r="C121">
        <v>30</v>
      </c>
      <c r="D121">
        <v>1</v>
      </c>
      <c r="E121">
        <v>1101</v>
      </c>
      <c r="F121">
        <v>1920</v>
      </c>
      <c r="G121">
        <v>1.2</v>
      </c>
      <c r="H121">
        <v>1.335934</v>
      </c>
      <c r="I121" t="s">
        <v>17</v>
      </c>
      <c r="J121" t="s">
        <v>1236</v>
      </c>
      <c r="K121">
        <v>59703.868999999999</v>
      </c>
      <c r="L121">
        <v>59557.4565</v>
      </c>
      <c r="M121">
        <v>103084.6614</v>
      </c>
      <c r="N121">
        <v>1.297253</v>
      </c>
      <c r="O121">
        <v>2.0612999999999999E-2</v>
      </c>
      <c r="P121">
        <v>1.2326E-2</v>
      </c>
      <c r="Q121">
        <v>20</v>
      </c>
      <c r="R121">
        <v>50</v>
      </c>
      <c r="S121">
        <v>5.5</v>
      </c>
      <c r="T121">
        <v>4</v>
      </c>
      <c r="U121">
        <v>4</v>
      </c>
      <c r="V121">
        <v>11</v>
      </c>
      <c r="W121">
        <v>59000</v>
      </c>
      <c r="X121">
        <v>0</v>
      </c>
      <c r="Y121">
        <v>0</v>
      </c>
      <c r="Z121">
        <v>0</v>
      </c>
      <c r="AA121">
        <v>0</v>
      </c>
      <c r="AB121">
        <v>0</v>
      </c>
      <c r="AC121">
        <v>0</v>
      </c>
      <c r="AD121">
        <v>0</v>
      </c>
      <c r="AE121">
        <v>0</v>
      </c>
      <c r="AF121" t="str">
        <f t="shared" si="5"/>
        <v>Narrow</v>
      </c>
      <c r="AG121" t="str">
        <f t="shared" si="9"/>
        <v>nbrTech</v>
      </c>
      <c r="AH121">
        <f t="shared" si="6"/>
        <v>0</v>
      </c>
      <c r="AI121" t="str">
        <f t="shared" si="7"/>
        <v>40-40-10</v>
      </c>
      <c r="AJ121" t="str">
        <f t="shared" si="8"/>
        <v>Data10-25</v>
      </c>
    </row>
    <row r="122" spans="1:36" x14ac:dyDescent="0.3">
      <c r="A122" t="s">
        <v>130</v>
      </c>
      <c r="B122">
        <v>3</v>
      </c>
      <c r="C122">
        <v>75</v>
      </c>
      <c r="D122">
        <v>1</v>
      </c>
      <c r="E122">
        <v>2790</v>
      </c>
      <c r="F122">
        <v>1440</v>
      </c>
      <c r="G122">
        <v>1.8533329999999999</v>
      </c>
      <c r="H122">
        <v>22.260812999999999</v>
      </c>
      <c r="I122" t="s">
        <v>17</v>
      </c>
      <c r="J122" t="s">
        <v>1236</v>
      </c>
      <c r="K122">
        <v>170416.07610000001</v>
      </c>
      <c r="L122">
        <v>170416.07610000001</v>
      </c>
      <c r="M122">
        <v>203178.33799999999</v>
      </c>
      <c r="N122">
        <v>22.215615</v>
      </c>
      <c r="O122">
        <v>9.8759999999999994E-3</v>
      </c>
      <c r="P122">
        <v>8.1689999999999992E-3</v>
      </c>
      <c r="Q122">
        <v>58</v>
      </c>
      <c r="R122">
        <v>155</v>
      </c>
      <c r="S122">
        <v>9.6666670000000003</v>
      </c>
      <c r="T122">
        <v>3</v>
      </c>
      <c r="U122">
        <v>3</v>
      </c>
      <c r="V122">
        <v>46</v>
      </c>
      <c r="W122">
        <v>170000</v>
      </c>
      <c r="X122">
        <v>0</v>
      </c>
      <c r="Y122">
        <v>0</v>
      </c>
      <c r="Z122">
        <v>0</v>
      </c>
      <c r="AA122">
        <v>0</v>
      </c>
      <c r="AB122">
        <v>0</v>
      </c>
      <c r="AC122">
        <v>0</v>
      </c>
      <c r="AD122">
        <v>0</v>
      </c>
      <c r="AE122">
        <v>0</v>
      </c>
      <c r="AF122" t="str">
        <f t="shared" si="5"/>
        <v>Narrow</v>
      </c>
      <c r="AG122" t="str">
        <f t="shared" si="9"/>
        <v>AllSkills</v>
      </c>
      <c r="AH122">
        <f t="shared" si="6"/>
        <v>0</v>
      </c>
      <c r="AI122" t="str">
        <f t="shared" si="7"/>
        <v>50-50-25</v>
      </c>
      <c r="AJ122" t="str">
        <f t="shared" si="8"/>
        <v>Data10-25</v>
      </c>
    </row>
    <row r="123" spans="1:36" x14ac:dyDescent="0.3">
      <c r="A123" t="s">
        <v>331</v>
      </c>
      <c r="B123">
        <v>4</v>
      </c>
      <c r="C123">
        <v>30</v>
      </c>
      <c r="D123">
        <v>1</v>
      </c>
      <c r="E123">
        <v>1167</v>
      </c>
      <c r="F123">
        <v>1920</v>
      </c>
      <c r="G123">
        <v>1</v>
      </c>
      <c r="H123">
        <v>0.56102200000000002</v>
      </c>
      <c r="I123" t="s">
        <v>17</v>
      </c>
      <c r="J123" t="s">
        <v>1236</v>
      </c>
      <c r="K123">
        <v>96627.035199999998</v>
      </c>
      <c r="L123">
        <v>96627.035199999998</v>
      </c>
      <c r="M123">
        <v>143129.99069999999</v>
      </c>
      <c r="N123">
        <v>0.54350500000000002</v>
      </c>
      <c r="O123">
        <v>4.9969999999999997E-3</v>
      </c>
      <c r="P123">
        <v>7.6829999999999997E-3</v>
      </c>
      <c r="Q123">
        <v>12</v>
      </c>
      <c r="R123">
        <v>30</v>
      </c>
      <c r="S123">
        <v>3.75</v>
      </c>
      <c r="T123">
        <v>4</v>
      </c>
      <c r="U123">
        <v>4</v>
      </c>
      <c r="V123">
        <v>15</v>
      </c>
      <c r="W123">
        <v>96000</v>
      </c>
      <c r="X123">
        <v>0</v>
      </c>
      <c r="Y123">
        <v>0</v>
      </c>
      <c r="Z123">
        <v>0</v>
      </c>
      <c r="AA123">
        <v>0</v>
      </c>
      <c r="AB123">
        <v>0</v>
      </c>
      <c r="AC123">
        <v>0</v>
      </c>
      <c r="AD123">
        <v>0</v>
      </c>
      <c r="AE123">
        <v>0</v>
      </c>
      <c r="AF123" t="str">
        <f t="shared" si="5"/>
        <v>Wide</v>
      </c>
      <c r="AG123" t="str">
        <f t="shared" si="9"/>
        <v>nbrTech</v>
      </c>
      <c r="AH123">
        <f t="shared" si="6"/>
        <v>0</v>
      </c>
      <c r="AI123" t="str">
        <f t="shared" si="7"/>
        <v>50-50-10</v>
      </c>
      <c r="AJ123" t="str">
        <f t="shared" si="8"/>
        <v>Data10-25</v>
      </c>
    </row>
    <row r="124" spans="1:36" x14ac:dyDescent="0.3">
      <c r="A124" t="s">
        <v>308</v>
      </c>
      <c r="B124">
        <v>4</v>
      </c>
      <c r="C124">
        <v>30</v>
      </c>
      <c r="D124">
        <v>1</v>
      </c>
      <c r="E124">
        <v>1167</v>
      </c>
      <c r="F124">
        <v>1920</v>
      </c>
      <c r="G124">
        <v>1.266667</v>
      </c>
      <c r="H124">
        <v>1.5633319999999999</v>
      </c>
      <c r="I124" t="s">
        <v>17</v>
      </c>
      <c r="J124" t="s">
        <v>1236</v>
      </c>
      <c r="K124">
        <v>68799.743499999997</v>
      </c>
      <c r="L124">
        <v>68799.743499999997</v>
      </c>
      <c r="M124">
        <v>108096.9037</v>
      </c>
      <c r="N124">
        <v>1.5390189999999999</v>
      </c>
      <c r="O124">
        <v>7.7130000000000002E-3</v>
      </c>
      <c r="P124">
        <v>9.9509999999999998E-3</v>
      </c>
      <c r="Q124">
        <v>26</v>
      </c>
      <c r="R124">
        <v>66</v>
      </c>
      <c r="S124">
        <v>4.75</v>
      </c>
      <c r="T124">
        <v>4</v>
      </c>
      <c r="U124">
        <v>4</v>
      </c>
      <c r="V124">
        <v>11</v>
      </c>
      <c r="W124">
        <v>68000</v>
      </c>
      <c r="X124">
        <v>0</v>
      </c>
      <c r="Y124">
        <v>0</v>
      </c>
      <c r="Z124">
        <v>0</v>
      </c>
      <c r="AA124">
        <v>0</v>
      </c>
      <c r="AB124">
        <v>0</v>
      </c>
      <c r="AC124">
        <v>0</v>
      </c>
      <c r="AD124">
        <v>0</v>
      </c>
      <c r="AE124">
        <v>0</v>
      </c>
      <c r="AF124" t="str">
        <f t="shared" si="5"/>
        <v>Narrow</v>
      </c>
      <c r="AG124" t="str">
        <f t="shared" si="9"/>
        <v>nbrTech</v>
      </c>
      <c r="AH124">
        <f t="shared" si="6"/>
        <v>0</v>
      </c>
      <c r="AI124" t="str">
        <f t="shared" si="7"/>
        <v>40-40-10</v>
      </c>
      <c r="AJ124" t="str">
        <f t="shared" si="8"/>
        <v>Data10-25</v>
      </c>
    </row>
    <row r="125" spans="1:36" x14ac:dyDescent="0.3">
      <c r="A125" t="s">
        <v>334</v>
      </c>
      <c r="B125">
        <v>4</v>
      </c>
      <c r="C125">
        <v>30</v>
      </c>
      <c r="D125">
        <v>1</v>
      </c>
      <c r="E125">
        <v>1038</v>
      </c>
      <c r="F125">
        <v>1920</v>
      </c>
      <c r="G125">
        <v>1.0333330000000001</v>
      </c>
      <c r="H125">
        <v>0.12303799999999999</v>
      </c>
      <c r="I125" t="s">
        <v>17</v>
      </c>
      <c r="J125" t="s">
        <v>1236</v>
      </c>
      <c r="K125">
        <v>81291.173450000002</v>
      </c>
      <c r="L125">
        <v>81291.173450000002</v>
      </c>
      <c r="M125">
        <v>116093.2056</v>
      </c>
      <c r="N125">
        <v>0.10918899999999999</v>
      </c>
      <c r="O125">
        <v>2.0330000000000001E-3</v>
      </c>
      <c r="P125">
        <v>6.6189999999999999E-3</v>
      </c>
      <c r="Q125">
        <v>3</v>
      </c>
      <c r="R125">
        <v>7</v>
      </c>
      <c r="S125">
        <v>5.3333329999999997</v>
      </c>
      <c r="T125">
        <v>3</v>
      </c>
      <c r="U125">
        <v>3</v>
      </c>
      <c r="V125">
        <v>14</v>
      </c>
      <c r="W125">
        <v>81000</v>
      </c>
      <c r="X125">
        <v>0</v>
      </c>
      <c r="Y125">
        <v>0</v>
      </c>
      <c r="Z125">
        <v>0</v>
      </c>
      <c r="AA125">
        <v>0</v>
      </c>
      <c r="AB125">
        <v>0</v>
      </c>
      <c r="AC125">
        <v>0</v>
      </c>
      <c r="AD125">
        <v>0</v>
      </c>
      <c r="AE125">
        <v>0</v>
      </c>
      <c r="AF125" t="str">
        <f t="shared" si="5"/>
        <v>Wide</v>
      </c>
      <c r="AG125" t="str">
        <f t="shared" si="9"/>
        <v>nbrTech</v>
      </c>
      <c r="AH125">
        <f t="shared" si="6"/>
        <v>0</v>
      </c>
      <c r="AI125" t="str">
        <f t="shared" si="7"/>
        <v>50-50-10</v>
      </c>
      <c r="AJ125" t="str">
        <f t="shared" si="8"/>
        <v>Data10-25</v>
      </c>
    </row>
    <row r="126" spans="1:36" x14ac:dyDescent="0.3">
      <c r="A126" t="s">
        <v>133</v>
      </c>
      <c r="B126">
        <v>3</v>
      </c>
      <c r="C126">
        <v>75</v>
      </c>
      <c r="D126">
        <v>1</v>
      </c>
      <c r="E126">
        <v>2673</v>
      </c>
      <c r="F126">
        <v>1440</v>
      </c>
      <c r="G126">
        <v>1.9466669999999999</v>
      </c>
      <c r="H126">
        <v>7.6456059999999999</v>
      </c>
      <c r="I126" t="s">
        <v>17</v>
      </c>
      <c r="J126" t="s">
        <v>1236</v>
      </c>
      <c r="K126">
        <v>222189.64430000001</v>
      </c>
      <c r="L126">
        <v>218654.901231</v>
      </c>
      <c r="M126">
        <v>222189.64430000001</v>
      </c>
      <c r="N126">
        <v>7.6059869999999998</v>
      </c>
      <c r="O126">
        <v>6.0629999999999998E-3</v>
      </c>
      <c r="P126">
        <v>1.0562999999999999E-2</v>
      </c>
      <c r="Q126">
        <v>22</v>
      </c>
      <c r="R126">
        <v>62</v>
      </c>
      <c r="S126">
        <v>11.666667</v>
      </c>
      <c r="T126">
        <v>3</v>
      </c>
      <c r="U126">
        <v>3</v>
      </c>
      <c r="V126">
        <v>40</v>
      </c>
      <c r="W126">
        <v>222000</v>
      </c>
      <c r="X126">
        <v>0</v>
      </c>
      <c r="Y126">
        <v>0</v>
      </c>
      <c r="Z126">
        <v>0</v>
      </c>
      <c r="AA126">
        <v>0</v>
      </c>
      <c r="AB126">
        <v>0</v>
      </c>
      <c r="AC126">
        <v>0</v>
      </c>
      <c r="AD126">
        <v>0</v>
      </c>
      <c r="AE126">
        <v>0</v>
      </c>
      <c r="AF126" t="str">
        <f t="shared" si="5"/>
        <v>Narrow</v>
      </c>
      <c r="AG126" t="str">
        <f t="shared" si="9"/>
        <v>AllSkills</v>
      </c>
      <c r="AH126">
        <f t="shared" si="6"/>
        <v>0</v>
      </c>
      <c r="AI126" t="str">
        <f t="shared" si="7"/>
        <v>50-50-25</v>
      </c>
      <c r="AJ126" t="str">
        <f t="shared" si="8"/>
        <v>Data10-25</v>
      </c>
    </row>
    <row r="127" spans="1:36" x14ac:dyDescent="0.3">
      <c r="A127" t="s">
        <v>310</v>
      </c>
      <c r="B127">
        <v>4</v>
      </c>
      <c r="C127">
        <v>30</v>
      </c>
      <c r="D127">
        <v>1</v>
      </c>
      <c r="E127">
        <v>1038</v>
      </c>
      <c r="F127">
        <v>1920</v>
      </c>
      <c r="G127">
        <v>1.3</v>
      </c>
      <c r="H127">
        <v>2.6510690000000001</v>
      </c>
      <c r="I127" t="s">
        <v>17</v>
      </c>
      <c r="J127" t="s">
        <v>1236</v>
      </c>
      <c r="K127">
        <v>53747.173000000003</v>
      </c>
      <c r="L127">
        <v>53613.5</v>
      </c>
      <c r="M127">
        <v>92071.467499999999</v>
      </c>
      <c r="N127">
        <v>2.5858370000000002</v>
      </c>
      <c r="O127">
        <v>4.9549999999999997E-2</v>
      </c>
      <c r="P127">
        <v>1.1492E-2</v>
      </c>
      <c r="Q127">
        <v>35</v>
      </c>
      <c r="R127">
        <v>86</v>
      </c>
      <c r="S127">
        <v>5.5</v>
      </c>
      <c r="T127">
        <v>4</v>
      </c>
      <c r="U127">
        <v>4</v>
      </c>
      <c r="V127">
        <v>10</v>
      </c>
      <c r="W127">
        <v>53000</v>
      </c>
      <c r="X127">
        <v>0</v>
      </c>
      <c r="Y127">
        <v>0</v>
      </c>
      <c r="Z127">
        <v>0</v>
      </c>
      <c r="AA127">
        <v>0</v>
      </c>
      <c r="AB127">
        <v>0</v>
      </c>
      <c r="AC127">
        <v>0</v>
      </c>
      <c r="AD127">
        <v>0</v>
      </c>
      <c r="AE127">
        <v>0</v>
      </c>
      <c r="AF127" t="str">
        <f t="shared" si="5"/>
        <v>Narrow</v>
      </c>
      <c r="AG127" t="str">
        <f t="shared" si="9"/>
        <v>nbrTech</v>
      </c>
      <c r="AH127">
        <f t="shared" si="6"/>
        <v>0</v>
      </c>
      <c r="AI127" t="str">
        <f t="shared" si="7"/>
        <v>40-40-10</v>
      </c>
      <c r="AJ127" t="str">
        <f t="shared" si="8"/>
        <v>Data10-25</v>
      </c>
    </row>
    <row r="128" spans="1:36" x14ac:dyDescent="0.3">
      <c r="A128" t="s">
        <v>336</v>
      </c>
      <c r="B128">
        <v>4</v>
      </c>
      <c r="C128">
        <v>30</v>
      </c>
      <c r="D128">
        <v>1</v>
      </c>
      <c r="E128">
        <v>1140</v>
      </c>
      <c r="F128">
        <v>1920</v>
      </c>
      <c r="G128">
        <v>1.0333330000000001</v>
      </c>
      <c r="H128">
        <v>0.80034300000000003</v>
      </c>
      <c r="I128" t="s">
        <v>17</v>
      </c>
      <c r="J128" t="s">
        <v>1236</v>
      </c>
      <c r="K128">
        <v>61749.383999999998</v>
      </c>
      <c r="L128">
        <v>61557.015267000002</v>
      </c>
      <c r="M128">
        <v>93097.603199999998</v>
      </c>
      <c r="N128">
        <v>0.78069900000000003</v>
      </c>
      <c r="O128">
        <v>8.2019999999999992E-3</v>
      </c>
      <c r="P128">
        <v>6.8199999999999997E-3</v>
      </c>
      <c r="Q128">
        <v>18</v>
      </c>
      <c r="R128">
        <v>41</v>
      </c>
      <c r="S128">
        <v>5.6666670000000003</v>
      </c>
      <c r="T128">
        <v>3</v>
      </c>
      <c r="U128">
        <v>3</v>
      </c>
      <c r="V128">
        <v>14</v>
      </c>
      <c r="W128">
        <v>61000</v>
      </c>
      <c r="X128">
        <v>0</v>
      </c>
      <c r="Y128">
        <v>0</v>
      </c>
      <c r="Z128">
        <v>0</v>
      </c>
      <c r="AA128">
        <v>0</v>
      </c>
      <c r="AB128">
        <v>0</v>
      </c>
      <c r="AC128">
        <v>0</v>
      </c>
      <c r="AD128">
        <v>0</v>
      </c>
      <c r="AE128">
        <v>0</v>
      </c>
      <c r="AF128" t="str">
        <f t="shared" si="5"/>
        <v>Wide</v>
      </c>
      <c r="AG128" t="str">
        <f t="shared" si="9"/>
        <v>nbrTech</v>
      </c>
      <c r="AH128">
        <f t="shared" si="6"/>
        <v>0</v>
      </c>
      <c r="AI128" t="str">
        <f t="shared" si="7"/>
        <v>50-50-10</v>
      </c>
      <c r="AJ128" t="str">
        <f t="shared" si="8"/>
        <v>Data10-25</v>
      </c>
    </row>
    <row r="129" spans="1:36" x14ac:dyDescent="0.3">
      <c r="A129" t="s">
        <v>311</v>
      </c>
      <c r="B129">
        <v>4</v>
      </c>
      <c r="C129">
        <v>30</v>
      </c>
      <c r="D129">
        <v>1</v>
      </c>
      <c r="E129">
        <v>1140</v>
      </c>
      <c r="F129">
        <v>1920</v>
      </c>
      <c r="G129">
        <v>1.266667</v>
      </c>
      <c r="H129">
        <v>1.745403</v>
      </c>
      <c r="I129" t="s">
        <v>17</v>
      </c>
      <c r="J129" t="s">
        <v>1236</v>
      </c>
      <c r="K129">
        <v>41754.315499999997</v>
      </c>
      <c r="L129">
        <v>41608.330399999999</v>
      </c>
      <c r="M129">
        <v>82102.501799999998</v>
      </c>
      <c r="N129">
        <v>1.722153</v>
      </c>
      <c r="O129">
        <v>1.1726E-2</v>
      </c>
      <c r="P129">
        <v>6.2789999999999999E-3</v>
      </c>
      <c r="Q129">
        <v>27</v>
      </c>
      <c r="R129">
        <v>74</v>
      </c>
      <c r="S129">
        <v>5.25</v>
      </c>
      <c r="T129">
        <v>4</v>
      </c>
      <c r="U129">
        <v>4</v>
      </c>
      <c r="V129">
        <v>10</v>
      </c>
      <c r="W129">
        <v>41000</v>
      </c>
      <c r="X129">
        <v>0</v>
      </c>
      <c r="Y129">
        <v>0</v>
      </c>
      <c r="Z129">
        <v>0</v>
      </c>
      <c r="AA129">
        <v>0</v>
      </c>
      <c r="AB129">
        <v>0</v>
      </c>
      <c r="AC129">
        <v>0</v>
      </c>
      <c r="AD129">
        <v>0</v>
      </c>
      <c r="AE129">
        <v>0</v>
      </c>
      <c r="AF129" t="str">
        <f t="shared" si="5"/>
        <v>Narrow</v>
      </c>
      <c r="AG129" t="str">
        <f t="shared" si="9"/>
        <v>nbrTech</v>
      </c>
      <c r="AH129">
        <f t="shared" si="6"/>
        <v>0</v>
      </c>
      <c r="AI129" t="str">
        <f t="shared" si="7"/>
        <v>40-40-10</v>
      </c>
      <c r="AJ129" t="str">
        <f t="shared" si="8"/>
        <v>Data10-25</v>
      </c>
    </row>
    <row r="130" spans="1:36" x14ac:dyDescent="0.3">
      <c r="A130" t="s">
        <v>136</v>
      </c>
      <c r="B130">
        <v>3</v>
      </c>
      <c r="C130">
        <v>30</v>
      </c>
      <c r="D130">
        <v>1</v>
      </c>
      <c r="E130">
        <v>1101</v>
      </c>
      <c r="F130">
        <v>1440</v>
      </c>
      <c r="G130">
        <v>1.766667</v>
      </c>
      <c r="H130">
        <v>1.5383629999999999</v>
      </c>
      <c r="I130" t="s">
        <v>17</v>
      </c>
      <c r="J130" t="s">
        <v>1236</v>
      </c>
      <c r="K130">
        <v>69246.859200000006</v>
      </c>
      <c r="L130">
        <v>69246.859200000006</v>
      </c>
      <c r="M130">
        <v>116049.5297</v>
      </c>
      <c r="N130">
        <v>1.5191140000000001</v>
      </c>
      <c r="O130">
        <v>3.9459999999999999E-3</v>
      </c>
      <c r="P130">
        <v>1.0988E-2</v>
      </c>
      <c r="Q130">
        <v>20</v>
      </c>
      <c r="R130">
        <v>46</v>
      </c>
      <c r="S130">
        <v>9</v>
      </c>
      <c r="T130">
        <v>2</v>
      </c>
      <c r="U130">
        <v>2</v>
      </c>
      <c r="V130">
        <v>12</v>
      </c>
      <c r="W130">
        <v>69000</v>
      </c>
      <c r="X130">
        <v>0</v>
      </c>
      <c r="Y130">
        <v>0</v>
      </c>
      <c r="Z130">
        <v>0</v>
      </c>
      <c r="AA130">
        <v>0</v>
      </c>
      <c r="AB130">
        <v>0</v>
      </c>
      <c r="AC130">
        <v>0</v>
      </c>
      <c r="AD130">
        <v>0</v>
      </c>
      <c r="AE130">
        <v>0</v>
      </c>
      <c r="AF130" t="str">
        <f t="shared" ref="AF130:AF193" si="10">IF(IFERROR(FIND("Narrow",$A130),0)&gt;0,"Narrow","Wide")</f>
        <v>Wide</v>
      </c>
      <c r="AG130" t="str">
        <f t="shared" si="9"/>
        <v>AllSkills</v>
      </c>
      <c r="AH130">
        <f t="shared" ref="AH130:AH193" si="11">COUNTIF($A$2:$A$4854,$A130)-1</f>
        <v>0</v>
      </c>
      <c r="AI130" t="str">
        <f t="shared" ref="AI130:AI193" si="12">LEFT(RIGHT($A130,LEN($A130)-89-LEN(AG130)-LEN(AF130)-6),FIND("/",RIGHT($A130,LEN($A130)-89-LEN(AG130)-LEN(AF130)-6))-1)</f>
        <v>40-40-10</v>
      </c>
      <c r="AJ130" t="str">
        <f t="shared" ref="AJ130:AJ193" si="13">LEFT(RIGHT($A130,LEN($A130)-FIND("trsp_2021",$A130)-9),FIND("/",RIGHT($A130,LEN($A130)-FIND("trsp_2021",$A130)-9))-1)</f>
        <v>Data10-25</v>
      </c>
    </row>
    <row r="131" spans="1:36" x14ac:dyDescent="0.3">
      <c r="A131" t="s">
        <v>339</v>
      </c>
      <c r="B131">
        <v>4</v>
      </c>
      <c r="C131">
        <v>30</v>
      </c>
      <c r="D131">
        <v>1</v>
      </c>
      <c r="E131">
        <v>1101</v>
      </c>
      <c r="F131">
        <v>1920</v>
      </c>
      <c r="G131">
        <v>1.1666669999999999</v>
      </c>
      <c r="H131">
        <v>0.81714100000000001</v>
      </c>
      <c r="I131" t="s">
        <v>17</v>
      </c>
      <c r="J131" t="s">
        <v>1236</v>
      </c>
      <c r="K131">
        <v>66787.847999999998</v>
      </c>
      <c r="L131">
        <v>66716.988775000005</v>
      </c>
      <c r="M131">
        <v>110085.5995</v>
      </c>
      <c r="N131">
        <v>0.79958799999999997</v>
      </c>
      <c r="O131">
        <v>7.7029999999999998E-3</v>
      </c>
      <c r="P131">
        <v>6.4089999999999998E-3</v>
      </c>
      <c r="Q131">
        <v>18</v>
      </c>
      <c r="R131">
        <v>44</v>
      </c>
      <c r="S131">
        <v>4.25</v>
      </c>
      <c r="T131">
        <v>4</v>
      </c>
      <c r="U131">
        <v>4</v>
      </c>
      <c r="V131">
        <v>13</v>
      </c>
      <c r="W131">
        <v>66000</v>
      </c>
      <c r="X131">
        <v>0</v>
      </c>
      <c r="Y131">
        <v>0</v>
      </c>
      <c r="Z131">
        <v>0</v>
      </c>
      <c r="AA131">
        <v>0</v>
      </c>
      <c r="AB131">
        <v>0</v>
      </c>
      <c r="AC131">
        <v>0</v>
      </c>
      <c r="AD131">
        <v>0</v>
      </c>
      <c r="AE131">
        <v>0</v>
      </c>
      <c r="AF131" t="str">
        <f t="shared" si="10"/>
        <v>Wide</v>
      </c>
      <c r="AG131" t="str">
        <f t="shared" ref="AG131:AG194" si="14">IF(AJ131="Data50-100-200","ConfigurationDeBase",LEFT(RIGHT($A131,LEN($A131)-87),FIND("/",RIGHT($A131,LEN($A131)-87))-1))</f>
        <v>nbrTech</v>
      </c>
      <c r="AH131">
        <f t="shared" si="11"/>
        <v>0</v>
      </c>
      <c r="AI131" t="str">
        <f t="shared" si="12"/>
        <v>50-50-10</v>
      </c>
      <c r="AJ131" t="str">
        <f t="shared" si="13"/>
        <v>Data10-25</v>
      </c>
    </row>
    <row r="132" spans="1:36" x14ac:dyDescent="0.3">
      <c r="A132" t="s">
        <v>312</v>
      </c>
      <c r="B132">
        <v>4</v>
      </c>
      <c r="C132">
        <v>30</v>
      </c>
      <c r="D132">
        <v>1</v>
      </c>
      <c r="E132">
        <v>1101</v>
      </c>
      <c r="F132">
        <v>1920</v>
      </c>
      <c r="G132">
        <v>1.266667</v>
      </c>
      <c r="H132">
        <v>1.2184969999999999</v>
      </c>
      <c r="I132" t="s">
        <v>17</v>
      </c>
      <c r="J132" t="s">
        <v>1236</v>
      </c>
      <c r="K132">
        <v>52754.406999999999</v>
      </c>
      <c r="L132">
        <v>52683.103575000001</v>
      </c>
      <c r="M132">
        <v>91070.654299999995</v>
      </c>
      <c r="N132">
        <v>1.199773</v>
      </c>
      <c r="O132">
        <v>6.2059999999999997E-3</v>
      </c>
      <c r="P132">
        <v>6.5550000000000001E-3</v>
      </c>
      <c r="Q132">
        <v>23</v>
      </c>
      <c r="R132">
        <v>61</v>
      </c>
      <c r="S132">
        <v>5</v>
      </c>
      <c r="T132">
        <v>4</v>
      </c>
      <c r="U132">
        <v>4</v>
      </c>
      <c r="V132">
        <v>10</v>
      </c>
      <c r="W132">
        <v>52000</v>
      </c>
      <c r="X132">
        <v>0</v>
      </c>
      <c r="Y132">
        <v>0</v>
      </c>
      <c r="Z132">
        <v>0</v>
      </c>
      <c r="AA132">
        <v>0</v>
      </c>
      <c r="AB132">
        <v>0</v>
      </c>
      <c r="AC132">
        <v>0</v>
      </c>
      <c r="AD132">
        <v>0</v>
      </c>
      <c r="AE132">
        <v>0</v>
      </c>
      <c r="AF132" t="str">
        <f t="shared" si="10"/>
        <v>Narrow</v>
      </c>
      <c r="AG132" t="str">
        <f t="shared" si="14"/>
        <v>nbrTech</v>
      </c>
      <c r="AH132">
        <f t="shared" si="11"/>
        <v>0</v>
      </c>
      <c r="AI132" t="str">
        <f t="shared" si="12"/>
        <v>40-40-10</v>
      </c>
      <c r="AJ132" t="str">
        <f t="shared" si="13"/>
        <v>Data10-25</v>
      </c>
    </row>
    <row r="133" spans="1:36" x14ac:dyDescent="0.3">
      <c r="A133" t="s">
        <v>139</v>
      </c>
      <c r="B133">
        <v>3</v>
      </c>
      <c r="C133">
        <v>30</v>
      </c>
      <c r="D133">
        <v>1</v>
      </c>
      <c r="E133">
        <v>1167</v>
      </c>
      <c r="F133">
        <v>1440</v>
      </c>
      <c r="G133">
        <v>1.433333</v>
      </c>
      <c r="H133">
        <v>2.1745369999999999</v>
      </c>
      <c r="I133" t="s">
        <v>17</v>
      </c>
      <c r="J133" t="s">
        <v>1236</v>
      </c>
      <c r="K133">
        <v>90273.637100000007</v>
      </c>
      <c r="L133">
        <v>90273.637100000007</v>
      </c>
      <c r="M133">
        <v>143061.552</v>
      </c>
      <c r="N133">
        <v>2.1481530000000002</v>
      </c>
      <c r="O133">
        <v>1.2737E-2</v>
      </c>
      <c r="P133">
        <v>8.2850000000000007E-3</v>
      </c>
      <c r="Q133">
        <v>29</v>
      </c>
      <c r="R133">
        <v>71</v>
      </c>
      <c r="S133">
        <v>6</v>
      </c>
      <c r="T133">
        <v>3</v>
      </c>
      <c r="U133">
        <v>3</v>
      </c>
      <c r="V133">
        <v>13</v>
      </c>
      <c r="W133">
        <v>90000</v>
      </c>
      <c r="X133">
        <v>0</v>
      </c>
      <c r="Y133">
        <v>0</v>
      </c>
      <c r="Z133">
        <v>0</v>
      </c>
      <c r="AA133">
        <v>0</v>
      </c>
      <c r="AB133">
        <v>0</v>
      </c>
      <c r="AC133">
        <v>0</v>
      </c>
      <c r="AD133">
        <v>0</v>
      </c>
      <c r="AE133">
        <v>0</v>
      </c>
      <c r="AF133" t="str">
        <f t="shared" si="10"/>
        <v>Wide</v>
      </c>
      <c r="AG133" t="str">
        <f t="shared" si="14"/>
        <v>AllSkills</v>
      </c>
      <c r="AH133">
        <f t="shared" si="11"/>
        <v>0</v>
      </c>
      <c r="AI133" t="str">
        <f t="shared" si="12"/>
        <v>40-40-10</v>
      </c>
      <c r="AJ133" t="str">
        <f t="shared" si="13"/>
        <v>Data10-25</v>
      </c>
    </row>
    <row r="134" spans="1:36" x14ac:dyDescent="0.3">
      <c r="A134" t="s">
        <v>340</v>
      </c>
      <c r="B134">
        <v>4</v>
      </c>
      <c r="C134">
        <v>45</v>
      </c>
      <c r="D134">
        <v>1</v>
      </c>
      <c r="E134">
        <v>1653</v>
      </c>
      <c r="F134">
        <v>1920</v>
      </c>
      <c r="G134">
        <v>1.111111</v>
      </c>
      <c r="H134">
        <v>2.2901799999999999</v>
      </c>
      <c r="I134" t="s">
        <v>17</v>
      </c>
      <c r="J134" t="s">
        <v>1236</v>
      </c>
      <c r="K134">
        <v>108115.8135</v>
      </c>
      <c r="L134">
        <v>106426.1505</v>
      </c>
      <c r="M134">
        <v>163150.79060000001</v>
      </c>
      <c r="N134">
        <v>2.253295</v>
      </c>
      <c r="O134">
        <v>1.6324999999999999E-2</v>
      </c>
      <c r="P134">
        <v>1.1594E-2</v>
      </c>
      <c r="Q134">
        <v>25</v>
      </c>
      <c r="R134">
        <v>69</v>
      </c>
      <c r="S134">
        <v>5.75</v>
      </c>
      <c r="T134">
        <v>4</v>
      </c>
      <c r="U134">
        <v>4</v>
      </c>
      <c r="V134">
        <v>22</v>
      </c>
      <c r="W134">
        <v>107000</v>
      </c>
      <c r="X134">
        <v>0</v>
      </c>
      <c r="Y134">
        <v>0</v>
      </c>
      <c r="Z134">
        <v>0</v>
      </c>
      <c r="AA134">
        <v>0</v>
      </c>
      <c r="AB134">
        <v>0</v>
      </c>
      <c r="AC134">
        <v>0</v>
      </c>
      <c r="AD134">
        <v>0</v>
      </c>
      <c r="AE134">
        <v>0</v>
      </c>
      <c r="AF134" t="str">
        <f t="shared" si="10"/>
        <v>Wide</v>
      </c>
      <c r="AG134" t="str">
        <f t="shared" si="14"/>
        <v>nbrTech</v>
      </c>
      <c r="AH134">
        <f t="shared" si="11"/>
        <v>0</v>
      </c>
      <c r="AI134" t="str">
        <f t="shared" si="12"/>
        <v>50-50-15</v>
      </c>
      <c r="AJ134" t="str">
        <f t="shared" si="13"/>
        <v>Data10-25</v>
      </c>
    </row>
    <row r="135" spans="1:36" x14ac:dyDescent="0.3">
      <c r="A135" t="s">
        <v>313</v>
      </c>
      <c r="B135">
        <v>4</v>
      </c>
      <c r="C135">
        <v>45</v>
      </c>
      <c r="D135">
        <v>1</v>
      </c>
      <c r="E135">
        <v>1653</v>
      </c>
      <c r="F135">
        <v>1920</v>
      </c>
      <c r="G135">
        <v>1.2</v>
      </c>
      <c r="H135">
        <v>2.442326</v>
      </c>
      <c r="I135" t="s">
        <v>17</v>
      </c>
      <c r="J135" t="s">
        <v>1236</v>
      </c>
      <c r="K135">
        <v>92749.713000000003</v>
      </c>
      <c r="L135">
        <v>92749.713000000003</v>
      </c>
      <c r="M135">
        <v>147098.32440000001</v>
      </c>
      <c r="N135">
        <v>2.4144199999999998</v>
      </c>
      <c r="O135">
        <v>5.633E-3</v>
      </c>
      <c r="P135">
        <v>1.205E-2</v>
      </c>
      <c r="Q135">
        <v>25</v>
      </c>
      <c r="R135">
        <v>85</v>
      </c>
      <c r="S135">
        <v>6.5</v>
      </c>
      <c r="T135">
        <v>4</v>
      </c>
      <c r="U135">
        <v>4</v>
      </c>
      <c r="V135">
        <v>19</v>
      </c>
      <c r="W135">
        <v>92000</v>
      </c>
      <c r="X135">
        <v>0</v>
      </c>
      <c r="Y135">
        <v>0</v>
      </c>
      <c r="Z135">
        <v>0</v>
      </c>
      <c r="AA135">
        <v>0</v>
      </c>
      <c r="AB135">
        <v>0</v>
      </c>
      <c r="AC135">
        <v>0</v>
      </c>
      <c r="AD135">
        <v>0</v>
      </c>
      <c r="AE135">
        <v>0</v>
      </c>
      <c r="AF135" t="str">
        <f t="shared" si="10"/>
        <v>Narrow</v>
      </c>
      <c r="AG135" t="str">
        <f t="shared" si="14"/>
        <v>nbrTech</v>
      </c>
      <c r="AH135">
        <f t="shared" si="11"/>
        <v>0</v>
      </c>
      <c r="AI135" t="str">
        <f t="shared" si="12"/>
        <v>40-40-15</v>
      </c>
      <c r="AJ135" t="str">
        <f t="shared" si="13"/>
        <v>Data10-25</v>
      </c>
    </row>
    <row r="136" spans="1:36" x14ac:dyDescent="0.3">
      <c r="A136" t="s">
        <v>142</v>
      </c>
      <c r="B136">
        <v>3</v>
      </c>
      <c r="C136">
        <v>30</v>
      </c>
      <c r="D136">
        <v>1</v>
      </c>
      <c r="E136">
        <v>1038</v>
      </c>
      <c r="F136">
        <v>1440</v>
      </c>
      <c r="G136">
        <v>1.566667</v>
      </c>
      <c r="H136">
        <v>2.376179</v>
      </c>
      <c r="I136" t="s">
        <v>17</v>
      </c>
      <c r="J136" t="s">
        <v>1236</v>
      </c>
      <c r="K136">
        <v>74325.887600000002</v>
      </c>
      <c r="L136">
        <v>74325.887600000002</v>
      </c>
      <c r="M136">
        <v>116053.1351</v>
      </c>
      <c r="N136">
        <v>2.3552170000000001</v>
      </c>
      <c r="O136">
        <v>8.1480000000000007E-3</v>
      </c>
      <c r="P136">
        <v>7.8980000000000005E-3</v>
      </c>
      <c r="Q136">
        <v>32</v>
      </c>
      <c r="R136">
        <v>67</v>
      </c>
      <c r="S136">
        <v>8.5</v>
      </c>
      <c r="T136">
        <v>2</v>
      </c>
      <c r="U136">
        <v>2</v>
      </c>
      <c r="V136">
        <v>13</v>
      </c>
      <c r="W136">
        <v>74000</v>
      </c>
      <c r="X136">
        <v>0</v>
      </c>
      <c r="Y136">
        <v>0</v>
      </c>
      <c r="Z136">
        <v>0</v>
      </c>
      <c r="AA136">
        <v>0</v>
      </c>
      <c r="AB136">
        <v>0</v>
      </c>
      <c r="AC136">
        <v>0</v>
      </c>
      <c r="AD136">
        <v>0</v>
      </c>
      <c r="AE136">
        <v>0</v>
      </c>
      <c r="AF136" t="str">
        <f t="shared" si="10"/>
        <v>Wide</v>
      </c>
      <c r="AG136" t="str">
        <f t="shared" si="14"/>
        <v>AllSkills</v>
      </c>
      <c r="AH136">
        <f t="shared" si="11"/>
        <v>0</v>
      </c>
      <c r="AI136" t="str">
        <f t="shared" si="12"/>
        <v>40-40-10</v>
      </c>
      <c r="AJ136" t="str">
        <f t="shared" si="13"/>
        <v>Data10-25</v>
      </c>
    </row>
    <row r="137" spans="1:36" x14ac:dyDescent="0.3">
      <c r="A137" t="s">
        <v>343</v>
      </c>
      <c r="B137">
        <v>4</v>
      </c>
      <c r="C137">
        <v>45</v>
      </c>
      <c r="D137">
        <v>1</v>
      </c>
      <c r="E137">
        <v>1677</v>
      </c>
      <c r="F137">
        <v>1920</v>
      </c>
      <c r="G137">
        <v>1.088889</v>
      </c>
      <c r="H137">
        <v>8.2873029999999996</v>
      </c>
      <c r="I137" t="s">
        <v>17</v>
      </c>
      <c r="J137" t="s">
        <v>1236</v>
      </c>
      <c r="K137">
        <v>137198.31200000001</v>
      </c>
      <c r="L137">
        <v>137198.31200000001</v>
      </c>
      <c r="M137">
        <v>213156.3928</v>
      </c>
      <c r="N137">
        <v>8.2668549999999996</v>
      </c>
      <c r="O137">
        <v>5.3090000000000004E-3</v>
      </c>
      <c r="P137">
        <v>6.5719999999999997E-3</v>
      </c>
      <c r="Q137">
        <v>60</v>
      </c>
      <c r="R137">
        <v>128</v>
      </c>
      <c r="S137">
        <v>6</v>
      </c>
      <c r="T137">
        <v>4</v>
      </c>
      <c r="U137">
        <v>4</v>
      </c>
      <c r="V137">
        <v>21</v>
      </c>
      <c r="W137">
        <v>136000</v>
      </c>
      <c r="X137">
        <v>0</v>
      </c>
      <c r="Y137">
        <v>0</v>
      </c>
      <c r="Z137">
        <v>0</v>
      </c>
      <c r="AA137">
        <v>0</v>
      </c>
      <c r="AB137">
        <v>0</v>
      </c>
      <c r="AC137">
        <v>0</v>
      </c>
      <c r="AD137">
        <v>0</v>
      </c>
      <c r="AE137">
        <v>0</v>
      </c>
      <c r="AF137" t="str">
        <f t="shared" si="10"/>
        <v>Wide</v>
      </c>
      <c r="AG137" t="str">
        <f t="shared" si="14"/>
        <v>nbrTech</v>
      </c>
      <c r="AH137">
        <f t="shared" si="11"/>
        <v>0</v>
      </c>
      <c r="AI137" t="str">
        <f t="shared" si="12"/>
        <v>50-50-15</v>
      </c>
      <c r="AJ137" t="str">
        <f t="shared" si="13"/>
        <v>Data10-25</v>
      </c>
    </row>
    <row r="138" spans="1:36" x14ac:dyDescent="0.3">
      <c r="A138" t="s">
        <v>314</v>
      </c>
      <c r="B138">
        <v>4</v>
      </c>
      <c r="C138">
        <v>45</v>
      </c>
      <c r="D138">
        <v>1</v>
      </c>
      <c r="E138">
        <v>1677</v>
      </c>
      <c r="F138">
        <v>1920</v>
      </c>
      <c r="G138">
        <v>1.288889</v>
      </c>
      <c r="H138">
        <v>4.2244020000000004</v>
      </c>
      <c r="I138" t="s">
        <v>17</v>
      </c>
      <c r="J138" t="s">
        <v>1236</v>
      </c>
      <c r="K138">
        <v>106847.96799999999</v>
      </c>
      <c r="L138">
        <v>106847.96799999999</v>
      </c>
      <c r="M138">
        <v>182137.8242</v>
      </c>
      <c r="N138">
        <v>4.2024860000000004</v>
      </c>
      <c r="O138">
        <v>5.692E-3</v>
      </c>
      <c r="P138">
        <v>8.0289999999999997E-3</v>
      </c>
      <c r="Q138">
        <v>40</v>
      </c>
      <c r="R138">
        <v>121</v>
      </c>
      <c r="S138">
        <v>6.75</v>
      </c>
      <c r="T138">
        <v>4</v>
      </c>
      <c r="U138">
        <v>4</v>
      </c>
      <c r="V138">
        <v>18</v>
      </c>
      <c r="W138">
        <v>106000</v>
      </c>
      <c r="X138">
        <v>0</v>
      </c>
      <c r="Y138">
        <v>0</v>
      </c>
      <c r="Z138">
        <v>0</v>
      </c>
      <c r="AA138">
        <v>0</v>
      </c>
      <c r="AB138">
        <v>0</v>
      </c>
      <c r="AC138">
        <v>0</v>
      </c>
      <c r="AD138">
        <v>0</v>
      </c>
      <c r="AE138">
        <v>0</v>
      </c>
      <c r="AF138" t="str">
        <f t="shared" si="10"/>
        <v>Narrow</v>
      </c>
      <c r="AG138" t="str">
        <f t="shared" si="14"/>
        <v>nbrTech</v>
      </c>
      <c r="AH138">
        <f t="shared" si="11"/>
        <v>0</v>
      </c>
      <c r="AI138" t="str">
        <f t="shared" si="12"/>
        <v>40-40-15</v>
      </c>
      <c r="AJ138" t="str">
        <f t="shared" si="13"/>
        <v>Data10-25</v>
      </c>
    </row>
    <row r="139" spans="1:36" x14ac:dyDescent="0.3">
      <c r="A139" t="s">
        <v>145</v>
      </c>
      <c r="B139">
        <v>3</v>
      </c>
      <c r="C139">
        <v>30</v>
      </c>
      <c r="D139">
        <v>1</v>
      </c>
      <c r="E139">
        <v>1140</v>
      </c>
      <c r="F139">
        <v>1440</v>
      </c>
      <c r="G139">
        <v>1.6</v>
      </c>
      <c r="H139">
        <v>0.56286800000000003</v>
      </c>
      <c r="I139" t="s">
        <v>17</v>
      </c>
      <c r="J139" t="s">
        <v>1236</v>
      </c>
      <c r="K139">
        <v>58345.065999999999</v>
      </c>
      <c r="L139">
        <v>58345.065999999999</v>
      </c>
      <c r="M139">
        <v>93059.635500000004</v>
      </c>
      <c r="N139">
        <v>0.54574699999999998</v>
      </c>
      <c r="O139">
        <v>3.947E-3</v>
      </c>
      <c r="P139">
        <v>7.6540000000000002E-3</v>
      </c>
      <c r="Q139">
        <v>12</v>
      </c>
      <c r="R139">
        <v>28</v>
      </c>
      <c r="S139">
        <v>8.5</v>
      </c>
      <c r="T139">
        <v>2</v>
      </c>
      <c r="U139">
        <v>2</v>
      </c>
      <c r="V139">
        <v>13</v>
      </c>
      <c r="W139">
        <v>58000</v>
      </c>
      <c r="X139">
        <v>0</v>
      </c>
      <c r="Y139">
        <v>0</v>
      </c>
      <c r="Z139">
        <v>0</v>
      </c>
      <c r="AA139">
        <v>0</v>
      </c>
      <c r="AB139">
        <v>0</v>
      </c>
      <c r="AC139">
        <v>0</v>
      </c>
      <c r="AD139">
        <v>0</v>
      </c>
      <c r="AE139">
        <v>0</v>
      </c>
      <c r="AF139" t="str">
        <f t="shared" si="10"/>
        <v>Wide</v>
      </c>
      <c r="AG139" t="str">
        <f t="shared" si="14"/>
        <v>AllSkills</v>
      </c>
      <c r="AH139">
        <f t="shared" si="11"/>
        <v>0</v>
      </c>
      <c r="AI139" t="str">
        <f t="shared" si="12"/>
        <v>40-40-10</v>
      </c>
      <c r="AJ139" t="str">
        <f t="shared" si="13"/>
        <v>Data10-25</v>
      </c>
    </row>
    <row r="140" spans="1:36" x14ac:dyDescent="0.3">
      <c r="A140" t="s">
        <v>346</v>
      </c>
      <c r="B140">
        <v>4</v>
      </c>
      <c r="C140">
        <v>45</v>
      </c>
      <c r="D140">
        <v>1</v>
      </c>
      <c r="E140">
        <v>1560</v>
      </c>
      <c r="F140">
        <v>1920</v>
      </c>
      <c r="G140">
        <v>1.088889</v>
      </c>
      <c r="H140">
        <v>2.2226210000000002</v>
      </c>
      <c r="I140" t="s">
        <v>17</v>
      </c>
      <c r="J140" t="s">
        <v>1236</v>
      </c>
      <c r="K140">
        <v>125714.43610000001</v>
      </c>
      <c r="L140">
        <v>125537.391067</v>
      </c>
      <c r="M140">
        <v>168114.07029999999</v>
      </c>
      <c r="N140">
        <v>2.1964730000000001</v>
      </c>
      <c r="O140">
        <v>9.195E-3</v>
      </c>
      <c r="P140">
        <v>7.1279999999999998E-3</v>
      </c>
      <c r="Q140">
        <v>31</v>
      </c>
      <c r="R140">
        <v>79</v>
      </c>
      <c r="S140">
        <v>6</v>
      </c>
      <c r="T140">
        <v>4</v>
      </c>
      <c r="U140">
        <v>4</v>
      </c>
      <c r="V140">
        <v>22</v>
      </c>
      <c r="W140">
        <v>125000</v>
      </c>
      <c r="X140">
        <v>0</v>
      </c>
      <c r="Y140">
        <v>0</v>
      </c>
      <c r="Z140">
        <v>0</v>
      </c>
      <c r="AA140">
        <v>0</v>
      </c>
      <c r="AB140">
        <v>0</v>
      </c>
      <c r="AC140">
        <v>0</v>
      </c>
      <c r="AD140">
        <v>0</v>
      </c>
      <c r="AE140">
        <v>0</v>
      </c>
      <c r="AF140" t="str">
        <f t="shared" si="10"/>
        <v>Wide</v>
      </c>
      <c r="AG140" t="str">
        <f t="shared" si="14"/>
        <v>nbrTech</v>
      </c>
      <c r="AH140">
        <f t="shared" si="11"/>
        <v>0</v>
      </c>
      <c r="AI140" t="str">
        <f t="shared" si="12"/>
        <v>50-50-15</v>
      </c>
      <c r="AJ140" t="str">
        <f t="shared" si="13"/>
        <v>Data10-25</v>
      </c>
    </row>
    <row r="141" spans="1:36" x14ac:dyDescent="0.3">
      <c r="A141" t="s">
        <v>315</v>
      </c>
      <c r="B141">
        <v>4</v>
      </c>
      <c r="C141">
        <v>45</v>
      </c>
      <c r="D141">
        <v>1</v>
      </c>
      <c r="E141">
        <v>1560</v>
      </c>
      <c r="F141">
        <v>1920</v>
      </c>
      <c r="G141">
        <v>1.288889</v>
      </c>
      <c r="H141">
        <v>4.5777749999999999</v>
      </c>
      <c r="I141" t="s">
        <v>17</v>
      </c>
      <c r="J141" t="s">
        <v>1236</v>
      </c>
      <c r="K141">
        <v>92901.962</v>
      </c>
      <c r="L141">
        <v>92901.962</v>
      </c>
      <c r="M141">
        <v>146110.56169999999</v>
      </c>
      <c r="N141">
        <v>3.956207</v>
      </c>
      <c r="O141">
        <v>5.7489999999999998E-3</v>
      </c>
      <c r="P141">
        <v>7.0930000000000003E-3</v>
      </c>
      <c r="Q141">
        <v>31</v>
      </c>
      <c r="R141">
        <v>74</v>
      </c>
      <c r="S141">
        <v>6.5</v>
      </c>
      <c r="T141">
        <v>4</v>
      </c>
      <c r="U141">
        <v>4</v>
      </c>
      <c r="V141">
        <v>19</v>
      </c>
      <c r="W141">
        <v>92000</v>
      </c>
      <c r="X141">
        <v>0</v>
      </c>
      <c r="Y141">
        <v>0</v>
      </c>
      <c r="Z141">
        <v>0</v>
      </c>
      <c r="AA141">
        <v>0</v>
      </c>
      <c r="AB141">
        <v>0</v>
      </c>
      <c r="AC141">
        <v>0</v>
      </c>
      <c r="AD141">
        <v>0</v>
      </c>
      <c r="AE141">
        <v>0</v>
      </c>
      <c r="AF141" t="str">
        <f t="shared" si="10"/>
        <v>Narrow</v>
      </c>
      <c r="AG141" t="str">
        <f t="shared" si="14"/>
        <v>nbrTech</v>
      </c>
      <c r="AH141">
        <f t="shared" si="11"/>
        <v>0</v>
      </c>
      <c r="AI141" t="str">
        <f t="shared" si="12"/>
        <v>40-40-15</v>
      </c>
      <c r="AJ141" t="str">
        <f t="shared" si="13"/>
        <v>Data10-25</v>
      </c>
    </row>
    <row r="142" spans="1:36" x14ac:dyDescent="0.3">
      <c r="A142" t="s">
        <v>147</v>
      </c>
      <c r="B142">
        <v>3</v>
      </c>
      <c r="C142">
        <v>30</v>
      </c>
      <c r="D142">
        <v>1</v>
      </c>
      <c r="E142">
        <v>1101</v>
      </c>
      <c r="F142">
        <v>1440</v>
      </c>
      <c r="G142">
        <v>1.766667</v>
      </c>
      <c r="H142">
        <v>2.5991339999999998</v>
      </c>
      <c r="I142" t="s">
        <v>17</v>
      </c>
      <c r="J142" t="s">
        <v>1236</v>
      </c>
      <c r="K142">
        <v>63267.681149999997</v>
      </c>
      <c r="L142">
        <v>63267.681149999997</v>
      </c>
      <c r="M142">
        <v>110060.5414</v>
      </c>
      <c r="N142">
        <v>2.5788060000000002</v>
      </c>
      <c r="O142">
        <v>8.7589999999999994E-3</v>
      </c>
      <c r="P142">
        <v>6.6490000000000004E-3</v>
      </c>
      <c r="Q142">
        <v>32</v>
      </c>
      <c r="R142">
        <v>53</v>
      </c>
      <c r="S142">
        <v>7</v>
      </c>
      <c r="T142">
        <v>3</v>
      </c>
      <c r="U142">
        <v>3</v>
      </c>
      <c r="V142">
        <v>12</v>
      </c>
      <c r="W142">
        <v>63000</v>
      </c>
      <c r="X142">
        <v>0</v>
      </c>
      <c r="Y142">
        <v>0</v>
      </c>
      <c r="Z142">
        <v>0</v>
      </c>
      <c r="AA142">
        <v>0</v>
      </c>
      <c r="AB142">
        <v>0</v>
      </c>
      <c r="AC142">
        <v>0</v>
      </c>
      <c r="AD142">
        <v>0</v>
      </c>
      <c r="AE142">
        <v>0</v>
      </c>
      <c r="AF142" t="str">
        <f t="shared" si="10"/>
        <v>Wide</v>
      </c>
      <c r="AG142" t="str">
        <f t="shared" si="14"/>
        <v>AllSkills</v>
      </c>
      <c r="AH142">
        <f t="shared" si="11"/>
        <v>0</v>
      </c>
      <c r="AI142" t="str">
        <f t="shared" si="12"/>
        <v>40-40-10</v>
      </c>
      <c r="AJ142" t="str">
        <f t="shared" si="13"/>
        <v>Data10-25</v>
      </c>
    </row>
    <row r="143" spans="1:36" x14ac:dyDescent="0.3">
      <c r="A143" t="s">
        <v>348</v>
      </c>
      <c r="B143">
        <v>4</v>
      </c>
      <c r="C143">
        <v>45</v>
      </c>
      <c r="D143">
        <v>1</v>
      </c>
      <c r="E143">
        <v>1689</v>
      </c>
      <c r="F143">
        <v>1920</v>
      </c>
      <c r="G143">
        <v>1</v>
      </c>
      <c r="H143">
        <v>3.0812879999999998</v>
      </c>
      <c r="I143" t="s">
        <v>17</v>
      </c>
      <c r="J143" t="s">
        <v>1236</v>
      </c>
      <c r="K143">
        <v>98052.258000000002</v>
      </c>
      <c r="L143">
        <v>98052.258000000002</v>
      </c>
      <c r="M143">
        <v>132114.54670000001</v>
      </c>
      <c r="N143">
        <v>3.0542699999999998</v>
      </c>
      <c r="O143">
        <v>5.7809999999999997E-3</v>
      </c>
      <c r="P143">
        <v>8.0879999999999997E-3</v>
      </c>
      <c r="Q143">
        <v>31</v>
      </c>
      <c r="R143">
        <v>74</v>
      </c>
      <c r="S143">
        <v>5.75</v>
      </c>
      <c r="T143">
        <v>4</v>
      </c>
      <c r="U143">
        <v>4</v>
      </c>
      <c r="V143">
        <v>22</v>
      </c>
      <c r="W143">
        <v>97000</v>
      </c>
      <c r="X143">
        <v>0</v>
      </c>
      <c r="Y143">
        <v>0</v>
      </c>
      <c r="Z143">
        <v>0</v>
      </c>
      <c r="AA143">
        <v>0</v>
      </c>
      <c r="AB143">
        <v>0</v>
      </c>
      <c r="AC143">
        <v>0</v>
      </c>
      <c r="AD143">
        <v>0</v>
      </c>
      <c r="AE143">
        <v>0</v>
      </c>
      <c r="AF143" t="str">
        <f t="shared" si="10"/>
        <v>Wide</v>
      </c>
      <c r="AG143" t="str">
        <f t="shared" si="14"/>
        <v>nbrTech</v>
      </c>
      <c r="AH143">
        <f t="shared" si="11"/>
        <v>0</v>
      </c>
      <c r="AI143" t="str">
        <f t="shared" si="12"/>
        <v>50-50-15</v>
      </c>
      <c r="AJ143" t="str">
        <f t="shared" si="13"/>
        <v>Data10-25</v>
      </c>
    </row>
    <row r="144" spans="1:36" x14ac:dyDescent="0.3">
      <c r="A144" t="s">
        <v>316</v>
      </c>
      <c r="B144">
        <v>4</v>
      </c>
      <c r="C144">
        <v>45</v>
      </c>
      <c r="D144">
        <v>1</v>
      </c>
      <c r="E144">
        <v>1689</v>
      </c>
      <c r="F144">
        <v>1920</v>
      </c>
      <c r="G144">
        <v>1.2444440000000001</v>
      </c>
      <c r="H144">
        <v>2.6197170000000001</v>
      </c>
      <c r="I144" t="s">
        <v>17</v>
      </c>
      <c r="J144" t="s">
        <v>1236</v>
      </c>
      <c r="K144">
        <v>67714.643599999996</v>
      </c>
      <c r="L144">
        <v>67714.643599999996</v>
      </c>
      <c r="M144">
        <v>118150.9546</v>
      </c>
      <c r="N144">
        <v>2.5982460000000001</v>
      </c>
      <c r="O144">
        <v>4.7400000000000003E-3</v>
      </c>
      <c r="P144">
        <v>7.4980000000000003E-3</v>
      </c>
      <c r="Q144">
        <v>31</v>
      </c>
      <c r="R144">
        <v>79</v>
      </c>
      <c r="S144">
        <v>7.5</v>
      </c>
      <c r="T144">
        <v>4</v>
      </c>
      <c r="U144">
        <v>4</v>
      </c>
      <c r="V144">
        <v>17</v>
      </c>
      <c r="W144">
        <v>67000</v>
      </c>
      <c r="X144">
        <v>0</v>
      </c>
      <c r="Y144">
        <v>0</v>
      </c>
      <c r="Z144">
        <v>0</v>
      </c>
      <c r="AA144">
        <v>0</v>
      </c>
      <c r="AB144">
        <v>0</v>
      </c>
      <c r="AC144">
        <v>0</v>
      </c>
      <c r="AD144">
        <v>0</v>
      </c>
      <c r="AE144">
        <v>0</v>
      </c>
      <c r="AF144" t="str">
        <f t="shared" si="10"/>
        <v>Narrow</v>
      </c>
      <c r="AG144" t="str">
        <f t="shared" si="14"/>
        <v>nbrTech</v>
      </c>
      <c r="AH144">
        <f t="shared" si="11"/>
        <v>0</v>
      </c>
      <c r="AI144" t="str">
        <f t="shared" si="12"/>
        <v>40-40-15</v>
      </c>
      <c r="AJ144" t="str">
        <f t="shared" si="13"/>
        <v>Data10-25</v>
      </c>
    </row>
    <row r="145" spans="1:36" x14ac:dyDescent="0.3">
      <c r="A145" t="s">
        <v>150</v>
      </c>
      <c r="B145">
        <v>3</v>
      </c>
      <c r="C145">
        <v>45</v>
      </c>
      <c r="D145">
        <v>1</v>
      </c>
      <c r="E145">
        <v>1653</v>
      </c>
      <c r="F145">
        <v>1440</v>
      </c>
      <c r="G145">
        <v>1.6888890000000001</v>
      </c>
      <c r="H145">
        <v>13.707215</v>
      </c>
      <c r="I145" t="s">
        <v>17</v>
      </c>
      <c r="J145" t="s">
        <v>1236</v>
      </c>
      <c r="K145">
        <v>99380.815000000002</v>
      </c>
      <c r="L145">
        <v>99357.395357000001</v>
      </c>
      <c r="M145">
        <v>153065.38130000001</v>
      </c>
      <c r="N145">
        <v>13.280537000000001</v>
      </c>
      <c r="O145">
        <v>1.2573000000000001E-2</v>
      </c>
      <c r="P145">
        <v>1.1421000000000001E-2</v>
      </c>
      <c r="Q145">
        <v>62</v>
      </c>
      <c r="R145">
        <v>172</v>
      </c>
      <c r="S145">
        <v>9.6666670000000003</v>
      </c>
      <c r="T145">
        <v>3</v>
      </c>
      <c r="U145">
        <v>3</v>
      </c>
      <c r="V145">
        <v>19</v>
      </c>
      <c r="W145">
        <v>99000</v>
      </c>
      <c r="X145">
        <v>0</v>
      </c>
      <c r="Y145">
        <v>0</v>
      </c>
      <c r="Z145">
        <v>0</v>
      </c>
      <c r="AA145">
        <v>0</v>
      </c>
      <c r="AB145">
        <v>0</v>
      </c>
      <c r="AC145">
        <v>0</v>
      </c>
      <c r="AD145">
        <v>0</v>
      </c>
      <c r="AE145">
        <v>0</v>
      </c>
      <c r="AF145" t="str">
        <f t="shared" si="10"/>
        <v>Wide</v>
      </c>
      <c r="AG145" t="str">
        <f t="shared" si="14"/>
        <v>AllSkills</v>
      </c>
      <c r="AH145">
        <f t="shared" si="11"/>
        <v>0</v>
      </c>
      <c r="AI145" t="str">
        <f t="shared" si="12"/>
        <v>40-40-15</v>
      </c>
      <c r="AJ145" t="str">
        <f t="shared" si="13"/>
        <v>Data10-25</v>
      </c>
    </row>
    <row r="146" spans="1:36" x14ac:dyDescent="0.3">
      <c r="A146" t="s">
        <v>351</v>
      </c>
      <c r="B146">
        <v>4</v>
      </c>
      <c r="C146">
        <v>45</v>
      </c>
      <c r="D146">
        <v>1</v>
      </c>
      <c r="E146">
        <v>1623</v>
      </c>
      <c r="F146">
        <v>1920</v>
      </c>
      <c r="G146">
        <v>1.177778</v>
      </c>
      <c r="H146">
        <v>2.3059129999999999</v>
      </c>
      <c r="I146" t="s">
        <v>17</v>
      </c>
      <c r="J146" t="s">
        <v>1236</v>
      </c>
      <c r="K146">
        <v>108053.3815</v>
      </c>
      <c r="L146">
        <v>108053.3815</v>
      </c>
      <c r="M146">
        <v>157126.78232</v>
      </c>
      <c r="N146">
        <v>2.2847919999999999</v>
      </c>
      <c r="O146">
        <v>4.8209999999999998E-3</v>
      </c>
      <c r="P146">
        <v>6.8339999999999998E-3</v>
      </c>
      <c r="Q146">
        <v>29</v>
      </c>
      <c r="R146">
        <v>88</v>
      </c>
      <c r="S146">
        <v>6</v>
      </c>
      <c r="T146">
        <v>4</v>
      </c>
      <c r="U146">
        <v>4</v>
      </c>
      <c r="V146">
        <v>21</v>
      </c>
      <c r="W146">
        <v>107000</v>
      </c>
      <c r="X146">
        <v>0</v>
      </c>
      <c r="Y146">
        <v>0</v>
      </c>
      <c r="Z146">
        <v>0</v>
      </c>
      <c r="AA146">
        <v>0</v>
      </c>
      <c r="AB146">
        <v>0</v>
      </c>
      <c r="AC146">
        <v>0</v>
      </c>
      <c r="AD146">
        <v>0</v>
      </c>
      <c r="AE146">
        <v>0</v>
      </c>
      <c r="AF146" t="str">
        <f t="shared" si="10"/>
        <v>Wide</v>
      </c>
      <c r="AG146" t="str">
        <f t="shared" si="14"/>
        <v>nbrTech</v>
      </c>
      <c r="AH146">
        <f t="shared" si="11"/>
        <v>0</v>
      </c>
      <c r="AI146" t="str">
        <f t="shared" si="12"/>
        <v>50-50-15</v>
      </c>
      <c r="AJ146" t="str">
        <f t="shared" si="13"/>
        <v>Data10-25</v>
      </c>
    </row>
    <row r="147" spans="1:36" x14ac:dyDescent="0.3">
      <c r="A147" t="s">
        <v>317</v>
      </c>
      <c r="B147">
        <v>4</v>
      </c>
      <c r="C147">
        <v>45</v>
      </c>
      <c r="D147">
        <v>1</v>
      </c>
      <c r="E147">
        <v>1623</v>
      </c>
      <c r="F147">
        <v>1920</v>
      </c>
      <c r="G147">
        <v>1.288889</v>
      </c>
      <c r="H147">
        <v>2.7084739999999998</v>
      </c>
      <c r="I147" t="s">
        <v>17</v>
      </c>
      <c r="J147" t="s">
        <v>1236</v>
      </c>
      <c r="K147">
        <v>90879.634999999995</v>
      </c>
      <c r="L147">
        <v>90872.838833000002</v>
      </c>
      <c r="M147">
        <v>147134.47690000001</v>
      </c>
      <c r="N147">
        <v>1.934885</v>
      </c>
      <c r="O147">
        <v>6.8040000000000002E-3</v>
      </c>
      <c r="P147">
        <v>0.11153299999999999</v>
      </c>
      <c r="Q147">
        <v>27</v>
      </c>
      <c r="R147">
        <v>87</v>
      </c>
      <c r="S147">
        <v>7</v>
      </c>
      <c r="T147">
        <v>4</v>
      </c>
      <c r="U147">
        <v>4</v>
      </c>
      <c r="V147">
        <v>17</v>
      </c>
      <c r="W147">
        <v>90000</v>
      </c>
      <c r="X147">
        <v>0</v>
      </c>
      <c r="Y147">
        <v>0</v>
      </c>
      <c r="Z147">
        <v>0</v>
      </c>
      <c r="AA147">
        <v>0</v>
      </c>
      <c r="AB147">
        <v>0</v>
      </c>
      <c r="AC147">
        <v>0</v>
      </c>
      <c r="AD147">
        <v>0</v>
      </c>
      <c r="AE147">
        <v>0</v>
      </c>
      <c r="AF147" t="str">
        <f t="shared" si="10"/>
        <v>Narrow</v>
      </c>
      <c r="AG147" t="str">
        <f t="shared" si="14"/>
        <v>nbrTech</v>
      </c>
      <c r="AH147">
        <f t="shared" si="11"/>
        <v>0</v>
      </c>
      <c r="AI147" t="str">
        <f t="shared" si="12"/>
        <v>40-40-15</v>
      </c>
      <c r="AJ147" t="str">
        <f t="shared" si="13"/>
        <v>Data10-25</v>
      </c>
    </row>
    <row r="148" spans="1:36" x14ac:dyDescent="0.3">
      <c r="A148" t="s">
        <v>153</v>
      </c>
      <c r="B148">
        <v>3</v>
      </c>
      <c r="C148">
        <v>45</v>
      </c>
      <c r="D148">
        <v>1</v>
      </c>
      <c r="E148">
        <v>1677</v>
      </c>
      <c r="F148">
        <v>1440</v>
      </c>
      <c r="G148">
        <v>1.5555559999999999</v>
      </c>
      <c r="H148">
        <v>4.8872920000000004</v>
      </c>
      <c r="I148" t="s">
        <v>17</v>
      </c>
      <c r="J148" t="s">
        <v>1236</v>
      </c>
      <c r="K148">
        <v>131402.07250000001</v>
      </c>
      <c r="L148">
        <v>131386.00049999999</v>
      </c>
      <c r="M148">
        <v>213076.45480000001</v>
      </c>
      <c r="N148">
        <v>4.857634</v>
      </c>
      <c r="O148">
        <v>1.0415000000000001E-2</v>
      </c>
      <c r="P148">
        <v>8.0309999999999999E-3</v>
      </c>
      <c r="Q148">
        <v>41</v>
      </c>
      <c r="R148">
        <v>78</v>
      </c>
      <c r="S148">
        <v>9</v>
      </c>
      <c r="T148">
        <v>3</v>
      </c>
      <c r="U148">
        <v>3</v>
      </c>
      <c r="V148">
        <v>20</v>
      </c>
      <c r="W148">
        <v>131000</v>
      </c>
      <c r="X148">
        <v>0</v>
      </c>
      <c r="Y148">
        <v>0</v>
      </c>
      <c r="Z148">
        <v>0</v>
      </c>
      <c r="AA148">
        <v>0</v>
      </c>
      <c r="AB148">
        <v>0</v>
      </c>
      <c r="AC148">
        <v>0</v>
      </c>
      <c r="AD148">
        <v>0</v>
      </c>
      <c r="AE148">
        <v>0</v>
      </c>
      <c r="AF148" t="str">
        <f t="shared" si="10"/>
        <v>Wide</v>
      </c>
      <c r="AG148" t="str">
        <f t="shared" si="14"/>
        <v>AllSkills</v>
      </c>
      <c r="AH148">
        <f t="shared" si="11"/>
        <v>0</v>
      </c>
      <c r="AI148" t="str">
        <f t="shared" si="12"/>
        <v>40-40-15</v>
      </c>
      <c r="AJ148" t="str">
        <f t="shared" si="13"/>
        <v>Data10-25</v>
      </c>
    </row>
    <row r="149" spans="1:36" x14ac:dyDescent="0.3">
      <c r="A149" t="s">
        <v>355</v>
      </c>
      <c r="B149">
        <v>4</v>
      </c>
      <c r="C149">
        <v>60</v>
      </c>
      <c r="D149">
        <v>1</v>
      </c>
      <c r="E149">
        <v>2220</v>
      </c>
      <c r="F149">
        <v>1920</v>
      </c>
      <c r="G149">
        <v>1.1166670000000001</v>
      </c>
      <c r="H149">
        <v>8.8100520000000007</v>
      </c>
      <c r="I149" t="s">
        <v>17</v>
      </c>
      <c r="J149" t="s">
        <v>1236</v>
      </c>
      <c r="K149">
        <v>160898.88800000001</v>
      </c>
      <c r="L149">
        <v>160898.88800000001</v>
      </c>
      <c r="M149">
        <v>232150.79060000001</v>
      </c>
      <c r="N149">
        <v>8.7741019999999992</v>
      </c>
      <c r="O149">
        <v>7.3159999999999996E-3</v>
      </c>
      <c r="P149">
        <v>1.1704000000000001E-2</v>
      </c>
      <c r="Q149">
        <v>60</v>
      </c>
      <c r="R149">
        <v>125</v>
      </c>
      <c r="S149">
        <v>7.25</v>
      </c>
      <c r="T149">
        <v>4</v>
      </c>
      <c r="U149">
        <v>4</v>
      </c>
      <c r="V149">
        <v>31</v>
      </c>
      <c r="W149">
        <v>160000</v>
      </c>
      <c r="X149">
        <v>0</v>
      </c>
      <c r="Y149">
        <v>0</v>
      </c>
      <c r="Z149">
        <v>0</v>
      </c>
      <c r="AA149">
        <v>0</v>
      </c>
      <c r="AB149">
        <v>0</v>
      </c>
      <c r="AC149">
        <v>0</v>
      </c>
      <c r="AD149">
        <v>0</v>
      </c>
      <c r="AE149">
        <v>0</v>
      </c>
      <c r="AF149" t="str">
        <f t="shared" si="10"/>
        <v>Wide</v>
      </c>
      <c r="AG149" t="str">
        <f t="shared" si="14"/>
        <v>nbrTech</v>
      </c>
      <c r="AH149">
        <f t="shared" si="11"/>
        <v>0</v>
      </c>
      <c r="AI149" t="str">
        <f t="shared" si="12"/>
        <v>50-50-20</v>
      </c>
      <c r="AJ149" t="str">
        <f t="shared" si="13"/>
        <v>Data10-25</v>
      </c>
    </row>
    <row r="150" spans="1:36" x14ac:dyDescent="0.3">
      <c r="A150" t="s">
        <v>318</v>
      </c>
      <c r="B150">
        <v>4</v>
      </c>
      <c r="C150">
        <v>60</v>
      </c>
      <c r="D150">
        <v>1</v>
      </c>
      <c r="E150">
        <v>2220</v>
      </c>
      <c r="F150">
        <v>1920</v>
      </c>
      <c r="G150">
        <v>1.233333</v>
      </c>
      <c r="H150">
        <v>7.6963739999999996</v>
      </c>
      <c r="I150" t="s">
        <v>17</v>
      </c>
      <c r="J150" t="s">
        <v>1236</v>
      </c>
      <c r="K150">
        <v>145901.79800000001</v>
      </c>
      <c r="L150">
        <v>144884.45699999999</v>
      </c>
      <c r="M150">
        <v>237095.47289999999</v>
      </c>
      <c r="N150">
        <v>7.6477500000000003</v>
      </c>
      <c r="O150">
        <v>1.0021E-2</v>
      </c>
      <c r="P150">
        <v>1.6813000000000002E-2</v>
      </c>
      <c r="Q150">
        <v>33</v>
      </c>
      <c r="R150">
        <v>101</v>
      </c>
      <c r="S150">
        <v>7.25</v>
      </c>
      <c r="T150">
        <v>4</v>
      </c>
      <c r="U150">
        <v>4</v>
      </c>
      <c r="V150">
        <v>31</v>
      </c>
      <c r="W150">
        <v>145000</v>
      </c>
      <c r="X150">
        <v>0</v>
      </c>
      <c r="Y150">
        <v>0</v>
      </c>
      <c r="Z150">
        <v>0</v>
      </c>
      <c r="AA150">
        <v>0</v>
      </c>
      <c r="AB150">
        <v>0</v>
      </c>
      <c r="AC150">
        <v>0</v>
      </c>
      <c r="AD150">
        <v>0</v>
      </c>
      <c r="AE150">
        <v>0</v>
      </c>
      <c r="AF150" t="str">
        <f t="shared" si="10"/>
        <v>Narrow</v>
      </c>
      <c r="AG150" t="str">
        <f t="shared" si="14"/>
        <v>nbrTech</v>
      </c>
      <c r="AH150">
        <f t="shared" si="11"/>
        <v>0</v>
      </c>
      <c r="AI150" t="str">
        <f t="shared" si="12"/>
        <v>40-40-20</v>
      </c>
      <c r="AJ150" t="str">
        <f t="shared" si="13"/>
        <v>Data10-25</v>
      </c>
    </row>
    <row r="151" spans="1:36" x14ac:dyDescent="0.3">
      <c r="A151" t="s">
        <v>156</v>
      </c>
      <c r="B151">
        <v>3</v>
      </c>
      <c r="C151">
        <v>45</v>
      </c>
      <c r="D151">
        <v>1</v>
      </c>
      <c r="E151">
        <v>1560</v>
      </c>
      <c r="F151">
        <v>1440</v>
      </c>
      <c r="G151">
        <v>1.6222220000000001</v>
      </c>
      <c r="H151">
        <v>7.5557590000000001</v>
      </c>
      <c r="I151" t="s">
        <v>17</v>
      </c>
      <c r="J151" t="s">
        <v>1236</v>
      </c>
      <c r="K151">
        <v>113490.69929999999</v>
      </c>
      <c r="L151">
        <v>113461.968586</v>
      </c>
      <c r="M151">
        <v>168087.79389999999</v>
      </c>
      <c r="N151">
        <v>7.5184350000000002</v>
      </c>
      <c r="O151">
        <v>1.8866000000000001E-2</v>
      </c>
      <c r="P151">
        <v>6.8760000000000002E-3</v>
      </c>
      <c r="Q151">
        <v>40</v>
      </c>
      <c r="R151">
        <v>107</v>
      </c>
      <c r="S151">
        <v>9</v>
      </c>
      <c r="T151">
        <v>3</v>
      </c>
      <c r="U151">
        <v>3</v>
      </c>
      <c r="V151">
        <v>19</v>
      </c>
      <c r="W151">
        <v>113000</v>
      </c>
      <c r="X151">
        <v>0</v>
      </c>
      <c r="Y151">
        <v>0</v>
      </c>
      <c r="Z151">
        <v>0</v>
      </c>
      <c r="AA151">
        <v>0</v>
      </c>
      <c r="AB151">
        <v>0</v>
      </c>
      <c r="AC151">
        <v>0</v>
      </c>
      <c r="AD151">
        <v>0</v>
      </c>
      <c r="AE151">
        <v>0</v>
      </c>
      <c r="AF151" t="str">
        <f t="shared" si="10"/>
        <v>Wide</v>
      </c>
      <c r="AG151" t="str">
        <f t="shared" si="14"/>
        <v>AllSkills</v>
      </c>
      <c r="AH151">
        <f t="shared" si="11"/>
        <v>0</v>
      </c>
      <c r="AI151" t="str">
        <f t="shared" si="12"/>
        <v>40-40-15</v>
      </c>
      <c r="AJ151" t="str">
        <f t="shared" si="13"/>
        <v>Data10-25</v>
      </c>
    </row>
    <row r="152" spans="1:36" x14ac:dyDescent="0.3">
      <c r="A152" t="s">
        <v>358</v>
      </c>
      <c r="B152">
        <v>4</v>
      </c>
      <c r="C152">
        <v>60</v>
      </c>
      <c r="D152">
        <v>1</v>
      </c>
      <c r="E152">
        <v>2259</v>
      </c>
      <c r="F152">
        <v>1920</v>
      </c>
      <c r="G152">
        <v>1.066667</v>
      </c>
      <c r="H152">
        <v>5.3038090000000002</v>
      </c>
      <c r="I152" t="s">
        <v>17</v>
      </c>
      <c r="J152" t="s">
        <v>1236</v>
      </c>
      <c r="K152">
        <v>193198.31200000001</v>
      </c>
      <c r="L152">
        <v>193198.31200000001</v>
      </c>
      <c r="M152">
        <v>279156.39279999997</v>
      </c>
      <c r="N152">
        <v>5.2733129999999999</v>
      </c>
      <c r="O152">
        <v>5.1479999999999998E-3</v>
      </c>
      <c r="P152">
        <v>6.1929999999999997E-3</v>
      </c>
      <c r="Q152">
        <v>31</v>
      </c>
      <c r="R152">
        <v>85</v>
      </c>
      <c r="S152">
        <v>7</v>
      </c>
      <c r="T152">
        <v>4</v>
      </c>
      <c r="U152">
        <v>4</v>
      </c>
      <c r="V152">
        <v>32</v>
      </c>
      <c r="W152">
        <v>192000</v>
      </c>
      <c r="X152">
        <v>0</v>
      </c>
      <c r="Y152">
        <v>0</v>
      </c>
      <c r="Z152">
        <v>0</v>
      </c>
      <c r="AA152">
        <v>0</v>
      </c>
      <c r="AB152">
        <v>0</v>
      </c>
      <c r="AC152">
        <v>0</v>
      </c>
      <c r="AD152">
        <v>0</v>
      </c>
      <c r="AE152">
        <v>0</v>
      </c>
      <c r="AF152" t="str">
        <f t="shared" si="10"/>
        <v>Wide</v>
      </c>
      <c r="AG152" t="str">
        <f t="shared" si="14"/>
        <v>nbrTech</v>
      </c>
      <c r="AH152">
        <f t="shared" si="11"/>
        <v>0</v>
      </c>
      <c r="AI152" t="str">
        <f t="shared" si="12"/>
        <v>50-50-20</v>
      </c>
      <c r="AJ152" t="str">
        <f t="shared" si="13"/>
        <v>Data10-25</v>
      </c>
    </row>
    <row r="153" spans="1:36" x14ac:dyDescent="0.3">
      <c r="A153" t="s">
        <v>319</v>
      </c>
      <c r="B153">
        <v>4</v>
      </c>
      <c r="C153">
        <v>60</v>
      </c>
      <c r="D153">
        <v>1</v>
      </c>
      <c r="E153">
        <v>2259</v>
      </c>
      <c r="F153">
        <v>1920</v>
      </c>
      <c r="G153">
        <v>1.2833330000000001</v>
      </c>
      <c r="H153">
        <v>8.7315679999999993</v>
      </c>
      <c r="I153" t="s">
        <v>17</v>
      </c>
      <c r="J153" t="s">
        <v>1236</v>
      </c>
      <c r="K153">
        <v>159882.52549999999</v>
      </c>
      <c r="L153">
        <v>159874.44425</v>
      </c>
      <c r="M153">
        <v>276137.82419999997</v>
      </c>
      <c r="N153">
        <v>8.6991929999999993</v>
      </c>
      <c r="O153">
        <v>8.7539999999999996E-3</v>
      </c>
      <c r="P153">
        <v>8.9709999999999998E-3</v>
      </c>
      <c r="Q153">
        <v>41</v>
      </c>
      <c r="R153">
        <v>114</v>
      </c>
      <c r="S153">
        <v>7.25</v>
      </c>
      <c r="T153">
        <v>4</v>
      </c>
      <c r="U153">
        <v>4</v>
      </c>
      <c r="V153">
        <v>31</v>
      </c>
      <c r="W153">
        <v>159000</v>
      </c>
      <c r="X153">
        <v>0</v>
      </c>
      <c r="Y153">
        <v>0</v>
      </c>
      <c r="Z153">
        <v>0</v>
      </c>
      <c r="AA153">
        <v>0</v>
      </c>
      <c r="AB153">
        <v>0</v>
      </c>
      <c r="AC153">
        <v>0</v>
      </c>
      <c r="AD153">
        <v>0</v>
      </c>
      <c r="AE153">
        <v>0</v>
      </c>
      <c r="AF153" t="str">
        <f t="shared" si="10"/>
        <v>Narrow</v>
      </c>
      <c r="AG153" t="str">
        <f t="shared" si="14"/>
        <v>nbrTech</v>
      </c>
      <c r="AH153">
        <f t="shared" si="11"/>
        <v>0</v>
      </c>
      <c r="AI153" t="str">
        <f t="shared" si="12"/>
        <v>40-40-20</v>
      </c>
      <c r="AJ153" t="str">
        <f t="shared" si="13"/>
        <v>Data10-25</v>
      </c>
    </row>
    <row r="154" spans="1:36" x14ac:dyDescent="0.3">
      <c r="A154" t="s">
        <v>160</v>
      </c>
      <c r="B154">
        <v>3</v>
      </c>
      <c r="C154">
        <v>45</v>
      </c>
      <c r="D154">
        <v>1</v>
      </c>
      <c r="E154">
        <v>1689</v>
      </c>
      <c r="F154">
        <v>1440</v>
      </c>
      <c r="G154">
        <v>1.5555559999999999</v>
      </c>
      <c r="H154">
        <v>9.5041960000000003</v>
      </c>
      <c r="I154" t="s">
        <v>17</v>
      </c>
      <c r="J154" t="s">
        <v>1236</v>
      </c>
      <c r="K154">
        <v>93487.162500000006</v>
      </c>
      <c r="L154">
        <v>93467.292749999993</v>
      </c>
      <c r="M154">
        <v>132096.0999</v>
      </c>
      <c r="N154">
        <v>9.4711850000000002</v>
      </c>
      <c r="O154">
        <v>1.354E-2</v>
      </c>
      <c r="P154">
        <v>7.4549999999999998E-3</v>
      </c>
      <c r="Q154">
        <v>55</v>
      </c>
      <c r="R154">
        <v>129</v>
      </c>
      <c r="S154">
        <v>8.6666670000000003</v>
      </c>
      <c r="T154">
        <v>3</v>
      </c>
      <c r="U154">
        <v>3</v>
      </c>
      <c r="V154">
        <v>20</v>
      </c>
      <c r="W154">
        <v>93000</v>
      </c>
      <c r="X154">
        <v>0</v>
      </c>
      <c r="Y154">
        <v>0</v>
      </c>
      <c r="Z154">
        <v>0</v>
      </c>
      <c r="AA154">
        <v>0</v>
      </c>
      <c r="AB154">
        <v>0</v>
      </c>
      <c r="AC154">
        <v>0</v>
      </c>
      <c r="AD154">
        <v>0</v>
      </c>
      <c r="AE154">
        <v>0</v>
      </c>
      <c r="AF154" t="str">
        <f t="shared" si="10"/>
        <v>Wide</v>
      </c>
      <c r="AG154" t="str">
        <f t="shared" si="14"/>
        <v>AllSkills</v>
      </c>
      <c r="AH154">
        <f t="shared" si="11"/>
        <v>0</v>
      </c>
      <c r="AI154" t="str">
        <f t="shared" si="12"/>
        <v>40-40-15</v>
      </c>
      <c r="AJ154" t="str">
        <f t="shared" si="13"/>
        <v>Data10-25</v>
      </c>
    </row>
    <row r="155" spans="1:36" x14ac:dyDescent="0.3">
      <c r="A155" t="s">
        <v>361</v>
      </c>
      <c r="B155">
        <v>4</v>
      </c>
      <c r="C155">
        <v>60</v>
      </c>
      <c r="D155">
        <v>1</v>
      </c>
      <c r="E155">
        <v>2148</v>
      </c>
      <c r="F155">
        <v>1920</v>
      </c>
      <c r="G155">
        <v>1.1166670000000001</v>
      </c>
      <c r="H155">
        <v>4.1803929999999996</v>
      </c>
      <c r="I155" t="s">
        <v>17</v>
      </c>
      <c r="J155" t="s">
        <v>1236</v>
      </c>
      <c r="K155">
        <v>173854.4846</v>
      </c>
      <c r="L155">
        <v>170486.04855000001</v>
      </c>
      <c r="M155">
        <v>225101.22349999999</v>
      </c>
      <c r="N155">
        <v>4.1429499999999999</v>
      </c>
      <c r="O155">
        <v>1.1502E-2</v>
      </c>
      <c r="P155">
        <v>7.365E-3</v>
      </c>
      <c r="Q155">
        <v>35</v>
      </c>
      <c r="R155">
        <v>112</v>
      </c>
      <c r="S155">
        <v>7.75</v>
      </c>
      <c r="T155">
        <v>4</v>
      </c>
      <c r="U155">
        <v>4</v>
      </c>
      <c r="V155">
        <v>32</v>
      </c>
      <c r="W155">
        <v>173000</v>
      </c>
      <c r="X155">
        <v>0</v>
      </c>
      <c r="Y155">
        <v>0</v>
      </c>
      <c r="Z155">
        <v>0</v>
      </c>
      <c r="AA155">
        <v>0</v>
      </c>
      <c r="AB155">
        <v>0</v>
      </c>
      <c r="AC155">
        <v>0</v>
      </c>
      <c r="AD155">
        <v>0</v>
      </c>
      <c r="AE155">
        <v>0</v>
      </c>
      <c r="AF155" t="str">
        <f t="shared" si="10"/>
        <v>Wide</v>
      </c>
      <c r="AG155" t="str">
        <f t="shared" si="14"/>
        <v>nbrTech</v>
      </c>
      <c r="AH155">
        <f t="shared" si="11"/>
        <v>0</v>
      </c>
      <c r="AI155" t="str">
        <f t="shared" si="12"/>
        <v>50-50-20</v>
      </c>
      <c r="AJ155" t="str">
        <f t="shared" si="13"/>
        <v>Data10-25</v>
      </c>
    </row>
    <row r="156" spans="1:36" x14ac:dyDescent="0.3">
      <c r="A156" t="s">
        <v>320</v>
      </c>
      <c r="B156">
        <v>4</v>
      </c>
      <c r="C156">
        <v>60</v>
      </c>
      <c r="D156">
        <v>1</v>
      </c>
      <c r="E156">
        <v>2148</v>
      </c>
      <c r="F156">
        <v>1920</v>
      </c>
      <c r="G156">
        <v>1.3</v>
      </c>
      <c r="H156">
        <v>4.9351659999999997</v>
      </c>
      <c r="I156" t="s">
        <v>17</v>
      </c>
      <c r="J156" t="s">
        <v>1236</v>
      </c>
      <c r="K156">
        <v>144831.967</v>
      </c>
      <c r="L156">
        <v>144831.967</v>
      </c>
      <c r="M156">
        <v>210120.46840000001</v>
      </c>
      <c r="N156">
        <v>4.9091519999999997</v>
      </c>
      <c r="O156">
        <v>6.0260000000000001E-3</v>
      </c>
      <c r="P156">
        <v>6.4689999999999999E-3</v>
      </c>
      <c r="Q156">
        <v>29</v>
      </c>
      <c r="R156">
        <v>99</v>
      </c>
      <c r="S156">
        <v>7</v>
      </c>
      <c r="T156">
        <v>4</v>
      </c>
      <c r="U156">
        <v>4</v>
      </c>
      <c r="V156">
        <v>32</v>
      </c>
      <c r="W156">
        <v>144000</v>
      </c>
      <c r="X156">
        <v>0</v>
      </c>
      <c r="Y156">
        <v>0</v>
      </c>
      <c r="Z156">
        <v>0</v>
      </c>
      <c r="AA156">
        <v>0</v>
      </c>
      <c r="AB156">
        <v>0</v>
      </c>
      <c r="AC156">
        <v>0</v>
      </c>
      <c r="AD156">
        <v>0</v>
      </c>
      <c r="AE156">
        <v>0</v>
      </c>
      <c r="AF156" t="str">
        <f t="shared" si="10"/>
        <v>Narrow</v>
      </c>
      <c r="AG156" t="str">
        <f t="shared" si="14"/>
        <v>nbrTech</v>
      </c>
      <c r="AH156">
        <f t="shared" si="11"/>
        <v>0</v>
      </c>
      <c r="AI156" t="str">
        <f t="shared" si="12"/>
        <v>40-40-20</v>
      </c>
      <c r="AJ156" t="str">
        <f t="shared" si="13"/>
        <v>Data10-25</v>
      </c>
    </row>
    <row r="157" spans="1:36" x14ac:dyDescent="0.3">
      <c r="A157" t="s">
        <v>162</v>
      </c>
      <c r="B157">
        <v>3</v>
      </c>
      <c r="C157">
        <v>45</v>
      </c>
      <c r="D157">
        <v>1</v>
      </c>
      <c r="E157">
        <v>1623</v>
      </c>
      <c r="F157">
        <v>1440</v>
      </c>
      <c r="G157">
        <v>1.8</v>
      </c>
      <c r="H157">
        <v>16.680510999999999</v>
      </c>
      <c r="I157" t="s">
        <v>17</v>
      </c>
      <c r="J157" t="s">
        <v>1237</v>
      </c>
      <c r="K157">
        <v>97420.565300000002</v>
      </c>
      <c r="L157">
        <v>97412.976297000001</v>
      </c>
      <c r="M157">
        <v>139105.1661</v>
      </c>
      <c r="N157">
        <v>16.654874</v>
      </c>
      <c r="O157">
        <v>1.1508000000000001E-2</v>
      </c>
      <c r="P157">
        <v>7.6990000000000001E-3</v>
      </c>
      <c r="Q157">
        <v>75</v>
      </c>
      <c r="R157">
        <v>214</v>
      </c>
      <c r="S157">
        <v>9.6666670000000003</v>
      </c>
      <c r="T157">
        <v>3</v>
      </c>
      <c r="U157">
        <v>3</v>
      </c>
      <c r="V157">
        <v>17</v>
      </c>
      <c r="W157">
        <v>97000</v>
      </c>
      <c r="X157">
        <v>0</v>
      </c>
      <c r="Y157">
        <v>0</v>
      </c>
      <c r="Z157">
        <v>0</v>
      </c>
      <c r="AA157">
        <v>0</v>
      </c>
      <c r="AB157">
        <v>0</v>
      </c>
      <c r="AC157">
        <v>0</v>
      </c>
      <c r="AD157">
        <v>0</v>
      </c>
      <c r="AE157">
        <v>0</v>
      </c>
      <c r="AF157" t="str">
        <f t="shared" si="10"/>
        <v>Wide</v>
      </c>
      <c r="AG157" t="str">
        <f t="shared" si="14"/>
        <v>AllSkills</v>
      </c>
      <c r="AH157">
        <f t="shared" si="11"/>
        <v>0</v>
      </c>
      <c r="AI157" t="str">
        <f t="shared" si="12"/>
        <v>40-40-15</v>
      </c>
      <c r="AJ157" t="str">
        <f t="shared" si="13"/>
        <v>Data10-25</v>
      </c>
    </row>
    <row r="158" spans="1:36" x14ac:dyDescent="0.3">
      <c r="A158" t="s">
        <v>364</v>
      </c>
      <c r="B158">
        <v>4</v>
      </c>
      <c r="C158">
        <v>60</v>
      </c>
      <c r="D158">
        <v>1</v>
      </c>
      <c r="E158">
        <v>2202</v>
      </c>
      <c r="F158">
        <v>1920</v>
      </c>
      <c r="G158">
        <v>1.016667</v>
      </c>
      <c r="H158">
        <v>3.4593440000000002</v>
      </c>
      <c r="I158" t="s">
        <v>17</v>
      </c>
      <c r="J158" t="s">
        <v>1236</v>
      </c>
      <c r="K158">
        <v>146112.11249999999</v>
      </c>
      <c r="L158">
        <v>141284.324994</v>
      </c>
      <c r="M158">
        <v>196116.1796</v>
      </c>
      <c r="N158">
        <v>3.413554</v>
      </c>
      <c r="O158">
        <v>1.8487E-2</v>
      </c>
      <c r="P158">
        <v>7.6689999999999996E-3</v>
      </c>
      <c r="Q158">
        <v>27</v>
      </c>
      <c r="R158">
        <v>90</v>
      </c>
      <c r="S158">
        <v>6.25</v>
      </c>
      <c r="T158">
        <v>4</v>
      </c>
      <c r="U158">
        <v>4</v>
      </c>
      <c r="V158">
        <v>36</v>
      </c>
      <c r="W158">
        <v>145000</v>
      </c>
      <c r="X158">
        <v>0</v>
      </c>
      <c r="Y158">
        <v>0</v>
      </c>
      <c r="Z158">
        <v>0</v>
      </c>
      <c r="AA158">
        <v>0</v>
      </c>
      <c r="AB158">
        <v>0</v>
      </c>
      <c r="AC158">
        <v>0</v>
      </c>
      <c r="AD158">
        <v>0</v>
      </c>
      <c r="AE158">
        <v>0</v>
      </c>
      <c r="AF158" t="str">
        <f t="shared" si="10"/>
        <v>Wide</v>
      </c>
      <c r="AG158" t="str">
        <f t="shared" si="14"/>
        <v>nbrTech</v>
      </c>
      <c r="AH158">
        <f t="shared" si="11"/>
        <v>0</v>
      </c>
      <c r="AI158" t="str">
        <f t="shared" si="12"/>
        <v>50-50-20</v>
      </c>
      <c r="AJ158" t="str">
        <f t="shared" si="13"/>
        <v>Data10-25</v>
      </c>
    </row>
    <row r="159" spans="1:36" x14ac:dyDescent="0.3">
      <c r="A159" t="s">
        <v>321</v>
      </c>
      <c r="B159">
        <v>4</v>
      </c>
      <c r="C159">
        <v>60</v>
      </c>
      <c r="D159">
        <v>1</v>
      </c>
      <c r="E159">
        <v>2202</v>
      </c>
      <c r="F159">
        <v>1920</v>
      </c>
      <c r="G159">
        <v>1.266667</v>
      </c>
      <c r="H159">
        <v>7.0287769999999998</v>
      </c>
      <c r="I159" t="s">
        <v>17</v>
      </c>
      <c r="J159" t="s">
        <v>1236</v>
      </c>
      <c r="K159">
        <v>107833.31050000001</v>
      </c>
      <c r="L159">
        <v>106096.55764299999</v>
      </c>
      <c r="M159">
        <v>194150.9546</v>
      </c>
      <c r="N159">
        <v>6.952394</v>
      </c>
      <c r="O159">
        <v>5.4094000000000003E-2</v>
      </c>
      <c r="P159">
        <v>8.9720000000000008E-3</v>
      </c>
      <c r="Q159">
        <v>41</v>
      </c>
      <c r="R159">
        <v>132</v>
      </c>
      <c r="S159">
        <v>7.75</v>
      </c>
      <c r="T159">
        <v>4</v>
      </c>
      <c r="U159">
        <v>4</v>
      </c>
      <c r="V159">
        <v>30</v>
      </c>
      <c r="W159">
        <v>107000</v>
      </c>
      <c r="X159">
        <v>0</v>
      </c>
      <c r="Y159">
        <v>0</v>
      </c>
      <c r="Z159">
        <v>0</v>
      </c>
      <c r="AA159">
        <v>0</v>
      </c>
      <c r="AB159">
        <v>0</v>
      </c>
      <c r="AC159">
        <v>0</v>
      </c>
      <c r="AD159">
        <v>0</v>
      </c>
      <c r="AE159">
        <v>0</v>
      </c>
      <c r="AF159" t="str">
        <f t="shared" si="10"/>
        <v>Narrow</v>
      </c>
      <c r="AG159" t="str">
        <f t="shared" si="14"/>
        <v>nbrTech</v>
      </c>
      <c r="AH159">
        <f t="shared" si="11"/>
        <v>0</v>
      </c>
      <c r="AI159" t="str">
        <f t="shared" si="12"/>
        <v>40-40-20</v>
      </c>
      <c r="AJ159" t="str">
        <f t="shared" si="13"/>
        <v>Data10-25</v>
      </c>
    </row>
    <row r="160" spans="1:36" x14ac:dyDescent="0.3">
      <c r="A160" t="s">
        <v>167</v>
      </c>
      <c r="B160">
        <v>3</v>
      </c>
      <c r="C160">
        <v>60</v>
      </c>
      <c r="D160">
        <v>1</v>
      </c>
      <c r="E160">
        <v>2220</v>
      </c>
      <c r="F160">
        <v>1440</v>
      </c>
      <c r="G160">
        <v>1.7</v>
      </c>
      <c r="H160">
        <v>31.827981999999999</v>
      </c>
      <c r="I160" t="s">
        <v>17</v>
      </c>
      <c r="J160" t="s">
        <v>1236</v>
      </c>
      <c r="K160">
        <v>156370.8327</v>
      </c>
      <c r="L160">
        <v>156370.8327</v>
      </c>
      <c r="M160">
        <v>213088.0772</v>
      </c>
      <c r="N160">
        <v>31.790084</v>
      </c>
      <c r="O160">
        <v>1.0026E-2</v>
      </c>
      <c r="P160">
        <v>1.4024E-2</v>
      </c>
      <c r="Q160">
        <v>65</v>
      </c>
      <c r="R160">
        <v>193</v>
      </c>
      <c r="S160">
        <v>10.333333</v>
      </c>
      <c r="T160">
        <v>3</v>
      </c>
      <c r="U160">
        <v>3</v>
      </c>
      <c r="V160">
        <v>30</v>
      </c>
      <c r="W160">
        <v>156000</v>
      </c>
      <c r="X160">
        <v>0</v>
      </c>
      <c r="Y160">
        <v>0</v>
      </c>
      <c r="Z160">
        <v>0</v>
      </c>
      <c r="AA160">
        <v>0</v>
      </c>
      <c r="AB160">
        <v>0</v>
      </c>
      <c r="AC160">
        <v>0</v>
      </c>
      <c r="AD160">
        <v>0</v>
      </c>
      <c r="AE160">
        <v>0</v>
      </c>
      <c r="AF160" t="str">
        <f t="shared" si="10"/>
        <v>Wide</v>
      </c>
      <c r="AG160" t="str">
        <f t="shared" si="14"/>
        <v>AllSkills</v>
      </c>
      <c r="AH160">
        <f t="shared" si="11"/>
        <v>0</v>
      </c>
      <c r="AI160" t="str">
        <f t="shared" si="12"/>
        <v>40-40-20</v>
      </c>
      <c r="AJ160" t="str">
        <f t="shared" si="13"/>
        <v>Data10-25</v>
      </c>
    </row>
    <row r="161" spans="1:36" x14ac:dyDescent="0.3">
      <c r="A161" t="s">
        <v>322</v>
      </c>
      <c r="B161">
        <v>4</v>
      </c>
      <c r="C161">
        <v>60</v>
      </c>
      <c r="D161">
        <v>1</v>
      </c>
      <c r="E161">
        <v>2145</v>
      </c>
      <c r="F161">
        <v>1920</v>
      </c>
      <c r="G161">
        <v>1.3</v>
      </c>
      <c r="H161">
        <v>5.0206249999999999</v>
      </c>
      <c r="I161" t="s">
        <v>17</v>
      </c>
      <c r="J161" t="s">
        <v>1236</v>
      </c>
      <c r="K161">
        <v>137894.22949999999</v>
      </c>
      <c r="L161">
        <v>137894.22949999999</v>
      </c>
      <c r="M161">
        <v>229134.47690000001</v>
      </c>
      <c r="N161">
        <v>4.9916359999999997</v>
      </c>
      <c r="O161">
        <v>5.7670000000000004E-3</v>
      </c>
      <c r="P161">
        <v>8.6920000000000001E-3</v>
      </c>
      <c r="Q161">
        <v>31</v>
      </c>
      <c r="R161">
        <v>86</v>
      </c>
      <c r="S161">
        <v>7.25</v>
      </c>
      <c r="T161">
        <v>4</v>
      </c>
      <c r="U161">
        <v>4</v>
      </c>
      <c r="V161">
        <v>31</v>
      </c>
      <c r="W161">
        <v>137000</v>
      </c>
      <c r="X161">
        <v>0</v>
      </c>
      <c r="Y161">
        <v>0</v>
      </c>
      <c r="Z161">
        <v>0</v>
      </c>
      <c r="AA161">
        <v>0</v>
      </c>
      <c r="AB161">
        <v>0</v>
      </c>
      <c r="AC161">
        <v>0</v>
      </c>
      <c r="AD161">
        <v>0</v>
      </c>
      <c r="AE161">
        <v>0</v>
      </c>
      <c r="AF161" t="str">
        <f t="shared" si="10"/>
        <v>Narrow</v>
      </c>
      <c r="AG161" t="str">
        <f t="shared" si="14"/>
        <v>nbrTech</v>
      </c>
      <c r="AH161">
        <f t="shared" si="11"/>
        <v>0</v>
      </c>
      <c r="AI161" t="str">
        <f t="shared" si="12"/>
        <v>40-40-20</v>
      </c>
      <c r="AJ161" t="str">
        <f t="shared" si="13"/>
        <v>Data10-25</v>
      </c>
    </row>
    <row r="162" spans="1:36" x14ac:dyDescent="0.3">
      <c r="A162" t="s">
        <v>368</v>
      </c>
      <c r="B162">
        <v>4</v>
      </c>
      <c r="C162">
        <v>60</v>
      </c>
      <c r="D162">
        <v>1</v>
      </c>
      <c r="E162">
        <v>2145</v>
      </c>
      <c r="F162">
        <v>1920</v>
      </c>
      <c r="G162">
        <v>1.2166669999999999</v>
      </c>
      <c r="H162">
        <v>3.0401790000000002</v>
      </c>
      <c r="I162" t="s">
        <v>17</v>
      </c>
      <c r="J162" t="s">
        <v>1236</v>
      </c>
      <c r="K162">
        <v>156046.46350000001</v>
      </c>
      <c r="L162">
        <v>156046.46350000001</v>
      </c>
      <c r="M162">
        <v>232126.78232</v>
      </c>
      <c r="N162">
        <v>3.0078999999999998</v>
      </c>
      <c r="O162">
        <v>4.4759999999999999E-3</v>
      </c>
      <c r="P162">
        <v>9.1409999999999998E-3</v>
      </c>
      <c r="Q162">
        <v>22</v>
      </c>
      <c r="R162">
        <v>68</v>
      </c>
      <c r="S162">
        <v>6.75</v>
      </c>
      <c r="T162">
        <v>4</v>
      </c>
      <c r="U162">
        <v>4</v>
      </c>
      <c r="V162">
        <v>33</v>
      </c>
      <c r="W162">
        <v>155000</v>
      </c>
      <c r="X162">
        <v>0</v>
      </c>
      <c r="Y162">
        <v>0</v>
      </c>
      <c r="Z162">
        <v>0</v>
      </c>
      <c r="AA162">
        <v>0</v>
      </c>
      <c r="AB162">
        <v>0</v>
      </c>
      <c r="AC162">
        <v>0</v>
      </c>
      <c r="AD162">
        <v>0</v>
      </c>
      <c r="AE162">
        <v>0</v>
      </c>
      <c r="AF162" t="str">
        <f t="shared" si="10"/>
        <v>Wide</v>
      </c>
      <c r="AG162" t="str">
        <f t="shared" si="14"/>
        <v>nbrTech</v>
      </c>
      <c r="AH162">
        <f t="shared" si="11"/>
        <v>0</v>
      </c>
      <c r="AI162" t="str">
        <f t="shared" si="12"/>
        <v>50-50-20</v>
      </c>
      <c r="AJ162" t="str">
        <f t="shared" si="13"/>
        <v>Data10-25</v>
      </c>
    </row>
    <row r="163" spans="1:36" x14ac:dyDescent="0.3">
      <c r="A163" t="s">
        <v>172</v>
      </c>
      <c r="B163">
        <v>3</v>
      </c>
      <c r="C163">
        <v>60</v>
      </c>
      <c r="D163">
        <v>1</v>
      </c>
      <c r="E163">
        <v>2259</v>
      </c>
      <c r="F163">
        <v>1440</v>
      </c>
      <c r="G163">
        <v>1.5333330000000001</v>
      </c>
      <c r="H163">
        <v>18.593698</v>
      </c>
      <c r="I163" t="s">
        <v>17</v>
      </c>
      <c r="J163" t="s">
        <v>1236</v>
      </c>
      <c r="K163">
        <v>186460.56299999999</v>
      </c>
      <c r="L163">
        <v>184708.02661999999</v>
      </c>
      <c r="M163">
        <v>262104.25090000001</v>
      </c>
      <c r="N163">
        <v>18.551831</v>
      </c>
      <c r="O163">
        <v>1.9344E-2</v>
      </c>
      <c r="P163">
        <v>8.3809999999999996E-3</v>
      </c>
      <c r="Q163">
        <v>62</v>
      </c>
      <c r="R163">
        <v>170</v>
      </c>
      <c r="S163">
        <v>9.6666670000000003</v>
      </c>
      <c r="T163">
        <v>3</v>
      </c>
      <c r="U163">
        <v>3</v>
      </c>
      <c r="V163">
        <v>32</v>
      </c>
      <c r="W163">
        <v>186000</v>
      </c>
      <c r="X163">
        <v>0</v>
      </c>
      <c r="Y163">
        <v>0</v>
      </c>
      <c r="Z163">
        <v>0</v>
      </c>
      <c r="AA163">
        <v>0</v>
      </c>
      <c r="AB163">
        <v>0</v>
      </c>
      <c r="AC163">
        <v>0</v>
      </c>
      <c r="AD163">
        <v>0</v>
      </c>
      <c r="AE163">
        <v>0</v>
      </c>
      <c r="AF163" t="str">
        <f t="shared" si="10"/>
        <v>Wide</v>
      </c>
      <c r="AG163" t="str">
        <f t="shared" si="14"/>
        <v>AllSkills</v>
      </c>
      <c r="AH163">
        <f t="shared" si="11"/>
        <v>0</v>
      </c>
      <c r="AI163" t="str">
        <f t="shared" si="12"/>
        <v>40-40-20</v>
      </c>
      <c r="AJ163" t="str">
        <f t="shared" si="13"/>
        <v>Data10-25</v>
      </c>
    </row>
    <row r="164" spans="1:36" x14ac:dyDescent="0.3">
      <c r="A164" t="s">
        <v>323</v>
      </c>
      <c r="B164">
        <v>4</v>
      </c>
      <c r="C164">
        <v>75</v>
      </c>
      <c r="D164">
        <v>1</v>
      </c>
      <c r="E164">
        <v>2766</v>
      </c>
      <c r="F164">
        <v>1920</v>
      </c>
      <c r="G164">
        <v>1.28</v>
      </c>
      <c r="H164">
        <v>7.7145989999999998</v>
      </c>
      <c r="I164" t="s">
        <v>17</v>
      </c>
      <c r="J164" t="s">
        <v>1236</v>
      </c>
      <c r="K164">
        <v>188862.80300000001</v>
      </c>
      <c r="L164">
        <v>188862.80300000001</v>
      </c>
      <c r="M164">
        <v>288098.78289999999</v>
      </c>
      <c r="N164">
        <v>7.666436</v>
      </c>
      <c r="O164">
        <v>7.809E-3</v>
      </c>
      <c r="P164">
        <v>1.4912999999999999E-2</v>
      </c>
      <c r="Q164">
        <v>30</v>
      </c>
      <c r="R164">
        <v>99</v>
      </c>
      <c r="S164">
        <v>7.75</v>
      </c>
      <c r="T164">
        <v>4</v>
      </c>
      <c r="U164">
        <v>4</v>
      </c>
      <c r="V164">
        <v>44</v>
      </c>
      <c r="W164">
        <v>188000</v>
      </c>
      <c r="X164">
        <v>0</v>
      </c>
      <c r="Y164">
        <v>0</v>
      </c>
      <c r="Z164">
        <v>0</v>
      </c>
      <c r="AA164">
        <v>0</v>
      </c>
      <c r="AB164">
        <v>0</v>
      </c>
      <c r="AC164">
        <v>0</v>
      </c>
      <c r="AD164">
        <v>0</v>
      </c>
      <c r="AE164">
        <v>0</v>
      </c>
      <c r="AF164" t="str">
        <f t="shared" si="10"/>
        <v>Narrow</v>
      </c>
      <c r="AG164" t="str">
        <f t="shared" si="14"/>
        <v>nbrTech</v>
      </c>
      <c r="AH164">
        <f t="shared" si="11"/>
        <v>0</v>
      </c>
      <c r="AI164" t="str">
        <f t="shared" si="12"/>
        <v>40-40-25</v>
      </c>
      <c r="AJ164" t="str">
        <f t="shared" si="13"/>
        <v>Data10-25</v>
      </c>
    </row>
    <row r="165" spans="1:36" x14ac:dyDescent="0.3">
      <c r="A165" t="s">
        <v>371</v>
      </c>
      <c r="B165">
        <v>4</v>
      </c>
      <c r="C165">
        <v>75</v>
      </c>
      <c r="D165">
        <v>1</v>
      </c>
      <c r="E165">
        <v>2766</v>
      </c>
      <c r="F165">
        <v>1920</v>
      </c>
      <c r="G165">
        <v>1.1599999999999999</v>
      </c>
      <c r="H165">
        <v>8.6991300000000003</v>
      </c>
      <c r="I165" t="s">
        <v>17</v>
      </c>
      <c r="J165" t="s">
        <v>1236</v>
      </c>
      <c r="K165">
        <v>206973.73800000001</v>
      </c>
      <c r="L165">
        <v>206423.016</v>
      </c>
      <c r="M165">
        <v>304150.79060000001</v>
      </c>
      <c r="N165">
        <v>8.3435220000000001</v>
      </c>
      <c r="O165">
        <v>1.2158E-2</v>
      </c>
      <c r="P165">
        <v>1.1821999999999999E-2</v>
      </c>
      <c r="Q165">
        <v>42</v>
      </c>
      <c r="R165">
        <v>102</v>
      </c>
      <c r="S165">
        <v>7.25</v>
      </c>
      <c r="T165">
        <v>4</v>
      </c>
      <c r="U165">
        <v>4</v>
      </c>
      <c r="V165">
        <v>46</v>
      </c>
      <c r="W165">
        <v>206000</v>
      </c>
      <c r="X165">
        <v>0</v>
      </c>
      <c r="Y165">
        <v>0</v>
      </c>
      <c r="Z165">
        <v>0</v>
      </c>
      <c r="AA165">
        <v>0</v>
      </c>
      <c r="AB165">
        <v>0</v>
      </c>
      <c r="AC165">
        <v>0</v>
      </c>
      <c r="AD165">
        <v>0</v>
      </c>
      <c r="AE165">
        <v>0</v>
      </c>
      <c r="AF165" t="str">
        <f t="shared" si="10"/>
        <v>Wide</v>
      </c>
      <c r="AG165" t="str">
        <f t="shared" si="14"/>
        <v>nbrTech</v>
      </c>
      <c r="AH165">
        <f t="shared" si="11"/>
        <v>0</v>
      </c>
      <c r="AI165" t="str">
        <f t="shared" si="12"/>
        <v>50-50-25</v>
      </c>
      <c r="AJ165" t="str">
        <f t="shared" si="13"/>
        <v>Data10-25</v>
      </c>
    </row>
    <row r="166" spans="1:36" x14ac:dyDescent="0.3">
      <c r="A166" t="s">
        <v>177</v>
      </c>
      <c r="B166">
        <v>3</v>
      </c>
      <c r="C166">
        <v>60</v>
      </c>
      <c r="D166">
        <v>1</v>
      </c>
      <c r="E166">
        <v>2148</v>
      </c>
      <c r="F166">
        <v>1440</v>
      </c>
      <c r="G166">
        <v>1.6666669999999999</v>
      </c>
      <c r="H166">
        <v>26.097899000000002</v>
      </c>
      <c r="I166" t="s">
        <v>17</v>
      </c>
      <c r="J166" t="s">
        <v>1236</v>
      </c>
      <c r="K166">
        <v>154485.13879999999</v>
      </c>
      <c r="L166">
        <v>154485.13879999999</v>
      </c>
      <c r="M166">
        <v>214087.79389999999</v>
      </c>
      <c r="N166">
        <v>25.779631999999999</v>
      </c>
      <c r="O166">
        <v>1.0501E-2</v>
      </c>
      <c r="P166">
        <v>8.1919999999999996E-3</v>
      </c>
      <c r="Q166">
        <v>74</v>
      </c>
      <c r="R166">
        <v>198</v>
      </c>
      <c r="S166">
        <v>9.3333329999999997</v>
      </c>
      <c r="T166">
        <v>3</v>
      </c>
      <c r="U166">
        <v>3</v>
      </c>
      <c r="V166">
        <v>32</v>
      </c>
      <c r="W166">
        <v>154000</v>
      </c>
      <c r="X166">
        <v>0</v>
      </c>
      <c r="Y166">
        <v>0</v>
      </c>
      <c r="Z166">
        <v>0</v>
      </c>
      <c r="AA166">
        <v>0</v>
      </c>
      <c r="AB166">
        <v>0</v>
      </c>
      <c r="AC166">
        <v>0</v>
      </c>
      <c r="AD166">
        <v>0</v>
      </c>
      <c r="AE166">
        <v>0</v>
      </c>
      <c r="AF166" t="str">
        <f t="shared" si="10"/>
        <v>Wide</v>
      </c>
      <c r="AG166" t="str">
        <f t="shared" si="14"/>
        <v>AllSkills</v>
      </c>
      <c r="AH166">
        <f t="shared" si="11"/>
        <v>0</v>
      </c>
      <c r="AI166" t="str">
        <f t="shared" si="12"/>
        <v>40-40-20</v>
      </c>
      <c r="AJ166" t="str">
        <f t="shared" si="13"/>
        <v>Data10-25</v>
      </c>
    </row>
    <row r="167" spans="1:36" x14ac:dyDescent="0.3">
      <c r="A167" t="s">
        <v>324</v>
      </c>
      <c r="B167">
        <v>4</v>
      </c>
      <c r="C167">
        <v>75</v>
      </c>
      <c r="D167">
        <v>1</v>
      </c>
      <c r="E167">
        <v>2811</v>
      </c>
      <c r="F167">
        <v>1920</v>
      </c>
      <c r="G167">
        <v>1.32</v>
      </c>
      <c r="H167">
        <v>7.5264980000000001</v>
      </c>
      <c r="I167" t="s">
        <v>17</v>
      </c>
      <c r="J167" t="s">
        <v>1236</v>
      </c>
      <c r="K167">
        <v>236894.201</v>
      </c>
      <c r="L167">
        <v>236894.201</v>
      </c>
      <c r="M167">
        <v>352148.65649999998</v>
      </c>
      <c r="N167">
        <v>7.4878980000000004</v>
      </c>
      <c r="O167">
        <v>6.2469999999999999E-3</v>
      </c>
      <c r="P167">
        <v>1.0578000000000001E-2</v>
      </c>
      <c r="Q167">
        <v>26</v>
      </c>
      <c r="R167">
        <v>81</v>
      </c>
      <c r="S167">
        <v>7.75</v>
      </c>
      <c r="T167">
        <v>4</v>
      </c>
      <c r="U167">
        <v>4</v>
      </c>
      <c r="V167">
        <v>44</v>
      </c>
      <c r="W167">
        <v>236000</v>
      </c>
      <c r="X167">
        <v>0</v>
      </c>
      <c r="Y167">
        <v>0</v>
      </c>
      <c r="Z167">
        <v>0</v>
      </c>
      <c r="AA167">
        <v>0</v>
      </c>
      <c r="AB167">
        <v>0</v>
      </c>
      <c r="AC167">
        <v>0</v>
      </c>
      <c r="AD167">
        <v>0</v>
      </c>
      <c r="AE167">
        <v>0</v>
      </c>
      <c r="AF167" t="str">
        <f t="shared" si="10"/>
        <v>Narrow</v>
      </c>
      <c r="AG167" t="str">
        <f t="shared" si="14"/>
        <v>nbrTech</v>
      </c>
      <c r="AH167">
        <f t="shared" si="11"/>
        <v>0</v>
      </c>
      <c r="AI167" t="str">
        <f t="shared" si="12"/>
        <v>40-40-25</v>
      </c>
      <c r="AJ167" t="str">
        <f t="shared" si="13"/>
        <v>Data10-25</v>
      </c>
    </row>
    <row r="168" spans="1:36" x14ac:dyDescent="0.3">
      <c r="A168" t="s">
        <v>375</v>
      </c>
      <c r="B168">
        <v>4</v>
      </c>
      <c r="C168">
        <v>75</v>
      </c>
      <c r="D168">
        <v>1</v>
      </c>
      <c r="E168">
        <v>2811</v>
      </c>
      <c r="F168">
        <v>1920</v>
      </c>
      <c r="G168">
        <v>1.04</v>
      </c>
      <c r="H168">
        <v>5.4361629999999996</v>
      </c>
      <c r="I168" t="s">
        <v>17</v>
      </c>
      <c r="J168" t="s">
        <v>1236</v>
      </c>
      <c r="K168">
        <v>270195.03149999998</v>
      </c>
      <c r="L168">
        <v>265532.6275</v>
      </c>
      <c r="M168">
        <v>354161.02970000001</v>
      </c>
      <c r="N168">
        <v>5.3830260000000001</v>
      </c>
      <c r="O168">
        <v>1.5904999999999999E-2</v>
      </c>
      <c r="P168">
        <v>8.5170000000000003E-3</v>
      </c>
      <c r="Q168">
        <v>26</v>
      </c>
      <c r="R168">
        <v>83</v>
      </c>
      <c r="S168">
        <v>7.25</v>
      </c>
      <c r="T168">
        <v>4</v>
      </c>
      <c r="U168">
        <v>4</v>
      </c>
      <c r="V168">
        <v>46</v>
      </c>
      <c r="W168">
        <v>269000</v>
      </c>
      <c r="X168">
        <v>0</v>
      </c>
      <c r="Y168">
        <v>0</v>
      </c>
      <c r="Z168">
        <v>0</v>
      </c>
      <c r="AA168">
        <v>0</v>
      </c>
      <c r="AB168">
        <v>0</v>
      </c>
      <c r="AC168">
        <v>0</v>
      </c>
      <c r="AD168">
        <v>0</v>
      </c>
      <c r="AE168">
        <v>0</v>
      </c>
      <c r="AF168" t="str">
        <f t="shared" si="10"/>
        <v>Wide</v>
      </c>
      <c r="AG168" t="str">
        <f t="shared" si="14"/>
        <v>nbrTech</v>
      </c>
      <c r="AH168">
        <f t="shared" si="11"/>
        <v>0</v>
      </c>
      <c r="AI168" t="str">
        <f t="shared" si="12"/>
        <v>50-50-25</v>
      </c>
      <c r="AJ168" t="str">
        <f t="shared" si="13"/>
        <v>Data10-25</v>
      </c>
    </row>
    <row r="169" spans="1:36" x14ac:dyDescent="0.3">
      <c r="A169" t="s">
        <v>325</v>
      </c>
      <c r="B169">
        <v>4</v>
      </c>
      <c r="C169">
        <v>75</v>
      </c>
      <c r="D169">
        <v>1</v>
      </c>
      <c r="E169">
        <v>2694</v>
      </c>
      <c r="F169">
        <v>1920</v>
      </c>
      <c r="G169">
        <v>1.2933330000000001</v>
      </c>
      <c r="H169">
        <v>11.738989999999999</v>
      </c>
      <c r="I169" t="s">
        <v>17</v>
      </c>
      <c r="J169" t="s">
        <v>1236</v>
      </c>
      <c r="K169">
        <v>218659.78419999999</v>
      </c>
      <c r="L169">
        <v>218659.78419999999</v>
      </c>
      <c r="M169">
        <v>290110.56170000002</v>
      </c>
      <c r="N169">
        <v>11.691090000000001</v>
      </c>
      <c r="O169">
        <v>8.5950000000000002E-3</v>
      </c>
      <c r="P169">
        <v>7.4609999999999998E-3</v>
      </c>
      <c r="Q169">
        <v>40</v>
      </c>
      <c r="R169">
        <v>94</v>
      </c>
      <c r="S169">
        <v>7.5</v>
      </c>
      <c r="T169">
        <v>4</v>
      </c>
      <c r="U169">
        <v>4</v>
      </c>
      <c r="V169">
        <v>45</v>
      </c>
      <c r="W169">
        <v>218000</v>
      </c>
      <c r="X169">
        <v>0</v>
      </c>
      <c r="Y169">
        <v>0</v>
      </c>
      <c r="Z169">
        <v>0</v>
      </c>
      <c r="AA169">
        <v>0</v>
      </c>
      <c r="AB169">
        <v>0</v>
      </c>
      <c r="AC169">
        <v>0</v>
      </c>
      <c r="AD169">
        <v>0</v>
      </c>
      <c r="AE169">
        <v>0</v>
      </c>
      <c r="AF169" t="str">
        <f t="shared" si="10"/>
        <v>Narrow</v>
      </c>
      <c r="AG169" t="str">
        <f t="shared" si="14"/>
        <v>nbrTech</v>
      </c>
      <c r="AH169">
        <f t="shared" si="11"/>
        <v>0</v>
      </c>
      <c r="AI169" t="str">
        <f t="shared" si="12"/>
        <v>40-40-25</v>
      </c>
      <c r="AJ169" t="str">
        <f t="shared" si="13"/>
        <v>Data10-25</v>
      </c>
    </row>
    <row r="170" spans="1:36" x14ac:dyDescent="0.3">
      <c r="A170" t="s">
        <v>332</v>
      </c>
      <c r="B170">
        <v>3</v>
      </c>
      <c r="C170">
        <v>60</v>
      </c>
      <c r="D170">
        <v>1</v>
      </c>
      <c r="E170">
        <v>2202</v>
      </c>
      <c r="F170">
        <v>1440</v>
      </c>
      <c r="G170">
        <v>1.566667</v>
      </c>
      <c r="H170">
        <v>23.383175999999999</v>
      </c>
      <c r="I170" t="s">
        <v>17</v>
      </c>
      <c r="J170" t="s">
        <v>1236</v>
      </c>
      <c r="K170">
        <v>142377.88200000001</v>
      </c>
      <c r="L170">
        <v>139507.638297</v>
      </c>
      <c r="M170">
        <v>182104.06700000001</v>
      </c>
      <c r="N170">
        <v>23.332595000000001</v>
      </c>
      <c r="O170">
        <v>2.1679E-2</v>
      </c>
      <c r="P170">
        <v>8.5100000000000002E-3</v>
      </c>
      <c r="Q170">
        <v>67</v>
      </c>
      <c r="R170">
        <v>169</v>
      </c>
      <c r="S170">
        <v>9</v>
      </c>
      <c r="T170">
        <v>3</v>
      </c>
      <c r="U170">
        <v>3</v>
      </c>
      <c r="V170">
        <v>33</v>
      </c>
      <c r="W170">
        <v>142000</v>
      </c>
      <c r="X170">
        <v>0</v>
      </c>
      <c r="Y170">
        <v>0</v>
      </c>
      <c r="Z170">
        <v>0</v>
      </c>
      <c r="AA170">
        <v>0</v>
      </c>
      <c r="AB170">
        <v>0</v>
      </c>
      <c r="AC170">
        <v>0</v>
      </c>
      <c r="AD170">
        <v>0</v>
      </c>
      <c r="AE170">
        <v>0</v>
      </c>
      <c r="AF170" t="str">
        <f t="shared" si="10"/>
        <v>Wide</v>
      </c>
      <c r="AG170" t="str">
        <f t="shared" si="14"/>
        <v>AllSkills</v>
      </c>
      <c r="AH170">
        <f t="shared" si="11"/>
        <v>0</v>
      </c>
      <c r="AI170" t="str">
        <f t="shared" si="12"/>
        <v>40-40-20</v>
      </c>
      <c r="AJ170" t="str">
        <f t="shared" si="13"/>
        <v>Data10-25</v>
      </c>
    </row>
    <row r="171" spans="1:36" x14ac:dyDescent="0.3">
      <c r="A171" t="s">
        <v>378</v>
      </c>
      <c r="B171">
        <v>4</v>
      </c>
      <c r="C171">
        <v>75</v>
      </c>
      <c r="D171">
        <v>1</v>
      </c>
      <c r="E171">
        <v>2694</v>
      </c>
      <c r="F171">
        <v>1920</v>
      </c>
      <c r="G171">
        <v>1.1333329999999999</v>
      </c>
      <c r="H171">
        <v>4.6214579999999996</v>
      </c>
      <c r="I171" t="s">
        <v>17</v>
      </c>
      <c r="J171" t="s">
        <v>1236</v>
      </c>
      <c r="K171">
        <v>252874.0331</v>
      </c>
      <c r="L171">
        <v>250046.51973299999</v>
      </c>
      <c r="M171">
        <v>310122.49589999998</v>
      </c>
      <c r="N171">
        <v>4.5732650000000001</v>
      </c>
      <c r="O171">
        <v>1.2050999999999999E-2</v>
      </c>
      <c r="P171">
        <v>7.6940000000000003E-3</v>
      </c>
      <c r="Q171">
        <v>24</v>
      </c>
      <c r="R171">
        <v>75</v>
      </c>
      <c r="S171">
        <v>7.25</v>
      </c>
      <c r="T171">
        <v>4</v>
      </c>
      <c r="U171">
        <v>4</v>
      </c>
      <c r="V171">
        <v>46</v>
      </c>
      <c r="W171">
        <v>252000</v>
      </c>
      <c r="X171">
        <v>0</v>
      </c>
      <c r="Y171">
        <v>0</v>
      </c>
      <c r="Z171">
        <v>0</v>
      </c>
      <c r="AA171">
        <v>0</v>
      </c>
      <c r="AB171">
        <v>0</v>
      </c>
      <c r="AC171">
        <v>0</v>
      </c>
      <c r="AD171">
        <v>0</v>
      </c>
      <c r="AE171">
        <v>0</v>
      </c>
      <c r="AF171" t="str">
        <f t="shared" si="10"/>
        <v>Wide</v>
      </c>
      <c r="AG171" t="str">
        <f t="shared" si="14"/>
        <v>nbrTech</v>
      </c>
      <c r="AH171">
        <f t="shared" si="11"/>
        <v>0</v>
      </c>
      <c r="AI171" t="str">
        <f t="shared" si="12"/>
        <v>50-50-25</v>
      </c>
      <c r="AJ171" t="str">
        <f t="shared" si="13"/>
        <v>Data10-25</v>
      </c>
    </row>
    <row r="172" spans="1:36" x14ac:dyDescent="0.3">
      <c r="A172" t="s">
        <v>326</v>
      </c>
      <c r="B172">
        <v>4</v>
      </c>
      <c r="C172">
        <v>75</v>
      </c>
      <c r="D172">
        <v>1</v>
      </c>
      <c r="E172">
        <v>2790</v>
      </c>
      <c r="F172">
        <v>1920</v>
      </c>
      <c r="G172">
        <v>1.306667</v>
      </c>
      <c r="H172">
        <v>15.938466</v>
      </c>
      <c r="I172" t="s">
        <v>17</v>
      </c>
      <c r="J172" t="s">
        <v>1236</v>
      </c>
      <c r="K172">
        <v>154726.9915</v>
      </c>
      <c r="L172">
        <v>152065.37989499999</v>
      </c>
      <c r="M172">
        <v>254146.7249</v>
      </c>
      <c r="N172">
        <v>15.884351000000001</v>
      </c>
      <c r="O172">
        <v>2.2207000000000001E-2</v>
      </c>
      <c r="P172">
        <v>8.7589999999999994E-3</v>
      </c>
      <c r="Q172">
        <v>52</v>
      </c>
      <c r="R172">
        <v>158</v>
      </c>
      <c r="S172">
        <v>8</v>
      </c>
      <c r="T172">
        <v>4</v>
      </c>
      <c r="U172">
        <v>4</v>
      </c>
      <c r="V172">
        <v>44</v>
      </c>
      <c r="W172">
        <v>154000</v>
      </c>
      <c r="X172">
        <v>0</v>
      </c>
      <c r="Y172">
        <v>0</v>
      </c>
      <c r="Z172">
        <v>0</v>
      </c>
      <c r="AA172">
        <v>0</v>
      </c>
      <c r="AB172">
        <v>0</v>
      </c>
      <c r="AC172">
        <v>0</v>
      </c>
      <c r="AD172">
        <v>0</v>
      </c>
      <c r="AE172">
        <v>0</v>
      </c>
      <c r="AF172" t="str">
        <f t="shared" si="10"/>
        <v>Narrow</v>
      </c>
      <c r="AG172" t="str">
        <f t="shared" si="14"/>
        <v>nbrTech</v>
      </c>
      <c r="AH172">
        <f t="shared" si="11"/>
        <v>0</v>
      </c>
      <c r="AI172" t="str">
        <f t="shared" si="12"/>
        <v>40-40-25</v>
      </c>
      <c r="AJ172" t="str">
        <f t="shared" si="13"/>
        <v>Data10-25</v>
      </c>
    </row>
    <row r="173" spans="1:36" x14ac:dyDescent="0.3">
      <c r="A173" t="s">
        <v>382</v>
      </c>
      <c r="B173">
        <v>4</v>
      </c>
      <c r="C173">
        <v>75</v>
      </c>
      <c r="D173">
        <v>1</v>
      </c>
      <c r="E173">
        <v>2790</v>
      </c>
      <c r="F173">
        <v>1920</v>
      </c>
      <c r="G173">
        <v>1.066667</v>
      </c>
      <c r="H173">
        <v>6.2129909999999997</v>
      </c>
      <c r="I173" t="s">
        <v>17</v>
      </c>
      <c r="J173" t="s">
        <v>1236</v>
      </c>
      <c r="K173">
        <v>182127.74100000001</v>
      </c>
      <c r="L173">
        <v>182118.65549999999</v>
      </c>
      <c r="M173">
        <v>249114.54670000001</v>
      </c>
      <c r="N173">
        <v>6.1700369999999998</v>
      </c>
      <c r="O173">
        <v>7.7000000000000002E-3</v>
      </c>
      <c r="P173">
        <v>7.5919999999999998E-3</v>
      </c>
      <c r="Q173">
        <v>34</v>
      </c>
      <c r="R173">
        <v>110</v>
      </c>
      <c r="S173">
        <v>7</v>
      </c>
      <c r="T173">
        <v>4</v>
      </c>
      <c r="U173">
        <v>4</v>
      </c>
      <c r="V173">
        <v>47</v>
      </c>
      <c r="W173">
        <v>181000</v>
      </c>
      <c r="X173">
        <v>0</v>
      </c>
      <c r="Y173">
        <v>0</v>
      </c>
      <c r="Z173">
        <v>0</v>
      </c>
      <c r="AA173">
        <v>0</v>
      </c>
      <c r="AB173">
        <v>0</v>
      </c>
      <c r="AC173">
        <v>0</v>
      </c>
      <c r="AD173">
        <v>0</v>
      </c>
      <c r="AE173">
        <v>0</v>
      </c>
      <c r="AF173" t="str">
        <f t="shared" si="10"/>
        <v>Wide</v>
      </c>
      <c r="AG173" t="str">
        <f t="shared" si="14"/>
        <v>nbrTech</v>
      </c>
      <c r="AH173">
        <f t="shared" si="11"/>
        <v>0</v>
      </c>
      <c r="AI173" t="str">
        <f t="shared" si="12"/>
        <v>50-50-25</v>
      </c>
      <c r="AJ173" t="str">
        <f t="shared" si="13"/>
        <v>Data10-25</v>
      </c>
    </row>
    <row r="174" spans="1:36" x14ac:dyDescent="0.3">
      <c r="A174" t="s">
        <v>337</v>
      </c>
      <c r="B174">
        <v>3</v>
      </c>
      <c r="C174">
        <v>60</v>
      </c>
      <c r="D174">
        <v>1</v>
      </c>
      <c r="E174">
        <v>2145</v>
      </c>
      <c r="F174">
        <v>1440</v>
      </c>
      <c r="G174">
        <v>1.85</v>
      </c>
      <c r="H174">
        <v>17.538689000000002</v>
      </c>
      <c r="I174" t="s">
        <v>17</v>
      </c>
      <c r="J174" t="s">
        <v>1237</v>
      </c>
      <c r="K174">
        <v>134331.7751</v>
      </c>
      <c r="L174">
        <v>134331.7751</v>
      </c>
      <c r="M174">
        <v>172107.9086</v>
      </c>
      <c r="N174">
        <v>17.502807000000001</v>
      </c>
      <c r="O174">
        <v>1.5055000000000001E-2</v>
      </c>
      <c r="P174">
        <v>7.4440000000000001E-3</v>
      </c>
      <c r="Q174">
        <v>75</v>
      </c>
      <c r="R174">
        <v>208</v>
      </c>
      <c r="S174">
        <v>11</v>
      </c>
      <c r="T174">
        <v>3</v>
      </c>
      <c r="U174">
        <v>3</v>
      </c>
      <c r="V174">
        <v>27</v>
      </c>
      <c r="W174">
        <v>134000</v>
      </c>
      <c r="X174">
        <v>0</v>
      </c>
      <c r="Y174">
        <v>0</v>
      </c>
      <c r="Z174">
        <v>0</v>
      </c>
      <c r="AA174">
        <v>0</v>
      </c>
      <c r="AB174">
        <v>0</v>
      </c>
      <c r="AC174">
        <v>0</v>
      </c>
      <c r="AD174">
        <v>0</v>
      </c>
      <c r="AE174">
        <v>0</v>
      </c>
      <c r="AF174" t="str">
        <f t="shared" si="10"/>
        <v>Wide</v>
      </c>
      <c r="AG174" t="str">
        <f t="shared" si="14"/>
        <v>AllSkills</v>
      </c>
      <c r="AH174">
        <f t="shared" si="11"/>
        <v>0</v>
      </c>
      <c r="AI174" t="str">
        <f t="shared" si="12"/>
        <v>40-40-20</v>
      </c>
      <c r="AJ174" t="str">
        <f t="shared" si="13"/>
        <v>Data10-25</v>
      </c>
    </row>
    <row r="175" spans="1:36" x14ac:dyDescent="0.3">
      <c r="A175" t="s">
        <v>327</v>
      </c>
      <c r="B175">
        <v>4</v>
      </c>
      <c r="C175">
        <v>75</v>
      </c>
      <c r="D175">
        <v>1</v>
      </c>
      <c r="E175">
        <v>2673</v>
      </c>
      <c r="F175">
        <v>1920</v>
      </c>
      <c r="G175">
        <v>1.3333330000000001</v>
      </c>
      <c r="H175">
        <v>7.4441769999999998</v>
      </c>
      <c r="I175" t="s">
        <v>17</v>
      </c>
      <c r="J175" t="s">
        <v>1236</v>
      </c>
      <c r="K175">
        <v>221937.97750000001</v>
      </c>
      <c r="L175">
        <v>221899.64405</v>
      </c>
      <c r="M175">
        <v>315141.61680000002</v>
      </c>
      <c r="N175">
        <v>7.4035359999999999</v>
      </c>
      <c r="O175">
        <v>9.1750000000000009E-3</v>
      </c>
      <c r="P175">
        <v>6.94E-3</v>
      </c>
      <c r="Q175">
        <v>30</v>
      </c>
      <c r="R175">
        <v>88</v>
      </c>
      <c r="S175">
        <v>7.5</v>
      </c>
      <c r="T175">
        <v>4</v>
      </c>
      <c r="U175">
        <v>4</v>
      </c>
      <c r="V175">
        <v>45</v>
      </c>
      <c r="W175">
        <v>221000</v>
      </c>
      <c r="X175">
        <v>0</v>
      </c>
      <c r="Y175">
        <v>0</v>
      </c>
      <c r="Z175">
        <v>0</v>
      </c>
      <c r="AA175">
        <v>0</v>
      </c>
      <c r="AB175">
        <v>0</v>
      </c>
      <c r="AC175">
        <v>0</v>
      </c>
      <c r="AD175">
        <v>0</v>
      </c>
      <c r="AE175">
        <v>0</v>
      </c>
      <c r="AF175" t="str">
        <f t="shared" si="10"/>
        <v>Narrow</v>
      </c>
      <c r="AG175" t="str">
        <f t="shared" si="14"/>
        <v>nbrTech</v>
      </c>
      <c r="AH175">
        <f t="shared" si="11"/>
        <v>0</v>
      </c>
      <c r="AI175" t="str">
        <f t="shared" si="12"/>
        <v>40-40-25</v>
      </c>
      <c r="AJ175" t="str">
        <f t="shared" si="13"/>
        <v>Data10-25</v>
      </c>
    </row>
    <row r="176" spans="1:36" x14ac:dyDescent="0.3">
      <c r="A176" t="s">
        <v>385</v>
      </c>
      <c r="B176">
        <v>4</v>
      </c>
      <c r="C176">
        <v>75</v>
      </c>
      <c r="D176">
        <v>1</v>
      </c>
      <c r="E176">
        <v>2673</v>
      </c>
      <c r="F176">
        <v>1920</v>
      </c>
      <c r="G176">
        <v>1.2</v>
      </c>
      <c r="H176">
        <v>6.6154440000000001</v>
      </c>
      <c r="I176" t="s">
        <v>17</v>
      </c>
      <c r="J176" t="s">
        <v>1236</v>
      </c>
      <c r="K176">
        <v>237005.38099999999</v>
      </c>
      <c r="L176">
        <v>236484.55</v>
      </c>
      <c r="M176">
        <v>327126.78232</v>
      </c>
      <c r="N176">
        <v>6.5683540000000002</v>
      </c>
      <c r="O176">
        <v>7.7140000000000004E-3</v>
      </c>
      <c r="P176">
        <v>1.0881E-2</v>
      </c>
      <c r="Q176">
        <v>33</v>
      </c>
      <c r="R176">
        <v>94</v>
      </c>
      <c r="S176">
        <v>7.25</v>
      </c>
      <c r="T176">
        <v>4</v>
      </c>
      <c r="U176">
        <v>4</v>
      </c>
      <c r="V176">
        <v>46</v>
      </c>
      <c r="W176">
        <v>236000</v>
      </c>
      <c r="X176">
        <v>0</v>
      </c>
      <c r="Y176">
        <v>0</v>
      </c>
      <c r="Z176">
        <v>0</v>
      </c>
      <c r="AA176">
        <v>0</v>
      </c>
      <c r="AB176">
        <v>0</v>
      </c>
      <c r="AC176">
        <v>0</v>
      </c>
      <c r="AD176">
        <v>0</v>
      </c>
      <c r="AE176">
        <v>0</v>
      </c>
      <c r="AF176" t="str">
        <f t="shared" si="10"/>
        <v>Wide</v>
      </c>
      <c r="AG176" t="str">
        <f t="shared" si="14"/>
        <v>nbrTech</v>
      </c>
      <c r="AH176">
        <f t="shared" si="11"/>
        <v>0</v>
      </c>
      <c r="AI176" t="str">
        <f t="shared" si="12"/>
        <v>50-50-25</v>
      </c>
      <c r="AJ176" t="str">
        <f t="shared" si="13"/>
        <v>Data10-25</v>
      </c>
    </row>
    <row r="177" spans="1:36" x14ac:dyDescent="0.3">
      <c r="A177" t="s">
        <v>183</v>
      </c>
      <c r="B177">
        <v>3</v>
      </c>
      <c r="C177">
        <v>75</v>
      </c>
      <c r="D177">
        <v>1</v>
      </c>
      <c r="E177">
        <v>2766</v>
      </c>
      <c r="F177">
        <v>1440</v>
      </c>
      <c r="G177">
        <v>1.72</v>
      </c>
      <c r="H177">
        <v>17.955701999999999</v>
      </c>
      <c r="I177" t="s">
        <v>17</v>
      </c>
      <c r="J177" t="s">
        <v>1236</v>
      </c>
      <c r="K177">
        <v>211409.9662</v>
      </c>
      <c r="L177">
        <v>211409.9662</v>
      </c>
      <c r="M177">
        <v>265142.61249999999</v>
      </c>
      <c r="N177">
        <v>17.917355000000001</v>
      </c>
      <c r="O177">
        <v>7.4939999999999998E-3</v>
      </c>
      <c r="P177">
        <v>1.3632999999999999E-2</v>
      </c>
      <c r="Q177">
        <v>51</v>
      </c>
      <c r="R177">
        <v>133</v>
      </c>
      <c r="S177">
        <v>10</v>
      </c>
      <c r="T177">
        <v>3</v>
      </c>
      <c r="U177">
        <v>3</v>
      </c>
      <c r="V177">
        <v>45</v>
      </c>
      <c r="W177">
        <v>211000</v>
      </c>
      <c r="X177">
        <v>0</v>
      </c>
      <c r="Y177">
        <v>0</v>
      </c>
      <c r="Z177">
        <v>0</v>
      </c>
      <c r="AA177">
        <v>0</v>
      </c>
      <c r="AB177">
        <v>0</v>
      </c>
      <c r="AC177">
        <v>0</v>
      </c>
      <c r="AD177">
        <v>0</v>
      </c>
      <c r="AE177">
        <v>0</v>
      </c>
      <c r="AF177" t="str">
        <f t="shared" si="10"/>
        <v>Wide</v>
      </c>
      <c r="AG177" t="str">
        <f t="shared" si="14"/>
        <v>AllSkills</v>
      </c>
      <c r="AH177">
        <f t="shared" si="11"/>
        <v>0</v>
      </c>
      <c r="AI177" t="str">
        <f t="shared" si="12"/>
        <v>40-40-25</v>
      </c>
      <c r="AJ177" t="str">
        <f t="shared" si="13"/>
        <v>Data10-25</v>
      </c>
    </row>
    <row r="178" spans="1:36" x14ac:dyDescent="0.3">
      <c r="A178" t="s">
        <v>16</v>
      </c>
      <c r="B178">
        <v>3</v>
      </c>
      <c r="C178">
        <v>30</v>
      </c>
      <c r="D178">
        <v>1</v>
      </c>
      <c r="E178">
        <v>1101</v>
      </c>
      <c r="F178">
        <v>1440</v>
      </c>
      <c r="G178">
        <v>0.76666699999999999</v>
      </c>
      <c r="H178">
        <v>0.87634000000000001</v>
      </c>
      <c r="I178" t="s">
        <v>17</v>
      </c>
      <c r="J178" t="s">
        <v>1236</v>
      </c>
      <c r="K178">
        <v>81587.558000000005</v>
      </c>
      <c r="L178">
        <v>81531.169500000004</v>
      </c>
      <c r="M178">
        <v>132094.36780000001</v>
      </c>
      <c r="N178">
        <v>0.85680999999999996</v>
      </c>
      <c r="O178">
        <v>5.6010000000000001E-3</v>
      </c>
      <c r="P178">
        <v>1.0661E-2</v>
      </c>
      <c r="Q178">
        <v>20</v>
      </c>
      <c r="R178">
        <v>34</v>
      </c>
      <c r="S178">
        <v>5.3333329999999997</v>
      </c>
      <c r="T178">
        <v>3</v>
      </c>
      <c r="U178">
        <v>3</v>
      </c>
      <c r="V178">
        <v>15</v>
      </c>
      <c r="W178">
        <v>81000</v>
      </c>
      <c r="X178">
        <v>0</v>
      </c>
      <c r="Y178">
        <v>0</v>
      </c>
      <c r="Z178">
        <v>0</v>
      </c>
      <c r="AA178">
        <v>0</v>
      </c>
      <c r="AB178">
        <v>0</v>
      </c>
      <c r="AC178">
        <v>0</v>
      </c>
      <c r="AD178">
        <v>0</v>
      </c>
      <c r="AE178">
        <v>0</v>
      </c>
      <c r="AF178" t="str">
        <f t="shared" si="10"/>
        <v>Narrow</v>
      </c>
      <c r="AG178" t="str">
        <f t="shared" si="14"/>
        <v>RedSkills</v>
      </c>
      <c r="AH178">
        <f t="shared" si="11"/>
        <v>0</v>
      </c>
      <c r="AI178" t="str">
        <f t="shared" si="12"/>
        <v>40-40-10</v>
      </c>
      <c r="AJ178" t="str">
        <f t="shared" si="13"/>
        <v>Data10-25</v>
      </c>
    </row>
    <row r="179" spans="1:36" x14ac:dyDescent="0.3">
      <c r="A179" t="s">
        <v>19</v>
      </c>
      <c r="B179">
        <v>3</v>
      </c>
      <c r="C179">
        <v>30</v>
      </c>
      <c r="D179">
        <v>1</v>
      </c>
      <c r="E179">
        <v>426</v>
      </c>
      <c r="F179">
        <v>1440</v>
      </c>
      <c r="G179">
        <v>1.1333329999999999</v>
      </c>
      <c r="H179">
        <v>0.64037599999999995</v>
      </c>
      <c r="I179" t="s">
        <v>17</v>
      </c>
      <c r="J179" t="s">
        <v>1236</v>
      </c>
      <c r="K179">
        <v>64572.1</v>
      </c>
      <c r="L179">
        <v>64572.1</v>
      </c>
      <c r="M179">
        <v>99102.664799999999</v>
      </c>
      <c r="N179">
        <v>0.62325900000000001</v>
      </c>
      <c r="O179">
        <v>2.6340000000000001E-3</v>
      </c>
      <c r="P179">
        <v>1.1653999999999999E-2</v>
      </c>
      <c r="Q179">
        <v>10</v>
      </c>
      <c r="R179">
        <v>27</v>
      </c>
      <c r="S179">
        <v>7</v>
      </c>
      <c r="T179">
        <v>3</v>
      </c>
      <c r="U179">
        <v>3</v>
      </c>
      <c r="V179">
        <v>12</v>
      </c>
      <c r="W179">
        <v>64000</v>
      </c>
      <c r="X179">
        <v>0</v>
      </c>
      <c r="Y179">
        <v>0</v>
      </c>
      <c r="Z179">
        <v>0</v>
      </c>
      <c r="AA179">
        <v>0</v>
      </c>
      <c r="AB179">
        <v>0</v>
      </c>
      <c r="AC179">
        <v>0</v>
      </c>
      <c r="AD179">
        <v>0</v>
      </c>
      <c r="AE179">
        <v>0</v>
      </c>
      <c r="AF179" t="str">
        <f t="shared" si="10"/>
        <v>Narrow</v>
      </c>
      <c r="AG179" t="str">
        <f t="shared" si="14"/>
        <v>TpsRep10-20</v>
      </c>
      <c r="AH179">
        <f t="shared" si="11"/>
        <v>0</v>
      </c>
      <c r="AI179" t="str">
        <f t="shared" si="12"/>
        <v>40-40-10</v>
      </c>
      <c r="AJ179" t="str">
        <f t="shared" si="13"/>
        <v>Data10-25</v>
      </c>
    </row>
    <row r="180" spans="1:36" x14ac:dyDescent="0.3">
      <c r="A180" t="s">
        <v>187</v>
      </c>
      <c r="B180">
        <v>3</v>
      </c>
      <c r="C180">
        <v>75</v>
      </c>
      <c r="D180">
        <v>1</v>
      </c>
      <c r="E180">
        <v>2811</v>
      </c>
      <c r="F180">
        <v>1440</v>
      </c>
      <c r="G180">
        <v>1.493333</v>
      </c>
      <c r="H180">
        <v>5.29556</v>
      </c>
      <c r="I180" t="s">
        <v>17</v>
      </c>
      <c r="J180" t="s">
        <v>1236</v>
      </c>
      <c r="K180">
        <v>263305.03019999998</v>
      </c>
      <c r="L180">
        <v>262353.54674999998</v>
      </c>
      <c r="M180">
        <v>335108.34570000001</v>
      </c>
      <c r="N180">
        <v>5.2581220000000002</v>
      </c>
      <c r="O180">
        <v>6.6839999999999998E-3</v>
      </c>
      <c r="P180">
        <v>8.9800000000000001E-3</v>
      </c>
      <c r="Q180">
        <v>19</v>
      </c>
      <c r="R180">
        <v>54</v>
      </c>
      <c r="S180">
        <v>10.666667</v>
      </c>
      <c r="T180">
        <v>3</v>
      </c>
      <c r="U180">
        <v>3</v>
      </c>
      <c r="V180">
        <v>43</v>
      </c>
      <c r="W180">
        <v>263000</v>
      </c>
      <c r="X180">
        <v>0</v>
      </c>
      <c r="Y180">
        <v>0</v>
      </c>
      <c r="Z180">
        <v>0</v>
      </c>
      <c r="AA180">
        <v>0</v>
      </c>
      <c r="AB180">
        <v>0</v>
      </c>
      <c r="AC180">
        <v>0</v>
      </c>
      <c r="AD180">
        <v>0</v>
      </c>
      <c r="AE180">
        <v>0</v>
      </c>
      <c r="AF180" t="str">
        <f t="shared" si="10"/>
        <v>Wide</v>
      </c>
      <c r="AG180" t="str">
        <f t="shared" si="14"/>
        <v>AllSkills</v>
      </c>
      <c r="AH180">
        <f t="shared" si="11"/>
        <v>0</v>
      </c>
      <c r="AI180" t="str">
        <f t="shared" si="12"/>
        <v>40-40-25</v>
      </c>
      <c r="AJ180" t="str">
        <f t="shared" si="13"/>
        <v>Data10-25</v>
      </c>
    </row>
    <row r="181" spans="1:36" x14ac:dyDescent="0.3">
      <c r="A181" t="s">
        <v>20</v>
      </c>
      <c r="B181">
        <v>3</v>
      </c>
      <c r="C181">
        <v>30</v>
      </c>
      <c r="D181">
        <v>1</v>
      </c>
      <c r="E181">
        <v>1167</v>
      </c>
      <c r="F181">
        <v>1440</v>
      </c>
      <c r="G181">
        <v>0.8</v>
      </c>
      <c r="H181">
        <v>0.48543599999999998</v>
      </c>
      <c r="I181" t="s">
        <v>17</v>
      </c>
      <c r="J181" t="s">
        <v>1236</v>
      </c>
      <c r="K181">
        <v>85675.287500000006</v>
      </c>
      <c r="L181">
        <v>85598.165466999999</v>
      </c>
      <c r="M181">
        <v>171079.51809999999</v>
      </c>
      <c r="N181">
        <v>0.46687200000000001</v>
      </c>
      <c r="O181">
        <v>6.5960000000000003E-3</v>
      </c>
      <c r="P181">
        <v>7.136E-3</v>
      </c>
      <c r="Q181">
        <v>14</v>
      </c>
      <c r="R181">
        <v>31</v>
      </c>
      <c r="S181">
        <v>5.3333329999999997</v>
      </c>
      <c r="T181">
        <v>3</v>
      </c>
      <c r="U181">
        <v>3</v>
      </c>
      <c r="V181">
        <v>15</v>
      </c>
      <c r="W181">
        <v>85000</v>
      </c>
      <c r="X181">
        <v>0</v>
      </c>
      <c r="Y181">
        <v>0</v>
      </c>
      <c r="Z181">
        <v>0</v>
      </c>
      <c r="AA181">
        <v>0</v>
      </c>
      <c r="AB181">
        <v>0</v>
      </c>
      <c r="AC181">
        <v>0</v>
      </c>
      <c r="AD181">
        <v>0</v>
      </c>
      <c r="AE181">
        <v>0</v>
      </c>
      <c r="AF181" t="str">
        <f t="shared" si="10"/>
        <v>Narrow</v>
      </c>
      <c r="AG181" t="str">
        <f t="shared" si="14"/>
        <v>RedSkills</v>
      </c>
      <c r="AH181">
        <f t="shared" si="11"/>
        <v>0</v>
      </c>
      <c r="AI181" t="str">
        <f t="shared" si="12"/>
        <v>40-40-10</v>
      </c>
      <c r="AJ181" t="str">
        <f t="shared" si="13"/>
        <v>Data10-25</v>
      </c>
    </row>
    <row r="182" spans="1:36" x14ac:dyDescent="0.3">
      <c r="A182" t="s">
        <v>22</v>
      </c>
      <c r="B182">
        <v>3</v>
      </c>
      <c r="C182">
        <v>30</v>
      </c>
      <c r="D182">
        <v>1</v>
      </c>
      <c r="E182">
        <v>468</v>
      </c>
      <c r="F182">
        <v>1440</v>
      </c>
      <c r="G182">
        <v>1.2</v>
      </c>
      <c r="H182">
        <v>1.434323</v>
      </c>
      <c r="I182" t="s">
        <v>17</v>
      </c>
      <c r="J182" t="s">
        <v>1236</v>
      </c>
      <c r="K182">
        <v>68548.724000000002</v>
      </c>
      <c r="L182">
        <v>68473.388500000001</v>
      </c>
      <c r="M182">
        <v>108115.5543</v>
      </c>
      <c r="N182">
        <v>1.4183380000000001</v>
      </c>
      <c r="O182">
        <v>5.4609999999999997E-3</v>
      </c>
      <c r="P182">
        <v>7.1180000000000002E-3</v>
      </c>
      <c r="Q182">
        <v>37</v>
      </c>
      <c r="R182">
        <v>86</v>
      </c>
      <c r="S182">
        <v>10</v>
      </c>
      <c r="T182">
        <v>2</v>
      </c>
      <c r="U182">
        <v>2</v>
      </c>
      <c r="V182">
        <v>11</v>
      </c>
      <c r="W182">
        <v>68000</v>
      </c>
      <c r="X182">
        <v>0</v>
      </c>
      <c r="Y182">
        <v>0</v>
      </c>
      <c r="Z182">
        <v>0</v>
      </c>
      <c r="AA182">
        <v>0</v>
      </c>
      <c r="AB182">
        <v>0</v>
      </c>
      <c r="AC182">
        <v>0</v>
      </c>
      <c r="AD182">
        <v>0</v>
      </c>
      <c r="AE182">
        <v>0</v>
      </c>
      <c r="AF182" t="str">
        <f t="shared" si="10"/>
        <v>Narrow</v>
      </c>
      <c r="AG182" t="str">
        <f t="shared" si="14"/>
        <v>TpsRep10-20</v>
      </c>
      <c r="AH182">
        <f t="shared" si="11"/>
        <v>0</v>
      </c>
      <c r="AI182" t="str">
        <f t="shared" si="12"/>
        <v>40-40-10</v>
      </c>
      <c r="AJ182" t="str">
        <f t="shared" si="13"/>
        <v>Data10-25</v>
      </c>
    </row>
    <row r="183" spans="1:36" x14ac:dyDescent="0.3">
      <c r="A183" t="s">
        <v>193</v>
      </c>
      <c r="B183">
        <v>3</v>
      </c>
      <c r="C183">
        <v>75</v>
      </c>
      <c r="D183">
        <v>1</v>
      </c>
      <c r="E183">
        <v>2694</v>
      </c>
      <c r="F183">
        <v>1440</v>
      </c>
      <c r="G183">
        <v>1.6533329999999999</v>
      </c>
      <c r="H183">
        <v>14.943455</v>
      </c>
      <c r="I183" t="s">
        <v>17</v>
      </c>
      <c r="J183" t="s">
        <v>1236</v>
      </c>
      <c r="K183">
        <v>237347.33780000001</v>
      </c>
      <c r="L183">
        <v>237347.33780000001</v>
      </c>
      <c r="M183">
        <v>289094.0393</v>
      </c>
      <c r="N183">
        <v>14.904579999999999</v>
      </c>
      <c r="O183">
        <v>7.9959999999999996E-3</v>
      </c>
      <c r="P183">
        <v>1.0970000000000001E-2</v>
      </c>
      <c r="Q183">
        <v>47</v>
      </c>
      <c r="R183">
        <v>135</v>
      </c>
      <c r="S183">
        <v>9.6666670000000003</v>
      </c>
      <c r="T183">
        <v>3</v>
      </c>
      <c r="U183">
        <v>3</v>
      </c>
      <c r="V183">
        <v>46</v>
      </c>
      <c r="W183">
        <v>237000</v>
      </c>
      <c r="X183">
        <v>0</v>
      </c>
      <c r="Y183">
        <v>0</v>
      </c>
      <c r="Z183">
        <v>0</v>
      </c>
      <c r="AA183">
        <v>0</v>
      </c>
      <c r="AB183">
        <v>0</v>
      </c>
      <c r="AC183">
        <v>0</v>
      </c>
      <c r="AD183">
        <v>0</v>
      </c>
      <c r="AE183">
        <v>0</v>
      </c>
      <c r="AF183" t="str">
        <f t="shared" si="10"/>
        <v>Wide</v>
      </c>
      <c r="AG183" t="str">
        <f t="shared" si="14"/>
        <v>AllSkills</v>
      </c>
      <c r="AH183">
        <f t="shared" si="11"/>
        <v>0</v>
      </c>
      <c r="AI183" t="str">
        <f t="shared" si="12"/>
        <v>40-40-25</v>
      </c>
      <c r="AJ183" t="str">
        <f t="shared" si="13"/>
        <v>Data10-25</v>
      </c>
    </row>
    <row r="184" spans="1:36" x14ac:dyDescent="0.3">
      <c r="A184" t="s">
        <v>23</v>
      </c>
      <c r="B184">
        <v>3</v>
      </c>
      <c r="C184">
        <v>30</v>
      </c>
      <c r="D184">
        <v>1</v>
      </c>
      <c r="E184">
        <v>1038</v>
      </c>
      <c r="F184">
        <v>1440</v>
      </c>
      <c r="G184">
        <v>0.76666699999999999</v>
      </c>
      <c r="H184">
        <v>0.76424599999999998</v>
      </c>
      <c r="I184" t="s">
        <v>17</v>
      </c>
      <c r="J184" t="s">
        <v>1236</v>
      </c>
      <c r="K184">
        <v>70694.597999999998</v>
      </c>
      <c r="L184">
        <v>70694.597999999998</v>
      </c>
      <c r="M184">
        <v>130103.46430000001</v>
      </c>
      <c r="N184">
        <v>0.74667099999999997</v>
      </c>
      <c r="O184">
        <v>5.8259999999999996E-3</v>
      </c>
      <c r="P184">
        <v>7.5380000000000004E-3</v>
      </c>
      <c r="Q184">
        <v>14</v>
      </c>
      <c r="R184">
        <v>26</v>
      </c>
      <c r="S184">
        <v>4.6666670000000003</v>
      </c>
      <c r="T184">
        <v>3</v>
      </c>
      <c r="U184">
        <v>3</v>
      </c>
      <c r="V184">
        <v>16</v>
      </c>
      <c r="W184">
        <v>70000</v>
      </c>
      <c r="X184">
        <v>0</v>
      </c>
      <c r="Y184">
        <v>0</v>
      </c>
      <c r="Z184">
        <v>0</v>
      </c>
      <c r="AA184">
        <v>0</v>
      </c>
      <c r="AB184">
        <v>0</v>
      </c>
      <c r="AC184">
        <v>0</v>
      </c>
      <c r="AD184">
        <v>0</v>
      </c>
      <c r="AE184">
        <v>0</v>
      </c>
      <c r="AF184" t="str">
        <f t="shared" si="10"/>
        <v>Narrow</v>
      </c>
      <c r="AG184" t="str">
        <f t="shared" si="14"/>
        <v>RedSkills</v>
      </c>
      <c r="AH184">
        <f t="shared" si="11"/>
        <v>0</v>
      </c>
      <c r="AI184" t="str">
        <f t="shared" si="12"/>
        <v>40-40-10</v>
      </c>
      <c r="AJ184" t="str">
        <f t="shared" si="13"/>
        <v>Data10-25</v>
      </c>
    </row>
    <row r="185" spans="1:36" x14ac:dyDescent="0.3">
      <c r="A185" t="s">
        <v>25</v>
      </c>
      <c r="B185">
        <v>3</v>
      </c>
      <c r="C185">
        <v>30</v>
      </c>
      <c r="D185">
        <v>1</v>
      </c>
      <c r="E185">
        <v>381</v>
      </c>
      <c r="F185">
        <v>1440</v>
      </c>
      <c r="G185">
        <v>1.2</v>
      </c>
      <c r="H185">
        <v>1.616061</v>
      </c>
      <c r="I185" t="s">
        <v>17</v>
      </c>
      <c r="J185" t="s">
        <v>1236</v>
      </c>
      <c r="K185">
        <v>55694.597999999998</v>
      </c>
      <c r="L185">
        <v>55653.697749999999</v>
      </c>
      <c r="M185">
        <v>87103.464300000007</v>
      </c>
      <c r="N185">
        <v>1.598727</v>
      </c>
      <c r="O185">
        <v>6.6959999999999997E-3</v>
      </c>
      <c r="P185">
        <v>7.5339999999999999E-3</v>
      </c>
      <c r="Q185">
        <v>33</v>
      </c>
      <c r="R185">
        <v>70</v>
      </c>
      <c r="S185">
        <v>6.3333329999999997</v>
      </c>
      <c r="T185">
        <v>3</v>
      </c>
      <c r="U185">
        <v>3</v>
      </c>
      <c r="V185">
        <v>12</v>
      </c>
      <c r="W185">
        <v>55000</v>
      </c>
      <c r="X185">
        <v>0</v>
      </c>
      <c r="Y185">
        <v>0</v>
      </c>
      <c r="Z185">
        <v>0</v>
      </c>
      <c r="AA185">
        <v>0</v>
      </c>
      <c r="AB185">
        <v>0</v>
      </c>
      <c r="AC185">
        <v>0</v>
      </c>
      <c r="AD185">
        <v>0</v>
      </c>
      <c r="AE185">
        <v>0</v>
      </c>
      <c r="AF185" t="str">
        <f t="shared" si="10"/>
        <v>Narrow</v>
      </c>
      <c r="AG185" t="str">
        <f t="shared" si="14"/>
        <v>TpsRep10-20</v>
      </c>
      <c r="AH185">
        <f t="shared" si="11"/>
        <v>0</v>
      </c>
      <c r="AI185" t="str">
        <f t="shared" si="12"/>
        <v>40-40-10</v>
      </c>
      <c r="AJ185" t="str">
        <f t="shared" si="13"/>
        <v>Data10-25</v>
      </c>
    </row>
    <row r="186" spans="1:36" x14ac:dyDescent="0.3">
      <c r="A186" t="s">
        <v>197</v>
      </c>
      <c r="B186">
        <v>3</v>
      </c>
      <c r="C186">
        <v>75</v>
      </c>
      <c r="D186">
        <v>1</v>
      </c>
      <c r="E186">
        <v>2790</v>
      </c>
      <c r="F186">
        <v>1440</v>
      </c>
      <c r="G186">
        <v>1.6266670000000001</v>
      </c>
      <c r="H186">
        <v>15.869139000000001</v>
      </c>
      <c r="I186" t="s">
        <v>17</v>
      </c>
      <c r="J186" t="s">
        <v>1236</v>
      </c>
      <c r="K186">
        <v>193324.4436</v>
      </c>
      <c r="L186">
        <v>188780.53535300001</v>
      </c>
      <c r="M186">
        <v>228158.266</v>
      </c>
      <c r="N186">
        <v>15.825379999999999</v>
      </c>
      <c r="O186">
        <v>1.5913E-2</v>
      </c>
      <c r="P186">
        <v>8.6009999999999993E-3</v>
      </c>
      <c r="Q186">
        <v>48</v>
      </c>
      <c r="R186">
        <v>127</v>
      </c>
      <c r="S186">
        <v>10.666667</v>
      </c>
      <c r="T186">
        <v>3</v>
      </c>
      <c r="U186">
        <v>3</v>
      </c>
      <c r="V186">
        <v>44</v>
      </c>
      <c r="W186">
        <v>193000</v>
      </c>
      <c r="X186">
        <v>0</v>
      </c>
      <c r="Y186">
        <v>0</v>
      </c>
      <c r="Z186">
        <v>0</v>
      </c>
      <c r="AA186">
        <v>0</v>
      </c>
      <c r="AB186">
        <v>0</v>
      </c>
      <c r="AC186">
        <v>0</v>
      </c>
      <c r="AD186">
        <v>0</v>
      </c>
      <c r="AE186">
        <v>0</v>
      </c>
      <c r="AF186" t="str">
        <f t="shared" si="10"/>
        <v>Wide</v>
      </c>
      <c r="AG186" t="str">
        <f t="shared" si="14"/>
        <v>AllSkills</v>
      </c>
      <c r="AH186">
        <f t="shared" si="11"/>
        <v>0</v>
      </c>
      <c r="AI186" t="str">
        <f t="shared" si="12"/>
        <v>40-40-25</v>
      </c>
      <c r="AJ186" t="str">
        <f t="shared" si="13"/>
        <v>Data10-25</v>
      </c>
    </row>
    <row r="187" spans="1:36" x14ac:dyDescent="0.3">
      <c r="A187" t="s">
        <v>26</v>
      </c>
      <c r="B187">
        <v>3</v>
      </c>
      <c r="C187">
        <v>30</v>
      </c>
      <c r="D187">
        <v>1</v>
      </c>
      <c r="E187">
        <v>1140</v>
      </c>
      <c r="F187">
        <v>1440</v>
      </c>
      <c r="G187">
        <v>0.8</v>
      </c>
      <c r="H187">
        <v>0.57015300000000002</v>
      </c>
      <c r="I187" t="s">
        <v>17</v>
      </c>
      <c r="J187" t="s">
        <v>1236</v>
      </c>
      <c r="K187">
        <v>45577.728499999997</v>
      </c>
      <c r="L187">
        <v>45540.934500000003</v>
      </c>
      <c r="M187">
        <v>104087.6504</v>
      </c>
      <c r="N187">
        <v>0.54732400000000003</v>
      </c>
      <c r="O187">
        <v>7.1630000000000001E-3</v>
      </c>
      <c r="P187">
        <v>9.7579999999999993E-3</v>
      </c>
      <c r="Q187">
        <v>16</v>
      </c>
      <c r="R187">
        <v>38</v>
      </c>
      <c r="S187">
        <v>6</v>
      </c>
      <c r="T187">
        <v>3</v>
      </c>
      <c r="U187">
        <v>3</v>
      </c>
      <c r="V187">
        <v>13</v>
      </c>
      <c r="W187">
        <v>45000</v>
      </c>
      <c r="X187">
        <v>0</v>
      </c>
      <c r="Y187">
        <v>0</v>
      </c>
      <c r="Z187">
        <v>0</v>
      </c>
      <c r="AA187">
        <v>0</v>
      </c>
      <c r="AB187">
        <v>0</v>
      </c>
      <c r="AC187">
        <v>0</v>
      </c>
      <c r="AD187">
        <v>0</v>
      </c>
      <c r="AE187">
        <v>0</v>
      </c>
      <c r="AF187" t="str">
        <f t="shared" si="10"/>
        <v>Narrow</v>
      </c>
      <c r="AG187" t="str">
        <f t="shared" si="14"/>
        <v>RedSkills</v>
      </c>
      <c r="AH187">
        <f t="shared" si="11"/>
        <v>0</v>
      </c>
      <c r="AI187" t="str">
        <f t="shared" si="12"/>
        <v>40-40-10</v>
      </c>
      <c r="AJ187" t="str">
        <f t="shared" si="13"/>
        <v>Data10-25</v>
      </c>
    </row>
    <row r="188" spans="1:36" x14ac:dyDescent="0.3">
      <c r="A188" t="s">
        <v>28</v>
      </c>
      <c r="B188">
        <v>3</v>
      </c>
      <c r="C188">
        <v>30</v>
      </c>
      <c r="D188">
        <v>1</v>
      </c>
      <c r="E188">
        <v>450</v>
      </c>
      <c r="F188">
        <v>1440</v>
      </c>
      <c r="G188">
        <v>1.1333329999999999</v>
      </c>
      <c r="H188">
        <v>0.86535899999999999</v>
      </c>
      <c r="I188" t="s">
        <v>17</v>
      </c>
      <c r="J188" t="s">
        <v>1236</v>
      </c>
      <c r="K188">
        <v>41438.252</v>
      </c>
      <c r="L188">
        <v>41438.252</v>
      </c>
      <c r="M188">
        <v>82106.383799999996</v>
      </c>
      <c r="N188">
        <v>0.85364399999999996</v>
      </c>
      <c r="O188">
        <v>3.4689999999999999E-3</v>
      </c>
      <c r="P188">
        <v>5.5430000000000002E-3</v>
      </c>
      <c r="Q188">
        <v>23</v>
      </c>
      <c r="R188">
        <v>45</v>
      </c>
      <c r="S188">
        <v>10</v>
      </c>
      <c r="T188">
        <v>2</v>
      </c>
      <c r="U188">
        <v>2</v>
      </c>
      <c r="V188">
        <v>10</v>
      </c>
      <c r="W188">
        <v>41000</v>
      </c>
      <c r="X188">
        <v>0</v>
      </c>
      <c r="Y188">
        <v>0</v>
      </c>
      <c r="Z188">
        <v>0</v>
      </c>
      <c r="AA188">
        <v>0</v>
      </c>
      <c r="AB188">
        <v>0</v>
      </c>
      <c r="AC188">
        <v>0</v>
      </c>
      <c r="AD188">
        <v>0</v>
      </c>
      <c r="AE188">
        <v>0</v>
      </c>
      <c r="AF188" t="str">
        <f t="shared" si="10"/>
        <v>Narrow</v>
      </c>
      <c r="AG188" t="str">
        <f t="shared" si="14"/>
        <v>TpsRep10-20</v>
      </c>
      <c r="AH188">
        <f t="shared" si="11"/>
        <v>0</v>
      </c>
      <c r="AI188" t="str">
        <f t="shared" si="12"/>
        <v>40-40-10</v>
      </c>
      <c r="AJ188" t="str">
        <f t="shared" si="13"/>
        <v>Data10-25</v>
      </c>
    </row>
    <row r="189" spans="1:36" x14ac:dyDescent="0.3">
      <c r="A189" t="s">
        <v>29</v>
      </c>
      <c r="B189">
        <v>3</v>
      </c>
      <c r="C189">
        <v>30</v>
      </c>
      <c r="D189">
        <v>1</v>
      </c>
      <c r="E189">
        <v>1101</v>
      </c>
      <c r="F189">
        <v>1440</v>
      </c>
      <c r="G189">
        <v>0.83333299999999999</v>
      </c>
      <c r="H189">
        <v>0.59283300000000005</v>
      </c>
      <c r="I189" t="s">
        <v>17</v>
      </c>
      <c r="J189" t="s">
        <v>1236</v>
      </c>
      <c r="K189">
        <v>57591.074500000002</v>
      </c>
      <c r="L189">
        <v>57591.074500000002</v>
      </c>
      <c r="M189">
        <v>117102.368</v>
      </c>
      <c r="N189">
        <v>0.57567199999999996</v>
      </c>
      <c r="O189">
        <v>4.0810000000000004E-3</v>
      </c>
      <c r="P189">
        <v>8.8749999999999992E-3</v>
      </c>
      <c r="Q189">
        <v>15</v>
      </c>
      <c r="R189">
        <v>23</v>
      </c>
      <c r="S189">
        <v>5.6666670000000003</v>
      </c>
      <c r="T189">
        <v>3</v>
      </c>
      <c r="U189">
        <v>3</v>
      </c>
      <c r="V189">
        <v>13</v>
      </c>
      <c r="W189">
        <v>57000</v>
      </c>
      <c r="X189">
        <v>0</v>
      </c>
      <c r="Y189">
        <v>0</v>
      </c>
      <c r="Z189">
        <v>0</v>
      </c>
      <c r="AA189">
        <v>0</v>
      </c>
      <c r="AB189">
        <v>0</v>
      </c>
      <c r="AC189">
        <v>0</v>
      </c>
      <c r="AD189">
        <v>0</v>
      </c>
      <c r="AE189">
        <v>0</v>
      </c>
      <c r="AF189" t="str">
        <f t="shared" si="10"/>
        <v>Narrow</v>
      </c>
      <c r="AG189" t="str">
        <f t="shared" si="14"/>
        <v>RedSkills</v>
      </c>
      <c r="AH189">
        <f t="shared" si="11"/>
        <v>0</v>
      </c>
      <c r="AI189" t="str">
        <f t="shared" si="12"/>
        <v>40-40-10</v>
      </c>
      <c r="AJ189" t="str">
        <f t="shared" si="13"/>
        <v>Data10-25</v>
      </c>
    </row>
    <row r="190" spans="1:36" x14ac:dyDescent="0.3">
      <c r="A190" t="s">
        <v>342</v>
      </c>
      <c r="B190">
        <v>3</v>
      </c>
      <c r="C190">
        <v>75</v>
      </c>
      <c r="D190">
        <v>1</v>
      </c>
      <c r="E190">
        <v>2673</v>
      </c>
      <c r="F190">
        <v>1440</v>
      </c>
      <c r="G190">
        <v>1.8</v>
      </c>
      <c r="H190">
        <v>22.861042999999999</v>
      </c>
      <c r="I190" t="s">
        <v>17</v>
      </c>
      <c r="J190" t="s">
        <v>1236</v>
      </c>
      <c r="K190">
        <v>221326.6716</v>
      </c>
      <c r="L190">
        <v>220385.56865</v>
      </c>
      <c r="M190">
        <v>258153.94959999999</v>
      </c>
      <c r="N190">
        <v>22.805893000000001</v>
      </c>
      <c r="O190">
        <v>1.8075000000000001E-2</v>
      </c>
      <c r="P190">
        <v>8.3829999999999998E-3</v>
      </c>
      <c r="Q190">
        <v>65</v>
      </c>
      <c r="R190">
        <v>157</v>
      </c>
      <c r="S190">
        <v>11.333333</v>
      </c>
      <c r="T190">
        <v>3</v>
      </c>
      <c r="U190">
        <v>3</v>
      </c>
      <c r="V190">
        <v>41</v>
      </c>
      <c r="W190">
        <v>221000</v>
      </c>
      <c r="X190">
        <v>0</v>
      </c>
      <c r="Y190">
        <v>0</v>
      </c>
      <c r="Z190">
        <v>0</v>
      </c>
      <c r="AA190">
        <v>0</v>
      </c>
      <c r="AB190">
        <v>0</v>
      </c>
      <c r="AC190">
        <v>0</v>
      </c>
      <c r="AD190">
        <v>0</v>
      </c>
      <c r="AE190">
        <v>0</v>
      </c>
      <c r="AF190" t="str">
        <f t="shared" si="10"/>
        <v>Wide</v>
      </c>
      <c r="AG190" t="str">
        <f t="shared" si="14"/>
        <v>AllSkills</v>
      </c>
      <c r="AH190">
        <f t="shared" si="11"/>
        <v>0</v>
      </c>
      <c r="AI190" t="str">
        <f t="shared" si="12"/>
        <v>40-40-25</v>
      </c>
      <c r="AJ190" t="str">
        <f t="shared" si="13"/>
        <v>Data10-25</v>
      </c>
    </row>
    <row r="191" spans="1:36" x14ac:dyDescent="0.3">
      <c r="A191" t="s">
        <v>31</v>
      </c>
      <c r="B191">
        <v>3</v>
      </c>
      <c r="C191">
        <v>30</v>
      </c>
      <c r="D191">
        <v>1</v>
      </c>
      <c r="E191">
        <v>423</v>
      </c>
      <c r="F191">
        <v>1440</v>
      </c>
      <c r="G191">
        <v>1.1666669999999999</v>
      </c>
      <c r="H191">
        <v>1.4445749999999999</v>
      </c>
      <c r="I191" t="s">
        <v>17</v>
      </c>
      <c r="J191" t="s">
        <v>1236</v>
      </c>
      <c r="K191">
        <v>53511.839999999997</v>
      </c>
      <c r="L191">
        <v>53481.457699999999</v>
      </c>
      <c r="M191">
        <v>91102.368000000002</v>
      </c>
      <c r="N191">
        <v>1.4255169999999999</v>
      </c>
      <c r="O191">
        <v>8.1869999999999998E-3</v>
      </c>
      <c r="P191">
        <v>6.3400000000000001E-3</v>
      </c>
      <c r="Q191">
        <v>26</v>
      </c>
      <c r="R191">
        <v>51</v>
      </c>
      <c r="S191">
        <v>10</v>
      </c>
      <c r="T191">
        <v>2</v>
      </c>
      <c r="U191">
        <v>2</v>
      </c>
      <c r="V191">
        <v>11</v>
      </c>
      <c r="W191">
        <v>53000</v>
      </c>
      <c r="X191">
        <v>0</v>
      </c>
      <c r="Y191">
        <v>0</v>
      </c>
      <c r="Z191">
        <v>0</v>
      </c>
      <c r="AA191">
        <v>0</v>
      </c>
      <c r="AB191">
        <v>0</v>
      </c>
      <c r="AC191">
        <v>0</v>
      </c>
      <c r="AD191">
        <v>0</v>
      </c>
      <c r="AE191">
        <v>0</v>
      </c>
      <c r="AF191" t="str">
        <f t="shared" si="10"/>
        <v>Narrow</v>
      </c>
      <c r="AG191" t="str">
        <f t="shared" si="14"/>
        <v>TpsRep10-20</v>
      </c>
      <c r="AH191">
        <f t="shared" si="11"/>
        <v>0</v>
      </c>
      <c r="AI191" t="str">
        <f t="shared" si="12"/>
        <v>40-40-10</v>
      </c>
      <c r="AJ191" t="str">
        <f t="shared" si="13"/>
        <v>Data10-25</v>
      </c>
    </row>
    <row r="192" spans="1:36" x14ac:dyDescent="0.3">
      <c r="A192" t="s">
        <v>32</v>
      </c>
      <c r="B192">
        <v>3</v>
      </c>
      <c r="C192">
        <v>45</v>
      </c>
      <c r="D192">
        <v>1</v>
      </c>
      <c r="E192">
        <v>1653</v>
      </c>
      <c r="F192">
        <v>1440</v>
      </c>
      <c r="G192">
        <v>0.75555600000000001</v>
      </c>
      <c r="H192">
        <v>1.354454</v>
      </c>
      <c r="I192" t="s">
        <v>17</v>
      </c>
      <c r="J192" t="s">
        <v>1236</v>
      </c>
      <c r="K192">
        <v>122634.601</v>
      </c>
      <c r="L192">
        <v>122634.601</v>
      </c>
      <c r="M192">
        <v>201090.77489999999</v>
      </c>
      <c r="N192">
        <v>1.3313630000000001</v>
      </c>
      <c r="O192">
        <v>3.539E-3</v>
      </c>
      <c r="P192">
        <v>1.2331999999999999E-2</v>
      </c>
      <c r="Q192">
        <v>21</v>
      </c>
      <c r="R192">
        <v>38</v>
      </c>
      <c r="S192">
        <v>6.6666670000000003</v>
      </c>
      <c r="T192">
        <v>3</v>
      </c>
      <c r="U192">
        <v>3</v>
      </c>
      <c r="V192">
        <v>25</v>
      </c>
      <c r="W192">
        <v>122000</v>
      </c>
      <c r="X192">
        <v>0</v>
      </c>
      <c r="Y192">
        <v>0</v>
      </c>
      <c r="Z192">
        <v>0</v>
      </c>
      <c r="AA192">
        <v>0</v>
      </c>
      <c r="AB192">
        <v>0</v>
      </c>
      <c r="AC192">
        <v>0</v>
      </c>
      <c r="AD192">
        <v>0</v>
      </c>
      <c r="AE192">
        <v>0</v>
      </c>
      <c r="AF192" t="str">
        <f t="shared" si="10"/>
        <v>Narrow</v>
      </c>
      <c r="AG192" t="str">
        <f t="shared" si="14"/>
        <v>RedSkills</v>
      </c>
      <c r="AH192">
        <f t="shared" si="11"/>
        <v>0</v>
      </c>
      <c r="AI192" t="str">
        <f t="shared" si="12"/>
        <v>40-40-15</v>
      </c>
      <c r="AJ192" t="str">
        <f t="shared" si="13"/>
        <v>Data10-25</v>
      </c>
    </row>
    <row r="193" spans="1:36" x14ac:dyDescent="0.3">
      <c r="A193" t="s">
        <v>204</v>
      </c>
      <c r="B193">
        <v>3</v>
      </c>
      <c r="C193">
        <v>30</v>
      </c>
      <c r="D193">
        <v>1</v>
      </c>
      <c r="E193">
        <v>1101</v>
      </c>
      <c r="F193">
        <v>1440</v>
      </c>
      <c r="G193">
        <v>1.7</v>
      </c>
      <c r="H193">
        <v>4.2124319999999997</v>
      </c>
      <c r="I193" t="s">
        <v>17</v>
      </c>
      <c r="J193" t="s">
        <v>1236</v>
      </c>
      <c r="K193">
        <v>69373.610400000005</v>
      </c>
      <c r="L193">
        <v>69362.230553000001</v>
      </c>
      <c r="M193">
        <v>116067.99490000001</v>
      </c>
      <c r="N193">
        <v>4.1864819999999998</v>
      </c>
      <c r="O193">
        <v>9.6930000000000002E-3</v>
      </c>
      <c r="P193">
        <v>1.2361E-2</v>
      </c>
      <c r="Q193">
        <v>47</v>
      </c>
      <c r="R193">
        <v>95</v>
      </c>
      <c r="S193">
        <v>7.3333329999999997</v>
      </c>
      <c r="T193">
        <v>3</v>
      </c>
      <c r="U193">
        <v>3</v>
      </c>
      <c r="V193">
        <v>12</v>
      </c>
      <c r="W193">
        <v>69000</v>
      </c>
      <c r="X193">
        <v>0</v>
      </c>
      <c r="Y193">
        <v>0</v>
      </c>
      <c r="Z193">
        <v>0</v>
      </c>
      <c r="AA193">
        <v>0</v>
      </c>
      <c r="AB193">
        <v>0</v>
      </c>
      <c r="AC193">
        <v>0</v>
      </c>
      <c r="AD193">
        <v>0</v>
      </c>
      <c r="AE193">
        <v>0</v>
      </c>
      <c r="AF193" t="str">
        <f t="shared" si="10"/>
        <v>Wide</v>
      </c>
      <c r="AG193" t="str">
        <f t="shared" si="14"/>
        <v>AllSkills</v>
      </c>
      <c r="AH193">
        <f t="shared" si="11"/>
        <v>0</v>
      </c>
      <c r="AI193" t="str">
        <f t="shared" si="12"/>
        <v>50-50-10</v>
      </c>
      <c r="AJ193" t="str">
        <f t="shared" si="13"/>
        <v>Data10-25</v>
      </c>
    </row>
    <row r="194" spans="1:36" x14ac:dyDescent="0.3">
      <c r="A194" t="s">
        <v>34</v>
      </c>
      <c r="B194">
        <v>3</v>
      </c>
      <c r="C194">
        <v>45</v>
      </c>
      <c r="D194">
        <v>1</v>
      </c>
      <c r="E194">
        <v>639</v>
      </c>
      <c r="F194">
        <v>1440</v>
      </c>
      <c r="G194">
        <v>1.1333329999999999</v>
      </c>
      <c r="H194">
        <v>3.574173</v>
      </c>
      <c r="I194" t="s">
        <v>17</v>
      </c>
      <c r="J194" t="s">
        <v>1236</v>
      </c>
      <c r="K194">
        <v>99590.5</v>
      </c>
      <c r="L194">
        <v>99590.5</v>
      </c>
      <c r="M194">
        <v>136090.77489999999</v>
      </c>
      <c r="N194">
        <v>3.543882</v>
      </c>
      <c r="O194">
        <v>7.4580000000000002E-3</v>
      </c>
      <c r="P194">
        <v>1.26E-2</v>
      </c>
      <c r="Q194">
        <v>35</v>
      </c>
      <c r="R194">
        <v>92</v>
      </c>
      <c r="S194">
        <v>8</v>
      </c>
      <c r="T194">
        <v>3</v>
      </c>
      <c r="U194">
        <v>3</v>
      </c>
      <c r="V194">
        <v>21</v>
      </c>
      <c r="W194">
        <v>99000</v>
      </c>
      <c r="X194">
        <v>0</v>
      </c>
      <c r="Y194">
        <v>0</v>
      </c>
      <c r="Z194">
        <v>0</v>
      </c>
      <c r="AA194">
        <v>0</v>
      </c>
      <c r="AB194">
        <v>0</v>
      </c>
      <c r="AC194">
        <v>0</v>
      </c>
      <c r="AD194">
        <v>0</v>
      </c>
      <c r="AE194">
        <v>0</v>
      </c>
      <c r="AF194" t="str">
        <f t="shared" ref="AF194:AF257" si="15">IF(IFERROR(FIND("Narrow",$A194),0)&gt;0,"Narrow","Wide")</f>
        <v>Narrow</v>
      </c>
      <c r="AG194" t="str">
        <f t="shared" si="14"/>
        <v>TpsRep10-20</v>
      </c>
      <c r="AH194">
        <f t="shared" ref="AH194:AH257" si="16">COUNTIF($A$2:$A$4854,$A194)-1</f>
        <v>0</v>
      </c>
      <c r="AI194" t="str">
        <f t="shared" ref="AI194:AI257" si="17">LEFT(RIGHT($A194,LEN($A194)-89-LEN(AG194)-LEN(AF194)-6),FIND("/",RIGHT($A194,LEN($A194)-89-LEN(AG194)-LEN(AF194)-6))-1)</f>
        <v>40-40-15</v>
      </c>
      <c r="AJ194" t="str">
        <f t="shared" ref="AJ194:AJ257" si="18">LEFT(RIGHT($A194,LEN($A194)-FIND("trsp_2021",$A194)-9),FIND("/",RIGHT($A194,LEN($A194)-FIND("trsp_2021",$A194)-9))-1)</f>
        <v>Data10-25</v>
      </c>
    </row>
    <row r="195" spans="1:36" x14ac:dyDescent="0.3">
      <c r="A195" t="s">
        <v>35</v>
      </c>
      <c r="B195">
        <v>3</v>
      </c>
      <c r="C195">
        <v>45</v>
      </c>
      <c r="D195">
        <v>1</v>
      </c>
      <c r="E195">
        <v>1677</v>
      </c>
      <c r="F195">
        <v>1440</v>
      </c>
      <c r="G195">
        <v>0.8</v>
      </c>
      <c r="H195">
        <v>0.75783500000000004</v>
      </c>
      <c r="I195" t="s">
        <v>17</v>
      </c>
      <c r="J195" t="s">
        <v>1236</v>
      </c>
      <c r="K195">
        <v>135782.6925</v>
      </c>
      <c r="L195">
        <v>135782.6925</v>
      </c>
      <c r="M195">
        <v>232100.99909999999</v>
      </c>
      <c r="N195">
        <v>0.73875800000000003</v>
      </c>
      <c r="O195">
        <v>3.4680000000000002E-3</v>
      </c>
      <c r="P195">
        <v>9.188E-3</v>
      </c>
      <c r="Q195">
        <v>18</v>
      </c>
      <c r="R195">
        <v>30</v>
      </c>
      <c r="S195">
        <v>7</v>
      </c>
      <c r="T195">
        <v>3</v>
      </c>
      <c r="U195">
        <v>3</v>
      </c>
      <c r="V195">
        <v>24</v>
      </c>
      <c r="W195">
        <v>135000</v>
      </c>
      <c r="X195">
        <v>0</v>
      </c>
      <c r="Y195">
        <v>0</v>
      </c>
      <c r="Z195">
        <v>0</v>
      </c>
      <c r="AA195">
        <v>0</v>
      </c>
      <c r="AB195">
        <v>0</v>
      </c>
      <c r="AC195">
        <v>0</v>
      </c>
      <c r="AD195">
        <v>0</v>
      </c>
      <c r="AE195">
        <v>0</v>
      </c>
      <c r="AF195" t="str">
        <f t="shared" si="15"/>
        <v>Narrow</v>
      </c>
      <c r="AG195" t="str">
        <f t="shared" ref="AG195:AG258" si="19">IF(AJ195="Data50-100-200","ConfigurationDeBase",LEFT(RIGHT($A195,LEN($A195)-87),FIND("/",RIGHT($A195,LEN($A195)-87))-1))</f>
        <v>RedSkills</v>
      </c>
      <c r="AH195">
        <f t="shared" si="16"/>
        <v>0</v>
      </c>
      <c r="AI195" t="str">
        <f t="shared" si="17"/>
        <v>40-40-15</v>
      </c>
      <c r="AJ195" t="str">
        <f t="shared" si="18"/>
        <v>Data10-25</v>
      </c>
    </row>
    <row r="196" spans="1:36" x14ac:dyDescent="0.3">
      <c r="A196" t="s">
        <v>206</v>
      </c>
      <c r="B196">
        <v>3</v>
      </c>
      <c r="C196">
        <v>30</v>
      </c>
      <c r="D196">
        <v>1</v>
      </c>
      <c r="E196">
        <v>1167</v>
      </c>
      <c r="F196">
        <v>1440</v>
      </c>
      <c r="G196">
        <v>1.433333</v>
      </c>
      <c r="H196">
        <v>1.756729</v>
      </c>
      <c r="I196" t="s">
        <v>17</v>
      </c>
      <c r="J196" t="s">
        <v>1236</v>
      </c>
      <c r="K196">
        <v>90515.443199999994</v>
      </c>
      <c r="L196">
        <v>90315.772100000002</v>
      </c>
      <c r="M196">
        <v>143059.61120000001</v>
      </c>
      <c r="N196">
        <v>1.7288809999999999</v>
      </c>
      <c r="O196">
        <v>1.6195000000000001E-2</v>
      </c>
      <c r="P196">
        <v>6.9329999999999999E-3</v>
      </c>
      <c r="Q196">
        <v>26</v>
      </c>
      <c r="R196">
        <v>63</v>
      </c>
      <c r="S196">
        <v>6</v>
      </c>
      <c r="T196">
        <v>3</v>
      </c>
      <c r="U196">
        <v>3</v>
      </c>
      <c r="V196">
        <v>13</v>
      </c>
      <c r="W196">
        <v>90000</v>
      </c>
      <c r="X196">
        <v>0</v>
      </c>
      <c r="Y196">
        <v>0</v>
      </c>
      <c r="Z196">
        <v>0</v>
      </c>
      <c r="AA196">
        <v>0</v>
      </c>
      <c r="AB196">
        <v>0</v>
      </c>
      <c r="AC196">
        <v>0</v>
      </c>
      <c r="AD196">
        <v>0</v>
      </c>
      <c r="AE196">
        <v>0</v>
      </c>
      <c r="AF196" t="str">
        <f t="shared" si="15"/>
        <v>Wide</v>
      </c>
      <c r="AG196" t="str">
        <f t="shared" si="19"/>
        <v>AllSkills</v>
      </c>
      <c r="AH196">
        <f t="shared" si="16"/>
        <v>0</v>
      </c>
      <c r="AI196" t="str">
        <f t="shared" si="17"/>
        <v>50-50-10</v>
      </c>
      <c r="AJ196" t="str">
        <f t="shared" si="18"/>
        <v>Data10-25</v>
      </c>
    </row>
    <row r="197" spans="1:36" x14ac:dyDescent="0.3">
      <c r="A197" t="s">
        <v>37</v>
      </c>
      <c r="B197">
        <v>3</v>
      </c>
      <c r="C197">
        <v>45</v>
      </c>
      <c r="D197">
        <v>1</v>
      </c>
      <c r="E197">
        <v>654</v>
      </c>
      <c r="F197">
        <v>1440</v>
      </c>
      <c r="G197">
        <v>1.2</v>
      </c>
      <c r="H197">
        <v>4.1186299999999996</v>
      </c>
      <c r="I197" t="s">
        <v>17</v>
      </c>
      <c r="J197" t="s">
        <v>1236</v>
      </c>
      <c r="K197">
        <v>106716.103</v>
      </c>
      <c r="L197">
        <v>106657.91033300001</v>
      </c>
      <c r="M197">
        <v>167105.11540000001</v>
      </c>
      <c r="N197">
        <v>4.0909930000000001</v>
      </c>
      <c r="O197">
        <v>1.2063000000000001E-2</v>
      </c>
      <c r="P197">
        <v>6.8710000000000004E-3</v>
      </c>
      <c r="Q197">
        <v>44</v>
      </c>
      <c r="R197">
        <v>107</v>
      </c>
      <c r="S197">
        <v>8.6666670000000003</v>
      </c>
      <c r="T197">
        <v>3</v>
      </c>
      <c r="U197">
        <v>3</v>
      </c>
      <c r="V197">
        <v>19</v>
      </c>
      <c r="W197">
        <v>106000</v>
      </c>
      <c r="X197">
        <v>0</v>
      </c>
      <c r="Y197">
        <v>0</v>
      </c>
      <c r="Z197">
        <v>0</v>
      </c>
      <c r="AA197">
        <v>0</v>
      </c>
      <c r="AB197">
        <v>0</v>
      </c>
      <c r="AC197">
        <v>0</v>
      </c>
      <c r="AD197">
        <v>0</v>
      </c>
      <c r="AE197">
        <v>0</v>
      </c>
      <c r="AF197" t="str">
        <f t="shared" si="15"/>
        <v>Narrow</v>
      </c>
      <c r="AG197" t="str">
        <f t="shared" si="19"/>
        <v>TpsRep10-20</v>
      </c>
      <c r="AH197">
        <f t="shared" si="16"/>
        <v>0</v>
      </c>
      <c r="AI197" t="str">
        <f t="shared" si="17"/>
        <v>40-40-15</v>
      </c>
      <c r="AJ197" t="str">
        <f t="shared" si="18"/>
        <v>Data10-25</v>
      </c>
    </row>
    <row r="198" spans="1:36" x14ac:dyDescent="0.3">
      <c r="A198" t="s">
        <v>38</v>
      </c>
      <c r="B198">
        <v>3</v>
      </c>
      <c r="C198">
        <v>45</v>
      </c>
      <c r="D198">
        <v>1</v>
      </c>
      <c r="E198">
        <v>1560</v>
      </c>
      <c r="F198">
        <v>1440</v>
      </c>
      <c r="G198">
        <v>0.75555600000000001</v>
      </c>
      <c r="H198">
        <v>0.90698199999999995</v>
      </c>
      <c r="I198" t="s">
        <v>17</v>
      </c>
      <c r="J198" t="s">
        <v>1236</v>
      </c>
      <c r="K198">
        <v>124766.3395</v>
      </c>
      <c r="L198">
        <v>124766.3395</v>
      </c>
      <c r="M198">
        <v>180098.29550000001</v>
      </c>
      <c r="N198">
        <v>0.882992</v>
      </c>
      <c r="O198">
        <v>5.1570000000000001E-3</v>
      </c>
      <c r="P198">
        <v>8.4960000000000001E-3</v>
      </c>
      <c r="Q198">
        <v>15</v>
      </c>
      <c r="R198">
        <v>28</v>
      </c>
      <c r="S198">
        <v>6</v>
      </c>
      <c r="T198">
        <v>3</v>
      </c>
      <c r="U198">
        <v>3</v>
      </c>
      <c r="V198">
        <v>27</v>
      </c>
      <c r="W198">
        <v>124000</v>
      </c>
      <c r="X198">
        <v>0</v>
      </c>
      <c r="Y198">
        <v>0</v>
      </c>
      <c r="Z198">
        <v>0</v>
      </c>
      <c r="AA198">
        <v>0</v>
      </c>
      <c r="AB198">
        <v>0</v>
      </c>
      <c r="AC198">
        <v>0</v>
      </c>
      <c r="AD198">
        <v>0</v>
      </c>
      <c r="AE198">
        <v>0</v>
      </c>
      <c r="AF198" t="str">
        <f t="shared" si="15"/>
        <v>Narrow</v>
      </c>
      <c r="AG198" t="str">
        <f t="shared" si="19"/>
        <v>RedSkills</v>
      </c>
      <c r="AH198">
        <f t="shared" si="16"/>
        <v>0</v>
      </c>
      <c r="AI198" t="str">
        <f t="shared" si="17"/>
        <v>40-40-15</v>
      </c>
      <c r="AJ198" t="str">
        <f t="shared" si="18"/>
        <v>Data10-25</v>
      </c>
    </row>
    <row r="199" spans="1:36" x14ac:dyDescent="0.3">
      <c r="A199" t="s">
        <v>208</v>
      </c>
      <c r="B199">
        <v>3</v>
      </c>
      <c r="C199">
        <v>30</v>
      </c>
      <c r="D199">
        <v>1</v>
      </c>
      <c r="E199">
        <v>1038</v>
      </c>
      <c r="F199">
        <v>1440</v>
      </c>
      <c r="G199">
        <v>1.566667</v>
      </c>
      <c r="H199">
        <v>1.6439870000000001</v>
      </c>
      <c r="I199" t="s">
        <v>17</v>
      </c>
      <c r="J199" t="s">
        <v>1236</v>
      </c>
      <c r="K199">
        <v>74299.995299999995</v>
      </c>
      <c r="L199">
        <v>74299.995299999995</v>
      </c>
      <c r="M199">
        <v>116065.5493</v>
      </c>
      <c r="N199">
        <v>1.6201840000000001</v>
      </c>
      <c r="O199">
        <v>1.1487000000000001E-2</v>
      </c>
      <c r="P199">
        <v>7.0419999999999996E-3</v>
      </c>
      <c r="Q199">
        <v>26</v>
      </c>
      <c r="R199">
        <v>58</v>
      </c>
      <c r="S199">
        <v>6.3333329999999997</v>
      </c>
      <c r="T199">
        <v>3</v>
      </c>
      <c r="U199">
        <v>3</v>
      </c>
      <c r="V199">
        <v>13</v>
      </c>
      <c r="W199">
        <v>74000</v>
      </c>
      <c r="X199">
        <v>0</v>
      </c>
      <c r="Y199">
        <v>0</v>
      </c>
      <c r="Z199">
        <v>0</v>
      </c>
      <c r="AA199">
        <v>0</v>
      </c>
      <c r="AB199">
        <v>0</v>
      </c>
      <c r="AC199">
        <v>0</v>
      </c>
      <c r="AD199">
        <v>0</v>
      </c>
      <c r="AE199">
        <v>0</v>
      </c>
      <c r="AF199" t="str">
        <f t="shared" si="15"/>
        <v>Wide</v>
      </c>
      <c r="AG199" t="str">
        <f t="shared" si="19"/>
        <v>AllSkills</v>
      </c>
      <c r="AH199">
        <f t="shared" si="16"/>
        <v>0</v>
      </c>
      <c r="AI199" t="str">
        <f t="shared" si="17"/>
        <v>50-50-10</v>
      </c>
      <c r="AJ199" t="str">
        <f t="shared" si="18"/>
        <v>Data10-25</v>
      </c>
    </row>
    <row r="200" spans="1:36" x14ac:dyDescent="0.3">
      <c r="A200" t="s">
        <v>40</v>
      </c>
      <c r="B200">
        <v>3</v>
      </c>
      <c r="C200">
        <v>45</v>
      </c>
      <c r="D200">
        <v>1</v>
      </c>
      <c r="E200">
        <v>573</v>
      </c>
      <c r="F200">
        <v>1440</v>
      </c>
      <c r="G200">
        <v>1.2222219999999999</v>
      </c>
      <c r="H200">
        <v>2.7100300000000002</v>
      </c>
      <c r="I200" t="s">
        <v>17</v>
      </c>
      <c r="J200" t="s">
        <v>1236</v>
      </c>
      <c r="K200">
        <v>89790.073999999993</v>
      </c>
      <c r="L200">
        <v>89790.073999999993</v>
      </c>
      <c r="M200">
        <v>129098.85249999999</v>
      </c>
      <c r="N200">
        <v>2.6864400000000002</v>
      </c>
      <c r="O200">
        <v>5.6410000000000002E-3</v>
      </c>
      <c r="P200">
        <v>7.2500000000000004E-3</v>
      </c>
      <c r="Q200">
        <v>36</v>
      </c>
      <c r="R200">
        <v>76</v>
      </c>
      <c r="S200">
        <v>8.6666670000000003</v>
      </c>
      <c r="T200">
        <v>3</v>
      </c>
      <c r="U200">
        <v>3</v>
      </c>
      <c r="V200">
        <v>19</v>
      </c>
      <c r="W200">
        <v>89000</v>
      </c>
      <c r="X200">
        <v>0</v>
      </c>
      <c r="Y200">
        <v>0</v>
      </c>
      <c r="Z200">
        <v>0</v>
      </c>
      <c r="AA200">
        <v>0</v>
      </c>
      <c r="AB200">
        <v>0</v>
      </c>
      <c r="AC200">
        <v>0</v>
      </c>
      <c r="AD200">
        <v>0</v>
      </c>
      <c r="AE200">
        <v>0</v>
      </c>
      <c r="AF200" t="str">
        <f t="shared" si="15"/>
        <v>Narrow</v>
      </c>
      <c r="AG200" t="str">
        <f t="shared" si="19"/>
        <v>TpsRep10-20</v>
      </c>
      <c r="AH200">
        <f t="shared" si="16"/>
        <v>0</v>
      </c>
      <c r="AI200" t="str">
        <f t="shared" si="17"/>
        <v>40-40-15</v>
      </c>
      <c r="AJ200" t="str">
        <f t="shared" si="18"/>
        <v>Data10-25</v>
      </c>
    </row>
    <row r="201" spans="1:36" x14ac:dyDescent="0.3">
      <c r="A201" t="s">
        <v>41</v>
      </c>
      <c r="B201">
        <v>3</v>
      </c>
      <c r="C201">
        <v>45</v>
      </c>
      <c r="D201">
        <v>1</v>
      </c>
      <c r="E201">
        <v>1689</v>
      </c>
      <c r="F201">
        <v>1440</v>
      </c>
      <c r="G201">
        <v>0.73333300000000001</v>
      </c>
      <c r="H201">
        <v>0.78365700000000005</v>
      </c>
      <c r="I201" t="s">
        <v>17</v>
      </c>
      <c r="J201" t="s">
        <v>1236</v>
      </c>
      <c r="K201">
        <v>92782.983500000002</v>
      </c>
      <c r="L201">
        <v>92782.983500000002</v>
      </c>
      <c r="M201">
        <v>155099.51060000001</v>
      </c>
      <c r="N201">
        <v>0.75987300000000002</v>
      </c>
      <c r="O201">
        <v>5.8190000000000004E-3</v>
      </c>
      <c r="P201">
        <v>7.4330000000000004E-3</v>
      </c>
      <c r="Q201">
        <v>19</v>
      </c>
      <c r="R201">
        <v>35</v>
      </c>
      <c r="S201">
        <v>6.6666670000000003</v>
      </c>
      <c r="T201">
        <v>3</v>
      </c>
      <c r="U201">
        <v>3</v>
      </c>
      <c r="V201">
        <v>25</v>
      </c>
      <c r="W201">
        <v>92000</v>
      </c>
      <c r="X201">
        <v>0</v>
      </c>
      <c r="Y201">
        <v>0</v>
      </c>
      <c r="Z201">
        <v>0</v>
      </c>
      <c r="AA201">
        <v>0</v>
      </c>
      <c r="AB201">
        <v>0</v>
      </c>
      <c r="AC201">
        <v>0</v>
      </c>
      <c r="AD201">
        <v>0</v>
      </c>
      <c r="AE201">
        <v>0</v>
      </c>
      <c r="AF201" t="str">
        <f t="shared" si="15"/>
        <v>Narrow</v>
      </c>
      <c r="AG201" t="str">
        <f t="shared" si="19"/>
        <v>RedSkills</v>
      </c>
      <c r="AH201">
        <f t="shared" si="16"/>
        <v>0</v>
      </c>
      <c r="AI201" t="str">
        <f t="shared" si="17"/>
        <v>40-40-15</v>
      </c>
      <c r="AJ201" t="str">
        <f t="shared" si="18"/>
        <v>Data10-25</v>
      </c>
    </row>
    <row r="202" spans="1:36" x14ac:dyDescent="0.3">
      <c r="A202" t="s">
        <v>210</v>
      </c>
      <c r="B202">
        <v>3</v>
      </c>
      <c r="C202">
        <v>30</v>
      </c>
      <c r="D202">
        <v>1</v>
      </c>
      <c r="E202">
        <v>1140</v>
      </c>
      <c r="F202">
        <v>1440</v>
      </c>
      <c r="G202">
        <v>1.566667</v>
      </c>
      <c r="H202">
        <v>0.34490999999999999</v>
      </c>
      <c r="I202" t="s">
        <v>17</v>
      </c>
      <c r="J202" t="s">
        <v>1236</v>
      </c>
      <c r="K202">
        <v>58302.530400000003</v>
      </c>
      <c r="L202">
        <v>58302.530400000003</v>
      </c>
      <c r="M202">
        <v>93060.589399999997</v>
      </c>
      <c r="N202">
        <v>0.329094</v>
      </c>
      <c r="O202">
        <v>3.98E-3</v>
      </c>
      <c r="P202">
        <v>6.2639999999999996E-3</v>
      </c>
      <c r="Q202">
        <v>8</v>
      </c>
      <c r="R202">
        <v>15</v>
      </c>
      <c r="S202">
        <v>8.5</v>
      </c>
      <c r="T202">
        <v>2</v>
      </c>
      <c r="U202">
        <v>2</v>
      </c>
      <c r="V202">
        <v>13</v>
      </c>
      <c r="W202">
        <v>58000</v>
      </c>
      <c r="X202">
        <v>0</v>
      </c>
      <c r="Y202">
        <v>0</v>
      </c>
      <c r="Z202">
        <v>0</v>
      </c>
      <c r="AA202">
        <v>0</v>
      </c>
      <c r="AB202">
        <v>0</v>
      </c>
      <c r="AC202">
        <v>0</v>
      </c>
      <c r="AD202">
        <v>0</v>
      </c>
      <c r="AE202">
        <v>0</v>
      </c>
      <c r="AF202" t="str">
        <f t="shared" si="15"/>
        <v>Wide</v>
      </c>
      <c r="AG202" t="str">
        <f t="shared" si="19"/>
        <v>AllSkills</v>
      </c>
      <c r="AH202">
        <f t="shared" si="16"/>
        <v>0</v>
      </c>
      <c r="AI202" t="str">
        <f t="shared" si="17"/>
        <v>50-50-10</v>
      </c>
      <c r="AJ202" t="str">
        <f t="shared" si="18"/>
        <v>Data10-25</v>
      </c>
    </row>
    <row r="203" spans="1:36" x14ac:dyDescent="0.3">
      <c r="A203" t="s">
        <v>44</v>
      </c>
      <c r="B203">
        <v>3</v>
      </c>
      <c r="C203">
        <v>45</v>
      </c>
      <c r="D203">
        <v>1</v>
      </c>
      <c r="E203">
        <v>663</v>
      </c>
      <c r="F203">
        <v>1440</v>
      </c>
      <c r="G203">
        <v>1.111111</v>
      </c>
      <c r="H203">
        <v>2.7513100000000001</v>
      </c>
      <c r="I203" t="s">
        <v>17</v>
      </c>
      <c r="J203" t="s">
        <v>1236</v>
      </c>
      <c r="K203">
        <v>69733.725000000006</v>
      </c>
      <c r="L203">
        <v>69733.725000000006</v>
      </c>
      <c r="M203">
        <v>107099.51059999999</v>
      </c>
      <c r="N203">
        <v>2.726191</v>
      </c>
      <c r="O203">
        <v>6.6020000000000002E-3</v>
      </c>
      <c r="P203">
        <v>7.9310000000000005E-3</v>
      </c>
      <c r="Q203">
        <v>37</v>
      </c>
      <c r="R203">
        <v>89</v>
      </c>
      <c r="S203">
        <v>8.6666670000000003</v>
      </c>
      <c r="T203">
        <v>3</v>
      </c>
      <c r="U203">
        <v>3</v>
      </c>
      <c r="V203">
        <v>19</v>
      </c>
      <c r="W203">
        <v>69000</v>
      </c>
      <c r="X203">
        <v>0</v>
      </c>
      <c r="Y203">
        <v>0</v>
      </c>
      <c r="Z203">
        <v>0</v>
      </c>
      <c r="AA203">
        <v>0</v>
      </c>
      <c r="AB203">
        <v>0</v>
      </c>
      <c r="AC203">
        <v>0</v>
      </c>
      <c r="AD203">
        <v>0</v>
      </c>
      <c r="AE203">
        <v>0</v>
      </c>
      <c r="AF203" t="str">
        <f t="shared" si="15"/>
        <v>Narrow</v>
      </c>
      <c r="AG203" t="str">
        <f t="shared" si="19"/>
        <v>TpsRep10-20</v>
      </c>
      <c r="AH203">
        <f t="shared" si="16"/>
        <v>0</v>
      </c>
      <c r="AI203" t="str">
        <f t="shared" si="17"/>
        <v>40-40-15</v>
      </c>
      <c r="AJ203" t="str">
        <f t="shared" si="18"/>
        <v>Data10-25</v>
      </c>
    </row>
    <row r="204" spans="1:36" x14ac:dyDescent="0.3">
      <c r="A204" t="s">
        <v>43</v>
      </c>
      <c r="B204">
        <v>3</v>
      </c>
      <c r="C204">
        <v>45</v>
      </c>
      <c r="D204">
        <v>1</v>
      </c>
      <c r="E204">
        <v>1623</v>
      </c>
      <c r="F204">
        <v>1440</v>
      </c>
      <c r="G204">
        <v>0.82222200000000001</v>
      </c>
      <c r="H204">
        <v>0.71355400000000002</v>
      </c>
      <c r="I204" t="s">
        <v>17</v>
      </c>
      <c r="J204" t="s">
        <v>1236</v>
      </c>
      <c r="K204">
        <v>111698.9035</v>
      </c>
      <c r="L204">
        <v>111698.9035</v>
      </c>
      <c r="M204">
        <v>204090.66680000001</v>
      </c>
      <c r="N204">
        <v>0.69192600000000004</v>
      </c>
      <c r="O204">
        <v>4.1790000000000004E-3</v>
      </c>
      <c r="P204">
        <v>7.7999999999999996E-3</v>
      </c>
      <c r="Q204">
        <v>12</v>
      </c>
      <c r="R204">
        <v>23</v>
      </c>
      <c r="S204">
        <v>7</v>
      </c>
      <c r="T204">
        <v>3</v>
      </c>
      <c r="U204">
        <v>3</v>
      </c>
      <c r="V204">
        <v>24</v>
      </c>
      <c r="W204">
        <v>111000</v>
      </c>
      <c r="X204">
        <v>0</v>
      </c>
      <c r="Y204">
        <v>0</v>
      </c>
      <c r="Z204">
        <v>0</v>
      </c>
      <c r="AA204">
        <v>0</v>
      </c>
      <c r="AB204">
        <v>0</v>
      </c>
      <c r="AC204">
        <v>0</v>
      </c>
      <c r="AD204">
        <v>0</v>
      </c>
      <c r="AE204">
        <v>0</v>
      </c>
      <c r="AF204" t="str">
        <f t="shared" si="15"/>
        <v>Narrow</v>
      </c>
      <c r="AG204" t="str">
        <f t="shared" si="19"/>
        <v>RedSkills</v>
      </c>
      <c r="AH204">
        <f t="shared" si="16"/>
        <v>0</v>
      </c>
      <c r="AI204" t="str">
        <f t="shared" si="17"/>
        <v>40-40-15</v>
      </c>
      <c r="AJ204" t="str">
        <f t="shared" si="18"/>
        <v>Data10-25</v>
      </c>
    </row>
    <row r="205" spans="1:36" x14ac:dyDescent="0.3">
      <c r="A205" t="s">
        <v>213</v>
      </c>
      <c r="B205">
        <v>3</v>
      </c>
      <c r="C205">
        <v>30</v>
      </c>
      <c r="D205">
        <v>1</v>
      </c>
      <c r="E205">
        <v>1101</v>
      </c>
      <c r="F205">
        <v>1440</v>
      </c>
      <c r="G205">
        <v>1.766667</v>
      </c>
      <c r="H205">
        <v>4.2332549999999998</v>
      </c>
      <c r="I205" t="s">
        <v>17</v>
      </c>
      <c r="J205" t="s">
        <v>1236</v>
      </c>
      <c r="K205">
        <v>63288.000549999997</v>
      </c>
      <c r="L205">
        <v>63265.838178999998</v>
      </c>
      <c r="M205">
        <v>110077.5683</v>
      </c>
      <c r="N205">
        <v>4.2086170000000003</v>
      </c>
      <c r="O205">
        <v>1.1531E-2</v>
      </c>
      <c r="P205">
        <v>7.1029999999999999E-3</v>
      </c>
      <c r="Q205">
        <v>50</v>
      </c>
      <c r="R205">
        <v>112</v>
      </c>
      <c r="S205">
        <v>7.3333329999999997</v>
      </c>
      <c r="T205">
        <v>3</v>
      </c>
      <c r="U205">
        <v>3</v>
      </c>
      <c r="V205">
        <v>12</v>
      </c>
      <c r="W205">
        <v>63000</v>
      </c>
      <c r="X205">
        <v>0</v>
      </c>
      <c r="Y205">
        <v>0</v>
      </c>
      <c r="Z205">
        <v>0</v>
      </c>
      <c r="AA205">
        <v>0</v>
      </c>
      <c r="AB205">
        <v>0</v>
      </c>
      <c r="AC205">
        <v>0</v>
      </c>
      <c r="AD205">
        <v>0</v>
      </c>
      <c r="AE205">
        <v>0</v>
      </c>
      <c r="AF205" t="str">
        <f t="shared" si="15"/>
        <v>Wide</v>
      </c>
      <c r="AG205" t="str">
        <f t="shared" si="19"/>
        <v>AllSkills</v>
      </c>
      <c r="AH205">
        <f t="shared" si="16"/>
        <v>0</v>
      </c>
      <c r="AI205" t="str">
        <f t="shared" si="17"/>
        <v>50-50-10</v>
      </c>
      <c r="AJ205" t="str">
        <f t="shared" si="18"/>
        <v>Data10-25</v>
      </c>
    </row>
    <row r="206" spans="1:36" x14ac:dyDescent="0.3">
      <c r="A206" t="s">
        <v>46</v>
      </c>
      <c r="B206">
        <v>3</v>
      </c>
      <c r="C206">
        <v>60</v>
      </c>
      <c r="D206">
        <v>1</v>
      </c>
      <c r="E206">
        <v>2220</v>
      </c>
      <c r="F206">
        <v>1440</v>
      </c>
      <c r="G206">
        <v>0.76666699999999999</v>
      </c>
      <c r="H206">
        <v>1.7943249999999999</v>
      </c>
      <c r="I206" t="s">
        <v>17</v>
      </c>
      <c r="J206" t="s">
        <v>1236</v>
      </c>
      <c r="K206">
        <v>191619.29449999999</v>
      </c>
      <c r="L206">
        <v>190619.29449999999</v>
      </c>
      <c r="M206">
        <v>275090.77490000002</v>
      </c>
      <c r="N206">
        <v>1.0898969999999999</v>
      </c>
      <c r="O206">
        <v>8.0770000000000008E-3</v>
      </c>
      <c r="P206">
        <v>1.4563E-2</v>
      </c>
      <c r="Q206">
        <v>18</v>
      </c>
      <c r="R206">
        <v>45</v>
      </c>
      <c r="S206">
        <v>7.3333329999999997</v>
      </c>
      <c r="T206">
        <v>3</v>
      </c>
      <c r="U206">
        <v>3</v>
      </c>
      <c r="V206">
        <v>39</v>
      </c>
      <c r="W206">
        <v>191000</v>
      </c>
      <c r="X206">
        <v>0</v>
      </c>
      <c r="Y206">
        <v>0</v>
      </c>
      <c r="Z206">
        <v>0</v>
      </c>
      <c r="AA206">
        <v>0</v>
      </c>
      <c r="AB206">
        <v>0</v>
      </c>
      <c r="AC206">
        <v>0</v>
      </c>
      <c r="AD206">
        <v>0</v>
      </c>
      <c r="AE206">
        <v>0</v>
      </c>
      <c r="AF206" t="str">
        <f t="shared" si="15"/>
        <v>Narrow</v>
      </c>
      <c r="AG206" t="str">
        <f t="shared" si="19"/>
        <v>RedSkills</v>
      </c>
      <c r="AH206">
        <f t="shared" si="16"/>
        <v>0</v>
      </c>
      <c r="AI206" t="str">
        <f t="shared" si="17"/>
        <v>40-40-20</v>
      </c>
      <c r="AJ206" t="str">
        <f t="shared" si="18"/>
        <v>Data10-25</v>
      </c>
    </row>
    <row r="207" spans="1:36" x14ac:dyDescent="0.3">
      <c r="A207" t="s">
        <v>48</v>
      </c>
      <c r="B207">
        <v>3</v>
      </c>
      <c r="C207">
        <v>45</v>
      </c>
      <c r="D207">
        <v>1</v>
      </c>
      <c r="E207">
        <v>615</v>
      </c>
      <c r="F207">
        <v>1440</v>
      </c>
      <c r="G207">
        <v>1.177778</v>
      </c>
      <c r="H207">
        <v>6.3191680000000003</v>
      </c>
      <c r="I207" t="s">
        <v>17</v>
      </c>
      <c r="J207" t="s">
        <v>1236</v>
      </c>
      <c r="K207">
        <v>91728.120999999999</v>
      </c>
      <c r="L207">
        <v>91659.597750000001</v>
      </c>
      <c r="M207">
        <v>118096.6893</v>
      </c>
      <c r="N207">
        <v>6.2862790000000004</v>
      </c>
      <c r="O207">
        <v>1.9317999999999998E-2</v>
      </c>
      <c r="P207">
        <v>6.9100000000000003E-3</v>
      </c>
      <c r="Q207">
        <v>59</v>
      </c>
      <c r="R207">
        <v>138</v>
      </c>
      <c r="S207">
        <v>9.6666670000000003</v>
      </c>
      <c r="T207">
        <v>3</v>
      </c>
      <c r="U207">
        <v>3</v>
      </c>
      <c r="V207">
        <v>18</v>
      </c>
      <c r="W207">
        <v>91000</v>
      </c>
      <c r="X207">
        <v>0</v>
      </c>
      <c r="Y207">
        <v>0</v>
      </c>
      <c r="Z207">
        <v>0</v>
      </c>
      <c r="AA207">
        <v>0</v>
      </c>
      <c r="AB207">
        <v>0</v>
      </c>
      <c r="AC207">
        <v>0</v>
      </c>
      <c r="AD207">
        <v>0</v>
      </c>
      <c r="AE207">
        <v>0</v>
      </c>
      <c r="AF207" t="str">
        <f t="shared" si="15"/>
        <v>Narrow</v>
      </c>
      <c r="AG207" t="str">
        <f t="shared" si="19"/>
        <v>TpsRep10-20</v>
      </c>
      <c r="AH207">
        <f t="shared" si="16"/>
        <v>0</v>
      </c>
      <c r="AI207" t="str">
        <f t="shared" si="17"/>
        <v>40-40-15</v>
      </c>
      <c r="AJ207" t="str">
        <f t="shared" si="18"/>
        <v>Data10-25</v>
      </c>
    </row>
    <row r="208" spans="1:36" x14ac:dyDescent="0.3">
      <c r="A208" t="s">
        <v>216</v>
      </c>
      <c r="B208">
        <v>3</v>
      </c>
      <c r="C208">
        <v>45</v>
      </c>
      <c r="D208">
        <v>1</v>
      </c>
      <c r="E208">
        <v>1653</v>
      </c>
      <c r="F208">
        <v>1440</v>
      </c>
      <c r="G208">
        <v>1.644444</v>
      </c>
      <c r="H208">
        <v>20.484328999999999</v>
      </c>
      <c r="I208" t="s">
        <v>17</v>
      </c>
      <c r="J208" t="s">
        <v>1236</v>
      </c>
      <c r="K208">
        <v>99559.630499999999</v>
      </c>
      <c r="L208">
        <v>99559.630499999999</v>
      </c>
      <c r="M208">
        <v>163111.10140000001</v>
      </c>
      <c r="N208">
        <v>20.456517999999999</v>
      </c>
      <c r="O208">
        <v>6.705E-3</v>
      </c>
      <c r="P208">
        <v>1.2753E-2</v>
      </c>
      <c r="Q208">
        <v>64</v>
      </c>
      <c r="R208">
        <v>183</v>
      </c>
      <c r="S208">
        <v>9</v>
      </c>
      <c r="T208">
        <v>3</v>
      </c>
      <c r="U208">
        <v>3</v>
      </c>
      <c r="V208">
        <v>19</v>
      </c>
      <c r="W208">
        <v>99000</v>
      </c>
      <c r="X208">
        <v>0</v>
      </c>
      <c r="Y208">
        <v>0</v>
      </c>
      <c r="Z208">
        <v>0</v>
      </c>
      <c r="AA208">
        <v>0</v>
      </c>
      <c r="AB208">
        <v>0</v>
      </c>
      <c r="AC208">
        <v>0</v>
      </c>
      <c r="AD208">
        <v>0</v>
      </c>
      <c r="AE208">
        <v>0</v>
      </c>
      <c r="AF208" t="str">
        <f t="shared" si="15"/>
        <v>Wide</v>
      </c>
      <c r="AG208" t="str">
        <f t="shared" si="19"/>
        <v>AllSkills</v>
      </c>
      <c r="AH208">
        <f t="shared" si="16"/>
        <v>0</v>
      </c>
      <c r="AI208" t="str">
        <f t="shared" si="17"/>
        <v>50-50-15</v>
      </c>
      <c r="AJ208" t="str">
        <f t="shared" si="18"/>
        <v>Data10-25</v>
      </c>
    </row>
    <row r="209" spans="1:36" x14ac:dyDescent="0.3">
      <c r="A209" t="s">
        <v>49</v>
      </c>
      <c r="B209">
        <v>3</v>
      </c>
      <c r="C209">
        <v>60</v>
      </c>
      <c r="D209">
        <v>1</v>
      </c>
      <c r="E209">
        <v>2259</v>
      </c>
      <c r="F209">
        <v>1440</v>
      </c>
      <c r="G209">
        <v>0.8</v>
      </c>
      <c r="H209">
        <v>1.2896110000000001</v>
      </c>
      <c r="I209" t="s">
        <v>17</v>
      </c>
      <c r="J209" t="s">
        <v>1236</v>
      </c>
      <c r="K209">
        <v>213730.962</v>
      </c>
      <c r="L209">
        <v>212691.258</v>
      </c>
      <c r="M209">
        <v>295103.99339999998</v>
      </c>
      <c r="N209">
        <v>1.2631330000000001</v>
      </c>
      <c r="O209">
        <v>5.1330000000000004E-3</v>
      </c>
      <c r="P209">
        <v>8.1939999999999999E-3</v>
      </c>
      <c r="Q209">
        <v>15</v>
      </c>
      <c r="R209">
        <v>33</v>
      </c>
      <c r="S209">
        <v>7</v>
      </c>
      <c r="T209">
        <v>3</v>
      </c>
      <c r="U209">
        <v>3</v>
      </c>
      <c r="V209">
        <v>39</v>
      </c>
      <c r="W209">
        <v>213000</v>
      </c>
      <c r="X209">
        <v>0</v>
      </c>
      <c r="Y209">
        <v>0</v>
      </c>
      <c r="Z209">
        <v>0</v>
      </c>
      <c r="AA209">
        <v>0</v>
      </c>
      <c r="AB209">
        <v>0</v>
      </c>
      <c r="AC209">
        <v>0</v>
      </c>
      <c r="AD209">
        <v>0</v>
      </c>
      <c r="AE209">
        <v>0</v>
      </c>
      <c r="AF209" t="str">
        <f t="shared" si="15"/>
        <v>Narrow</v>
      </c>
      <c r="AG209" t="str">
        <f t="shared" si="19"/>
        <v>RedSkills</v>
      </c>
      <c r="AH209">
        <f t="shared" si="16"/>
        <v>0</v>
      </c>
      <c r="AI209" t="str">
        <f t="shared" si="17"/>
        <v>40-40-20</v>
      </c>
      <c r="AJ209" t="str">
        <f t="shared" si="18"/>
        <v>Data10-25</v>
      </c>
    </row>
    <row r="210" spans="1:36" x14ac:dyDescent="0.3">
      <c r="A210" t="s">
        <v>218</v>
      </c>
      <c r="B210">
        <v>3</v>
      </c>
      <c r="C210">
        <v>45</v>
      </c>
      <c r="D210">
        <v>1</v>
      </c>
      <c r="E210">
        <v>1677</v>
      </c>
      <c r="F210">
        <v>1440</v>
      </c>
      <c r="G210">
        <v>1.5777779999999999</v>
      </c>
      <c r="H210">
        <v>8.8559339999999995</v>
      </c>
      <c r="I210" t="s">
        <v>17</v>
      </c>
      <c r="J210" t="s">
        <v>1236</v>
      </c>
      <c r="K210">
        <v>131512.95180000001</v>
      </c>
      <c r="L210">
        <v>131512.95180000001</v>
      </c>
      <c r="M210">
        <v>213097.00580000001</v>
      </c>
      <c r="N210">
        <v>8.8343310000000006</v>
      </c>
      <c r="O210">
        <v>6.9430000000000004E-3</v>
      </c>
      <c r="P210">
        <v>6.2399999999999999E-3</v>
      </c>
      <c r="Q210">
        <v>49</v>
      </c>
      <c r="R210">
        <v>134</v>
      </c>
      <c r="S210">
        <v>8.6666670000000003</v>
      </c>
      <c r="T210">
        <v>3</v>
      </c>
      <c r="U210">
        <v>3</v>
      </c>
      <c r="V210">
        <v>20</v>
      </c>
      <c r="W210">
        <v>131000</v>
      </c>
      <c r="X210">
        <v>0</v>
      </c>
      <c r="Y210">
        <v>0</v>
      </c>
      <c r="Z210">
        <v>0</v>
      </c>
      <c r="AA210">
        <v>0</v>
      </c>
      <c r="AB210">
        <v>0</v>
      </c>
      <c r="AC210">
        <v>0</v>
      </c>
      <c r="AD210">
        <v>0</v>
      </c>
      <c r="AE210">
        <v>0</v>
      </c>
      <c r="AF210" t="str">
        <f t="shared" si="15"/>
        <v>Wide</v>
      </c>
      <c r="AG210" t="str">
        <f t="shared" si="19"/>
        <v>AllSkills</v>
      </c>
      <c r="AH210">
        <f t="shared" si="16"/>
        <v>0</v>
      </c>
      <c r="AI210" t="str">
        <f t="shared" si="17"/>
        <v>50-50-15</v>
      </c>
      <c r="AJ210" t="str">
        <f t="shared" si="18"/>
        <v>Data10-25</v>
      </c>
    </row>
    <row r="211" spans="1:36" x14ac:dyDescent="0.3">
      <c r="A211" t="s">
        <v>52</v>
      </c>
      <c r="B211">
        <v>3</v>
      </c>
      <c r="C211">
        <v>60</v>
      </c>
      <c r="D211">
        <v>1</v>
      </c>
      <c r="E211">
        <v>861</v>
      </c>
      <c r="F211">
        <v>1440</v>
      </c>
      <c r="G211">
        <v>1.1166670000000001</v>
      </c>
      <c r="H211">
        <v>5.2011729999999998</v>
      </c>
      <c r="I211" t="s">
        <v>17</v>
      </c>
      <c r="J211" t="s">
        <v>1236</v>
      </c>
      <c r="K211">
        <v>152708.8175</v>
      </c>
      <c r="L211">
        <v>152708.8175</v>
      </c>
      <c r="M211">
        <v>188090.77489999999</v>
      </c>
      <c r="N211">
        <v>4.573836</v>
      </c>
      <c r="O211">
        <v>8.6730000000000002E-3</v>
      </c>
      <c r="P211">
        <v>1.8544000000000001E-2</v>
      </c>
      <c r="Q211">
        <v>37</v>
      </c>
      <c r="R211">
        <v>97</v>
      </c>
      <c r="S211">
        <v>10</v>
      </c>
      <c r="T211">
        <v>3</v>
      </c>
      <c r="U211">
        <v>3</v>
      </c>
      <c r="V211">
        <v>31</v>
      </c>
      <c r="W211">
        <v>152000</v>
      </c>
      <c r="X211">
        <v>0</v>
      </c>
      <c r="Y211">
        <v>0</v>
      </c>
      <c r="Z211">
        <v>0</v>
      </c>
      <c r="AA211">
        <v>0</v>
      </c>
      <c r="AB211">
        <v>0</v>
      </c>
      <c r="AC211">
        <v>0</v>
      </c>
      <c r="AD211">
        <v>0</v>
      </c>
      <c r="AE211">
        <v>0</v>
      </c>
      <c r="AF211" t="str">
        <f t="shared" si="15"/>
        <v>Narrow</v>
      </c>
      <c r="AG211" t="str">
        <f t="shared" si="19"/>
        <v>TpsRep10-20</v>
      </c>
      <c r="AH211">
        <f t="shared" si="16"/>
        <v>0</v>
      </c>
      <c r="AI211" t="str">
        <f t="shared" si="17"/>
        <v>40-40-20</v>
      </c>
      <c r="AJ211" t="str">
        <f t="shared" si="18"/>
        <v>Data10-25</v>
      </c>
    </row>
    <row r="212" spans="1:36" x14ac:dyDescent="0.3">
      <c r="A212" t="s">
        <v>51</v>
      </c>
      <c r="B212">
        <v>3</v>
      </c>
      <c r="C212">
        <v>60</v>
      </c>
      <c r="D212">
        <v>1</v>
      </c>
      <c r="E212">
        <v>2148</v>
      </c>
      <c r="F212">
        <v>1440</v>
      </c>
      <c r="G212">
        <v>0.76666699999999999</v>
      </c>
      <c r="H212">
        <v>0.85197400000000001</v>
      </c>
      <c r="I212" t="s">
        <v>17</v>
      </c>
      <c r="J212" t="s">
        <v>1236</v>
      </c>
      <c r="K212">
        <v>175579.46299999999</v>
      </c>
      <c r="L212">
        <v>175579.46299999999</v>
      </c>
      <c r="M212">
        <v>238112.73579999999</v>
      </c>
      <c r="N212">
        <v>0.81711800000000001</v>
      </c>
      <c r="O212">
        <v>5.6090000000000003E-3</v>
      </c>
      <c r="P212">
        <v>8.0330000000000002E-3</v>
      </c>
      <c r="Q212">
        <v>16</v>
      </c>
      <c r="R212">
        <v>33</v>
      </c>
      <c r="S212">
        <v>7.3333329999999997</v>
      </c>
      <c r="T212">
        <v>3</v>
      </c>
      <c r="U212">
        <v>3</v>
      </c>
      <c r="V212">
        <v>38</v>
      </c>
      <c r="W212">
        <v>175000</v>
      </c>
      <c r="X212">
        <v>0</v>
      </c>
      <c r="Y212">
        <v>0</v>
      </c>
      <c r="Z212">
        <v>0</v>
      </c>
      <c r="AA212">
        <v>0</v>
      </c>
      <c r="AB212">
        <v>0</v>
      </c>
      <c r="AC212">
        <v>0</v>
      </c>
      <c r="AD212">
        <v>0</v>
      </c>
      <c r="AE212">
        <v>0</v>
      </c>
      <c r="AF212" t="str">
        <f t="shared" si="15"/>
        <v>Narrow</v>
      </c>
      <c r="AG212" t="str">
        <f t="shared" si="19"/>
        <v>RedSkills</v>
      </c>
      <c r="AH212">
        <f t="shared" si="16"/>
        <v>0</v>
      </c>
      <c r="AI212" t="str">
        <f t="shared" si="17"/>
        <v>40-40-20</v>
      </c>
      <c r="AJ212" t="str">
        <f t="shared" si="18"/>
        <v>Data10-25</v>
      </c>
    </row>
    <row r="213" spans="1:36" x14ac:dyDescent="0.3">
      <c r="A213" t="s">
        <v>222</v>
      </c>
      <c r="B213">
        <v>3</v>
      </c>
      <c r="C213">
        <v>45</v>
      </c>
      <c r="D213">
        <v>1</v>
      </c>
      <c r="E213">
        <v>1560</v>
      </c>
      <c r="F213">
        <v>1440</v>
      </c>
      <c r="G213">
        <v>1.6</v>
      </c>
      <c r="H213">
        <v>6.6954079999999996</v>
      </c>
      <c r="I213" t="s">
        <v>17</v>
      </c>
      <c r="J213" t="s">
        <v>1236</v>
      </c>
      <c r="K213">
        <v>113448.537</v>
      </c>
      <c r="L213">
        <v>113439.33016699999</v>
      </c>
      <c r="M213">
        <v>168118.1489</v>
      </c>
      <c r="N213">
        <v>6.6706399999999997</v>
      </c>
      <c r="O213">
        <v>7.7549999999999997E-3</v>
      </c>
      <c r="P213">
        <v>7.7190000000000002E-3</v>
      </c>
      <c r="Q213">
        <v>50</v>
      </c>
      <c r="R213">
        <v>116</v>
      </c>
      <c r="S213">
        <v>9</v>
      </c>
      <c r="T213">
        <v>3</v>
      </c>
      <c r="U213">
        <v>3</v>
      </c>
      <c r="V213">
        <v>19</v>
      </c>
      <c r="W213">
        <v>113000</v>
      </c>
      <c r="X213">
        <v>0</v>
      </c>
      <c r="Y213">
        <v>0</v>
      </c>
      <c r="Z213">
        <v>0</v>
      </c>
      <c r="AA213">
        <v>0</v>
      </c>
      <c r="AB213">
        <v>0</v>
      </c>
      <c r="AC213">
        <v>0</v>
      </c>
      <c r="AD213">
        <v>0</v>
      </c>
      <c r="AE213">
        <v>0</v>
      </c>
      <c r="AF213" t="str">
        <f t="shared" si="15"/>
        <v>Wide</v>
      </c>
      <c r="AG213" t="str">
        <f t="shared" si="19"/>
        <v>AllSkills</v>
      </c>
      <c r="AH213">
        <f t="shared" si="16"/>
        <v>0</v>
      </c>
      <c r="AI213" t="str">
        <f t="shared" si="17"/>
        <v>50-50-15</v>
      </c>
      <c r="AJ213" t="str">
        <f t="shared" si="18"/>
        <v>Data10-25</v>
      </c>
    </row>
    <row r="214" spans="1:36" x14ac:dyDescent="0.3">
      <c r="A214" t="s">
        <v>55</v>
      </c>
      <c r="B214">
        <v>3</v>
      </c>
      <c r="C214">
        <v>60</v>
      </c>
      <c r="D214">
        <v>1</v>
      </c>
      <c r="E214">
        <v>888</v>
      </c>
      <c r="F214">
        <v>1440</v>
      </c>
      <c r="G214">
        <v>1.1666669999999999</v>
      </c>
      <c r="H214">
        <v>6.7260350000000004</v>
      </c>
      <c r="I214" t="s">
        <v>17</v>
      </c>
      <c r="J214" t="s">
        <v>1236</v>
      </c>
      <c r="K214">
        <v>159797.66399999999</v>
      </c>
      <c r="L214">
        <v>159797.66399999999</v>
      </c>
      <c r="M214">
        <v>199105.11540000001</v>
      </c>
      <c r="N214">
        <v>6.2516749999999996</v>
      </c>
      <c r="O214">
        <v>7.3379999999999999E-3</v>
      </c>
      <c r="P214">
        <v>3.1650999999999999E-2</v>
      </c>
      <c r="Q214">
        <v>51</v>
      </c>
      <c r="R214">
        <v>102</v>
      </c>
      <c r="S214">
        <v>10.333333</v>
      </c>
      <c r="T214">
        <v>3</v>
      </c>
      <c r="U214">
        <v>3</v>
      </c>
      <c r="V214">
        <v>30</v>
      </c>
      <c r="W214">
        <v>159000</v>
      </c>
      <c r="X214">
        <v>0</v>
      </c>
      <c r="Y214">
        <v>0</v>
      </c>
      <c r="Z214">
        <v>0</v>
      </c>
      <c r="AA214">
        <v>0</v>
      </c>
      <c r="AB214">
        <v>0</v>
      </c>
      <c r="AC214">
        <v>0</v>
      </c>
      <c r="AD214">
        <v>0</v>
      </c>
      <c r="AE214">
        <v>0</v>
      </c>
      <c r="AF214" t="str">
        <f t="shared" si="15"/>
        <v>Narrow</v>
      </c>
      <c r="AG214" t="str">
        <f t="shared" si="19"/>
        <v>TpsRep10-20</v>
      </c>
      <c r="AH214">
        <f t="shared" si="16"/>
        <v>0</v>
      </c>
      <c r="AI214" t="str">
        <f t="shared" si="17"/>
        <v>40-40-20</v>
      </c>
      <c r="AJ214" t="str">
        <f t="shared" si="18"/>
        <v>Data10-25</v>
      </c>
    </row>
    <row r="215" spans="1:36" x14ac:dyDescent="0.3">
      <c r="A215" t="s">
        <v>53</v>
      </c>
      <c r="B215">
        <v>3</v>
      </c>
      <c r="C215">
        <v>60</v>
      </c>
      <c r="D215">
        <v>1</v>
      </c>
      <c r="E215">
        <v>2202</v>
      </c>
      <c r="F215">
        <v>1440</v>
      </c>
      <c r="G215">
        <v>0.75</v>
      </c>
      <c r="H215">
        <v>0.97018800000000005</v>
      </c>
      <c r="I215" t="s">
        <v>17</v>
      </c>
      <c r="J215" t="s">
        <v>1236</v>
      </c>
      <c r="K215">
        <v>141679.875</v>
      </c>
      <c r="L215">
        <v>141679.875</v>
      </c>
      <c r="M215">
        <v>215099.51060000001</v>
      </c>
      <c r="N215">
        <v>0.94014799999999998</v>
      </c>
      <c r="O215">
        <v>6.3400000000000001E-3</v>
      </c>
      <c r="P215">
        <v>7.5589999999999997E-3</v>
      </c>
      <c r="Q215">
        <v>15</v>
      </c>
      <c r="R215">
        <v>32</v>
      </c>
      <c r="S215">
        <v>7.3333329999999997</v>
      </c>
      <c r="T215">
        <v>3</v>
      </c>
      <c r="U215">
        <v>3</v>
      </c>
      <c r="V215">
        <v>38</v>
      </c>
      <c r="W215">
        <v>141000</v>
      </c>
      <c r="X215">
        <v>0</v>
      </c>
      <c r="Y215">
        <v>0</v>
      </c>
      <c r="Z215">
        <v>0</v>
      </c>
      <c r="AA215">
        <v>0</v>
      </c>
      <c r="AB215">
        <v>0</v>
      </c>
      <c r="AC215">
        <v>0</v>
      </c>
      <c r="AD215">
        <v>0</v>
      </c>
      <c r="AE215">
        <v>0</v>
      </c>
      <c r="AF215" t="str">
        <f t="shared" si="15"/>
        <v>Narrow</v>
      </c>
      <c r="AG215" t="str">
        <f t="shared" si="19"/>
        <v>RedSkills</v>
      </c>
      <c r="AH215">
        <f t="shared" si="16"/>
        <v>0</v>
      </c>
      <c r="AI215" t="str">
        <f t="shared" si="17"/>
        <v>40-40-20</v>
      </c>
      <c r="AJ215" t="str">
        <f t="shared" si="18"/>
        <v>Data10-25</v>
      </c>
    </row>
    <row r="216" spans="1:36" x14ac:dyDescent="0.3">
      <c r="A216" t="s">
        <v>224</v>
      </c>
      <c r="B216">
        <v>3</v>
      </c>
      <c r="C216">
        <v>45</v>
      </c>
      <c r="D216">
        <v>1</v>
      </c>
      <c r="E216">
        <v>1689</v>
      </c>
      <c r="F216">
        <v>1440</v>
      </c>
      <c r="G216">
        <v>1.5111110000000001</v>
      </c>
      <c r="H216">
        <v>5.252084</v>
      </c>
      <c r="I216" t="s">
        <v>17</v>
      </c>
      <c r="J216" t="s">
        <v>1236</v>
      </c>
      <c r="K216">
        <v>93520.143899999995</v>
      </c>
      <c r="L216">
        <v>93463.088042999996</v>
      </c>
      <c r="M216">
        <v>132091.44779999999</v>
      </c>
      <c r="N216">
        <v>5.2084700000000002</v>
      </c>
      <c r="O216">
        <v>2.043E-2</v>
      </c>
      <c r="P216">
        <v>6.718E-3</v>
      </c>
      <c r="Q216">
        <v>41</v>
      </c>
      <c r="R216">
        <v>82</v>
      </c>
      <c r="S216">
        <v>9</v>
      </c>
      <c r="T216">
        <v>3</v>
      </c>
      <c r="U216">
        <v>3</v>
      </c>
      <c r="V216">
        <v>20</v>
      </c>
      <c r="W216">
        <v>93000</v>
      </c>
      <c r="X216">
        <v>0</v>
      </c>
      <c r="Y216">
        <v>0</v>
      </c>
      <c r="Z216">
        <v>0</v>
      </c>
      <c r="AA216">
        <v>0</v>
      </c>
      <c r="AB216">
        <v>0</v>
      </c>
      <c r="AC216">
        <v>0</v>
      </c>
      <c r="AD216">
        <v>0</v>
      </c>
      <c r="AE216">
        <v>0</v>
      </c>
      <c r="AF216" t="str">
        <f t="shared" si="15"/>
        <v>Wide</v>
      </c>
      <c r="AG216" t="str">
        <f t="shared" si="19"/>
        <v>AllSkills</v>
      </c>
      <c r="AH216">
        <f t="shared" si="16"/>
        <v>0</v>
      </c>
      <c r="AI216" t="str">
        <f t="shared" si="17"/>
        <v>50-50-15</v>
      </c>
      <c r="AJ216" t="str">
        <f t="shared" si="18"/>
        <v>Data10-25</v>
      </c>
    </row>
    <row r="217" spans="1:36" x14ac:dyDescent="0.3">
      <c r="A217" t="s">
        <v>56</v>
      </c>
      <c r="B217">
        <v>3</v>
      </c>
      <c r="C217">
        <v>60</v>
      </c>
      <c r="D217">
        <v>1</v>
      </c>
      <c r="E217">
        <v>2145</v>
      </c>
      <c r="F217">
        <v>1440</v>
      </c>
      <c r="G217">
        <v>0.81666700000000003</v>
      </c>
      <c r="H217">
        <v>1.9412430000000001</v>
      </c>
      <c r="I217" t="s">
        <v>17</v>
      </c>
      <c r="J217" t="s">
        <v>1236</v>
      </c>
      <c r="K217">
        <v>177678.753</v>
      </c>
      <c r="L217">
        <v>177678.753</v>
      </c>
      <c r="M217">
        <v>272101.44819999998</v>
      </c>
      <c r="N217">
        <v>1.915651</v>
      </c>
      <c r="O217">
        <v>4.9769999999999997E-3</v>
      </c>
      <c r="P217">
        <v>7.2870000000000001E-3</v>
      </c>
      <c r="Q217">
        <v>23</v>
      </c>
      <c r="R217">
        <v>37</v>
      </c>
      <c r="S217">
        <v>7.3333329999999997</v>
      </c>
      <c r="T217">
        <v>3</v>
      </c>
      <c r="U217">
        <v>3</v>
      </c>
      <c r="V217">
        <v>38</v>
      </c>
      <c r="W217">
        <v>177000</v>
      </c>
      <c r="X217">
        <v>0</v>
      </c>
      <c r="Y217">
        <v>0</v>
      </c>
      <c r="Z217">
        <v>0</v>
      </c>
      <c r="AA217">
        <v>0</v>
      </c>
      <c r="AB217">
        <v>0</v>
      </c>
      <c r="AC217">
        <v>0</v>
      </c>
      <c r="AD217">
        <v>0</v>
      </c>
      <c r="AE217">
        <v>0</v>
      </c>
      <c r="AF217" t="str">
        <f t="shared" si="15"/>
        <v>Narrow</v>
      </c>
      <c r="AG217" t="str">
        <f t="shared" si="19"/>
        <v>RedSkills</v>
      </c>
      <c r="AH217">
        <f t="shared" si="16"/>
        <v>0</v>
      </c>
      <c r="AI217" t="str">
        <f t="shared" si="17"/>
        <v>40-40-20</v>
      </c>
      <c r="AJ217" t="str">
        <f t="shared" si="18"/>
        <v>Data10-25</v>
      </c>
    </row>
    <row r="218" spans="1:36" x14ac:dyDescent="0.3">
      <c r="A218" t="s">
        <v>58</v>
      </c>
      <c r="B218">
        <v>3</v>
      </c>
      <c r="C218">
        <v>60</v>
      </c>
      <c r="D218">
        <v>1</v>
      </c>
      <c r="E218">
        <v>810</v>
      </c>
      <c r="F218">
        <v>1440</v>
      </c>
      <c r="G218">
        <v>1.183333</v>
      </c>
      <c r="H218">
        <v>4.6115519999999997</v>
      </c>
      <c r="I218" t="s">
        <v>17</v>
      </c>
      <c r="J218" t="s">
        <v>1236</v>
      </c>
      <c r="K218">
        <v>136480.33249999999</v>
      </c>
      <c r="L218">
        <v>136419.72175</v>
      </c>
      <c r="M218">
        <v>155112.73579999999</v>
      </c>
      <c r="N218">
        <v>4.5802480000000001</v>
      </c>
      <c r="O218">
        <v>8.5059999999999997E-3</v>
      </c>
      <c r="P218">
        <v>6.9329999999999999E-3</v>
      </c>
      <c r="Q218">
        <v>40</v>
      </c>
      <c r="R218">
        <v>75</v>
      </c>
      <c r="S218">
        <v>11.333333</v>
      </c>
      <c r="T218">
        <v>3</v>
      </c>
      <c r="U218">
        <v>3</v>
      </c>
      <c r="V218">
        <v>26</v>
      </c>
      <c r="W218">
        <v>136000</v>
      </c>
      <c r="X218">
        <v>0</v>
      </c>
      <c r="Y218">
        <v>0</v>
      </c>
      <c r="Z218">
        <v>0</v>
      </c>
      <c r="AA218">
        <v>0</v>
      </c>
      <c r="AB218">
        <v>0</v>
      </c>
      <c r="AC218">
        <v>0</v>
      </c>
      <c r="AD218">
        <v>0</v>
      </c>
      <c r="AE218">
        <v>0</v>
      </c>
      <c r="AF218" t="str">
        <f t="shared" si="15"/>
        <v>Narrow</v>
      </c>
      <c r="AG218" t="str">
        <f t="shared" si="19"/>
        <v>TpsRep10-20</v>
      </c>
      <c r="AH218">
        <f t="shared" si="16"/>
        <v>0</v>
      </c>
      <c r="AI218" t="str">
        <f t="shared" si="17"/>
        <v>40-40-20</v>
      </c>
      <c r="AJ218" t="str">
        <f t="shared" si="18"/>
        <v>Data10-25</v>
      </c>
    </row>
    <row r="219" spans="1:36" x14ac:dyDescent="0.3">
      <c r="A219" t="s">
        <v>227</v>
      </c>
      <c r="B219">
        <v>3</v>
      </c>
      <c r="C219">
        <v>45</v>
      </c>
      <c r="D219">
        <v>1</v>
      </c>
      <c r="E219">
        <v>1623</v>
      </c>
      <c r="F219">
        <v>1440</v>
      </c>
      <c r="G219">
        <v>1.7777780000000001</v>
      </c>
      <c r="H219">
        <v>15.768378999999999</v>
      </c>
      <c r="I219" t="s">
        <v>17</v>
      </c>
      <c r="J219" t="s">
        <v>1237</v>
      </c>
      <c r="K219">
        <v>98465.611799999999</v>
      </c>
      <c r="L219">
        <v>97465.611799999999</v>
      </c>
      <c r="M219">
        <v>139106.58420000001</v>
      </c>
      <c r="N219">
        <v>15.588139999999999</v>
      </c>
      <c r="O219">
        <v>0.16287499999999999</v>
      </c>
      <c r="P219">
        <v>1.0562E-2</v>
      </c>
      <c r="Q219">
        <v>75</v>
      </c>
      <c r="R219">
        <v>178</v>
      </c>
      <c r="S219">
        <v>9.3333329999999997</v>
      </c>
      <c r="T219">
        <v>3</v>
      </c>
      <c r="U219">
        <v>3</v>
      </c>
      <c r="V219">
        <v>18</v>
      </c>
      <c r="W219">
        <v>98000</v>
      </c>
      <c r="X219">
        <v>0</v>
      </c>
      <c r="Y219">
        <v>0</v>
      </c>
      <c r="Z219">
        <v>0</v>
      </c>
      <c r="AA219">
        <v>0</v>
      </c>
      <c r="AB219">
        <v>0</v>
      </c>
      <c r="AC219">
        <v>0</v>
      </c>
      <c r="AD219">
        <v>0</v>
      </c>
      <c r="AE219">
        <v>0</v>
      </c>
      <c r="AF219" t="str">
        <f t="shared" si="15"/>
        <v>Wide</v>
      </c>
      <c r="AG219" t="str">
        <f t="shared" si="19"/>
        <v>AllSkills</v>
      </c>
      <c r="AH219">
        <f t="shared" si="16"/>
        <v>0</v>
      </c>
      <c r="AI219" t="str">
        <f t="shared" si="17"/>
        <v>50-50-15</v>
      </c>
      <c r="AJ219" t="str">
        <f t="shared" si="18"/>
        <v>Data10-25</v>
      </c>
    </row>
    <row r="220" spans="1:36" x14ac:dyDescent="0.3">
      <c r="A220" t="s">
        <v>59</v>
      </c>
      <c r="B220">
        <v>3</v>
      </c>
      <c r="C220">
        <v>75</v>
      </c>
      <c r="D220">
        <v>1</v>
      </c>
      <c r="E220">
        <v>2766</v>
      </c>
      <c r="F220">
        <v>1440</v>
      </c>
      <c r="G220">
        <v>0.8</v>
      </c>
      <c r="H220">
        <v>2.345507</v>
      </c>
      <c r="I220" t="s">
        <v>17</v>
      </c>
      <c r="J220" t="s">
        <v>1236</v>
      </c>
      <c r="K220">
        <v>240531.3615</v>
      </c>
      <c r="L220">
        <v>238531.3615</v>
      </c>
      <c r="M220">
        <v>333090.77490000002</v>
      </c>
      <c r="N220">
        <v>2.3071799999999998</v>
      </c>
      <c r="O220">
        <v>6.3200000000000001E-3</v>
      </c>
      <c r="P220">
        <v>1.3302E-2</v>
      </c>
      <c r="Q220">
        <v>18</v>
      </c>
      <c r="R220">
        <v>45</v>
      </c>
      <c r="S220">
        <v>8</v>
      </c>
      <c r="T220">
        <v>3</v>
      </c>
      <c r="U220">
        <v>3</v>
      </c>
      <c r="V220">
        <v>52</v>
      </c>
      <c r="W220">
        <v>240000</v>
      </c>
      <c r="X220">
        <v>0</v>
      </c>
      <c r="Y220">
        <v>0</v>
      </c>
      <c r="Z220">
        <v>0</v>
      </c>
      <c r="AA220">
        <v>0</v>
      </c>
      <c r="AB220">
        <v>0</v>
      </c>
      <c r="AC220">
        <v>0</v>
      </c>
      <c r="AD220">
        <v>0</v>
      </c>
      <c r="AE220">
        <v>0</v>
      </c>
      <c r="AF220" t="str">
        <f t="shared" si="15"/>
        <v>Narrow</v>
      </c>
      <c r="AG220" t="str">
        <f t="shared" si="19"/>
        <v>RedSkills</v>
      </c>
      <c r="AH220">
        <f t="shared" si="16"/>
        <v>0</v>
      </c>
      <c r="AI220" t="str">
        <f t="shared" si="17"/>
        <v>40-40-25</v>
      </c>
      <c r="AJ220" t="str">
        <f t="shared" si="18"/>
        <v>Data10-25</v>
      </c>
    </row>
    <row r="221" spans="1:36" x14ac:dyDescent="0.3">
      <c r="A221" t="s">
        <v>62</v>
      </c>
      <c r="B221">
        <v>3</v>
      </c>
      <c r="C221">
        <v>60</v>
      </c>
      <c r="D221">
        <v>1</v>
      </c>
      <c r="E221">
        <v>852</v>
      </c>
      <c r="F221">
        <v>1440</v>
      </c>
      <c r="G221">
        <v>1.1000000000000001</v>
      </c>
      <c r="H221">
        <v>5.1813079999999996</v>
      </c>
      <c r="I221" t="s">
        <v>17</v>
      </c>
      <c r="J221" t="s">
        <v>1236</v>
      </c>
      <c r="K221">
        <v>109733.72500000001</v>
      </c>
      <c r="L221">
        <v>109707.97925</v>
      </c>
      <c r="M221">
        <v>144099.51060000001</v>
      </c>
      <c r="N221">
        <v>5.148002</v>
      </c>
      <c r="O221">
        <v>1.0649E-2</v>
      </c>
      <c r="P221">
        <v>7.1910000000000003E-3</v>
      </c>
      <c r="Q221">
        <v>45</v>
      </c>
      <c r="R221">
        <v>92</v>
      </c>
      <c r="S221">
        <v>10</v>
      </c>
      <c r="T221">
        <v>3</v>
      </c>
      <c r="U221">
        <v>3</v>
      </c>
      <c r="V221">
        <v>30</v>
      </c>
      <c r="W221">
        <v>109000</v>
      </c>
      <c r="X221">
        <v>0</v>
      </c>
      <c r="Y221">
        <v>0</v>
      </c>
      <c r="Z221">
        <v>0</v>
      </c>
      <c r="AA221">
        <v>0</v>
      </c>
      <c r="AB221">
        <v>0</v>
      </c>
      <c r="AC221">
        <v>0</v>
      </c>
      <c r="AD221">
        <v>0</v>
      </c>
      <c r="AE221">
        <v>0</v>
      </c>
      <c r="AF221" t="str">
        <f t="shared" si="15"/>
        <v>Narrow</v>
      </c>
      <c r="AG221" t="str">
        <f t="shared" si="19"/>
        <v>TpsRep10-20</v>
      </c>
      <c r="AH221">
        <f t="shared" si="16"/>
        <v>0</v>
      </c>
      <c r="AI221" t="str">
        <f t="shared" si="17"/>
        <v>40-40-20</v>
      </c>
      <c r="AJ221" t="str">
        <f t="shared" si="18"/>
        <v>Data10-25</v>
      </c>
    </row>
    <row r="222" spans="1:36" x14ac:dyDescent="0.3">
      <c r="A222" t="s">
        <v>61</v>
      </c>
      <c r="B222">
        <v>3</v>
      </c>
      <c r="C222">
        <v>75</v>
      </c>
      <c r="D222">
        <v>1</v>
      </c>
      <c r="E222">
        <v>2811</v>
      </c>
      <c r="F222">
        <v>1440</v>
      </c>
      <c r="G222">
        <v>0.82666700000000004</v>
      </c>
      <c r="H222">
        <v>2.264796</v>
      </c>
      <c r="I222" t="s">
        <v>17</v>
      </c>
      <c r="J222" t="s">
        <v>1236</v>
      </c>
      <c r="K222">
        <v>292596.45600000001</v>
      </c>
      <c r="L222">
        <v>292596.45600000001</v>
      </c>
      <c r="M222">
        <v>371103.99339999998</v>
      </c>
      <c r="N222">
        <v>2.2262059999999999</v>
      </c>
      <c r="O222">
        <v>6.1700000000000001E-3</v>
      </c>
      <c r="P222">
        <v>6.8149999999999999E-3</v>
      </c>
      <c r="Q222">
        <v>17</v>
      </c>
      <c r="R222">
        <v>34</v>
      </c>
      <c r="S222">
        <v>7.6666670000000003</v>
      </c>
      <c r="T222">
        <v>3</v>
      </c>
      <c r="U222">
        <v>3</v>
      </c>
      <c r="V222">
        <v>52</v>
      </c>
      <c r="W222">
        <v>292000</v>
      </c>
      <c r="X222">
        <v>0</v>
      </c>
      <c r="Y222">
        <v>0</v>
      </c>
      <c r="Z222">
        <v>0</v>
      </c>
      <c r="AA222">
        <v>0</v>
      </c>
      <c r="AB222">
        <v>0</v>
      </c>
      <c r="AC222">
        <v>0</v>
      </c>
      <c r="AD222">
        <v>0</v>
      </c>
      <c r="AE222">
        <v>0</v>
      </c>
      <c r="AF222" t="str">
        <f t="shared" si="15"/>
        <v>Narrow</v>
      </c>
      <c r="AG222" t="str">
        <f t="shared" si="19"/>
        <v>RedSkills</v>
      </c>
      <c r="AH222">
        <f t="shared" si="16"/>
        <v>0</v>
      </c>
      <c r="AI222" t="str">
        <f t="shared" si="17"/>
        <v>40-40-25</v>
      </c>
      <c r="AJ222" t="str">
        <f t="shared" si="18"/>
        <v>Data10-25</v>
      </c>
    </row>
    <row r="223" spans="1:36" x14ac:dyDescent="0.3">
      <c r="A223" t="s">
        <v>66</v>
      </c>
      <c r="B223">
        <v>3</v>
      </c>
      <c r="C223">
        <v>60</v>
      </c>
      <c r="D223">
        <v>1</v>
      </c>
      <c r="E223">
        <v>807</v>
      </c>
      <c r="F223">
        <v>1440</v>
      </c>
      <c r="G223">
        <v>1.1499999999999999</v>
      </c>
      <c r="H223">
        <v>4.3297860000000004</v>
      </c>
      <c r="I223" t="s">
        <v>17</v>
      </c>
      <c r="J223" t="s">
        <v>1236</v>
      </c>
      <c r="K223">
        <v>142499.0723</v>
      </c>
      <c r="L223">
        <v>139118.96090000001</v>
      </c>
      <c r="M223">
        <v>161107.47070000001</v>
      </c>
      <c r="N223">
        <v>4.2838960000000004</v>
      </c>
      <c r="O223">
        <v>1.8546E-2</v>
      </c>
      <c r="P223">
        <v>7.0749999999999997E-3</v>
      </c>
      <c r="Q223">
        <v>37</v>
      </c>
      <c r="R223">
        <v>96</v>
      </c>
      <c r="S223">
        <v>12.666667</v>
      </c>
      <c r="T223">
        <v>3</v>
      </c>
      <c r="U223">
        <v>3</v>
      </c>
      <c r="V223">
        <v>26</v>
      </c>
      <c r="W223">
        <v>142000</v>
      </c>
      <c r="X223">
        <v>0</v>
      </c>
      <c r="Y223">
        <v>0</v>
      </c>
      <c r="Z223">
        <v>0</v>
      </c>
      <c r="AA223">
        <v>0</v>
      </c>
      <c r="AB223">
        <v>0</v>
      </c>
      <c r="AC223">
        <v>0</v>
      </c>
      <c r="AD223">
        <v>0</v>
      </c>
      <c r="AE223">
        <v>0</v>
      </c>
      <c r="AF223" t="str">
        <f t="shared" si="15"/>
        <v>Narrow</v>
      </c>
      <c r="AG223" t="str">
        <f t="shared" si="19"/>
        <v>TpsRep10-20</v>
      </c>
      <c r="AH223">
        <f t="shared" si="16"/>
        <v>0</v>
      </c>
      <c r="AI223" t="str">
        <f t="shared" si="17"/>
        <v>40-40-20</v>
      </c>
      <c r="AJ223" t="str">
        <f t="shared" si="18"/>
        <v>Data10-25</v>
      </c>
    </row>
    <row r="224" spans="1:36" x14ac:dyDescent="0.3">
      <c r="A224" t="s">
        <v>230</v>
      </c>
      <c r="B224">
        <v>3</v>
      </c>
      <c r="C224">
        <v>60</v>
      </c>
      <c r="D224">
        <v>1</v>
      </c>
      <c r="E224">
        <v>2220</v>
      </c>
      <c r="F224">
        <v>1440</v>
      </c>
      <c r="G224">
        <v>1.6666669999999999</v>
      </c>
      <c r="H224">
        <v>21.259378000000002</v>
      </c>
      <c r="I224" t="s">
        <v>17</v>
      </c>
      <c r="J224" t="s">
        <v>1236</v>
      </c>
      <c r="K224">
        <v>164566.1085</v>
      </c>
      <c r="L224">
        <v>164566.1085</v>
      </c>
      <c r="M224">
        <v>216096.05530000001</v>
      </c>
      <c r="N224">
        <v>21.226130000000001</v>
      </c>
      <c r="O224">
        <v>9.2420000000000002E-3</v>
      </c>
      <c r="P224">
        <v>1.1847E-2</v>
      </c>
      <c r="Q224">
        <v>68</v>
      </c>
      <c r="R224">
        <v>163</v>
      </c>
      <c r="S224">
        <v>9</v>
      </c>
      <c r="T224">
        <v>3</v>
      </c>
      <c r="U224">
        <v>3</v>
      </c>
      <c r="V224">
        <v>33</v>
      </c>
      <c r="W224">
        <v>164000</v>
      </c>
      <c r="X224">
        <v>0</v>
      </c>
      <c r="Y224">
        <v>0</v>
      </c>
      <c r="Z224">
        <v>0</v>
      </c>
      <c r="AA224">
        <v>0</v>
      </c>
      <c r="AB224">
        <v>0</v>
      </c>
      <c r="AC224">
        <v>0</v>
      </c>
      <c r="AD224">
        <v>0</v>
      </c>
      <c r="AE224">
        <v>0</v>
      </c>
      <c r="AF224" t="str">
        <f t="shared" si="15"/>
        <v>Wide</v>
      </c>
      <c r="AG224" t="str">
        <f t="shared" si="19"/>
        <v>AllSkills</v>
      </c>
      <c r="AH224">
        <f t="shared" si="16"/>
        <v>0</v>
      </c>
      <c r="AI224" t="str">
        <f t="shared" si="17"/>
        <v>50-50-20</v>
      </c>
      <c r="AJ224" t="str">
        <f t="shared" si="18"/>
        <v>Data10-25</v>
      </c>
    </row>
    <row r="225" spans="1:36" x14ac:dyDescent="0.3">
      <c r="A225" t="s">
        <v>64</v>
      </c>
      <c r="B225">
        <v>3</v>
      </c>
      <c r="C225">
        <v>75</v>
      </c>
      <c r="D225">
        <v>1</v>
      </c>
      <c r="E225">
        <v>2694</v>
      </c>
      <c r="F225">
        <v>1440</v>
      </c>
      <c r="G225">
        <v>0.78666700000000001</v>
      </c>
      <c r="H225">
        <v>3.0811489999999999</v>
      </c>
      <c r="I225" t="s">
        <v>17</v>
      </c>
      <c r="J225" t="s">
        <v>1236</v>
      </c>
      <c r="K225">
        <v>261547.48430000001</v>
      </c>
      <c r="L225">
        <v>261547.48430000001</v>
      </c>
      <c r="M225">
        <v>320112.73580000002</v>
      </c>
      <c r="N225">
        <v>3.0389400000000002</v>
      </c>
      <c r="O225">
        <v>8.0549999999999997E-3</v>
      </c>
      <c r="P225">
        <v>1.0205000000000001E-2</v>
      </c>
      <c r="Q225">
        <v>28</v>
      </c>
      <c r="R225">
        <v>43</v>
      </c>
      <c r="S225">
        <v>7.3333329999999997</v>
      </c>
      <c r="T225">
        <v>3</v>
      </c>
      <c r="U225">
        <v>3</v>
      </c>
      <c r="V225">
        <v>53</v>
      </c>
      <c r="W225">
        <v>261000</v>
      </c>
      <c r="X225">
        <v>0</v>
      </c>
      <c r="Y225">
        <v>0</v>
      </c>
      <c r="Z225">
        <v>0</v>
      </c>
      <c r="AA225">
        <v>0</v>
      </c>
      <c r="AB225">
        <v>0</v>
      </c>
      <c r="AC225">
        <v>0</v>
      </c>
      <c r="AD225">
        <v>0</v>
      </c>
      <c r="AE225">
        <v>0</v>
      </c>
      <c r="AF225" t="str">
        <f t="shared" si="15"/>
        <v>Narrow</v>
      </c>
      <c r="AG225" t="str">
        <f t="shared" si="19"/>
        <v>RedSkills</v>
      </c>
      <c r="AH225">
        <f t="shared" si="16"/>
        <v>0</v>
      </c>
      <c r="AI225" t="str">
        <f t="shared" si="17"/>
        <v>40-40-25</v>
      </c>
      <c r="AJ225" t="str">
        <f t="shared" si="18"/>
        <v>Data10-25</v>
      </c>
    </row>
    <row r="226" spans="1:36" x14ac:dyDescent="0.3">
      <c r="A226" t="s">
        <v>233</v>
      </c>
      <c r="B226">
        <v>3</v>
      </c>
      <c r="C226">
        <v>60</v>
      </c>
      <c r="D226">
        <v>1</v>
      </c>
      <c r="E226">
        <v>2259</v>
      </c>
      <c r="F226">
        <v>1440</v>
      </c>
      <c r="G226">
        <v>1.55</v>
      </c>
      <c r="H226">
        <v>11.039477</v>
      </c>
      <c r="I226" t="s">
        <v>17</v>
      </c>
      <c r="J226" t="s">
        <v>1236</v>
      </c>
      <c r="K226">
        <v>189542.3933</v>
      </c>
      <c r="L226">
        <v>188556.98199</v>
      </c>
      <c r="M226">
        <v>262104.0417</v>
      </c>
      <c r="N226">
        <v>10.995068</v>
      </c>
      <c r="O226">
        <v>1.8807999999999998E-2</v>
      </c>
      <c r="P226">
        <v>7.5940000000000001E-3</v>
      </c>
      <c r="Q226">
        <v>47</v>
      </c>
      <c r="R226">
        <v>138</v>
      </c>
      <c r="S226">
        <v>9.3333329999999997</v>
      </c>
      <c r="T226">
        <v>3</v>
      </c>
      <c r="U226">
        <v>3</v>
      </c>
      <c r="V226">
        <v>33</v>
      </c>
      <c r="W226">
        <v>189000</v>
      </c>
      <c r="X226">
        <v>0</v>
      </c>
      <c r="Y226">
        <v>0</v>
      </c>
      <c r="Z226">
        <v>0</v>
      </c>
      <c r="AA226">
        <v>0</v>
      </c>
      <c r="AB226">
        <v>0</v>
      </c>
      <c r="AC226">
        <v>0</v>
      </c>
      <c r="AD226">
        <v>0</v>
      </c>
      <c r="AE226">
        <v>0</v>
      </c>
      <c r="AF226" t="str">
        <f t="shared" si="15"/>
        <v>Wide</v>
      </c>
      <c r="AG226" t="str">
        <f t="shared" si="19"/>
        <v>AllSkills</v>
      </c>
      <c r="AH226">
        <f t="shared" si="16"/>
        <v>0</v>
      </c>
      <c r="AI226" t="str">
        <f t="shared" si="17"/>
        <v>50-50-20</v>
      </c>
      <c r="AJ226" t="str">
        <f t="shared" si="18"/>
        <v>Data10-25</v>
      </c>
    </row>
    <row r="227" spans="1:36" x14ac:dyDescent="0.3">
      <c r="A227" t="s">
        <v>72</v>
      </c>
      <c r="B227">
        <v>3</v>
      </c>
      <c r="C227">
        <v>75</v>
      </c>
      <c r="D227">
        <v>1</v>
      </c>
      <c r="E227">
        <v>1074</v>
      </c>
      <c r="F227">
        <v>1440</v>
      </c>
      <c r="G227">
        <v>1.1599999999999999</v>
      </c>
      <c r="H227">
        <v>10.839646</v>
      </c>
      <c r="I227" t="s">
        <v>17</v>
      </c>
      <c r="J227" t="s">
        <v>1236</v>
      </c>
      <c r="K227">
        <v>189711.57800000001</v>
      </c>
      <c r="L227">
        <v>187843.974517</v>
      </c>
      <c r="M227">
        <v>237090.77489999999</v>
      </c>
      <c r="N227">
        <v>10.487463</v>
      </c>
      <c r="O227">
        <v>1.6331999999999999E-2</v>
      </c>
      <c r="P227">
        <v>1.6414000000000002E-2</v>
      </c>
      <c r="Q227">
        <v>65</v>
      </c>
      <c r="R227">
        <v>135</v>
      </c>
      <c r="S227">
        <v>11.666667</v>
      </c>
      <c r="T227">
        <v>3</v>
      </c>
      <c r="U227">
        <v>3</v>
      </c>
      <c r="V227">
        <v>40</v>
      </c>
      <c r="W227">
        <v>189000</v>
      </c>
      <c r="X227">
        <v>0</v>
      </c>
      <c r="Y227">
        <v>0</v>
      </c>
      <c r="Z227">
        <v>0</v>
      </c>
      <c r="AA227">
        <v>0</v>
      </c>
      <c r="AB227">
        <v>0</v>
      </c>
      <c r="AC227">
        <v>0</v>
      </c>
      <c r="AD227">
        <v>0</v>
      </c>
      <c r="AE227">
        <v>0</v>
      </c>
      <c r="AF227" t="str">
        <f t="shared" si="15"/>
        <v>Narrow</v>
      </c>
      <c r="AG227" t="str">
        <f t="shared" si="19"/>
        <v>TpsRep10-20</v>
      </c>
      <c r="AH227">
        <f t="shared" si="16"/>
        <v>0</v>
      </c>
      <c r="AI227" t="str">
        <f t="shared" si="17"/>
        <v>40-40-25</v>
      </c>
      <c r="AJ227" t="str">
        <f t="shared" si="18"/>
        <v>Data10-25</v>
      </c>
    </row>
    <row r="228" spans="1:36" x14ac:dyDescent="0.3">
      <c r="A228" t="s">
        <v>67</v>
      </c>
      <c r="B228">
        <v>3</v>
      </c>
      <c r="C228">
        <v>75</v>
      </c>
      <c r="D228">
        <v>1</v>
      </c>
      <c r="E228">
        <v>2790</v>
      </c>
      <c r="F228">
        <v>1440</v>
      </c>
      <c r="G228">
        <v>0.78666700000000001</v>
      </c>
      <c r="H228">
        <v>1.2447010000000001</v>
      </c>
      <c r="I228" t="s">
        <v>17</v>
      </c>
      <c r="J228" t="s">
        <v>1236</v>
      </c>
      <c r="K228">
        <v>202679.875</v>
      </c>
      <c r="L228">
        <v>202679.875</v>
      </c>
      <c r="M228">
        <v>276101.64840000001</v>
      </c>
      <c r="N228">
        <v>1.1964440000000001</v>
      </c>
      <c r="O228">
        <v>5.868E-3</v>
      </c>
      <c r="P228">
        <v>1.179E-2</v>
      </c>
      <c r="Q228">
        <v>12</v>
      </c>
      <c r="R228">
        <v>24</v>
      </c>
      <c r="S228">
        <v>7.3333329999999997</v>
      </c>
      <c r="T228">
        <v>3</v>
      </c>
      <c r="U228">
        <v>3</v>
      </c>
      <c r="V228">
        <v>53</v>
      </c>
      <c r="W228">
        <v>202000</v>
      </c>
      <c r="X228">
        <v>0</v>
      </c>
      <c r="Y228">
        <v>0</v>
      </c>
      <c r="Z228">
        <v>0</v>
      </c>
      <c r="AA228">
        <v>0</v>
      </c>
      <c r="AB228">
        <v>0</v>
      </c>
      <c r="AC228">
        <v>0</v>
      </c>
      <c r="AD228">
        <v>0</v>
      </c>
      <c r="AE228">
        <v>0</v>
      </c>
      <c r="AF228" t="str">
        <f t="shared" si="15"/>
        <v>Narrow</v>
      </c>
      <c r="AG228" t="str">
        <f t="shared" si="19"/>
        <v>RedSkills</v>
      </c>
      <c r="AH228">
        <f t="shared" si="16"/>
        <v>0</v>
      </c>
      <c r="AI228" t="str">
        <f t="shared" si="17"/>
        <v>40-40-25</v>
      </c>
      <c r="AJ228" t="str">
        <f t="shared" si="18"/>
        <v>Data10-25</v>
      </c>
    </row>
    <row r="229" spans="1:36" x14ac:dyDescent="0.3">
      <c r="A229" t="s">
        <v>77</v>
      </c>
      <c r="B229">
        <v>3</v>
      </c>
      <c r="C229">
        <v>75</v>
      </c>
      <c r="D229">
        <v>1</v>
      </c>
      <c r="E229">
        <v>1104</v>
      </c>
      <c r="F229">
        <v>1440</v>
      </c>
      <c r="G229">
        <v>1.2</v>
      </c>
      <c r="H229">
        <v>10.702491999999999</v>
      </c>
      <c r="I229" t="s">
        <v>17</v>
      </c>
      <c r="J229" t="s">
        <v>1236</v>
      </c>
      <c r="K229">
        <v>205512.31400000001</v>
      </c>
      <c r="L229">
        <v>205479.95018399999</v>
      </c>
      <c r="M229">
        <v>257114.16930000001</v>
      </c>
      <c r="N229">
        <v>10.646165</v>
      </c>
      <c r="O229">
        <v>2.4757000000000001E-2</v>
      </c>
      <c r="P229">
        <v>8.7910000000000002E-3</v>
      </c>
      <c r="Q229">
        <v>53</v>
      </c>
      <c r="R229">
        <v>104</v>
      </c>
      <c r="S229">
        <v>14</v>
      </c>
      <c r="T229">
        <v>3</v>
      </c>
      <c r="U229">
        <v>3</v>
      </c>
      <c r="V229">
        <v>34</v>
      </c>
      <c r="W229">
        <v>205000</v>
      </c>
      <c r="X229">
        <v>0</v>
      </c>
      <c r="Y229">
        <v>0</v>
      </c>
      <c r="Z229">
        <v>0</v>
      </c>
      <c r="AA229">
        <v>0</v>
      </c>
      <c r="AB229">
        <v>0</v>
      </c>
      <c r="AC229">
        <v>0</v>
      </c>
      <c r="AD229">
        <v>0</v>
      </c>
      <c r="AE229">
        <v>0</v>
      </c>
      <c r="AF229" t="str">
        <f t="shared" si="15"/>
        <v>Narrow</v>
      </c>
      <c r="AG229" t="str">
        <f t="shared" si="19"/>
        <v>TpsRep10-20</v>
      </c>
      <c r="AH229">
        <f t="shared" si="16"/>
        <v>0</v>
      </c>
      <c r="AI229" t="str">
        <f t="shared" si="17"/>
        <v>40-40-25</v>
      </c>
      <c r="AJ229" t="str">
        <f t="shared" si="18"/>
        <v>Data10-25</v>
      </c>
    </row>
    <row r="230" spans="1:36" x14ac:dyDescent="0.3">
      <c r="A230" t="s">
        <v>237</v>
      </c>
      <c r="B230">
        <v>3</v>
      </c>
      <c r="C230">
        <v>60</v>
      </c>
      <c r="D230">
        <v>1</v>
      </c>
      <c r="E230">
        <v>2148</v>
      </c>
      <c r="F230">
        <v>1440</v>
      </c>
      <c r="G230">
        <v>1.6333329999999999</v>
      </c>
      <c r="H230">
        <v>13.287297000000001</v>
      </c>
      <c r="I230" t="s">
        <v>17</v>
      </c>
      <c r="J230" t="s">
        <v>1236</v>
      </c>
      <c r="K230">
        <v>157512.15299999999</v>
      </c>
      <c r="L230">
        <v>154886.23366699999</v>
      </c>
      <c r="M230">
        <v>217118.1489</v>
      </c>
      <c r="N230">
        <v>13.248388</v>
      </c>
      <c r="O230">
        <v>2.1340999999999999E-2</v>
      </c>
      <c r="P230">
        <v>6.8230000000000001E-3</v>
      </c>
      <c r="Q230">
        <v>54</v>
      </c>
      <c r="R230">
        <v>144</v>
      </c>
      <c r="S230">
        <v>9.6666670000000003</v>
      </c>
      <c r="T230">
        <v>3</v>
      </c>
      <c r="U230">
        <v>3</v>
      </c>
      <c r="V230">
        <v>32</v>
      </c>
      <c r="W230">
        <v>157000</v>
      </c>
      <c r="X230">
        <v>0</v>
      </c>
      <c r="Y230">
        <v>0</v>
      </c>
      <c r="Z230">
        <v>0</v>
      </c>
      <c r="AA230">
        <v>0</v>
      </c>
      <c r="AB230">
        <v>0</v>
      </c>
      <c r="AC230">
        <v>0</v>
      </c>
      <c r="AD230">
        <v>0</v>
      </c>
      <c r="AE230">
        <v>0</v>
      </c>
      <c r="AF230" t="str">
        <f t="shared" si="15"/>
        <v>Wide</v>
      </c>
      <c r="AG230" t="str">
        <f t="shared" si="19"/>
        <v>AllSkills</v>
      </c>
      <c r="AH230">
        <f t="shared" si="16"/>
        <v>0</v>
      </c>
      <c r="AI230" t="str">
        <f t="shared" si="17"/>
        <v>50-50-20</v>
      </c>
      <c r="AJ230" t="str">
        <f t="shared" si="18"/>
        <v>Data10-25</v>
      </c>
    </row>
    <row r="231" spans="1:36" x14ac:dyDescent="0.3">
      <c r="A231" t="s">
        <v>68</v>
      </c>
      <c r="B231">
        <v>3</v>
      </c>
      <c r="C231">
        <v>75</v>
      </c>
      <c r="D231">
        <v>1</v>
      </c>
      <c r="E231">
        <v>2673</v>
      </c>
      <c r="F231">
        <v>1440</v>
      </c>
      <c r="G231">
        <v>0.84</v>
      </c>
      <c r="H231">
        <v>1.7834209999999999</v>
      </c>
      <c r="I231" t="s">
        <v>17</v>
      </c>
      <c r="J231" t="s">
        <v>1236</v>
      </c>
      <c r="K231">
        <v>269776.92450000002</v>
      </c>
      <c r="L231">
        <v>269776.92450000002</v>
      </c>
      <c r="M231">
        <v>354101.97590000002</v>
      </c>
      <c r="N231">
        <v>1.7477750000000001</v>
      </c>
      <c r="O231">
        <v>4.5009999999999998E-3</v>
      </c>
      <c r="P231">
        <v>8.3569999999999998E-3</v>
      </c>
      <c r="Q231">
        <v>14</v>
      </c>
      <c r="R231">
        <v>25</v>
      </c>
      <c r="S231">
        <v>7</v>
      </c>
      <c r="T231">
        <v>3</v>
      </c>
      <c r="U231">
        <v>3</v>
      </c>
      <c r="V231">
        <v>54</v>
      </c>
      <c r="W231">
        <v>269000</v>
      </c>
      <c r="X231">
        <v>0</v>
      </c>
      <c r="Y231">
        <v>0</v>
      </c>
      <c r="Z231">
        <v>0</v>
      </c>
      <c r="AA231">
        <v>0</v>
      </c>
      <c r="AB231">
        <v>0</v>
      </c>
      <c r="AC231">
        <v>0</v>
      </c>
      <c r="AD231">
        <v>0</v>
      </c>
      <c r="AE231">
        <v>0</v>
      </c>
      <c r="AF231" t="str">
        <f t="shared" si="15"/>
        <v>Narrow</v>
      </c>
      <c r="AG231" t="str">
        <f t="shared" si="19"/>
        <v>RedSkills</v>
      </c>
      <c r="AH231">
        <f t="shared" si="16"/>
        <v>0</v>
      </c>
      <c r="AI231" t="str">
        <f t="shared" si="17"/>
        <v>40-40-25</v>
      </c>
      <c r="AJ231" t="str">
        <f t="shared" si="18"/>
        <v>Data10-25</v>
      </c>
    </row>
    <row r="232" spans="1:36" x14ac:dyDescent="0.3">
      <c r="A232" t="s">
        <v>83</v>
      </c>
      <c r="B232">
        <v>3</v>
      </c>
      <c r="C232">
        <v>75</v>
      </c>
      <c r="D232">
        <v>1</v>
      </c>
      <c r="E232">
        <v>1020</v>
      </c>
      <c r="F232">
        <v>1440</v>
      </c>
      <c r="G232">
        <v>1.2</v>
      </c>
      <c r="H232">
        <v>12.384366</v>
      </c>
      <c r="I232" t="s">
        <v>17</v>
      </c>
      <c r="J232" t="s">
        <v>1237</v>
      </c>
      <c r="K232">
        <v>185501.9215</v>
      </c>
      <c r="L232">
        <v>185490.43307100001</v>
      </c>
      <c r="M232">
        <v>224112.73579999999</v>
      </c>
      <c r="N232">
        <v>12.334578</v>
      </c>
      <c r="O232">
        <v>1.1231E-2</v>
      </c>
      <c r="P232">
        <v>1.0448000000000001E-2</v>
      </c>
      <c r="Q232">
        <v>75</v>
      </c>
      <c r="R232">
        <v>142</v>
      </c>
      <c r="S232">
        <v>15</v>
      </c>
      <c r="T232">
        <v>3</v>
      </c>
      <c r="U232">
        <v>3</v>
      </c>
      <c r="V232">
        <v>33</v>
      </c>
      <c r="W232">
        <v>185000</v>
      </c>
      <c r="X232">
        <v>0</v>
      </c>
      <c r="Y232">
        <v>0</v>
      </c>
      <c r="Z232">
        <v>0</v>
      </c>
      <c r="AA232">
        <v>0</v>
      </c>
      <c r="AB232">
        <v>0</v>
      </c>
      <c r="AC232">
        <v>0</v>
      </c>
      <c r="AD232">
        <v>0</v>
      </c>
      <c r="AE232">
        <v>0</v>
      </c>
      <c r="AF232" t="str">
        <f t="shared" si="15"/>
        <v>Narrow</v>
      </c>
      <c r="AG232" t="str">
        <f t="shared" si="19"/>
        <v>TpsRep10-20</v>
      </c>
      <c r="AH232">
        <f t="shared" si="16"/>
        <v>0</v>
      </c>
      <c r="AI232" t="str">
        <f t="shared" si="17"/>
        <v>40-40-25</v>
      </c>
      <c r="AJ232" t="str">
        <f t="shared" si="18"/>
        <v>Data10-25</v>
      </c>
    </row>
    <row r="233" spans="1:36" x14ac:dyDescent="0.3">
      <c r="A233" t="s">
        <v>70</v>
      </c>
      <c r="B233">
        <v>3</v>
      </c>
      <c r="C233">
        <v>30</v>
      </c>
      <c r="D233">
        <v>1</v>
      </c>
      <c r="E233">
        <v>1101</v>
      </c>
      <c r="F233">
        <v>1440</v>
      </c>
      <c r="G233">
        <v>0.73333300000000001</v>
      </c>
      <c r="H233">
        <v>0.50720100000000001</v>
      </c>
      <c r="I233" t="s">
        <v>17</v>
      </c>
      <c r="J233" t="s">
        <v>1236</v>
      </c>
      <c r="K233">
        <v>85746.494999999995</v>
      </c>
      <c r="L233">
        <v>85746.494999999995</v>
      </c>
      <c r="M233">
        <v>132106.71919999999</v>
      </c>
      <c r="N233">
        <v>0.48827100000000001</v>
      </c>
      <c r="O233">
        <v>4.0749999999999996E-3</v>
      </c>
      <c r="P233">
        <v>1.1257E-2</v>
      </c>
      <c r="Q233">
        <v>15</v>
      </c>
      <c r="R233">
        <v>27</v>
      </c>
      <c r="S233">
        <v>4.6666670000000003</v>
      </c>
      <c r="T233">
        <v>3</v>
      </c>
      <c r="U233">
        <v>3</v>
      </c>
      <c r="V233">
        <v>16</v>
      </c>
      <c r="W233">
        <v>85000</v>
      </c>
      <c r="X233">
        <v>0</v>
      </c>
      <c r="Y233">
        <v>0</v>
      </c>
      <c r="Z233">
        <v>0</v>
      </c>
      <c r="AA233">
        <v>0</v>
      </c>
      <c r="AB233">
        <v>0</v>
      </c>
      <c r="AC233">
        <v>0</v>
      </c>
      <c r="AD233">
        <v>0</v>
      </c>
      <c r="AE233">
        <v>0</v>
      </c>
      <c r="AF233" t="str">
        <f t="shared" si="15"/>
        <v>Narrow</v>
      </c>
      <c r="AG233" t="str">
        <f t="shared" si="19"/>
        <v>RedSkills</v>
      </c>
      <c r="AH233">
        <f t="shared" si="16"/>
        <v>0</v>
      </c>
      <c r="AI233" t="str">
        <f t="shared" si="17"/>
        <v>50-50-10</v>
      </c>
      <c r="AJ233" t="str">
        <f t="shared" si="18"/>
        <v>Data10-25</v>
      </c>
    </row>
    <row r="234" spans="1:36" x14ac:dyDescent="0.3">
      <c r="A234" t="s">
        <v>241</v>
      </c>
      <c r="B234">
        <v>3</v>
      </c>
      <c r="C234">
        <v>60</v>
      </c>
      <c r="D234">
        <v>1</v>
      </c>
      <c r="E234">
        <v>2202</v>
      </c>
      <c r="F234">
        <v>1440</v>
      </c>
      <c r="G234">
        <v>1.5333330000000001</v>
      </c>
      <c r="H234">
        <v>15.175708</v>
      </c>
      <c r="I234" t="s">
        <v>17</v>
      </c>
      <c r="J234" t="s">
        <v>1236</v>
      </c>
      <c r="K234">
        <v>138485.73009999999</v>
      </c>
      <c r="L234">
        <v>138485.73009999999</v>
      </c>
      <c r="M234">
        <v>182111.22339999999</v>
      </c>
      <c r="N234">
        <v>15.148467999999999</v>
      </c>
      <c r="O234">
        <v>7.9100000000000004E-3</v>
      </c>
      <c r="P234">
        <v>7.9369999999999996E-3</v>
      </c>
      <c r="Q234">
        <v>56</v>
      </c>
      <c r="R234">
        <v>147</v>
      </c>
      <c r="S234">
        <v>9.3333329999999997</v>
      </c>
      <c r="T234">
        <v>3</v>
      </c>
      <c r="U234">
        <v>3</v>
      </c>
      <c r="V234">
        <v>32</v>
      </c>
      <c r="W234">
        <v>138000</v>
      </c>
      <c r="X234">
        <v>0</v>
      </c>
      <c r="Y234">
        <v>0</v>
      </c>
      <c r="Z234">
        <v>0</v>
      </c>
      <c r="AA234">
        <v>0</v>
      </c>
      <c r="AB234">
        <v>0</v>
      </c>
      <c r="AC234">
        <v>0</v>
      </c>
      <c r="AD234">
        <v>0</v>
      </c>
      <c r="AE234">
        <v>0</v>
      </c>
      <c r="AF234" t="str">
        <f t="shared" si="15"/>
        <v>Wide</v>
      </c>
      <c r="AG234" t="str">
        <f t="shared" si="19"/>
        <v>AllSkills</v>
      </c>
      <c r="AH234">
        <f t="shared" si="16"/>
        <v>0</v>
      </c>
      <c r="AI234" t="str">
        <f t="shared" si="17"/>
        <v>50-50-20</v>
      </c>
      <c r="AJ234" t="str">
        <f t="shared" si="18"/>
        <v>Data10-25</v>
      </c>
    </row>
    <row r="235" spans="1:36" x14ac:dyDescent="0.3">
      <c r="A235" t="s">
        <v>88</v>
      </c>
      <c r="B235">
        <v>3</v>
      </c>
      <c r="C235">
        <v>75</v>
      </c>
      <c r="D235">
        <v>1</v>
      </c>
      <c r="E235">
        <v>1089</v>
      </c>
      <c r="F235">
        <v>1440</v>
      </c>
      <c r="G235">
        <v>1.1466670000000001</v>
      </c>
      <c r="H235">
        <v>5.3756570000000004</v>
      </c>
      <c r="I235" t="s">
        <v>17</v>
      </c>
      <c r="J235" t="s">
        <v>1236</v>
      </c>
      <c r="K235">
        <v>148574.85990000001</v>
      </c>
      <c r="L235">
        <v>146644.23443300001</v>
      </c>
      <c r="M235">
        <v>184101.64840000001</v>
      </c>
      <c r="N235">
        <v>5.331976</v>
      </c>
      <c r="O235">
        <v>1.1311E-2</v>
      </c>
      <c r="P235">
        <v>7.8589999999999997E-3</v>
      </c>
      <c r="Q235">
        <v>39</v>
      </c>
      <c r="R235">
        <v>104</v>
      </c>
      <c r="S235">
        <v>15</v>
      </c>
      <c r="T235">
        <v>3</v>
      </c>
      <c r="U235">
        <v>3</v>
      </c>
      <c r="V235">
        <v>33</v>
      </c>
      <c r="W235">
        <v>148000</v>
      </c>
      <c r="X235">
        <v>0</v>
      </c>
      <c r="Y235">
        <v>0</v>
      </c>
      <c r="Z235">
        <v>0</v>
      </c>
      <c r="AA235">
        <v>0</v>
      </c>
      <c r="AB235">
        <v>0</v>
      </c>
      <c r="AC235">
        <v>0</v>
      </c>
      <c r="AD235">
        <v>0</v>
      </c>
      <c r="AE235">
        <v>0</v>
      </c>
      <c r="AF235" t="str">
        <f t="shared" si="15"/>
        <v>Narrow</v>
      </c>
      <c r="AG235" t="str">
        <f t="shared" si="19"/>
        <v>TpsRep10-20</v>
      </c>
      <c r="AH235">
        <f t="shared" si="16"/>
        <v>0</v>
      </c>
      <c r="AI235" t="str">
        <f t="shared" si="17"/>
        <v>40-40-25</v>
      </c>
      <c r="AJ235" t="str">
        <f t="shared" si="18"/>
        <v>Data10-25</v>
      </c>
    </row>
    <row r="236" spans="1:36" x14ac:dyDescent="0.3">
      <c r="A236" t="s">
        <v>73</v>
      </c>
      <c r="B236">
        <v>3</v>
      </c>
      <c r="C236">
        <v>30</v>
      </c>
      <c r="D236">
        <v>1</v>
      </c>
      <c r="E236">
        <v>1167</v>
      </c>
      <c r="F236">
        <v>1440</v>
      </c>
      <c r="G236">
        <v>0.86666699999999997</v>
      </c>
      <c r="H236">
        <v>0.57413000000000003</v>
      </c>
      <c r="I236" t="s">
        <v>17</v>
      </c>
      <c r="J236" t="s">
        <v>1236</v>
      </c>
      <c r="K236">
        <v>84638.967499999999</v>
      </c>
      <c r="L236">
        <v>84546.302374999999</v>
      </c>
      <c r="M236">
        <v>163106.31159999999</v>
      </c>
      <c r="N236">
        <v>0.55110599999999998</v>
      </c>
      <c r="O236">
        <v>9.9570000000000006E-3</v>
      </c>
      <c r="P236">
        <v>8.0549999999999997E-3</v>
      </c>
      <c r="Q236">
        <v>18</v>
      </c>
      <c r="R236">
        <v>36</v>
      </c>
      <c r="S236">
        <v>5.3333329999999997</v>
      </c>
      <c r="T236">
        <v>3</v>
      </c>
      <c r="U236">
        <v>3</v>
      </c>
      <c r="V236">
        <v>15</v>
      </c>
      <c r="W236">
        <v>84000</v>
      </c>
      <c r="X236">
        <v>0</v>
      </c>
      <c r="Y236">
        <v>0</v>
      </c>
      <c r="Z236">
        <v>0</v>
      </c>
      <c r="AA236">
        <v>0</v>
      </c>
      <c r="AB236">
        <v>0</v>
      </c>
      <c r="AC236">
        <v>0</v>
      </c>
      <c r="AD236">
        <v>0</v>
      </c>
      <c r="AE236">
        <v>0</v>
      </c>
      <c r="AF236" t="str">
        <f t="shared" si="15"/>
        <v>Narrow</v>
      </c>
      <c r="AG236" t="str">
        <f t="shared" si="19"/>
        <v>RedSkills</v>
      </c>
      <c r="AH236">
        <f t="shared" si="16"/>
        <v>0</v>
      </c>
      <c r="AI236" t="str">
        <f t="shared" si="17"/>
        <v>50-50-10</v>
      </c>
      <c r="AJ236" t="str">
        <f t="shared" si="18"/>
        <v>Data10-25</v>
      </c>
    </row>
    <row r="237" spans="1:36" x14ac:dyDescent="0.3">
      <c r="A237" t="s">
        <v>244</v>
      </c>
      <c r="B237">
        <v>3</v>
      </c>
      <c r="C237">
        <v>60</v>
      </c>
      <c r="D237">
        <v>1</v>
      </c>
      <c r="E237">
        <v>2145</v>
      </c>
      <c r="F237">
        <v>1440</v>
      </c>
      <c r="G237">
        <v>1.816667</v>
      </c>
      <c r="H237">
        <v>19.216228000000001</v>
      </c>
      <c r="I237" t="s">
        <v>17</v>
      </c>
      <c r="J237" t="s">
        <v>1237</v>
      </c>
      <c r="K237">
        <v>135476.9713</v>
      </c>
      <c r="L237">
        <v>135476.9713</v>
      </c>
      <c r="M237">
        <v>172117.69080000001</v>
      </c>
      <c r="N237">
        <v>19.179352000000002</v>
      </c>
      <c r="O237">
        <v>1.5779000000000001E-2</v>
      </c>
      <c r="P237">
        <v>7.0159999999999997E-3</v>
      </c>
      <c r="Q237">
        <v>75</v>
      </c>
      <c r="R237">
        <v>196</v>
      </c>
      <c r="S237">
        <v>10.666667</v>
      </c>
      <c r="T237">
        <v>3</v>
      </c>
      <c r="U237">
        <v>3</v>
      </c>
      <c r="V237">
        <v>28</v>
      </c>
      <c r="W237">
        <v>135000</v>
      </c>
      <c r="X237">
        <v>0</v>
      </c>
      <c r="Y237">
        <v>0</v>
      </c>
      <c r="Z237">
        <v>0</v>
      </c>
      <c r="AA237">
        <v>0</v>
      </c>
      <c r="AB237">
        <v>0</v>
      </c>
      <c r="AC237">
        <v>0</v>
      </c>
      <c r="AD237">
        <v>0</v>
      </c>
      <c r="AE237">
        <v>0</v>
      </c>
      <c r="AF237" t="str">
        <f t="shared" si="15"/>
        <v>Wide</v>
      </c>
      <c r="AG237" t="str">
        <f t="shared" si="19"/>
        <v>AllSkills</v>
      </c>
      <c r="AH237">
        <f t="shared" si="16"/>
        <v>0</v>
      </c>
      <c r="AI237" t="str">
        <f t="shared" si="17"/>
        <v>50-50-20</v>
      </c>
      <c r="AJ237" t="str">
        <f t="shared" si="18"/>
        <v>Data10-25</v>
      </c>
    </row>
    <row r="238" spans="1:36" x14ac:dyDescent="0.3">
      <c r="A238" t="s">
        <v>75</v>
      </c>
      <c r="B238">
        <v>3</v>
      </c>
      <c r="C238">
        <v>30</v>
      </c>
      <c r="D238">
        <v>1</v>
      </c>
      <c r="E238">
        <v>1038</v>
      </c>
      <c r="F238">
        <v>1440</v>
      </c>
      <c r="G238">
        <v>0.73333300000000001</v>
      </c>
      <c r="H238">
        <v>0.109705</v>
      </c>
      <c r="I238" t="s">
        <v>17</v>
      </c>
      <c r="J238" t="s">
        <v>1236</v>
      </c>
      <c r="K238">
        <v>65903.045499999993</v>
      </c>
      <c r="L238">
        <v>65903.045499999993</v>
      </c>
      <c r="M238">
        <v>130141.0022</v>
      </c>
      <c r="N238">
        <v>9.3856999999999996E-2</v>
      </c>
      <c r="O238">
        <v>2.281E-3</v>
      </c>
      <c r="P238">
        <v>7.4920000000000004E-3</v>
      </c>
      <c r="Q238">
        <v>3</v>
      </c>
      <c r="R238">
        <v>8</v>
      </c>
      <c r="S238">
        <v>5</v>
      </c>
      <c r="T238">
        <v>3</v>
      </c>
      <c r="U238">
        <v>3</v>
      </c>
      <c r="V238">
        <v>15</v>
      </c>
      <c r="W238">
        <v>65000</v>
      </c>
      <c r="X238">
        <v>0</v>
      </c>
      <c r="Y238">
        <v>0</v>
      </c>
      <c r="Z238">
        <v>0</v>
      </c>
      <c r="AA238">
        <v>0</v>
      </c>
      <c r="AB238">
        <v>0</v>
      </c>
      <c r="AC238">
        <v>0</v>
      </c>
      <c r="AD238">
        <v>0</v>
      </c>
      <c r="AE238">
        <v>0</v>
      </c>
      <c r="AF238" t="str">
        <f t="shared" si="15"/>
        <v>Narrow</v>
      </c>
      <c r="AG238" t="str">
        <f t="shared" si="19"/>
        <v>RedSkills</v>
      </c>
      <c r="AH238">
        <f t="shared" si="16"/>
        <v>0</v>
      </c>
      <c r="AI238" t="str">
        <f t="shared" si="17"/>
        <v>50-50-10</v>
      </c>
      <c r="AJ238" t="str">
        <f t="shared" si="18"/>
        <v>Data10-25</v>
      </c>
    </row>
    <row r="239" spans="1:36" x14ac:dyDescent="0.3">
      <c r="A239" t="s">
        <v>94</v>
      </c>
      <c r="B239">
        <v>3</v>
      </c>
      <c r="C239">
        <v>75</v>
      </c>
      <c r="D239">
        <v>1</v>
      </c>
      <c r="E239">
        <v>1002</v>
      </c>
      <c r="F239">
        <v>1440</v>
      </c>
      <c r="G239">
        <v>1.1866669999999999</v>
      </c>
      <c r="H239">
        <v>7.2700659999999999</v>
      </c>
      <c r="I239" t="s">
        <v>17</v>
      </c>
      <c r="J239" t="s">
        <v>1236</v>
      </c>
      <c r="K239">
        <v>193575.94080000001</v>
      </c>
      <c r="L239">
        <v>192626.66185</v>
      </c>
      <c r="M239">
        <v>218107.47070000001</v>
      </c>
      <c r="N239">
        <v>7.2277579999999997</v>
      </c>
      <c r="O239">
        <v>1.2158E-2</v>
      </c>
      <c r="P239">
        <v>8.9049999999999997E-3</v>
      </c>
      <c r="Q239">
        <v>50</v>
      </c>
      <c r="R239">
        <v>114</v>
      </c>
      <c r="S239">
        <v>15</v>
      </c>
      <c r="T239">
        <v>3</v>
      </c>
      <c r="U239">
        <v>3</v>
      </c>
      <c r="V239">
        <v>33</v>
      </c>
      <c r="W239">
        <v>193000</v>
      </c>
      <c r="X239">
        <v>0</v>
      </c>
      <c r="Y239">
        <v>0</v>
      </c>
      <c r="Z239">
        <v>0</v>
      </c>
      <c r="AA239">
        <v>0</v>
      </c>
      <c r="AB239">
        <v>0</v>
      </c>
      <c r="AC239">
        <v>0</v>
      </c>
      <c r="AD239">
        <v>0</v>
      </c>
      <c r="AE239">
        <v>0</v>
      </c>
      <c r="AF239" t="str">
        <f t="shared" si="15"/>
        <v>Narrow</v>
      </c>
      <c r="AG239" t="str">
        <f t="shared" si="19"/>
        <v>TpsRep10-20</v>
      </c>
      <c r="AH239">
        <f t="shared" si="16"/>
        <v>0</v>
      </c>
      <c r="AI239" t="str">
        <f t="shared" si="17"/>
        <v>40-40-25</v>
      </c>
      <c r="AJ239" t="str">
        <f t="shared" si="18"/>
        <v>Data10-25</v>
      </c>
    </row>
    <row r="240" spans="1:36" x14ac:dyDescent="0.3">
      <c r="A240" t="s">
        <v>79</v>
      </c>
      <c r="B240">
        <v>3</v>
      </c>
      <c r="C240">
        <v>30</v>
      </c>
      <c r="D240">
        <v>1</v>
      </c>
      <c r="E240">
        <v>1140</v>
      </c>
      <c r="F240">
        <v>1440</v>
      </c>
      <c r="G240">
        <v>0.83333299999999999</v>
      </c>
      <c r="H240">
        <v>0.704067</v>
      </c>
      <c r="I240" t="s">
        <v>17</v>
      </c>
      <c r="J240" t="s">
        <v>1236</v>
      </c>
      <c r="K240">
        <v>47565.525000000001</v>
      </c>
      <c r="L240">
        <v>47565.525000000001</v>
      </c>
      <c r="M240">
        <v>104094.0914</v>
      </c>
      <c r="N240">
        <v>0.68914200000000003</v>
      </c>
      <c r="O240">
        <v>3.9480000000000001E-3</v>
      </c>
      <c r="P240">
        <v>6.5680000000000001E-3</v>
      </c>
      <c r="Q240">
        <v>22</v>
      </c>
      <c r="R240">
        <v>35</v>
      </c>
      <c r="S240">
        <v>5</v>
      </c>
      <c r="T240">
        <v>3</v>
      </c>
      <c r="U240">
        <v>3</v>
      </c>
      <c r="V240">
        <v>15</v>
      </c>
      <c r="W240">
        <v>47000</v>
      </c>
      <c r="X240">
        <v>0</v>
      </c>
      <c r="Y240">
        <v>0</v>
      </c>
      <c r="Z240">
        <v>0</v>
      </c>
      <c r="AA240">
        <v>0</v>
      </c>
      <c r="AB240">
        <v>0</v>
      </c>
      <c r="AC240">
        <v>0</v>
      </c>
      <c r="AD240">
        <v>0</v>
      </c>
      <c r="AE240">
        <v>0</v>
      </c>
      <c r="AF240" t="str">
        <f t="shared" si="15"/>
        <v>Narrow</v>
      </c>
      <c r="AG240" t="str">
        <f t="shared" si="19"/>
        <v>RedSkills</v>
      </c>
      <c r="AH240">
        <f t="shared" si="16"/>
        <v>0</v>
      </c>
      <c r="AI240" t="str">
        <f t="shared" si="17"/>
        <v>50-50-10</v>
      </c>
      <c r="AJ240" t="str">
        <f t="shared" si="18"/>
        <v>Data10-25</v>
      </c>
    </row>
    <row r="241" spans="1:36" x14ac:dyDescent="0.3">
      <c r="A241" t="s">
        <v>246</v>
      </c>
      <c r="B241">
        <v>3</v>
      </c>
      <c r="C241">
        <v>75</v>
      </c>
      <c r="D241">
        <v>1</v>
      </c>
      <c r="E241">
        <v>2766</v>
      </c>
      <c r="F241">
        <v>1440</v>
      </c>
      <c r="G241">
        <v>1.693333</v>
      </c>
      <c r="H241">
        <v>10.143775</v>
      </c>
      <c r="I241" t="s">
        <v>17</v>
      </c>
      <c r="J241" t="s">
        <v>1236</v>
      </c>
      <c r="K241">
        <v>228529.821</v>
      </c>
      <c r="L241">
        <v>228296.834325</v>
      </c>
      <c r="M241">
        <v>275106.96539999999</v>
      </c>
      <c r="N241">
        <v>10.104557</v>
      </c>
      <c r="O241">
        <v>7.3239999999999998E-3</v>
      </c>
      <c r="P241">
        <v>1.4092E-2</v>
      </c>
      <c r="Q241">
        <v>28</v>
      </c>
      <c r="R241">
        <v>71</v>
      </c>
      <c r="S241">
        <v>9</v>
      </c>
      <c r="T241">
        <v>3</v>
      </c>
      <c r="U241">
        <v>3</v>
      </c>
      <c r="V241">
        <v>48</v>
      </c>
      <c r="W241">
        <v>228000</v>
      </c>
      <c r="X241">
        <v>0</v>
      </c>
      <c r="Y241">
        <v>0</v>
      </c>
      <c r="Z241">
        <v>0</v>
      </c>
      <c r="AA241">
        <v>0</v>
      </c>
      <c r="AB241">
        <v>0</v>
      </c>
      <c r="AC241">
        <v>0</v>
      </c>
      <c r="AD241">
        <v>0</v>
      </c>
      <c r="AE241">
        <v>0</v>
      </c>
      <c r="AF241" t="str">
        <f t="shared" si="15"/>
        <v>Wide</v>
      </c>
      <c r="AG241" t="str">
        <f t="shared" si="19"/>
        <v>AllSkills</v>
      </c>
      <c r="AH241">
        <f t="shared" si="16"/>
        <v>0</v>
      </c>
      <c r="AI241" t="str">
        <f t="shared" si="17"/>
        <v>50-50-25</v>
      </c>
      <c r="AJ241" t="str">
        <f t="shared" si="18"/>
        <v>Data10-25</v>
      </c>
    </row>
    <row r="242" spans="1:36" x14ac:dyDescent="0.3">
      <c r="A242" t="s">
        <v>97</v>
      </c>
      <c r="B242">
        <v>3</v>
      </c>
      <c r="C242">
        <v>30</v>
      </c>
      <c r="D242">
        <v>1</v>
      </c>
      <c r="E242">
        <v>426</v>
      </c>
      <c r="F242">
        <v>1440</v>
      </c>
      <c r="G242">
        <v>1.1333329999999999</v>
      </c>
      <c r="H242">
        <v>1.1036980000000001</v>
      </c>
      <c r="I242" t="s">
        <v>17</v>
      </c>
      <c r="J242" t="s">
        <v>1236</v>
      </c>
      <c r="K242">
        <v>74533.596000000005</v>
      </c>
      <c r="L242">
        <v>74533.596000000005</v>
      </c>
      <c r="M242">
        <v>103119.62239999999</v>
      </c>
      <c r="N242">
        <v>1.0804009999999999</v>
      </c>
      <c r="O242">
        <v>5.4079999999999996E-3</v>
      </c>
      <c r="P242">
        <v>1.1884E-2</v>
      </c>
      <c r="Q242">
        <v>22</v>
      </c>
      <c r="R242">
        <v>53</v>
      </c>
      <c r="S242">
        <v>8.5</v>
      </c>
      <c r="T242">
        <v>2</v>
      </c>
      <c r="U242">
        <v>2</v>
      </c>
      <c r="V242">
        <v>13</v>
      </c>
      <c r="W242">
        <v>74000</v>
      </c>
      <c r="X242">
        <v>0</v>
      </c>
      <c r="Y242">
        <v>0</v>
      </c>
      <c r="Z242">
        <v>0</v>
      </c>
      <c r="AA242">
        <v>0</v>
      </c>
      <c r="AB242">
        <v>0</v>
      </c>
      <c r="AC242">
        <v>0</v>
      </c>
      <c r="AD242">
        <v>0</v>
      </c>
      <c r="AE242">
        <v>0</v>
      </c>
      <c r="AF242" t="str">
        <f t="shared" si="15"/>
        <v>Narrow</v>
      </c>
      <c r="AG242" t="str">
        <f t="shared" si="19"/>
        <v>TpsRep10-20</v>
      </c>
      <c r="AH242">
        <f t="shared" si="16"/>
        <v>0</v>
      </c>
      <c r="AI242" t="str">
        <f t="shared" si="17"/>
        <v>50-50-10</v>
      </c>
      <c r="AJ242" t="str">
        <f t="shared" si="18"/>
        <v>Data10-25</v>
      </c>
    </row>
    <row r="243" spans="1:36" x14ac:dyDescent="0.3">
      <c r="A243" t="s">
        <v>81</v>
      </c>
      <c r="B243">
        <v>3</v>
      </c>
      <c r="C243">
        <v>30</v>
      </c>
      <c r="D243">
        <v>1</v>
      </c>
      <c r="E243">
        <v>1101</v>
      </c>
      <c r="F243">
        <v>1440</v>
      </c>
      <c r="G243">
        <v>0.83333299999999999</v>
      </c>
      <c r="H243">
        <v>0.399225</v>
      </c>
      <c r="I243" t="s">
        <v>17</v>
      </c>
      <c r="J243" t="s">
        <v>1236</v>
      </c>
      <c r="K243">
        <v>57587.713499999998</v>
      </c>
      <c r="L243">
        <v>57587.713499999998</v>
      </c>
      <c r="M243">
        <v>118097.06080000001</v>
      </c>
      <c r="N243">
        <v>0.38599</v>
      </c>
      <c r="O243">
        <v>3.954E-3</v>
      </c>
      <c r="P243">
        <v>5.6829999999999997E-3</v>
      </c>
      <c r="Q243">
        <v>16</v>
      </c>
      <c r="R243">
        <v>34</v>
      </c>
      <c r="S243">
        <v>5.6666670000000003</v>
      </c>
      <c r="T243">
        <v>3</v>
      </c>
      <c r="U243">
        <v>3</v>
      </c>
      <c r="V243">
        <v>13</v>
      </c>
      <c r="W243">
        <v>57000</v>
      </c>
      <c r="X243">
        <v>0</v>
      </c>
      <c r="Y243">
        <v>0</v>
      </c>
      <c r="Z243">
        <v>0</v>
      </c>
      <c r="AA243">
        <v>0</v>
      </c>
      <c r="AB243">
        <v>0</v>
      </c>
      <c r="AC243">
        <v>0</v>
      </c>
      <c r="AD243">
        <v>0</v>
      </c>
      <c r="AE243">
        <v>0</v>
      </c>
      <c r="AF243" t="str">
        <f t="shared" si="15"/>
        <v>Narrow</v>
      </c>
      <c r="AG243" t="str">
        <f t="shared" si="19"/>
        <v>RedSkills</v>
      </c>
      <c r="AH243">
        <f t="shared" si="16"/>
        <v>0</v>
      </c>
      <c r="AI243" t="str">
        <f t="shared" si="17"/>
        <v>50-50-10</v>
      </c>
      <c r="AJ243" t="str">
        <f t="shared" si="18"/>
        <v>Data10-25</v>
      </c>
    </row>
    <row r="244" spans="1:36" x14ac:dyDescent="0.3">
      <c r="A244" t="s">
        <v>251</v>
      </c>
      <c r="B244">
        <v>3</v>
      </c>
      <c r="C244">
        <v>75</v>
      </c>
      <c r="D244">
        <v>1</v>
      </c>
      <c r="E244">
        <v>2811</v>
      </c>
      <c r="F244">
        <v>1440</v>
      </c>
      <c r="G244">
        <v>1.506667</v>
      </c>
      <c r="H244">
        <v>4.140244</v>
      </c>
      <c r="I244" t="s">
        <v>17</v>
      </c>
      <c r="J244" t="s">
        <v>1236</v>
      </c>
      <c r="K244">
        <v>269427.09419999999</v>
      </c>
      <c r="L244">
        <v>268506.72535000002</v>
      </c>
      <c r="M244">
        <v>326113.78320000001</v>
      </c>
      <c r="N244">
        <v>3.8392719999999998</v>
      </c>
      <c r="O244">
        <v>8.0269999999999994E-3</v>
      </c>
      <c r="P244">
        <v>8.4720000000000004E-3</v>
      </c>
      <c r="Q244">
        <v>16</v>
      </c>
      <c r="R244">
        <v>42</v>
      </c>
      <c r="S244">
        <v>10.666667</v>
      </c>
      <c r="T244">
        <v>3</v>
      </c>
      <c r="U244">
        <v>3</v>
      </c>
      <c r="V244">
        <v>43</v>
      </c>
      <c r="W244">
        <v>269000</v>
      </c>
      <c r="X244">
        <v>0</v>
      </c>
      <c r="Y244">
        <v>0</v>
      </c>
      <c r="Z244">
        <v>0</v>
      </c>
      <c r="AA244">
        <v>0</v>
      </c>
      <c r="AB244">
        <v>0</v>
      </c>
      <c r="AC244">
        <v>0</v>
      </c>
      <c r="AD244">
        <v>0</v>
      </c>
      <c r="AE244">
        <v>0</v>
      </c>
      <c r="AF244" t="str">
        <f t="shared" si="15"/>
        <v>Wide</v>
      </c>
      <c r="AG244" t="str">
        <f t="shared" si="19"/>
        <v>AllSkills</v>
      </c>
      <c r="AH244">
        <f t="shared" si="16"/>
        <v>0</v>
      </c>
      <c r="AI244" t="str">
        <f t="shared" si="17"/>
        <v>50-50-25</v>
      </c>
      <c r="AJ244" t="str">
        <f t="shared" si="18"/>
        <v>Data10-25</v>
      </c>
    </row>
    <row r="245" spans="1:36" x14ac:dyDescent="0.3">
      <c r="A245" t="s">
        <v>100</v>
      </c>
      <c r="B245">
        <v>3</v>
      </c>
      <c r="C245">
        <v>30</v>
      </c>
      <c r="D245">
        <v>1</v>
      </c>
      <c r="E245">
        <v>468</v>
      </c>
      <c r="F245">
        <v>1440</v>
      </c>
      <c r="G245">
        <v>1.2</v>
      </c>
      <c r="H245">
        <v>1.32972</v>
      </c>
      <c r="I245" t="s">
        <v>17</v>
      </c>
      <c r="J245" t="s">
        <v>1236</v>
      </c>
      <c r="K245">
        <v>73527.397500000006</v>
      </c>
      <c r="L245">
        <v>73527.397500000006</v>
      </c>
      <c r="M245">
        <v>108118.4279</v>
      </c>
      <c r="N245">
        <v>1.3134049999999999</v>
      </c>
      <c r="O245">
        <v>5.4720000000000003E-3</v>
      </c>
      <c r="P245">
        <v>6.7889999999999999E-3</v>
      </c>
      <c r="Q245">
        <v>26</v>
      </c>
      <c r="R245">
        <v>66</v>
      </c>
      <c r="S245">
        <v>5.6666670000000003</v>
      </c>
      <c r="T245">
        <v>3</v>
      </c>
      <c r="U245">
        <v>3</v>
      </c>
      <c r="V245">
        <v>13</v>
      </c>
      <c r="W245">
        <v>73000</v>
      </c>
      <c r="X245">
        <v>0</v>
      </c>
      <c r="Y245">
        <v>0</v>
      </c>
      <c r="Z245">
        <v>0</v>
      </c>
      <c r="AA245">
        <v>0</v>
      </c>
      <c r="AB245">
        <v>0</v>
      </c>
      <c r="AC245">
        <v>0</v>
      </c>
      <c r="AD245">
        <v>0</v>
      </c>
      <c r="AE245">
        <v>0</v>
      </c>
      <c r="AF245" t="str">
        <f t="shared" si="15"/>
        <v>Narrow</v>
      </c>
      <c r="AG245" t="str">
        <f t="shared" si="19"/>
        <v>TpsRep10-20</v>
      </c>
      <c r="AH245">
        <f t="shared" si="16"/>
        <v>0</v>
      </c>
      <c r="AI245" t="str">
        <f t="shared" si="17"/>
        <v>50-50-10</v>
      </c>
      <c r="AJ245" t="str">
        <f t="shared" si="18"/>
        <v>Data10-25</v>
      </c>
    </row>
    <row r="246" spans="1:36" x14ac:dyDescent="0.3">
      <c r="A246" t="s">
        <v>84</v>
      </c>
      <c r="B246">
        <v>3</v>
      </c>
      <c r="C246">
        <v>45</v>
      </c>
      <c r="D246">
        <v>1</v>
      </c>
      <c r="E246">
        <v>1653</v>
      </c>
      <c r="F246">
        <v>1440</v>
      </c>
      <c r="G246">
        <v>0.73333300000000001</v>
      </c>
      <c r="H246">
        <v>1.1617500000000001</v>
      </c>
      <c r="I246" t="s">
        <v>17</v>
      </c>
      <c r="J246" t="s">
        <v>1236</v>
      </c>
      <c r="K246">
        <v>129933.715</v>
      </c>
      <c r="L246">
        <v>129933.715</v>
      </c>
      <c r="M246">
        <v>201125.11919999999</v>
      </c>
      <c r="N246">
        <v>1.128789</v>
      </c>
      <c r="O246">
        <v>7.7840000000000001E-3</v>
      </c>
      <c r="P246">
        <v>1.0861000000000001E-2</v>
      </c>
      <c r="Q246">
        <v>22</v>
      </c>
      <c r="R246">
        <v>38</v>
      </c>
      <c r="S246">
        <v>6</v>
      </c>
      <c r="T246">
        <v>3</v>
      </c>
      <c r="U246">
        <v>3</v>
      </c>
      <c r="V246">
        <v>27</v>
      </c>
      <c r="W246">
        <v>129000</v>
      </c>
      <c r="X246">
        <v>0</v>
      </c>
      <c r="Y246">
        <v>0</v>
      </c>
      <c r="Z246">
        <v>0</v>
      </c>
      <c r="AA246">
        <v>0</v>
      </c>
      <c r="AB246">
        <v>0</v>
      </c>
      <c r="AC246">
        <v>0</v>
      </c>
      <c r="AD246">
        <v>0</v>
      </c>
      <c r="AE246">
        <v>0</v>
      </c>
      <c r="AF246" t="str">
        <f t="shared" si="15"/>
        <v>Narrow</v>
      </c>
      <c r="AG246" t="str">
        <f t="shared" si="19"/>
        <v>RedSkills</v>
      </c>
      <c r="AH246">
        <f t="shared" si="16"/>
        <v>0</v>
      </c>
      <c r="AI246" t="str">
        <f t="shared" si="17"/>
        <v>50-50-15</v>
      </c>
      <c r="AJ246" t="str">
        <f t="shared" si="18"/>
        <v>Data10-25</v>
      </c>
    </row>
    <row r="247" spans="1:36" x14ac:dyDescent="0.3">
      <c r="A247" t="s">
        <v>256</v>
      </c>
      <c r="B247">
        <v>3</v>
      </c>
      <c r="C247">
        <v>75</v>
      </c>
      <c r="D247">
        <v>1</v>
      </c>
      <c r="E247">
        <v>2694</v>
      </c>
      <c r="F247">
        <v>1440</v>
      </c>
      <c r="G247">
        <v>1.6266670000000001</v>
      </c>
      <c r="H247">
        <v>15.765817999999999</v>
      </c>
      <c r="I247" t="s">
        <v>17</v>
      </c>
      <c r="J247" t="s">
        <v>1236</v>
      </c>
      <c r="K247">
        <v>236396.1881</v>
      </c>
      <c r="L247">
        <v>235023.74804999999</v>
      </c>
      <c r="M247">
        <v>289126.44559999998</v>
      </c>
      <c r="N247">
        <v>15.710238</v>
      </c>
      <c r="O247">
        <v>1.9317999999999998E-2</v>
      </c>
      <c r="P247">
        <v>7.9660000000000009E-3</v>
      </c>
      <c r="Q247">
        <v>50</v>
      </c>
      <c r="R247">
        <v>126</v>
      </c>
      <c r="S247">
        <v>10</v>
      </c>
      <c r="T247">
        <v>3</v>
      </c>
      <c r="U247">
        <v>3</v>
      </c>
      <c r="V247">
        <v>45</v>
      </c>
      <c r="W247">
        <v>236000</v>
      </c>
      <c r="X247">
        <v>0</v>
      </c>
      <c r="Y247">
        <v>0</v>
      </c>
      <c r="Z247">
        <v>0</v>
      </c>
      <c r="AA247">
        <v>0</v>
      </c>
      <c r="AB247">
        <v>0</v>
      </c>
      <c r="AC247">
        <v>0</v>
      </c>
      <c r="AD247">
        <v>0</v>
      </c>
      <c r="AE247">
        <v>0</v>
      </c>
      <c r="AF247" t="str">
        <f t="shared" si="15"/>
        <v>Wide</v>
      </c>
      <c r="AG247" t="str">
        <f t="shared" si="19"/>
        <v>AllSkills</v>
      </c>
      <c r="AH247">
        <f t="shared" si="16"/>
        <v>0</v>
      </c>
      <c r="AI247" t="str">
        <f t="shared" si="17"/>
        <v>50-50-25</v>
      </c>
      <c r="AJ247" t="str">
        <f t="shared" si="18"/>
        <v>Data10-25</v>
      </c>
    </row>
    <row r="248" spans="1:36" x14ac:dyDescent="0.3">
      <c r="A248" t="s">
        <v>103</v>
      </c>
      <c r="B248">
        <v>3</v>
      </c>
      <c r="C248">
        <v>30</v>
      </c>
      <c r="D248">
        <v>1</v>
      </c>
      <c r="E248">
        <v>381</v>
      </c>
      <c r="F248">
        <v>1440</v>
      </c>
      <c r="G248">
        <v>1.2</v>
      </c>
      <c r="H248">
        <v>0.74321499999999996</v>
      </c>
      <c r="I248" t="s">
        <v>17</v>
      </c>
      <c r="J248" t="s">
        <v>1236</v>
      </c>
      <c r="K248">
        <v>56379.544199999997</v>
      </c>
      <c r="L248">
        <v>56379.544199999997</v>
      </c>
      <c r="M248">
        <v>87141.002200000003</v>
      </c>
      <c r="N248">
        <v>0.72535499999999997</v>
      </c>
      <c r="O248">
        <v>7.3940000000000004E-3</v>
      </c>
      <c r="P248">
        <v>6.2009999999999999E-3</v>
      </c>
      <c r="Q248">
        <v>13</v>
      </c>
      <c r="R248">
        <v>32</v>
      </c>
      <c r="S248">
        <v>6.3333329999999997</v>
      </c>
      <c r="T248">
        <v>3</v>
      </c>
      <c r="U248">
        <v>3</v>
      </c>
      <c r="V248">
        <v>11</v>
      </c>
      <c r="W248">
        <v>56000</v>
      </c>
      <c r="X248">
        <v>0</v>
      </c>
      <c r="Y248">
        <v>0</v>
      </c>
      <c r="Z248">
        <v>0</v>
      </c>
      <c r="AA248">
        <v>0</v>
      </c>
      <c r="AB248">
        <v>0</v>
      </c>
      <c r="AC248">
        <v>0</v>
      </c>
      <c r="AD248">
        <v>0</v>
      </c>
      <c r="AE248">
        <v>0</v>
      </c>
      <c r="AF248" t="str">
        <f t="shared" si="15"/>
        <v>Narrow</v>
      </c>
      <c r="AG248" t="str">
        <f t="shared" si="19"/>
        <v>TpsRep10-20</v>
      </c>
      <c r="AH248">
        <f t="shared" si="16"/>
        <v>0</v>
      </c>
      <c r="AI248" t="str">
        <f t="shared" si="17"/>
        <v>50-50-10</v>
      </c>
      <c r="AJ248" t="str">
        <f t="shared" si="18"/>
        <v>Data10-25</v>
      </c>
    </row>
    <row r="249" spans="1:36" x14ac:dyDescent="0.3">
      <c r="A249" t="s">
        <v>86</v>
      </c>
      <c r="B249">
        <v>3</v>
      </c>
      <c r="C249">
        <v>45</v>
      </c>
      <c r="D249">
        <v>1</v>
      </c>
      <c r="E249">
        <v>1677</v>
      </c>
      <c r="F249">
        <v>1440</v>
      </c>
      <c r="G249">
        <v>0.84444399999999997</v>
      </c>
      <c r="H249">
        <v>1.079977</v>
      </c>
      <c r="I249" t="s">
        <v>17</v>
      </c>
      <c r="J249" t="s">
        <v>1236</v>
      </c>
      <c r="K249">
        <v>147645.8339</v>
      </c>
      <c r="L249">
        <v>145585.69440000001</v>
      </c>
      <c r="M249">
        <v>232123.51120000001</v>
      </c>
      <c r="N249">
        <v>1.059267</v>
      </c>
      <c r="O249">
        <v>4.986E-3</v>
      </c>
      <c r="P249">
        <v>8.9630000000000005E-3</v>
      </c>
      <c r="Q249">
        <v>18</v>
      </c>
      <c r="R249">
        <v>34</v>
      </c>
      <c r="S249">
        <v>7</v>
      </c>
      <c r="T249">
        <v>3</v>
      </c>
      <c r="U249">
        <v>3</v>
      </c>
      <c r="V249">
        <v>24</v>
      </c>
      <c r="W249">
        <v>147000</v>
      </c>
      <c r="X249">
        <v>0</v>
      </c>
      <c r="Y249">
        <v>0</v>
      </c>
      <c r="Z249">
        <v>0</v>
      </c>
      <c r="AA249">
        <v>0</v>
      </c>
      <c r="AB249">
        <v>0</v>
      </c>
      <c r="AC249">
        <v>0</v>
      </c>
      <c r="AD249">
        <v>0</v>
      </c>
      <c r="AE249">
        <v>0</v>
      </c>
      <c r="AF249" t="str">
        <f t="shared" si="15"/>
        <v>Narrow</v>
      </c>
      <c r="AG249" t="str">
        <f t="shared" si="19"/>
        <v>RedSkills</v>
      </c>
      <c r="AH249">
        <f t="shared" si="16"/>
        <v>0</v>
      </c>
      <c r="AI249" t="str">
        <f t="shared" si="17"/>
        <v>50-50-15</v>
      </c>
      <c r="AJ249" t="str">
        <f t="shared" si="18"/>
        <v>Data10-25</v>
      </c>
    </row>
    <row r="250" spans="1:36" x14ac:dyDescent="0.3">
      <c r="A250" t="s">
        <v>106</v>
      </c>
      <c r="B250">
        <v>3</v>
      </c>
      <c r="C250">
        <v>30</v>
      </c>
      <c r="D250">
        <v>1</v>
      </c>
      <c r="E250">
        <v>450</v>
      </c>
      <c r="F250">
        <v>1440</v>
      </c>
      <c r="G250">
        <v>1.1666669999999999</v>
      </c>
      <c r="H250">
        <v>2.0985269999999998</v>
      </c>
      <c r="I250" t="s">
        <v>17</v>
      </c>
      <c r="J250" t="s">
        <v>1236</v>
      </c>
      <c r="K250">
        <v>43543.8505</v>
      </c>
      <c r="L250">
        <v>43543.8505</v>
      </c>
      <c r="M250">
        <v>82104.838499999998</v>
      </c>
      <c r="N250">
        <v>2.0821139999999998</v>
      </c>
      <c r="O250">
        <v>5.7580000000000001E-3</v>
      </c>
      <c r="P250">
        <v>6.2490000000000002E-3</v>
      </c>
      <c r="Q250">
        <v>37</v>
      </c>
      <c r="R250">
        <v>69</v>
      </c>
      <c r="S250">
        <v>9</v>
      </c>
      <c r="T250">
        <v>2</v>
      </c>
      <c r="U250">
        <v>2</v>
      </c>
      <c r="V250">
        <v>12</v>
      </c>
      <c r="W250">
        <v>43000</v>
      </c>
      <c r="X250">
        <v>0</v>
      </c>
      <c r="Y250">
        <v>0</v>
      </c>
      <c r="Z250">
        <v>0</v>
      </c>
      <c r="AA250">
        <v>0</v>
      </c>
      <c r="AB250">
        <v>0</v>
      </c>
      <c r="AC250">
        <v>0</v>
      </c>
      <c r="AD250">
        <v>0</v>
      </c>
      <c r="AE250">
        <v>0</v>
      </c>
      <c r="AF250" t="str">
        <f t="shared" si="15"/>
        <v>Narrow</v>
      </c>
      <c r="AG250" t="str">
        <f t="shared" si="19"/>
        <v>TpsRep10-20</v>
      </c>
      <c r="AH250">
        <f t="shared" si="16"/>
        <v>0</v>
      </c>
      <c r="AI250" t="str">
        <f t="shared" si="17"/>
        <v>50-50-10</v>
      </c>
      <c r="AJ250" t="str">
        <f t="shared" si="18"/>
        <v>Data10-25</v>
      </c>
    </row>
    <row r="251" spans="1:36" x14ac:dyDescent="0.3">
      <c r="A251" t="s">
        <v>262</v>
      </c>
      <c r="B251">
        <v>3</v>
      </c>
      <c r="C251">
        <v>75</v>
      </c>
      <c r="D251">
        <v>1</v>
      </c>
      <c r="E251">
        <v>2790</v>
      </c>
      <c r="F251">
        <v>1440</v>
      </c>
      <c r="G251">
        <v>1.5733330000000001</v>
      </c>
      <c r="H251">
        <v>10.867006</v>
      </c>
      <c r="I251" t="s">
        <v>17</v>
      </c>
      <c r="J251" t="s">
        <v>1236</v>
      </c>
      <c r="K251">
        <v>189604.25659999999</v>
      </c>
      <c r="L251">
        <v>188643.25164999999</v>
      </c>
      <c r="M251">
        <v>228169.08929999999</v>
      </c>
      <c r="N251">
        <v>10.588031000000001</v>
      </c>
      <c r="O251">
        <v>1.0479E-2</v>
      </c>
      <c r="P251">
        <v>7.6090000000000003E-3</v>
      </c>
      <c r="Q251">
        <v>37</v>
      </c>
      <c r="R251">
        <v>105</v>
      </c>
      <c r="S251">
        <v>9.6666670000000003</v>
      </c>
      <c r="T251">
        <v>3</v>
      </c>
      <c r="U251">
        <v>3</v>
      </c>
      <c r="V251">
        <v>46</v>
      </c>
      <c r="W251">
        <v>189000</v>
      </c>
      <c r="X251">
        <v>0</v>
      </c>
      <c r="Y251">
        <v>0</v>
      </c>
      <c r="Z251">
        <v>0</v>
      </c>
      <c r="AA251">
        <v>0</v>
      </c>
      <c r="AB251">
        <v>0</v>
      </c>
      <c r="AC251">
        <v>0</v>
      </c>
      <c r="AD251">
        <v>0</v>
      </c>
      <c r="AE251">
        <v>0</v>
      </c>
      <c r="AF251" t="str">
        <f t="shared" si="15"/>
        <v>Wide</v>
      </c>
      <c r="AG251" t="str">
        <f t="shared" si="19"/>
        <v>AllSkills</v>
      </c>
      <c r="AH251">
        <f t="shared" si="16"/>
        <v>0</v>
      </c>
      <c r="AI251" t="str">
        <f t="shared" si="17"/>
        <v>50-50-25</v>
      </c>
      <c r="AJ251" t="str">
        <f t="shared" si="18"/>
        <v>Data10-25</v>
      </c>
    </row>
    <row r="252" spans="1:36" x14ac:dyDescent="0.3">
      <c r="A252" t="s">
        <v>89</v>
      </c>
      <c r="B252">
        <v>3</v>
      </c>
      <c r="C252">
        <v>45</v>
      </c>
      <c r="D252">
        <v>1</v>
      </c>
      <c r="E252">
        <v>1560</v>
      </c>
      <c r="F252">
        <v>1440</v>
      </c>
      <c r="G252">
        <v>0.73333300000000001</v>
      </c>
      <c r="H252">
        <v>1.0022310000000001</v>
      </c>
      <c r="I252" t="s">
        <v>17</v>
      </c>
      <c r="J252" t="s">
        <v>1236</v>
      </c>
      <c r="K252">
        <v>124948.84149999999</v>
      </c>
      <c r="L252">
        <v>124948.84149999999</v>
      </c>
      <c r="M252">
        <v>186142.05989999999</v>
      </c>
      <c r="N252">
        <v>0.97303399999999995</v>
      </c>
      <c r="O252">
        <v>7.4009999999999996E-3</v>
      </c>
      <c r="P252">
        <v>9.9559999999999996E-3</v>
      </c>
      <c r="Q252">
        <v>16</v>
      </c>
      <c r="R252">
        <v>26</v>
      </c>
      <c r="S252">
        <v>6</v>
      </c>
      <c r="T252">
        <v>3</v>
      </c>
      <c r="U252">
        <v>3</v>
      </c>
      <c r="V252">
        <v>27</v>
      </c>
      <c r="W252">
        <v>124000</v>
      </c>
      <c r="X252">
        <v>0</v>
      </c>
      <c r="Y252">
        <v>0</v>
      </c>
      <c r="Z252">
        <v>0</v>
      </c>
      <c r="AA252">
        <v>0</v>
      </c>
      <c r="AB252">
        <v>0</v>
      </c>
      <c r="AC252">
        <v>0</v>
      </c>
      <c r="AD252">
        <v>0</v>
      </c>
      <c r="AE252">
        <v>0</v>
      </c>
      <c r="AF252" t="str">
        <f t="shared" si="15"/>
        <v>Narrow</v>
      </c>
      <c r="AG252" t="str">
        <f t="shared" si="19"/>
        <v>RedSkills</v>
      </c>
      <c r="AH252">
        <f t="shared" si="16"/>
        <v>0</v>
      </c>
      <c r="AI252" t="str">
        <f t="shared" si="17"/>
        <v>50-50-15</v>
      </c>
      <c r="AJ252" t="str">
        <f t="shared" si="18"/>
        <v>Data10-25</v>
      </c>
    </row>
    <row r="253" spans="1:36" x14ac:dyDescent="0.3">
      <c r="A253" t="s">
        <v>109</v>
      </c>
      <c r="B253">
        <v>3</v>
      </c>
      <c r="C253">
        <v>30</v>
      </c>
      <c r="D253">
        <v>1</v>
      </c>
      <c r="E253">
        <v>423</v>
      </c>
      <c r="F253">
        <v>1440</v>
      </c>
      <c r="G253">
        <v>1.2</v>
      </c>
      <c r="H253">
        <v>4.8718149999999998</v>
      </c>
      <c r="I253" t="s">
        <v>17</v>
      </c>
      <c r="J253" t="s">
        <v>1236</v>
      </c>
      <c r="K253">
        <v>53507.0242</v>
      </c>
      <c r="L253">
        <v>53491.444949999997</v>
      </c>
      <c r="M253">
        <v>81101.374100000001</v>
      </c>
      <c r="N253">
        <v>4.7850619999999999</v>
      </c>
      <c r="O253">
        <v>5.1347999999999998E-2</v>
      </c>
      <c r="P253">
        <v>3.2842999999999997E-2</v>
      </c>
      <c r="Q253">
        <v>27</v>
      </c>
      <c r="R253">
        <v>63</v>
      </c>
      <c r="S253">
        <v>6.6666670000000003</v>
      </c>
      <c r="T253">
        <v>3</v>
      </c>
      <c r="U253">
        <v>3</v>
      </c>
      <c r="V253">
        <v>11</v>
      </c>
      <c r="W253">
        <v>53000</v>
      </c>
      <c r="X253">
        <v>0</v>
      </c>
      <c r="Y253">
        <v>0</v>
      </c>
      <c r="Z253">
        <v>0</v>
      </c>
      <c r="AA253">
        <v>0</v>
      </c>
      <c r="AB253">
        <v>0</v>
      </c>
      <c r="AC253">
        <v>0</v>
      </c>
      <c r="AD253">
        <v>0</v>
      </c>
      <c r="AE253">
        <v>0</v>
      </c>
      <c r="AF253" t="str">
        <f t="shared" si="15"/>
        <v>Narrow</v>
      </c>
      <c r="AG253" t="str">
        <f t="shared" si="19"/>
        <v>TpsRep10-20</v>
      </c>
      <c r="AH253">
        <f t="shared" si="16"/>
        <v>0</v>
      </c>
      <c r="AI253" t="str">
        <f t="shared" si="17"/>
        <v>50-50-10</v>
      </c>
      <c r="AJ253" t="str">
        <f t="shared" si="18"/>
        <v>Data10-25</v>
      </c>
    </row>
    <row r="254" spans="1:36" x14ac:dyDescent="0.3">
      <c r="A254" t="s">
        <v>266</v>
      </c>
      <c r="B254">
        <v>3</v>
      </c>
      <c r="C254">
        <v>75</v>
      </c>
      <c r="D254">
        <v>1</v>
      </c>
      <c r="E254">
        <v>2673</v>
      </c>
      <c r="F254">
        <v>1440</v>
      </c>
      <c r="G254">
        <v>1.773333</v>
      </c>
      <c r="H254">
        <v>21.516862</v>
      </c>
      <c r="I254" t="s">
        <v>17</v>
      </c>
      <c r="J254" t="s">
        <v>1236</v>
      </c>
      <c r="K254">
        <v>225604.21049999999</v>
      </c>
      <c r="L254">
        <v>221328.539625</v>
      </c>
      <c r="M254">
        <v>248166.91440000001</v>
      </c>
      <c r="N254">
        <v>21.464189999999999</v>
      </c>
      <c r="O254">
        <v>2.2095E-2</v>
      </c>
      <c r="P254">
        <v>8.175E-3</v>
      </c>
      <c r="Q254">
        <v>68</v>
      </c>
      <c r="R254">
        <v>176</v>
      </c>
      <c r="S254">
        <v>10.333333</v>
      </c>
      <c r="T254">
        <v>3</v>
      </c>
      <c r="U254">
        <v>3</v>
      </c>
      <c r="V254">
        <v>45</v>
      </c>
      <c r="W254">
        <v>225000</v>
      </c>
      <c r="X254">
        <v>0</v>
      </c>
      <c r="Y254">
        <v>0</v>
      </c>
      <c r="Z254">
        <v>0</v>
      </c>
      <c r="AA254">
        <v>0</v>
      </c>
      <c r="AB254">
        <v>0</v>
      </c>
      <c r="AC254">
        <v>0</v>
      </c>
      <c r="AD254">
        <v>0</v>
      </c>
      <c r="AE254">
        <v>0</v>
      </c>
      <c r="AF254" t="str">
        <f t="shared" si="15"/>
        <v>Wide</v>
      </c>
      <c r="AG254" t="str">
        <f t="shared" si="19"/>
        <v>AllSkills</v>
      </c>
      <c r="AH254">
        <f t="shared" si="16"/>
        <v>0</v>
      </c>
      <c r="AI254" t="str">
        <f t="shared" si="17"/>
        <v>50-50-25</v>
      </c>
      <c r="AJ254" t="str">
        <f t="shared" si="18"/>
        <v>Data10-25</v>
      </c>
    </row>
    <row r="255" spans="1:36" x14ac:dyDescent="0.3">
      <c r="A255" t="s">
        <v>91</v>
      </c>
      <c r="B255">
        <v>3</v>
      </c>
      <c r="C255">
        <v>45</v>
      </c>
      <c r="D255">
        <v>1</v>
      </c>
      <c r="E255">
        <v>1689</v>
      </c>
      <c r="F255">
        <v>1440</v>
      </c>
      <c r="G255">
        <v>0.77777799999999997</v>
      </c>
      <c r="H255">
        <v>0.910412</v>
      </c>
      <c r="I255" t="s">
        <v>17</v>
      </c>
      <c r="J255" t="s">
        <v>1236</v>
      </c>
      <c r="K255">
        <v>81686.9035</v>
      </c>
      <c r="L255">
        <v>81686.9035</v>
      </c>
      <c r="M255">
        <v>155100.49470000001</v>
      </c>
      <c r="N255">
        <v>0.884023</v>
      </c>
      <c r="O255">
        <v>5.8589999999999996E-3</v>
      </c>
      <c r="P255">
        <v>8.2730000000000008E-3</v>
      </c>
      <c r="Q255">
        <v>21</v>
      </c>
      <c r="R255">
        <v>37</v>
      </c>
      <c r="S255">
        <v>6.6666670000000003</v>
      </c>
      <c r="T255">
        <v>3</v>
      </c>
      <c r="U255">
        <v>3</v>
      </c>
      <c r="V255">
        <v>25</v>
      </c>
      <c r="W255">
        <v>81000</v>
      </c>
      <c r="X255">
        <v>0</v>
      </c>
      <c r="Y255">
        <v>0</v>
      </c>
      <c r="Z255">
        <v>0</v>
      </c>
      <c r="AA255">
        <v>0</v>
      </c>
      <c r="AB255">
        <v>0</v>
      </c>
      <c r="AC255">
        <v>0</v>
      </c>
      <c r="AD255">
        <v>0</v>
      </c>
      <c r="AE255">
        <v>0</v>
      </c>
      <c r="AF255" t="str">
        <f t="shared" si="15"/>
        <v>Narrow</v>
      </c>
      <c r="AG255" t="str">
        <f t="shared" si="19"/>
        <v>RedSkills</v>
      </c>
      <c r="AH255">
        <f t="shared" si="16"/>
        <v>0</v>
      </c>
      <c r="AI255" t="str">
        <f t="shared" si="17"/>
        <v>50-50-15</v>
      </c>
      <c r="AJ255" t="str">
        <f t="shared" si="18"/>
        <v>Data10-25</v>
      </c>
    </row>
    <row r="256" spans="1:36" x14ac:dyDescent="0.3">
      <c r="A256" t="s">
        <v>112</v>
      </c>
      <c r="B256">
        <v>3</v>
      </c>
      <c r="C256">
        <v>45</v>
      </c>
      <c r="D256">
        <v>1</v>
      </c>
      <c r="E256">
        <v>639</v>
      </c>
      <c r="F256">
        <v>1440</v>
      </c>
      <c r="G256">
        <v>1.1333329999999999</v>
      </c>
      <c r="H256">
        <v>2.5335209999999999</v>
      </c>
      <c r="I256" t="s">
        <v>17</v>
      </c>
      <c r="J256" t="s">
        <v>1236</v>
      </c>
      <c r="K256">
        <v>106389.1211</v>
      </c>
      <c r="L256">
        <v>106389.1211</v>
      </c>
      <c r="M256">
        <v>136126.92009999999</v>
      </c>
      <c r="N256">
        <v>2.433427</v>
      </c>
      <c r="O256">
        <v>2.9163000000000001E-2</v>
      </c>
      <c r="P256">
        <v>6.2865000000000004E-2</v>
      </c>
      <c r="Q256">
        <v>15</v>
      </c>
      <c r="R256">
        <v>35</v>
      </c>
      <c r="S256">
        <v>12.5</v>
      </c>
      <c r="T256">
        <v>2</v>
      </c>
      <c r="U256">
        <v>2</v>
      </c>
      <c r="V256">
        <v>20</v>
      </c>
      <c r="W256">
        <v>106000</v>
      </c>
      <c r="X256">
        <v>0</v>
      </c>
      <c r="Y256">
        <v>0</v>
      </c>
      <c r="Z256">
        <v>0</v>
      </c>
      <c r="AA256">
        <v>0</v>
      </c>
      <c r="AB256">
        <v>0</v>
      </c>
      <c r="AC256">
        <v>0</v>
      </c>
      <c r="AD256">
        <v>0</v>
      </c>
      <c r="AE256">
        <v>0</v>
      </c>
      <c r="AF256" t="str">
        <f t="shared" si="15"/>
        <v>Narrow</v>
      </c>
      <c r="AG256" t="str">
        <f t="shared" si="19"/>
        <v>TpsRep10-20</v>
      </c>
      <c r="AH256">
        <f t="shared" si="16"/>
        <v>0</v>
      </c>
      <c r="AI256" t="str">
        <f t="shared" si="17"/>
        <v>50-50-15</v>
      </c>
      <c r="AJ256" t="str">
        <f t="shared" si="18"/>
        <v>Data10-25</v>
      </c>
    </row>
    <row r="257" spans="1:36" x14ac:dyDescent="0.3">
      <c r="A257" t="s">
        <v>93</v>
      </c>
      <c r="B257">
        <v>3</v>
      </c>
      <c r="C257">
        <v>45</v>
      </c>
      <c r="D257">
        <v>1</v>
      </c>
      <c r="E257">
        <v>1623</v>
      </c>
      <c r="F257">
        <v>1440</v>
      </c>
      <c r="G257">
        <v>0.82222200000000001</v>
      </c>
      <c r="H257">
        <v>0.55903400000000003</v>
      </c>
      <c r="I257" t="s">
        <v>17</v>
      </c>
      <c r="J257" t="s">
        <v>1236</v>
      </c>
      <c r="K257">
        <v>111636.47349999999</v>
      </c>
      <c r="L257">
        <v>111636.47349999999</v>
      </c>
      <c r="M257">
        <v>204098.2788</v>
      </c>
      <c r="N257">
        <v>0.54069599999999995</v>
      </c>
      <c r="O257">
        <v>1.797E-3</v>
      </c>
      <c r="P257">
        <v>8.9130000000000008E-3</v>
      </c>
      <c r="Q257">
        <v>12</v>
      </c>
      <c r="R257">
        <v>20</v>
      </c>
      <c r="S257">
        <v>7.3333329999999997</v>
      </c>
      <c r="T257">
        <v>3</v>
      </c>
      <c r="U257">
        <v>3</v>
      </c>
      <c r="V257">
        <v>23</v>
      </c>
      <c r="W257">
        <v>111000</v>
      </c>
      <c r="X257">
        <v>0</v>
      </c>
      <c r="Y257">
        <v>0</v>
      </c>
      <c r="Z257">
        <v>0</v>
      </c>
      <c r="AA257">
        <v>0</v>
      </c>
      <c r="AB257">
        <v>0</v>
      </c>
      <c r="AC257">
        <v>0</v>
      </c>
      <c r="AD257">
        <v>0</v>
      </c>
      <c r="AE257">
        <v>0</v>
      </c>
      <c r="AF257" t="str">
        <f t="shared" si="15"/>
        <v>Narrow</v>
      </c>
      <c r="AG257" t="str">
        <f t="shared" si="19"/>
        <v>RedSkills</v>
      </c>
      <c r="AH257">
        <f t="shared" si="16"/>
        <v>0</v>
      </c>
      <c r="AI257" t="str">
        <f t="shared" si="17"/>
        <v>50-50-15</v>
      </c>
      <c r="AJ257" t="str">
        <f t="shared" si="18"/>
        <v>Data10-25</v>
      </c>
    </row>
    <row r="258" spans="1:36" x14ac:dyDescent="0.3">
      <c r="A258" t="s">
        <v>269</v>
      </c>
      <c r="B258">
        <v>3</v>
      </c>
      <c r="C258">
        <v>30</v>
      </c>
      <c r="D258">
        <v>1</v>
      </c>
      <c r="E258">
        <v>1101</v>
      </c>
      <c r="F258">
        <v>1440</v>
      </c>
      <c r="G258">
        <v>1.066667</v>
      </c>
      <c r="H258">
        <v>0.67776099999999995</v>
      </c>
      <c r="I258" t="s">
        <v>17</v>
      </c>
      <c r="J258" t="s">
        <v>1236</v>
      </c>
      <c r="K258">
        <v>75330.9041</v>
      </c>
      <c r="L258">
        <v>75330.448850000001</v>
      </c>
      <c r="M258">
        <v>103102.6648</v>
      </c>
      <c r="N258">
        <v>0.653501</v>
      </c>
      <c r="O258">
        <v>7.8320000000000004E-3</v>
      </c>
      <c r="P258">
        <v>1.1346999999999999E-2</v>
      </c>
      <c r="Q258">
        <v>13</v>
      </c>
      <c r="R258">
        <v>27</v>
      </c>
      <c r="S258">
        <v>6</v>
      </c>
      <c r="T258">
        <v>3</v>
      </c>
      <c r="U258">
        <v>3</v>
      </c>
      <c r="V258">
        <v>13</v>
      </c>
      <c r="W258">
        <v>75000</v>
      </c>
      <c r="X258">
        <v>0</v>
      </c>
      <c r="Y258">
        <v>0</v>
      </c>
      <c r="Z258">
        <v>0</v>
      </c>
      <c r="AA258">
        <v>0</v>
      </c>
      <c r="AB258">
        <v>0</v>
      </c>
      <c r="AC258">
        <v>0</v>
      </c>
      <c r="AD258">
        <v>0</v>
      </c>
      <c r="AE258">
        <v>0</v>
      </c>
      <c r="AF258" t="str">
        <f t="shared" ref="AF258:AF321" si="20">IF(IFERROR(FIND("Narrow",$A258),0)&gt;0,"Narrow","Wide")</f>
        <v>Narrow</v>
      </c>
      <c r="AG258" t="str">
        <f t="shared" si="19"/>
        <v>ConfigurationDeBase</v>
      </c>
      <c r="AH258">
        <f t="shared" ref="AH258:AH321" si="21">COUNTIF($A$2:$A$4854,$A258)-1</f>
        <v>0</v>
      </c>
      <c r="AI258" t="str">
        <f t="shared" ref="AI258:AI321" si="22">LEFT(RIGHT($A258,LEN($A258)-89-LEN(AG258)-LEN(AF258)-6),FIND("/",RIGHT($A258,LEN($A258)-89-LEN(AG258)-LEN(AF258)-6))-1)</f>
        <v>40-40-10</v>
      </c>
      <c r="AJ258" t="str">
        <f t="shared" ref="AJ258:AJ321" si="23">LEFT(RIGHT($A258,LEN($A258)-FIND("trsp_2021",$A258)-9),FIND("/",RIGHT($A258,LEN($A258)-FIND("trsp_2021",$A258)-9))-1)</f>
        <v>Data10-25</v>
      </c>
    </row>
    <row r="259" spans="1:36" x14ac:dyDescent="0.3">
      <c r="A259" t="s">
        <v>115</v>
      </c>
      <c r="B259">
        <v>3</v>
      </c>
      <c r="C259">
        <v>45</v>
      </c>
      <c r="D259">
        <v>1</v>
      </c>
      <c r="E259">
        <v>654</v>
      </c>
      <c r="F259">
        <v>1440</v>
      </c>
      <c r="G259">
        <v>1.2</v>
      </c>
      <c r="H259">
        <v>21.340354999999999</v>
      </c>
      <c r="I259" t="s">
        <v>17</v>
      </c>
      <c r="J259" t="s">
        <v>1236</v>
      </c>
      <c r="K259">
        <v>121871.5925</v>
      </c>
      <c r="L259">
        <v>121808.18225</v>
      </c>
      <c r="M259">
        <v>167135.6275</v>
      </c>
      <c r="N259">
        <v>21.055178999999999</v>
      </c>
      <c r="O259">
        <v>0.248948</v>
      </c>
      <c r="P259">
        <v>3.0351E-2</v>
      </c>
      <c r="Q259">
        <v>47</v>
      </c>
      <c r="R259">
        <v>84</v>
      </c>
      <c r="S259">
        <v>8.3333329999999997</v>
      </c>
      <c r="T259">
        <v>3</v>
      </c>
      <c r="U259">
        <v>3</v>
      </c>
      <c r="V259">
        <v>22</v>
      </c>
      <c r="W259">
        <v>121000</v>
      </c>
      <c r="X259">
        <v>0</v>
      </c>
      <c r="Y259">
        <v>0</v>
      </c>
      <c r="Z259">
        <v>0</v>
      </c>
      <c r="AA259">
        <v>0</v>
      </c>
      <c r="AB259">
        <v>0</v>
      </c>
      <c r="AC259">
        <v>0</v>
      </c>
      <c r="AD259">
        <v>0</v>
      </c>
      <c r="AE259">
        <v>0</v>
      </c>
      <c r="AF259" t="str">
        <f t="shared" si="20"/>
        <v>Narrow</v>
      </c>
      <c r="AG259" t="str">
        <f t="shared" ref="AG259:AG322" si="24">IF(AJ259="Data50-100-200","ConfigurationDeBase",LEFT(RIGHT($A259,LEN($A259)-87),FIND("/",RIGHT($A259,LEN($A259)-87))-1))</f>
        <v>TpsRep10-20</v>
      </c>
      <c r="AH259">
        <f t="shared" si="21"/>
        <v>0</v>
      </c>
      <c r="AI259" t="str">
        <f t="shared" si="22"/>
        <v>50-50-15</v>
      </c>
      <c r="AJ259" t="str">
        <f t="shared" si="23"/>
        <v>Data10-25</v>
      </c>
    </row>
    <row r="260" spans="1:36" x14ac:dyDescent="0.3">
      <c r="A260" t="s">
        <v>272</v>
      </c>
      <c r="B260">
        <v>3</v>
      </c>
      <c r="C260">
        <v>30</v>
      </c>
      <c r="D260">
        <v>1</v>
      </c>
      <c r="E260">
        <v>1167</v>
      </c>
      <c r="F260">
        <v>1440</v>
      </c>
      <c r="G260">
        <v>1.1000000000000001</v>
      </c>
      <c r="H260">
        <v>0.74432699999999996</v>
      </c>
      <c r="I260" t="s">
        <v>17</v>
      </c>
      <c r="J260" t="s">
        <v>1236</v>
      </c>
      <c r="K260">
        <v>77675.75</v>
      </c>
      <c r="L260">
        <v>77598.165466999999</v>
      </c>
      <c r="M260">
        <v>115085.3276</v>
      </c>
      <c r="N260">
        <v>0.72565400000000002</v>
      </c>
      <c r="O260">
        <v>7.9360000000000003E-3</v>
      </c>
      <c r="P260">
        <v>6.8999999999999999E-3</v>
      </c>
      <c r="Q260">
        <v>17</v>
      </c>
      <c r="R260">
        <v>41</v>
      </c>
      <c r="S260">
        <v>6.3333329999999997</v>
      </c>
      <c r="T260">
        <v>3</v>
      </c>
      <c r="U260">
        <v>3</v>
      </c>
      <c r="V260">
        <v>14</v>
      </c>
      <c r="W260">
        <v>77000</v>
      </c>
      <c r="X260">
        <v>0</v>
      </c>
      <c r="Y260">
        <v>0</v>
      </c>
      <c r="Z260">
        <v>0</v>
      </c>
      <c r="AA260">
        <v>0</v>
      </c>
      <c r="AB260">
        <v>0</v>
      </c>
      <c r="AC260">
        <v>0</v>
      </c>
      <c r="AD260">
        <v>0</v>
      </c>
      <c r="AE260">
        <v>0</v>
      </c>
      <c r="AF260" t="str">
        <f t="shared" si="20"/>
        <v>Narrow</v>
      </c>
      <c r="AG260" t="str">
        <f t="shared" si="24"/>
        <v>ConfigurationDeBase</v>
      </c>
      <c r="AH260">
        <f t="shared" si="21"/>
        <v>0</v>
      </c>
      <c r="AI260" t="str">
        <f t="shared" si="22"/>
        <v>40-40-10</v>
      </c>
      <c r="AJ260" t="str">
        <f t="shared" si="23"/>
        <v>Data10-25</v>
      </c>
    </row>
    <row r="261" spans="1:36" x14ac:dyDescent="0.3">
      <c r="A261" t="s">
        <v>96</v>
      </c>
      <c r="B261">
        <v>3</v>
      </c>
      <c r="C261">
        <v>60</v>
      </c>
      <c r="D261">
        <v>1</v>
      </c>
      <c r="E261">
        <v>2220</v>
      </c>
      <c r="F261">
        <v>1440</v>
      </c>
      <c r="G261">
        <v>0.75</v>
      </c>
      <c r="H261">
        <v>2.0598649999999998</v>
      </c>
      <c r="I261" t="s">
        <v>17</v>
      </c>
      <c r="J261" t="s">
        <v>1236</v>
      </c>
      <c r="K261">
        <v>206970.98250000001</v>
      </c>
      <c r="L261">
        <v>206970.98250000001</v>
      </c>
      <c r="M261">
        <v>275124.77879999997</v>
      </c>
      <c r="N261">
        <v>1.398291</v>
      </c>
      <c r="O261">
        <v>6.1450000000000003E-3</v>
      </c>
      <c r="P261">
        <v>1.2236E-2</v>
      </c>
      <c r="Q261">
        <v>17</v>
      </c>
      <c r="R261">
        <v>31</v>
      </c>
      <c r="S261">
        <v>6</v>
      </c>
      <c r="T261">
        <v>3</v>
      </c>
      <c r="U261">
        <v>3</v>
      </c>
      <c r="V261">
        <v>42</v>
      </c>
      <c r="W261">
        <v>206000</v>
      </c>
      <c r="X261">
        <v>0</v>
      </c>
      <c r="Y261">
        <v>0</v>
      </c>
      <c r="Z261">
        <v>0</v>
      </c>
      <c r="AA261">
        <v>0</v>
      </c>
      <c r="AB261">
        <v>0</v>
      </c>
      <c r="AC261">
        <v>0</v>
      </c>
      <c r="AD261">
        <v>0</v>
      </c>
      <c r="AE261">
        <v>0</v>
      </c>
      <c r="AF261" t="str">
        <f t="shared" si="20"/>
        <v>Narrow</v>
      </c>
      <c r="AG261" t="str">
        <f t="shared" si="24"/>
        <v>RedSkills</v>
      </c>
      <c r="AH261">
        <f t="shared" si="21"/>
        <v>0</v>
      </c>
      <c r="AI261" t="str">
        <f t="shared" si="22"/>
        <v>50-50-20</v>
      </c>
      <c r="AJ261" t="str">
        <f t="shared" si="23"/>
        <v>Data10-25</v>
      </c>
    </row>
    <row r="262" spans="1:36" x14ac:dyDescent="0.3">
      <c r="A262" t="s">
        <v>274</v>
      </c>
      <c r="B262">
        <v>3</v>
      </c>
      <c r="C262">
        <v>30</v>
      </c>
      <c r="D262">
        <v>1</v>
      </c>
      <c r="E262">
        <v>1038</v>
      </c>
      <c r="F262">
        <v>1440</v>
      </c>
      <c r="G262">
        <v>1.1000000000000001</v>
      </c>
      <c r="H262">
        <v>1.132477</v>
      </c>
      <c r="I262" t="s">
        <v>17</v>
      </c>
      <c r="J262" t="s">
        <v>1236</v>
      </c>
      <c r="K262">
        <v>61493.281199999998</v>
      </c>
      <c r="L262">
        <v>61436.548032999999</v>
      </c>
      <c r="M262">
        <v>96103.464300000007</v>
      </c>
      <c r="N262">
        <v>1.1122209999999999</v>
      </c>
      <c r="O262">
        <v>7.5339999999999999E-3</v>
      </c>
      <c r="P262">
        <v>8.5030000000000001E-3</v>
      </c>
      <c r="Q262">
        <v>22</v>
      </c>
      <c r="R262">
        <v>49</v>
      </c>
      <c r="S262">
        <v>6.6666670000000003</v>
      </c>
      <c r="T262">
        <v>3</v>
      </c>
      <c r="U262">
        <v>3</v>
      </c>
      <c r="V262">
        <v>12</v>
      </c>
      <c r="W262">
        <v>61000</v>
      </c>
      <c r="X262">
        <v>0</v>
      </c>
      <c r="Y262">
        <v>0</v>
      </c>
      <c r="Z262">
        <v>0</v>
      </c>
      <c r="AA262">
        <v>0</v>
      </c>
      <c r="AB262">
        <v>0</v>
      </c>
      <c r="AC262">
        <v>0</v>
      </c>
      <c r="AD262">
        <v>0</v>
      </c>
      <c r="AE262">
        <v>0</v>
      </c>
      <c r="AF262" t="str">
        <f t="shared" si="20"/>
        <v>Narrow</v>
      </c>
      <c r="AG262" t="str">
        <f t="shared" si="24"/>
        <v>ConfigurationDeBase</v>
      </c>
      <c r="AH262">
        <f t="shared" si="21"/>
        <v>0</v>
      </c>
      <c r="AI262" t="str">
        <f t="shared" si="22"/>
        <v>40-40-10</v>
      </c>
      <c r="AJ262" t="str">
        <f t="shared" si="23"/>
        <v>Data10-25</v>
      </c>
    </row>
    <row r="263" spans="1:36" x14ac:dyDescent="0.3">
      <c r="A263" t="s">
        <v>119</v>
      </c>
      <c r="B263">
        <v>3</v>
      </c>
      <c r="C263">
        <v>45</v>
      </c>
      <c r="D263">
        <v>1</v>
      </c>
      <c r="E263">
        <v>573</v>
      </c>
      <c r="F263">
        <v>1440</v>
      </c>
      <c r="G263">
        <v>1.2</v>
      </c>
      <c r="H263">
        <v>10.501191</v>
      </c>
      <c r="I263" t="s">
        <v>17</v>
      </c>
      <c r="J263" t="s">
        <v>1236</v>
      </c>
      <c r="K263">
        <v>105948.84149999999</v>
      </c>
      <c r="L263">
        <v>104282.174833</v>
      </c>
      <c r="M263">
        <v>129150.1614</v>
      </c>
      <c r="N263">
        <v>10.146300999999999</v>
      </c>
      <c r="O263">
        <v>0.318579</v>
      </c>
      <c r="P263">
        <v>2.8247000000000001E-2</v>
      </c>
      <c r="Q263">
        <v>25</v>
      </c>
      <c r="R263">
        <v>59</v>
      </c>
      <c r="S263">
        <v>7.6666670000000003</v>
      </c>
      <c r="T263">
        <v>3</v>
      </c>
      <c r="U263">
        <v>3</v>
      </c>
      <c r="V263">
        <v>22</v>
      </c>
      <c r="W263">
        <v>105000</v>
      </c>
      <c r="X263">
        <v>0</v>
      </c>
      <c r="Y263">
        <v>0</v>
      </c>
      <c r="Z263">
        <v>0</v>
      </c>
      <c r="AA263">
        <v>0</v>
      </c>
      <c r="AB263">
        <v>0</v>
      </c>
      <c r="AC263">
        <v>0</v>
      </c>
      <c r="AD263">
        <v>0</v>
      </c>
      <c r="AE263">
        <v>0</v>
      </c>
      <c r="AF263" t="str">
        <f t="shared" si="20"/>
        <v>Narrow</v>
      </c>
      <c r="AG263" t="str">
        <f t="shared" si="24"/>
        <v>TpsRep10-20</v>
      </c>
      <c r="AH263">
        <f t="shared" si="21"/>
        <v>0</v>
      </c>
      <c r="AI263" t="str">
        <f t="shared" si="22"/>
        <v>50-50-15</v>
      </c>
      <c r="AJ263" t="str">
        <f t="shared" si="23"/>
        <v>Data10-25</v>
      </c>
    </row>
    <row r="264" spans="1:36" x14ac:dyDescent="0.3">
      <c r="A264" t="s">
        <v>99</v>
      </c>
      <c r="B264">
        <v>3</v>
      </c>
      <c r="C264">
        <v>60</v>
      </c>
      <c r="D264">
        <v>1</v>
      </c>
      <c r="E264">
        <v>2259</v>
      </c>
      <c r="F264">
        <v>1440</v>
      </c>
      <c r="G264">
        <v>0.81666700000000003</v>
      </c>
      <c r="H264">
        <v>1.267171</v>
      </c>
      <c r="I264" t="s">
        <v>17</v>
      </c>
      <c r="J264" t="s">
        <v>1236</v>
      </c>
      <c r="K264">
        <v>215660.109</v>
      </c>
      <c r="L264">
        <v>212569.89975000001</v>
      </c>
      <c r="M264">
        <v>304137.78629999998</v>
      </c>
      <c r="N264">
        <v>1.1780299999999999</v>
      </c>
      <c r="O264">
        <v>6.2566999999999998E-2</v>
      </c>
      <c r="P264">
        <v>8.6949999999999996E-3</v>
      </c>
      <c r="Q264">
        <v>19</v>
      </c>
      <c r="R264">
        <v>37</v>
      </c>
      <c r="S264">
        <v>7.6666670000000003</v>
      </c>
      <c r="T264">
        <v>3</v>
      </c>
      <c r="U264">
        <v>3</v>
      </c>
      <c r="V264">
        <v>37</v>
      </c>
      <c r="W264">
        <v>215000</v>
      </c>
      <c r="X264">
        <v>0</v>
      </c>
      <c r="Y264">
        <v>0</v>
      </c>
      <c r="Z264">
        <v>0</v>
      </c>
      <c r="AA264">
        <v>0</v>
      </c>
      <c r="AB264">
        <v>0</v>
      </c>
      <c r="AC264">
        <v>0</v>
      </c>
      <c r="AD264">
        <v>0</v>
      </c>
      <c r="AE264">
        <v>0</v>
      </c>
      <c r="AF264" t="str">
        <f t="shared" si="20"/>
        <v>Narrow</v>
      </c>
      <c r="AG264" t="str">
        <f t="shared" si="24"/>
        <v>RedSkills</v>
      </c>
      <c r="AH264">
        <f t="shared" si="21"/>
        <v>0</v>
      </c>
      <c r="AI264" t="str">
        <f t="shared" si="22"/>
        <v>50-50-20</v>
      </c>
      <c r="AJ264" t="str">
        <f t="shared" si="23"/>
        <v>Data10-25</v>
      </c>
    </row>
    <row r="265" spans="1:36" x14ac:dyDescent="0.3">
      <c r="A265" t="s">
        <v>277</v>
      </c>
      <c r="B265">
        <v>3</v>
      </c>
      <c r="C265">
        <v>30</v>
      </c>
      <c r="D265">
        <v>1</v>
      </c>
      <c r="E265">
        <v>1140</v>
      </c>
      <c r="F265">
        <v>1440</v>
      </c>
      <c r="G265">
        <v>1.1000000000000001</v>
      </c>
      <c r="H265">
        <v>2.0308190000000002</v>
      </c>
      <c r="I265" t="s">
        <v>17</v>
      </c>
      <c r="J265" t="s">
        <v>1236</v>
      </c>
      <c r="K265">
        <v>45577.728499999997</v>
      </c>
      <c r="L265">
        <v>45540.934500000003</v>
      </c>
      <c r="M265">
        <v>83106.383799999996</v>
      </c>
      <c r="N265">
        <v>2.0093809999999999</v>
      </c>
      <c r="O265">
        <v>8.7620000000000007E-3</v>
      </c>
      <c r="P265">
        <v>8.0909999999999992E-3</v>
      </c>
      <c r="Q265">
        <v>33</v>
      </c>
      <c r="R265">
        <v>51</v>
      </c>
      <c r="S265">
        <v>6</v>
      </c>
      <c r="T265">
        <v>3</v>
      </c>
      <c r="U265">
        <v>3</v>
      </c>
      <c r="V265">
        <v>13</v>
      </c>
      <c r="W265">
        <v>45000</v>
      </c>
      <c r="X265">
        <v>0</v>
      </c>
      <c r="Y265">
        <v>0</v>
      </c>
      <c r="Z265">
        <v>0</v>
      </c>
      <c r="AA265">
        <v>0</v>
      </c>
      <c r="AB265">
        <v>0</v>
      </c>
      <c r="AC265">
        <v>0</v>
      </c>
      <c r="AD265">
        <v>0</v>
      </c>
      <c r="AE265">
        <v>0</v>
      </c>
      <c r="AF265" t="str">
        <f t="shared" si="20"/>
        <v>Narrow</v>
      </c>
      <c r="AG265" t="str">
        <f t="shared" si="24"/>
        <v>ConfigurationDeBase</v>
      </c>
      <c r="AH265">
        <f t="shared" si="21"/>
        <v>0</v>
      </c>
      <c r="AI265" t="str">
        <f t="shared" si="22"/>
        <v>40-40-10</v>
      </c>
      <c r="AJ265" t="str">
        <f t="shared" si="23"/>
        <v>Data10-25</v>
      </c>
    </row>
    <row r="266" spans="1:36" x14ac:dyDescent="0.3">
      <c r="A266" t="s">
        <v>122</v>
      </c>
      <c r="B266">
        <v>3</v>
      </c>
      <c r="C266">
        <v>45</v>
      </c>
      <c r="D266">
        <v>1</v>
      </c>
      <c r="E266">
        <v>663</v>
      </c>
      <c r="F266">
        <v>1440</v>
      </c>
      <c r="G266">
        <v>1.1333329999999999</v>
      </c>
      <c r="H266">
        <v>5.157673</v>
      </c>
      <c r="I266" t="s">
        <v>17</v>
      </c>
      <c r="J266" t="s">
        <v>1236</v>
      </c>
      <c r="K266">
        <v>70347.704199999993</v>
      </c>
      <c r="L266">
        <v>70347.704199999993</v>
      </c>
      <c r="M266">
        <v>107100.4947</v>
      </c>
      <c r="N266">
        <v>5.0624820000000001</v>
      </c>
      <c r="O266">
        <v>6.7091999999999999E-2</v>
      </c>
      <c r="P266">
        <v>2.2068000000000001E-2</v>
      </c>
      <c r="Q266">
        <v>23</v>
      </c>
      <c r="R266">
        <v>52</v>
      </c>
      <c r="S266">
        <v>9</v>
      </c>
      <c r="T266">
        <v>3</v>
      </c>
      <c r="U266">
        <v>3</v>
      </c>
      <c r="V266">
        <v>18</v>
      </c>
      <c r="W266">
        <v>70000</v>
      </c>
      <c r="X266">
        <v>0</v>
      </c>
      <c r="Y266">
        <v>0</v>
      </c>
      <c r="Z266">
        <v>0</v>
      </c>
      <c r="AA266">
        <v>0</v>
      </c>
      <c r="AB266">
        <v>0</v>
      </c>
      <c r="AC266">
        <v>0</v>
      </c>
      <c r="AD266">
        <v>0</v>
      </c>
      <c r="AE266">
        <v>0</v>
      </c>
      <c r="AF266" t="str">
        <f t="shared" si="20"/>
        <v>Narrow</v>
      </c>
      <c r="AG266" t="str">
        <f t="shared" si="24"/>
        <v>TpsRep10-20</v>
      </c>
      <c r="AH266">
        <f t="shared" si="21"/>
        <v>0</v>
      </c>
      <c r="AI266" t="str">
        <f t="shared" si="22"/>
        <v>50-50-15</v>
      </c>
      <c r="AJ266" t="str">
        <f t="shared" si="23"/>
        <v>Data10-25</v>
      </c>
    </row>
    <row r="267" spans="1:36" x14ac:dyDescent="0.3">
      <c r="A267" t="s">
        <v>102</v>
      </c>
      <c r="B267">
        <v>3</v>
      </c>
      <c r="C267">
        <v>60</v>
      </c>
      <c r="D267">
        <v>1</v>
      </c>
      <c r="E267">
        <v>2148</v>
      </c>
      <c r="F267">
        <v>1440</v>
      </c>
      <c r="G267">
        <v>0.75</v>
      </c>
      <c r="H267">
        <v>1.082225</v>
      </c>
      <c r="I267" t="s">
        <v>17</v>
      </c>
      <c r="J267" t="s">
        <v>1236</v>
      </c>
      <c r="K267">
        <v>196999.70699999999</v>
      </c>
      <c r="L267">
        <v>196999.70699999999</v>
      </c>
      <c r="M267">
        <v>252142.05989999999</v>
      </c>
      <c r="N267">
        <v>1.0494570000000001</v>
      </c>
      <c r="O267">
        <v>6.3309999999999998E-3</v>
      </c>
      <c r="P267">
        <v>1.1238E-2</v>
      </c>
      <c r="Q267">
        <v>12</v>
      </c>
      <c r="R267">
        <v>26</v>
      </c>
      <c r="S267">
        <v>5.6666670000000003</v>
      </c>
      <c r="T267">
        <v>3</v>
      </c>
      <c r="U267">
        <v>3</v>
      </c>
      <c r="V267">
        <v>43</v>
      </c>
      <c r="W267">
        <v>196000</v>
      </c>
      <c r="X267">
        <v>0</v>
      </c>
      <c r="Y267">
        <v>0</v>
      </c>
      <c r="Z267">
        <v>0</v>
      </c>
      <c r="AA267">
        <v>0</v>
      </c>
      <c r="AB267">
        <v>0</v>
      </c>
      <c r="AC267">
        <v>0</v>
      </c>
      <c r="AD267">
        <v>0</v>
      </c>
      <c r="AE267">
        <v>0</v>
      </c>
      <c r="AF267" t="str">
        <f t="shared" si="20"/>
        <v>Narrow</v>
      </c>
      <c r="AG267" t="str">
        <f t="shared" si="24"/>
        <v>RedSkills</v>
      </c>
      <c r="AH267">
        <f t="shared" si="21"/>
        <v>0</v>
      </c>
      <c r="AI267" t="str">
        <f t="shared" si="22"/>
        <v>50-50-20</v>
      </c>
      <c r="AJ267" t="str">
        <f t="shared" si="23"/>
        <v>Data10-25</v>
      </c>
    </row>
    <row r="268" spans="1:36" x14ac:dyDescent="0.3">
      <c r="A268" t="s">
        <v>279</v>
      </c>
      <c r="B268">
        <v>3</v>
      </c>
      <c r="C268">
        <v>30</v>
      </c>
      <c r="D268">
        <v>1</v>
      </c>
      <c r="E268">
        <v>1101</v>
      </c>
      <c r="F268">
        <v>1440</v>
      </c>
      <c r="G268">
        <v>1.1333329999999999</v>
      </c>
      <c r="H268">
        <v>1.029482</v>
      </c>
      <c r="I268" t="s">
        <v>17</v>
      </c>
      <c r="J268" t="s">
        <v>1236</v>
      </c>
      <c r="K268">
        <v>57591.074500000002</v>
      </c>
      <c r="L268">
        <v>57591.074500000002</v>
      </c>
      <c r="M268">
        <v>91102.368000000002</v>
      </c>
      <c r="N268">
        <v>1.013803</v>
      </c>
      <c r="O268">
        <v>5.3509999999999999E-3</v>
      </c>
      <c r="P268">
        <v>6.8279999999999999E-3</v>
      </c>
      <c r="Q268">
        <v>20</v>
      </c>
      <c r="R268">
        <v>47</v>
      </c>
      <c r="S268">
        <v>5.6666670000000003</v>
      </c>
      <c r="T268">
        <v>3</v>
      </c>
      <c r="U268">
        <v>3</v>
      </c>
      <c r="V268">
        <v>13</v>
      </c>
      <c r="W268">
        <v>57000</v>
      </c>
      <c r="X268">
        <v>0</v>
      </c>
      <c r="Y268">
        <v>0</v>
      </c>
      <c r="Z268">
        <v>0</v>
      </c>
      <c r="AA268">
        <v>0</v>
      </c>
      <c r="AB268">
        <v>0</v>
      </c>
      <c r="AC268">
        <v>0</v>
      </c>
      <c r="AD268">
        <v>0</v>
      </c>
      <c r="AE268">
        <v>0</v>
      </c>
      <c r="AF268" t="str">
        <f t="shared" si="20"/>
        <v>Narrow</v>
      </c>
      <c r="AG268" t="str">
        <f t="shared" si="24"/>
        <v>ConfigurationDeBase</v>
      </c>
      <c r="AH268">
        <f t="shared" si="21"/>
        <v>0</v>
      </c>
      <c r="AI268" t="str">
        <f t="shared" si="22"/>
        <v>40-40-10</v>
      </c>
      <c r="AJ268" t="str">
        <f t="shared" si="23"/>
        <v>Data10-25</v>
      </c>
    </row>
    <row r="269" spans="1:36" x14ac:dyDescent="0.3">
      <c r="A269" t="s">
        <v>104</v>
      </c>
      <c r="B269">
        <v>3</v>
      </c>
      <c r="C269">
        <v>60</v>
      </c>
      <c r="D269">
        <v>1</v>
      </c>
      <c r="E269">
        <v>2202</v>
      </c>
      <c r="F269">
        <v>1440</v>
      </c>
      <c r="G269">
        <v>0.78333299999999995</v>
      </c>
      <c r="H269">
        <v>1.811542</v>
      </c>
      <c r="I269" t="s">
        <v>17</v>
      </c>
      <c r="J269" t="s">
        <v>1236</v>
      </c>
      <c r="K269">
        <v>132568.1735</v>
      </c>
      <c r="L269">
        <v>132568.1735</v>
      </c>
      <c r="M269">
        <v>215100.49470000001</v>
      </c>
      <c r="N269">
        <v>1.7829029999999999</v>
      </c>
      <c r="O269">
        <v>5.398E-3</v>
      </c>
      <c r="P269">
        <v>6.9189999999999998E-3</v>
      </c>
      <c r="Q269">
        <v>29</v>
      </c>
      <c r="R269">
        <v>47</v>
      </c>
      <c r="S269">
        <v>7.3333329999999997</v>
      </c>
      <c r="T269">
        <v>3</v>
      </c>
      <c r="U269">
        <v>3</v>
      </c>
      <c r="V269">
        <v>38</v>
      </c>
      <c r="W269">
        <v>132000</v>
      </c>
      <c r="X269">
        <v>0</v>
      </c>
      <c r="Y269">
        <v>0</v>
      </c>
      <c r="Z269">
        <v>0</v>
      </c>
      <c r="AA269">
        <v>0</v>
      </c>
      <c r="AB269">
        <v>0</v>
      </c>
      <c r="AC269">
        <v>0</v>
      </c>
      <c r="AD269">
        <v>0</v>
      </c>
      <c r="AE269">
        <v>0</v>
      </c>
      <c r="AF269" t="str">
        <f t="shared" si="20"/>
        <v>Narrow</v>
      </c>
      <c r="AG269" t="str">
        <f t="shared" si="24"/>
        <v>RedSkills</v>
      </c>
      <c r="AH269">
        <f t="shared" si="21"/>
        <v>0</v>
      </c>
      <c r="AI269" t="str">
        <f t="shared" si="22"/>
        <v>50-50-20</v>
      </c>
      <c r="AJ269" t="str">
        <f t="shared" si="23"/>
        <v>Data10-25</v>
      </c>
    </row>
    <row r="270" spans="1:36" x14ac:dyDescent="0.3">
      <c r="A270" t="s">
        <v>125</v>
      </c>
      <c r="B270">
        <v>3</v>
      </c>
      <c r="C270">
        <v>45</v>
      </c>
      <c r="D270">
        <v>1</v>
      </c>
      <c r="E270">
        <v>615</v>
      </c>
      <c r="F270">
        <v>1440</v>
      </c>
      <c r="G270">
        <v>1.2</v>
      </c>
      <c r="H270">
        <v>23.922550000000001</v>
      </c>
      <c r="I270" t="s">
        <v>17</v>
      </c>
      <c r="J270" t="s">
        <v>1236</v>
      </c>
      <c r="K270">
        <v>91667.065000000002</v>
      </c>
      <c r="L270">
        <v>91646.505116999993</v>
      </c>
      <c r="M270">
        <v>118106.7355</v>
      </c>
      <c r="N270">
        <v>23.860963000000002</v>
      </c>
      <c r="O270">
        <v>2.6759999999999999E-2</v>
      </c>
      <c r="P270">
        <v>2.8851000000000002E-2</v>
      </c>
      <c r="Q270">
        <v>56</v>
      </c>
      <c r="R270">
        <v>95</v>
      </c>
      <c r="S270">
        <v>9.3333329999999997</v>
      </c>
      <c r="T270">
        <v>3</v>
      </c>
      <c r="U270">
        <v>3</v>
      </c>
      <c r="V270">
        <v>18</v>
      </c>
      <c r="W270">
        <v>91000</v>
      </c>
      <c r="X270">
        <v>0</v>
      </c>
      <c r="Y270">
        <v>0</v>
      </c>
      <c r="Z270">
        <v>0</v>
      </c>
      <c r="AA270">
        <v>0</v>
      </c>
      <c r="AB270">
        <v>0</v>
      </c>
      <c r="AC270">
        <v>0</v>
      </c>
      <c r="AD270">
        <v>0</v>
      </c>
      <c r="AE270">
        <v>0</v>
      </c>
      <c r="AF270" t="str">
        <f t="shared" si="20"/>
        <v>Narrow</v>
      </c>
      <c r="AG270" t="str">
        <f t="shared" si="24"/>
        <v>TpsRep10-20</v>
      </c>
      <c r="AH270">
        <f t="shared" si="21"/>
        <v>0</v>
      </c>
      <c r="AI270" t="str">
        <f t="shared" si="22"/>
        <v>50-50-15</v>
      </c>
      <c r="AJ270" t="str">
        <f t="shared" si="23"/>
        <v>Data10-25</v>
      </c>
    </row>
    <row r="271" spans="1:36" x14ac:dyDescent="0.3">
      <c r="A271" t="s">
        <v>107</v>
      </c>
      <c r="B271">
        <v>3</v>
      </c>
      <c r="C271">
        <v>60</v>
      </c>
      <c r="D271">
        <v>1</v>
      </c>
      <c r="E271">
        <v>2145</v>
      </c>
      <c r="F271">
        <v>1440</v>
      </c>
      <c r="G271">
        <v>0.81666700000000003</v>
      </c>
      <c r="H271">
        <v>1.0222290000000001</v>
      </c>
      <c r="I271" t="s">
        <v>17</v>
      </c>
      <c r="J271" t="s">
        <v>1236</v>
      </c>
      <c r="K271">
        <v>177650.62650000001</v>
      </c>
      <c r="L271">
        <v>177650.62650000001</v>
      </c>
      <c r="M271">
        <v>272098.27879999997</v>
      </c>
      <c r="N271">
        <v>0.99852099999999999</v>
      </c>
      <c r="O271">
        <v>3.5200000000000001E-3</v>
      </c>
      <c r="P271">
        <v>8.3510000000000008E-3</v>
      </c>
      <c r="Q271">
        <v>13</v>
      </c>
      <c r="R271">
        <v>27</v>
      </c>
      <c r="S271">
        <v>7.3333329999999997</v>
      </c>
      <c r="T271">
        <v>3</v>
      </c>
      <c r="U271">
        <v>3</v>
      </c>
      <c r="V271">
        <v>38</v>
      </c>
      <c r="W271">
        <v>177000</v>
      </c>
      <c r="X271">
        <v>0</v>
      </c>
      <c r="Y271">
        <v>0</v>
      </c>
      <c r="Z271">
        <v>0</v>
      </c>
      <c r="AA271">
        <v>0</v>
      </c>
      <c r="AB271">
        <v>0</v>
      </c>
      <c r="AC271">
        <v>0</v>
      </c>
      <c r="AD271">
        <v>0</v>
      </c>
      <c r="AE271">
        <v>0</v>
      </c>
      <c r="AF271" t="str">
        <f t="shared" si="20"/>
        <v>Narrow</v>
      </c>
      <c r="AG271" t="str">
        <f t="shared" si="24"/>
        <v>RedSkills</v>
      </c>
      <c r="AH271">
        <f t="shared" si="21"/>
        <v>0</v>
      </c>
      <c r="AI271" t="str">
        <f t="shared" si="22"/>
        <v>50-50-20</v>
      </c>
      <c r="AJ271" t="str">
        <f t="shared" si="23"/>
        <v>Data10-25</v>
      </c>
    </row>
    <row r="272" spans="1:36" x14ac:dyDescent="0.3">
      <c r="A272" t="s">
        <v>281</v>
      </c>
      <c r="B272">
        <v>3</v>
      </c>
      <c r="C272">
        <v>45</v>
      </c>
      <c r="D272">
        <v>1</v>
      </c>
      <c r="E272">
        <v>1653</v>
      </c>
      <c r="F272">
        <v>1440</v>
      </c>
      <c r="G272">
        <v>1.066667</v>
      </c>
      <c r="H272">
        <v>2.082249</v>
      </c>
      <c r="I272" t="s">
        <v>17</v>
      </c>
      <c r="J272" t="s">
        <v>1236</v>
      </c>
      <c r="K272">
        <v>119448.46610000001</v>
      </c>
      <c r="L272">
        <v>119411.54547500001</v>
      </c>
      <c r="M272">
        <v>157090.77489999999</v>
      </c>
      <c r="N272">
        <v>2.052673</v>
      </c>
      <c r="O272">
        <v>7.3460000000000001E-3</v>
      </c>
      <c r="P272">
        <v>1.2255E-2</v>
      </c>
      <c r="Q272">
        <v>22</v>
      </c>
      <c r="R272">
        <v>47</v>
      </c>
      <c r="S272">
        <v>8</v>
      </c>
      <c r="T272">
        <v>3</v>
      </c>
      <c r="U272">
        <v>3</v>
      </c>
      <c r="V272">
        <v>22</v>
      </c>
      <c r="W272">
        <v>119000</v>
      </c>
      <c r="X272">
        <v>0</v>
      </c>
      <c r="Y272">
        <v>0</v>
      </c>
      <c r="Z272">
        <v>0</v>
      </c>
      <c r="AA272">
        <v>0</v>
      </c>
      <c r="AB272">
        <v>0</v>
      </c>
      <c r="AC272">
        <v>0</v>
      </c>
      <c r="AD272">
        <v>0</v>
      </c>
      <c r="AE272">
        <v>0</v>
      </c>
      <c r="AF272" t="str">
        <f t="shared" si="20"/>
        <v>Narrow</v>
      </c>
      <c r="AG272" t="str">
        <f t="shared" si="24"/>
        <v>ConfigurationDeBase</v>
      </c>
      <c r="AH272">
        <f t="shared" si="21"/>
        <v>0</v>
      </c>
      <c r="AI272" t="str">
        <f t="shared" si="22"/>
        <v>40-40-15</v>
      </c>
      <c r="AJ272" t="str">
        <f t="shared" si="23"/>
        <v>Data10-25</v>
      </c>
    </row>
    <row r="273" spans="1:36" x14ac:dyDescent="0.3">
      <c r="A273" t="s">
        <v>128</v>
      </c>
      <c r="B273">
        <v>3</v>
      </c>
      <c r="C273">
        <v>60</v>
      </c>
      <c r="D273">
        <v>1</v>
      </c>
      <c r="E273">
        <v>861</v>
      </c>
      <c r="F273">
        <v>1440</v>
      </c>
      <c r="G273">
        <v>1.1166670000000001</v>
      </c>
      <c r="H273">
        <v>2.8356970000000001</v>
      </c>
      <c r="I273" t="s">
        <v>17</v>
      </c>
      <c r="J273" t="s">
        <v>1236</v>
      </c>
      <c r="K273">
        <v>164504.21109999999</v>
      </c>
      <c r="L273">
        <v>164415.5448</v>
      </c>
      <c r="M273">
        <v>188126.92009999999</v>
      </c>
      <c r="N273">
        <v>2.7989660000000001</v>
      </c>
      <c r="O273">
        <v>9.4120000000000002E-3</v>
      </c>
      <c r="P273">
        <v>1.3648E-2</v>
      </c>
      <c r="Q273">
        <v>27</v>
      </c>
      <c r="R273">
        <v>46</v>
      </c>
      <c r="S273">
        <v>11</v>
      </c>
      <c r="T273">
        <v>3</v>
      </c>
      <c r="U273">
        <v>3</v>
      </c>
      <c r="V273">
        <v>27</v>
      </c>
      <c r="W273">
        <v>164000</v>
      </c>
      <c r="X273">
        <v>0</v>
      </c>
      <c r="Y273">
        <v>0</v>
      </c>
      <c r="Z273">
        <v>0</v>
      </c>
      <c r="AA273">
        <v>0</v>
      </c>
      <c r="AB273">
        <v>0</v>
      </c>
      <c r="AC273">
        <v>0</v>
      </c>
      <c r="AD273">
        <v>0</v>
      </c>
      <c r="AE273">
        <v>0</v>
      </c>
      <c r="AF273" t="str">
        <f t="shared" si="20"/>
        <v>Narrow</v>
      </c>
      <c r="AG273" t="str">
        <f t="shared" si="24"/>
        <v>TpsRep10-20</v>
      </c>
      <c r="AH273">
        <f t="shared" si="21"/>
        <v>0</v>
      </c>
      <c r="AI273" t="str">
        <f t="shared" si="22"/>
        <v>50-50-20</v>
      </c>
      <c r="AJ273" t="str">
        <f t="shared" si="23"/>
        <v>Data10-25</v>
      </c>
    </row>
    <row r="274" spans="1:36" x14ac:dyDescent="0.3">
      <c r="A274" t="s">
        <v>284</v>
      </c>
      <c r="B274">
        <v>3</v>
      </c>
      <c r="C274">
        <v>45</v>
      </c>
      <c r="D274">
        <v>1</v>
      </c>
      <c r="E274">
        <v>1677</v>
      </c>
      <c r="F274">
        <v>1440</v>
      </c>
      <c r="G274">
        <v>1.1333329999999999</v>
      </c>
      <c r="H274">
        <v>1.8537410000000001</v>
      </c>
      <c r="I274" t="s">
        <v>17</v>
      </c>
      <c r="J274" t="s">
        <v>1236</v>
      </c>
      <c r="K274">
        <v>128746.63649999999</v>
      </c>
      <c r="L274">
        <v>128746.63649999999</v>
      </c>
      <c r="M274">
        <v>192105.11540000001</v>
      </c>
      <c r="N274">
        <v>1.8318909999999999</v>
      </c>
      <c r="O274">
        <v>7.3489999999999996E-3</v>
      </c>
      <c r="P274">
        <v>5.9800000000000001E-3</v>
      </c>
      <c r="Q274">
        <v>20</v>
      </c>
      <c r="R274">
        <v>51</v>
      </c>
      <c r="S274">
        <v>7.3333329999999997</v>
      </c>
      <c r="T274">
        <v>3</v>
      </c>
      <c r="U274">
        <v>3</v>
      </c>
      <c r="V274">
        <v>23</v>
      </c>
      <c r="W274">
        <v>128000</v>
      </c>
      <c r="X274">
        <v>0</v>
      </c>
      <c r="Y274">
        <v>0</v>
      </c>
      <c r="Z274">
        <v>0</v>
      </c>
      <c r="AA274">
        <v>0</v>
      </c>
      <c r="AB274">
        <v>0</v>
      </c>
      <c r="AC274">
        <v>0</v>
      </c>
      <c r="AD274">
        <v>0</v>
      </c>
      <c r="AE274">
        <v>0</v>
      </c>
      <c r="AF274" t="str">
        <f t="shared" si="20"/>
        <v>Narrow</v>
      </c>
      <c r="AG274" t="str">
        <f t="shared" si="24"/>
        <v>ConfigurationDeBase</v>
      </c>
      <c r="AH274">
        <f t="shared" si="21"/>
        <v>0</v>
      </c>
      <c r="AI274" t="str">
        <f t="shared" si="22"/>
        <v>40-40-15</v>
      </c>
      <c r="AJ274" t="str">
        <f t="shared" si="23"/>
        <v>Data10-25</v>
      </c>
    </row>
    <row r="275" spans="1:36" x14ac:dyDescent="0.3">
      <c r="A275" t="s">
        <v>110</v>
      </c>
      <c r="B275">
        <v>3</v>
      </c>
      <c r="C275">
        <v>75</v>
      </c>
      <c r="D275">
        <v>1</v>
      </c>
      <c r="E275">
        <v>2766</v>
      </c>
      <c r="F275">
        <v>1440</v>
      </c>
      <c r="G275">
        <v>0.78666700000000001</v>
      </c>
      <c r="H275">
        <v>2.0964369999999999</v>
      </c>
      <c r="I275" t="s">
        <v>17</v>
      </c>
      <c r="J275" t="s">
        <v>1236</v>
      </c>
      <c r="K275">
        <v>264987.12150000001</v>
      </c>
      <c r="L275">
        <v>263421.739</v>
      </c>
      <c r="M275">
        <v>333122.2733</v>
      </c>
      <c r="N275">
        <v>2.0533109999999999</v>
      </c>
      <c r="O275">
        <v>7.2769999999999996E-3</v>
      </c>
      <c r="P275">
        <v>1.3679999999999999E-2</v>
      </c>
      <c r="Q275">
        <v>18</v>
      </c>
      <c r="R275">
        <v>36</v>
      </c>
      <c r="S275">
        <v>6.3333329999999997</v>
      </c>
      <c r="T275">
        <v>3</v>
      </c>
      <c r="U275">
        <v>3</v>
      </c>
      <c r="V275">
        <v>56</v>
      </c>
      <c r="W275">
        <v>264000</v>
      </c>
      <c r="X275">
        <v>0</v>
      </c>
      <c r="Y275">
        <v>0</v>
      </c>
      <c r="Z275">
        <v>0</v>
      </c>
      <c r="AA275">
        <v>0</v>
      </c>
      <c r="AB275">
        <v>0</v>
      </c>
      <c r="AC275">
        <v>0</v>
      </c>
      <c r="AD275">
        <v>0</v>
      </c>
      <c r="AE275">
        <v>0</v>
      </c>
      <c r="AF275" t="str">
        <f t="shared" si="20"/>
        <v>Narrow</v>
      </c>
      <c r="AG275" t="str">
        <f t="shared" si="24"/>
        <v>RedSkills</v>
      </c>
      <c r="AH275">
        <f t="shared" si="21"/>
        <v>0</v>
      </c>
      <c r="AI275" t="str">
        <f t="shared" si="22"/>
        <v>50-50-25</v>
      </c>
      <c r="AJ275" t="str">
        <f t="shared" si="23"/>
        <v>Data10-25</v>
      </c>
    </row>
    <row r="276" spans="1:36" x14ac:dyDescent="0.3">
      <c r="A276" t="s">
        <v>132</v>
      </c>
      <c r="B276">
        <v>3</v>
      </c>
      <c r="C276">
        <v>60</v>
      </c>
      <c r="D276">
        <v>1</v>
      </c>
      <c r="E276">
        <v>888</v>
      </c>
      <c r="F276">
        <v>1440</v>
      </c>
      <c r="G276">
        <v>1.1666669999999999</v>
      </c>
      <c r="H276">
        <v>2.7031969999999998</v>
      </c>
      <c r="I276" t="s">
        <v>17</v>
      </c>
      <c r="J276" t="s">
        <v>1236</v>
      </c>
      <c r="K276">
        <v>165438.0655</v>
      </c>
      <c r="L276">
        <v>165438.0655</v>
      </c>
      <c r="M276">
        <v>199137.78630000001</v>
      </c>
      <c r="N276">
        <v>2.678077</v>
      </c>
      <c r="O276">
        <v>3.9389999999999998E-3</v>
      </c>
      <c r="P276">
        <v>5.9810000000000002E-3</v>
      </c>
      <c r="Q276">
        <v>23</v>
      </c>
      <c r="R276">
        <v>45</v>
      </c>
      <c r="S276">
        <v>11</v>
      </c>
      <c r="T276">
        <v>3</v>
      </c>
      <c r="U276">
        <v>3</v>
      </c>
      <c r="V276">
        <v>27</v>
      </c>
      <c r="W276">
        <v>165000</v>
      </c>
      <c r="X276">
        <v>0</v>
      </c>
      <c r="Y276">
        <v>0</v>
      </c>
      <c r="Z276">
        <v>0</v>
      </c>
      <c r="AA276">
        <v>0</v>
      </c>
      <c r="AB276">
        <v>0</v>
      </c>
      <c r="AC276">
        <v>0</v>
      </c>
      <c r="AD276">
        <v>0</v>
      </c>
      <c r="AE276">
        <v>0</v>
      </c>
      <c r="AF276" t="str">
        <f t="shared" si="20"/>
        <v>Narrow</v>
      </c>
      <c r="AG276" t="str">
        <f t="shared" si="24"/>
        <v>TpsRep10-20</v>
      </c>
      <c r="AH276">
        <f t="shared" si="21"/>
        <v>0</v>
      </c>
      <c r="AI276" t="str">
        <f t="shared" si="22"/>
        <v>50-50-20</v>
      </c>
      <c r="AJ276" t="str">
        <f t="shared" si="23"/>
        <v>Data10-25</v>
      </c>
    </row>
    <row r="277" spans="1:36" x14ac:dyDescent="0.3">
      <c r="A277" t="s">
        <v>286</v>
      </c>
      <c r="B277">
        <v>3</v>
      </c>
      <c r="C277">
        <v>45</v>
      </c>
      <c r="D277">
        <v>1</v>
      </c>
      <c r="E277">
        <v>1560</v>
      </c>
      <c r="F277">
        <v>1440</v>
      </c>
      <c r="G277">
        <v>1.088889</v>
      </c>
      <c r="H277">
        <v>1.543839</v>
      </c>
      <c r="I277" t="s">
        <v>17</v>
      </c>
      <c r="J277" t="s">
        <v>1236</v>
      </c>
      <c r="K277">
        <v>117469.54670000001</v>
      </c>
      <c r="L277">
        <v>117469.54670000001</v>
      </c>
      <c r="M277">
        <v>145098.29550000001</v>
      </c>
      <c r="N277">
        <v>1.5155240000000001</v>
      </c>
      <c r="O277">
        <v>7.2789999999999999E-3</v>
      </c>
      <c r="P277">
        <v>1.0049000000000001E-2</v>
      </c>
      <c r="Q277">
        <v>18</v>
      </c>
      <c r="R277">
        <v>41</v>
      </c>
      <c r="S277">
        <v>8</v>
      </c>
      <c r="T277">
        <v>3</v>
      </c>
      <c r="U277">
        <v>3</v>
      </c>
      <c r="V277">
        <v>22</v>
      </c>
      <c r="W277">
        <v>117000</v>
      </c>
      <c r="X277">
        <v>0</v>
      </c>
      <c r="Y277">
        <v>0</v>
      </c>
      <c r="Z277">
        <v>0</v>
      </c>
      <c r="AA277">
        <v>0</v>
      </c>
      <c r="AB277">
        <v>0</v>
      </c>
      <c r="AC277">
        <v>0</v>
      </c>
      <c r="AD277">
        <v>0</v>
      </c>
      <c r="AE277">
        <v>0</v>
      </c>
      <c r="AF277" t="str">
        <f t="shared" si="20"/>
        <v>Narrow</v>
      </c>
      <c r="AG277" t="str">
        <f t="shared" si="24"/>
        <v>ConfigurationDeBase</v>
      </c>
      <c r="AH277">
        <f t="shared" si="21"/>
        <v>0</v>
      </c>
      <c r="AI277" t="str">
        <f t="shared" si="22"/>
        <v>40-40-15</v>
      </c>
      <c r="AJ277" t="str">
        <f t="shared" si="23"/>
        <v>Data10-25</v>
      </c>
    </row>
    <row r="278" spans="1:36" x14ac:dyDescent="0.3">
      <c r="A278" t="s">
        <v>113</v>
      </c>
      <c r="B278">
        <v>3</v>
      </c>
      <c r="C278">
        <v>75</v>
      </c>
      <c r="D278">
        <v>1</v>
      </c>
      <c r="E278">
        <v>2811</v>
      </c>
      <c r="F278">
        <v>1440</v>
      </c>
      <c r="G278">
        <v>0.82666700000000004</v>
      </c>
      <c r="H278">
        <v>2.7081620000000002</v>
      </c>
      <c r="I278" t="s">
        <v>17</v>
      </c>
      <c r="J278" t="s">
        <v>1236</v>
      </c>
      <c r="K278">
        <v>296474.72649999999</v>
      </c>
      <c r="L278">
        <v>296474.72649999999</v>
      </c>
      <c r="M278">
        <v>380147.52779999998</v>
      </c>
      <c r="N278">
        <v>2.6799040000000001</v>
      </c>
      <c r="O278">
        <v>3.9179999999999996E-3</v>
      </c>
      <c r="P278">
        <v>8.0630000000000007E-3</v>
      </c>
      <c r="Q278">
        <v>19</v>
      </c>
      <c r="R278">
        <v>35</v>
      </c>
      <c r="S278">
        <v>8</v>
      </c>
      <c r="T278">
        <v>3</v>
      </c>
      <c r="U278">
        <v>3</v>
      </c>
      <c r="V278">
        <v>51</v>
      </c>
      <c r="W278">
        <v>296000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 t="str">
        <f t="shared" si="20"/>
        <v>Narrow</v>
      </c>
      <c r="AG278" t="str">
        <f t="shared" si="24"/>
        <v>RedSkills</v>
      </c>
      <c r="AH278">
        <f t="shared" si="21"/>
        <v>0</v>
      </c>
      <c r="AI278" t="str">
        <f t="shared" si="22"/>
        <v>50-50-25</v>
      </c>
      <c r="AJ278" t="str">
        <f t="shared" si="23"/>
        <v>Data10-25</v>
      </c>
    </row>
    <row r="279" spans="1:36" x14ac:dyDescent="0.3">
      <c r="A279" t="s">
        <v>135</v>
      </c>
      <c r="B279">
        <v>3</v>
      </c>
      <c r="C279">
        <v>60</v>
      </c>
      <c r="D279">
        <v>1</v>
      </c>
      <c r="E279">
        <v>810</v>
      </c>
      <c r="F279">
        <v>1440</v>
      </c>
      <c r="G279">
        <v>1.1666669999999999</v>
      </c>
      <c r="H279">
        <v>2.5175000000000001</v>
      </c>
      <c r="I279" t="s">
        <v>17</v>
      </c>
      <c r="J279" t="s">
        <v>1236</v>
      </c>
      <c r="K279">
        <v>140295.98939999999</v>
      </c>
      <c r="L279">
        <v>140295.98939999999</v>
      </c>
      <c r="M279">
        <v>155150.16140000001</v>
      </c>
      <c r="N279">
        <v>2.4853139999999998</v>
      </c>
      <c r="O279">
        <v>8.2459999999999999E-3</v>
      </c>
      <c r="P279">
        <v>6.136E-3</v>
      </c>
      <c r="Q279">
        <v>22</v>
      </c>
      <c r="R279">
        <v>46</v>
      </c>
      <c r="S279">
        <v>11.333333</v>
      </c>
      <c r="T279">
        <v>3</v>
      </c>
      <c r="U279">
        <v>3</v>
      </c>
      <c r="V279">
        <v>27</v>
      </c>
      <c r="W279">
        <v>140000</v>
      </c>
      <c r="X279">
        <v>0</v>
      </c>
      <c r="Y279">
        <v>0</v>
      </c>
      <c r="Z279">
        <v>0</v>
      </c>
      <c r="AA279">
        <v>0</v>
      </c>
      <c r="AB279">
        <v>0</v>
      </c>
      <c r="AC279">
        <v>0</v>
      </c>
      <c r="AD279">
        <v>0</v>
      </c>
      <c r="AE279">
        <v>0</v>
      </c>
      <c r="AF279" t="str">
        <f t="shared" si="20"/>
        <v>Narrow</v>
      </c>
      <c r="AG279" t="str">
        <f t="shared" si="24"/>
        <v>TpsRep10-20</v>
      </c>
      <c r="AH279">
        <f t="shared" si="21"/>
        <v>0</v>
      </c>
      <c r="AI279" t="str">
        <f t="shared" si="22"/>
        <v>50-50-20</v>
      </c>
      <c r="AJ279" t="str">
        <f t="shared" si="23"/>
        <v>Data10-25</v>
      </c>
    </row>
    <row r="280" spans="1:36" x14ac:dyDescent="0.3">
      <c r="A280" t="s">
        <v>289</v>
      </c>
      <c r="B280">
        <v>3</v>
      </c>
      <c r="C280">
        <v>45</v>
      </c>
      <c r="D280">
        <v>1</v>
      </c>
      <c r="E280">
        <v>1689</v>
      </c>
      <c r="F280">
        <v>1440</v>
      </c>
      <c r="G280">
        <v>1.0444439999999999</v>
      </c>
      <c r="H280">
        <v>1.576562</v>
      </c>
      <c r="I280" t="s">
        <v>17</v>
      </c>
      <c r="J280" t="s">
        <v>1236</v>
      </c>
      <c r="K280">
        <v>83736.083499999993</v>
      </c>
      <c r="L280">
        <v>83736.083499999993</v>
      </c>
      <c r="M280">
        <v>128099.51059999999</v>
      </c>
      <c r="N280">
        <v>1.552292</v>
      </c>
      <c r="O280">
        <v>6.3340000000000002E-3</v>
      </c>
      <c r="P280">
        <v>7.0910000000000001E-3</v>
      </c>
      <c r="Q280">
        <v>21</v>
      </c>
      <c r="R280">
        <v>53</v>
      </c>
      <c r="S280">
        <v>6.6666670000000003</v>
      </c>
      <c r="T280">
        <v>3</v>
      </c>
      <c r="U280">
        <v>3</v>
      </c>
      <c r="V280">
        <v>25</v>
      </c>
      <c r="W280">
        <v>83000</v>
      </c>
      <c r="X280">
        <v>0</v>
      </c>
      <c r="Y280">
        <v>0</v>
      </c>
      <c r="Z280">
        <v>0</v>
      </c>
      <c r="AA280">
        <v>0</v>
      </c>
      <c r="AB280">
        <v>0</v>
      </c>
      <c r="AC280">
        <v>0</v>
      </c>
      <c r="AD280">
        <v>0</v>
      </c>
      <c r="AE280">
        <v>0</v>
      </c>
      <c r="AF280" t="str">
        <f t="shared" si="20"/>
        <v>Narrow</v>
      </c>
      <c r="AG280" t="str">
        <f t="shared" si="24"/>
        <v>ConfigurationDeBase</v>
      </c>
      <c r="AH280">
        <f t="shared" si="21"/>
        <v>0</v>
      </c>
      <c r="AI280" t="str">
        <f t="shared" si="22"/>
        <v>40-40-15</v>
      </c>
      <c r="AJ280" t="str">
        <f t="shared" si="23"/>
        <v>Data10-25</v>
      </c>
    </row>
    <row r="281" spans="1:36" x14ac:dyDescent="0.3">
      <c r="A281" t="s">
        <v>116</v>
      </c>
      <c r="B281">
        <v>3</v>
      </c>
      <c r="C281">
        <v>75</v>
      </c>
      <c r="D281">
        <v>1</v>
      </c>
      <c r="E281">
        <v>2694</v>
      </c>
      <c r="F281">
        <v>1440</v>
      </c>
      <c r="G281">
        <v>0.76</v>
      </c>
      <c r="H281">
        <v>0.96327399999999996</v>
      </c>
      <c r="I281" t="s">
        <v>17</v>
      </c>
      <c r="J281" t="s">
        <v>1236</v>
      </c>
      <c r="K281">
        <v>274659.35800000001</v>
      </c>
      <c r="L281">
        <v>274659.35800000001</v>
      </c>
      <c r="M281">
        <v>338142.05989999999</v>
      </c>
      <c r="N281">
        <v>0.92730999999999997</v>
      </c>
      <c r="O281">
        <v>5.0369999999999998E-3</v>
      </c>
      <c r="P281">
        <v>8.9610000000000002E-3</v>
      </c>
      <c r="Q281">
        <v>11</v>
      </c>
      <c r="R281">
        <v>22</v>
      </c>
      <c r="S281">
        <v>6.6666670000000003</v>
      </c>
      <c r="T281">
        <v>3</v>
      </c>
      <c r="U281">
        <v>3</v>
      </c>
      <c r="V281">
        <v>55</v>
      </c>
      <c r="W281">
        <v>274000</v>
      </c>
      <c r="X281">
        <v>0</v>
      </c>
      <c r="Y281">
        <v>0</v>
      </c>
      <c r="Z281">
        <v>0</v>
      </c>
      <c r="AA281">
        <v>0</v>
      </c>
      <c r="AB281">
        <v>0</v>
      </c>
      <c r="AC281">
        <v>0</v>
      </c>
      <c r="AD281">
        <v>0</v>
      </c>
      <c r="AE281">
        <v>0</v>
      </c>
      <c r="AF281" t="str">
        <f t="shared" si="20"/>
        <v>Narrow</v>
      </c>
      <c r="AG281" t="str">
        <f t="shared" si="24"/>
        <v>RedSkills</v>
      </c>
      <c r="AH281">
        <f t="shared" si="21"/>
        <v>0</v>
      </c>
      <c r="AI281" t="str">
        <f t="shared" si="22"/>
        <v>50-50-25</v>
      </c>
      <c r="AJ281" t="str">
        <f t="shared" si="23"/>
        <v>Data10-25</v>
      </c>
    </row>
    <row r="282" spans="1:36" x14ac:dyDescent="0.3">
      <c r="A282" t="s">
        <v>291</v>
      </c>
      <c r="B282">
        <v>3</v>
      </c>
      <c r="C282">
        <v>45</v>
      </c>
      <c r="D282">
        <v>1</v>
      </c>
      <c r="E282">
        <v>1623</v>
      </c>
      <c r="F282">
        <v>1440</v>
      </c>
      <c r="G282">
        <v>1.155556</v>
      </c>
      <c r="H282">
        <v>2.0809150000000001</v>
      </c>
      <c r="I282" t="s">
        <v>17</v>
      </c>
      <c r="J282" t="s">
        <v>1236</v>
      </c>
      <c r="K282">
        <v>105698.9035</v>
      </c>
      <c r="L282">
        <v>105698.9035</v>
      </c>
      <c r="M282">
        <v>155090.66680000001</v>
      </c>
      <c r="N282">
        <v>1.597218</v>
      </c>
      <c r="O282">
        <v>6.5139999999999998E-3</v>
      </c>
      <c r="P282">
        <v>7.541E-3</v>
      </c>
      <c r="Q282">
        <v>23</v>
      </c>
      <c r="R282">
        <v>52</v>
      </c>
      <c r="S282">
        <v>7.3333329999999997</v>
      </c>
      <c r="T282">
        <v>3</v>
      </c>
      <c r="U282">
        <v>3</v>
      </c>
      <c r="V282">
        <v>23</v>
      </c>
      <c r="W282">
        <v>105000</v>
      </c>
      <c r="X282">
        <v>0</v>
      </c>
      <c r="Y282">
        <v>0</v>
      </c>
      <c r="Z282">
        <v>0</v>
      </c>
      <c r="AA282">
        <v>0</v>
      </c>
      <c r="AB282">
        <v>0</v>
      </c>
      <c r="AC282">
        <v>0</v>
      </c>
      <c r="AD282">
        <v>0</v>
      </c>
      <c r="AE282">
        <v>0</v>
      </c>
      <c r="AF282" t="str">
        <f t="shared" si="20"/>
        <v>Narrow</v>
      </c>
      <c r="AG282" t="str">
        <f t="shared" si="24"/>
        <v>ConfigurationDeBase</v>
      </c>
      <c r="AH282">
        <f t="shared" si="21"/>
        <v>0</v>
      </c>
      <c r="AI282" t="str">
        <f t="shared" si="22"/>
        <v>40-40-15</v>
      </c>
      <c r="AJ282" t="str">
        <f t="shared" si="23"/>
        <v>Data10-25</v>
      </c>
    </row>
    <row r="283" spans="1:36" x14ac:dyDescent="0.3">
      <c r="A283" t="s">
        <v>118</v>
      </c>
      <c r="B283">
        <v>3</v>
      </c>
      <c r="C283">
        <v>75</v>
      </c>
      <c r="D283">
        <v>1</v>
      </c>
      <c r="E283">
        <v>2790</v>
      </c>
      <c r="F283">
        <v>1440</v>
      </c>
      <c r="G283">
        <v>0.81333299999999997</v>
      </c>
      <c r="H283">
        <v>2.0381629999999999</v>
      </c>
      <c r="I283" t="s">
        <v>17</v>
      </c>
      <c r="J283" t="s">
        <v>1236</v>
      </c>
      <c r="K283">
        <v>194687.49650000001</v>
      </c>
      <c r="L283">
        <v>194687.49650000001</v>
      </c>
      <c r="M283">
        <v>273122.6899</v>
      </c>
      <c r="N283">
        <v>1.997825</v>
      </c>
      <c r="O283">
        <v>6.5519999999999997E-3</v>
      </c>
      <c r="P283">
        <v>7.8790000000000006E-3</v>
      </c>
      <c r="Q283">
        <v>22</v>
      </c>
      <c r="R283">
        <v>42</v>
      </c>
      <c r="S283">
        <v>7.3333329999999997</v>
      </c>
      <c r="T283">
        <v>3</v>
      </c>
      <c r="U283">
        <v>3</v>
      </c>
      <c r="V283">
        <v>53</v>
      </c>
      <c r="W283">
        <v>194000</v>
      </c>
      <c r="X283">
        <v>0</v>
      </c>
      <c r="Y283">
        <v>0</v>
      </c>
      <c r="Z283">
        <v>0</v>
      </c>
      <c r="AA283">
        <v>0</v>
      </c>
      <c r="AB283">
        <v>0</v>
      </c>
      <c r="AC283">
        <v>0</v>
      </c>
      <c r="AD283">
        <v>0</v>
      </c>
      <c r="AE283">
        <v>0</v>
      </c>
      <c r="AF283" t="str">
        <f t="shared" si="20"/>
        <v>Narrow</v>
      </c>
      <c r="AG283" t="str">
        <f t="shared" si="24"/>
        <v>RedSkills</v>
      </c>
      <c r="AH283">
        <f t="shared" si="21"/>
        <v>0</v>
      </c>
      <c r="AI283" t="str">
        <f t="shared" si="22"/>
        <v>50-50-25</v>
      </c>
      <c r="AJ283" t="str">
        <f t="shared" si="23"/>
        <v>Data10-25</v>
      </c>
    </row>
    <row r="284" spans="1:36" x14ac:dyDescent="0.3">
      <c r="A284" t="s">
        <v>140</v>
      </c>
      <c r="B284">
        <v>3</v>
      </c>
      <c r="C284">
        <v>60</v>
      </c>
      <c r="D284">
        <v>1</v>
      </c>
      <c r="E284">
        <v>852</v>
      </c>
      <c r="F284">
        <v>1440</v>
      </c>
      <c r="G284">
        <v>1.1166670000000001</v>
      </c>
      <c r="H284">
        <v>6.6736319999999996</v>
      </c>
      <c r="I284" t="s">
        <v>17</v>
      </c>
      <c r="J284" t="s">
        <v>1236</v>
      </c>
      <c r="K284">
        <v>111689.8095</v>
      </c>
      <c r="L284">
        <v>111650.59925</v>
      </c>
      <c r="M284">
        <v>144100.49470000001</v>
      </c>
      <c r="N284">
        <v>6.6413070000000003</v>
      </c>
      <c r="O284">
        <v>8.5009999999999999E-3</v>
      </c>
      <c r="P284">
        <v>8.4119999999999993E-3</v>
      </c>
      <c r="Q284">
        <v>53</v>
      </c>
      <c r="R284">
        <v>121</v>
      </c>
      <c r="S284">
        <v>10.333333</v>
      </c>
      <c r="T284">
        <v>3</v>
      </c>
      <c r="U284">
        <v>3</v>
      </c>
      <c r="V284">
        <v>30</v>
      </c>
      <c r="W284">
        <v>111000</v>
      </c>
      <c r="X284">
        <v>0</v>
      </c>
      <c r="Y284">
        <v>0</v>
      </c>
      <c r="Z284">
        <v>0</v>
      </c>
      <c r="AA284">
        <v>0</v>
      </c>
      <c r="AB284">
        <v>0</v>
      </c>
      <c r="AC284">
        <v>0</v>
      </c>
      <c r="AD284">
        <v>0</v>
      </c>
      <c r="AE284">
        <v>0</v>
      </c>
      <c r="AF284" t="str">
        <f t="shared" si="20"/>
        <v>Narrow</v>
      </c>
      <c r="AG284" t="str">
        <f t="shared" si="24"/>
        <v>TpsRep10-20</v>
      </c>
      <c r="AH284">
        <f t="shared" si="21"/>
        <v>0</v>
      </c>
      <c r="AI284" t="str">
        <f t="shared" si="22"/>
        <v>50-50-20</v>
      </c>
      <c r="AJ284" t="str">
        <f t="shared" si="23"/>
        <v>Data10-25</v>
      </c>
    </row>
    <row r="285" spans="1:36" x14ac:dyDescent="0.3">
      <c r="A285" t="s">
        <v>121</v>
      </c>
      <c r="B285">
        <v>3</v>
      </c>
      <c r="C285">
        <v>75</v>
      </c>
      <c r="D285">
        <v>1</v>
      </c>
      <c r="E285">
        <v>2673</v>
      </c>
      <c r="F285">
        <v>1440</v>
      </c>
      <c r="G285">
        <v>0.82666700000000004</v>
      </c>
      <c r="H285">
        <v>1.4919230000000001</v>
      </c>
      <c r="I285" t="s">
        <v>17</v>
      </c>
      <c r="J285" t="s">
        <v>1236</v>
      </c>
      <c r="K285">
        <v>266704.73950000003</v>
      </c>
      <c r="L285">
        <v>266704.73950000003</v>
      </c>
      <c r="M285">
        <v>364120.1335</v>
      </c>
      <c r="N285">
        <v>1.452353</v>
      </c>
      <c r="O285">
        <v>6.4380000000000001E-3</v>
      </c>
      <c r="P285">
        <v>8.6700000000000006E-3</v>
      </c>
      <c r="Q285">
        <v>14</v>
      </c>
      <c r="R285">
        <v>23</v>
      </c>
      <c r="S285">
        <v>7.3333329999999997</v>
      </c>
      <c r="T285">
        <v>3</v>
      </c>
      <c r="U285">
        <v>3</v>
      </c>
      <c r="V285">
        <v>53</v>
      </c>
      <c r="W285">
        <v>266000</v>
      </c>
      <c r="X285">
        <v>0</v>
      </c>
      <c r="Y285">
        <v>0</v>
      </c>
      <c r="Z285">
        <v>0</v>
      </c>
      <c r="AA285">
        <v>0</v>
      </c>
      <c r="AB285">
        <v>0</v>
      </c>
      <c r="AC285">
        <v>0</v>
      </c>
      <c r="AD285">
        <v>0</v>
      </c>
      <c r="AE285">
        <v>0</v>
      </c>
      <c r="AF285" t="str">
        <f t="shared" si="20"/>
        <v>Narrow</v>
      </c>
      <c r="AG285" t="str">
        <f t="shared" si="24"/>
        <v>RedSkills</v>
      </c>
      <c r="AH285">
        <f t="shared" si="21"/>
        <v>0</v>
      </c>
      <c r="AI285" t="str">
        <f t="shared" si="22"/>
        <v>50-50-25</v>
      </c>
      <c r="AJ285" t="str">
        <f t="shared" si="23"/>
        <v>Data10-25</v>
      </c>
    </row>
    <row r="286" spans="1:36" x14ac:dyDescent="0.3">
      <c r="A286" t="s">
        <v>293</v>
      </c>
      <c r="B286">
        <v>3</v>
      </c>
      <c r="C286">
        <v>60</v>
      </c>
      <c r="D286">
        <v>1</v>
      </c>
      <c r="E286">
        <v>2220</v>
      </c>
      <c r="F286">
        <v>1440</v>
      </c>
      <c r="G286">
        <v>1.066667</v>
      </c>
      <c r="H286">
        <v>2.3777409999999999</v>
      </c>
      <c r="I286" t="s">
        <v>17</v>
      </c>
      <c r="J286" t="s">
        <v>1236</v>
      </c>
      <c r="K286">
        <v>191619.29449999999</v>
      </c>
      <c r="L286">
        <v>190619.29449999999</v>
      </c>
      <c r="M286">
        <v>247089.78219999999</v>
      </c>
      <c r="N286">
        <v>2.345993</v>
      </c>
      <c r="O286">
        <v>5.6010000000000001E-3</v>
      </c>
      <c r="P286">
        <v>1.1887999999999999E-2</v>
      </c>
      <c r="Q286">
        <v>18</v>
      </c>
      <c r="R286">
        <v>34</v>
      </c>
      <c r="S286">
        <v>7.3333329999999997</v>
      </c>
      <c r="T286">
        <v>3</v>
      </c>
      <c r="U286">
        <v>3</v>
      </c>
      <c r="V286">
        <v>39</v>
      </c>
      <c r="W286">
        <v>191000</v>
      </c>
      <c r="X286">
        <v>0</v>
      </c>
      <c r="Y286">
        <v>0</v>
      </c>
      <c r="Z286">
        <v>0</v>
      </c>
      <c r="AA286">
        <v>0</v>
      </c>
      <c r="AB286">
        <v>0</v>
      </c>
      <c r="AC286">
        <v>0</v>
      </c>
      <c r="AD286">
        <v>0</v>
      </c>
      <c r="AE286">
        <v>0</v>
      </c>
      <c r="AF286" t="str">
        <f t="shared" si="20"/>
        <v>Narrow</v>
      </c>
      <c r="AG286" t="str">
        <f t="shared" si="24"/>
        <v>ConfigurationDeBase</v>
      </c>
      <c r="AH286">
        <f t="shared" si="21"/>
        <v>0</v>
      </c>
      <c r="AI286" t="str">
        <f t="shared" si="22"/>
        <v>40-40-20</v>
      </c>
      <c r="AJ286" t="str">
        <f t="shared" si="23"/>
        <v>Data10-25</v>
      </c>
    </row>
    <row r="287" spans="1:36" x14ac:dyDescent="0.3">
      <c r="A287" t="s">
        <v>143</v>
      </c>
      <c r="B287">
        <v>3</v>
      </c>
      <c r="C287">
        <v>60</v>
      </c>
      <c r="D287">
        <v>1</v>
      </c>
      <c r="E287">
        <v>807</v>
      </c>
      <c r="F287">
        <v>1440</v>
      </c>
      <c r="G287">
        <v>1.1666669999999999</v>
      </c>
      <c r="H287">
        <v>4.4933339999999999</v>
      </c>
      <c r="I287" t="s">
        <v>17</v>
      </c>
      <c r="J287" t="s">
        <v>1236</v>
      </c>
      <c r="K287">
        <v>141704.378</v>
      </c>
      <c r="L287">
        <v>135901.27135</v>
      </c>
      <c r="M287">
        <v>156123.2555</v>
      </c>
      <c r="N287">
        <v>4.4608600000000003</v>
      </c>
      <c r="O287">
        <v>7.5649999999999997E-3</v>
      </c>
      <c r="P287">
        <v>8.3510000000000008E-3</v>
      </c>
      <c r="Q287">
        <v>36</v>
      </c>
      <c r="R287">
        <v>95</v>
      </c>
      <c r="S287">
        <v>10.666667</v>
      </c>
      <c r="T287">
        <v>3</v>
      </c>
      <c r="U287">
        <v>3</v>
      </c>
      <c r="V287">
        <v>29</v>
      </c>
      <c r="W287">
        <v>141000</v>
      </c>
      <c r="X287">
        <v>0</v>
      </c>
      <c r="Y287">
        <v>0</v>
      </c>
      <c r="Z287">
        <v>0</v>
      </c>
      <c r="AA287">
        <v>0</v>
      </c>
      <c r="AB287">
        <v>0</v>
      </c>
      <c r="AC287">
        <v>0</v>
      </c>
      <c r="AD287">
        <v>0</v>
      </c>
      <c r="AE287">
        <v>0</v>
      </c>
      <c r="AF287" t="str">
        <f t="shared" si="20"/>
        <v>Narrow</v>
      </c>
      <c r="AG287" t="str">
        <f t="shared" si="24"/>
        <v>TpsRep10-20</v>
      </c>
      <c r="AH287">
        <f t="shared" si="21"/>
        <v>0</v>
      </c>
      <c r="AI287" t="str">
        <f t="shared" si="22"/>
        <v>50-50-20</v>
      </c>
      <c r="AJ287" t="str">
        <f t="shared" si="23"/>
        <v>Data10-25</v>
      </c>
    </row>
    <row r="288" spans="1:36" x14ac:dyDescent="0.3">
      <c r="A288" t="s">
        <v>295</v>
      </c>
      <c r="B288">
        <v>3</v>
      </c>
      <c r="C288">
        <v>60</v>
      </c>
      <c r="D288">
        <v>1</v>
      </c>
      <c r="E288">
        <v>2259</v>
      </c>
      <c r="F288">
        <v>1440</v>
      </c>
      <c r="G288">
        <v>1.1000000000000001</v>
      </c>
      <c r="H288">
        <v>3.611469</v>
      </c>
      <c r="I288" t="s">
        <v>17</v>
      </c>
      <c r="J288" t="s">
        <v>1236</v>
      </c>
      <c r="K288">
        <v>207673.5815</v>
      </c>
      <c r="L288">
        <v>204656.37494000001</v>
      </c>
      <c r="M288">
        <v>269105.11540000001</v>
      </c>
      <c r="N288">
        <v>3.5550099999999998</v>
      </c>
      <c r="O288">
        <v>1.383E-2</v>
      </c>
      <c r="P288">
        <v>1.4906000000000001E-2</v>
      </c>
      <c r="Q288">
        <v>26</v>
      </c>
      <c r="R288">
        <v>58</v>
      </c>
      <c r="S288">
        <v>7.3333329999999997</v>
      </c>
      <c r="T288">
        <v>3</v>
      </c>
      <c r="U288">
        <v>3</v>
      </c>
      <c r="V288">
        <v>38</v>
      </c>
      <c r="W288">
        <v>207000</v>
      </c>
      <c r="X288">
        <v>0</v>
      </c>
      <c r="Y288">
        <v>0</v>
      </c>
      <c r="Z288">
        <v>0</v>
      </c>
      <c r="AA288">
        <v>0</v>
      </c>
      <c r="AB288">
        <v>0</v>
      </c>
      <c r="AC288">
        <v>0</v>
      </c>
      <c r="AD288">
        <v>0</v>
      </c>
      <c r="AE288">
        <v>0</v>
      </c>
      <c r="AF288" t="str">
        <f t="shared" si="20"/>
        <v>Narrow</v>
      </c>
      <c r="AG288" t="str">
        <f t="shared" si="24"/>
        <v>ConfigurationDeBase</v>
      </c>
      <c r="AH288">
        <f t="shared" si="21"/>
        <v>0</v>
      </c>
      <c r="AI288" t="str">
        <f t="shared" si="22"/>
        <v>40-40-20</v>
      </c>
      <c r="AJ288" t="str">
        <f t="shared" si="23"/>
        <v>Data10-25</v>
      </c>
    </row>
    <row r="289" spans="1:36" x14ac:dyDescent="0.3">
      <c r="A289" t="s">
        <v>124</v>
      </c>
      <c r="B289">
        <v>3</v>
      </c>
      <c r="C289">
        <v>30</v>
      </c>
      <c r="D289">
        <v>1</v>
      </c>
      <c r="E289">
        <v>1101</v>
      </c>
      <c r="F289">
        <v>1440</v>
      </c>
      <c r="G289">
        <v>0.73333300000000001</v>
      </c>
      <c r="H289">
        <v>0.84750000000000003</v>
      </c>
      <c r="I289" t="s">
        <v>17</v>
      </c>
      <c r="J289" t="s">
        <v>1236</v>
      </c>
      <c r="K289">
        <v>81587.558000000005</v>
      </c>
      <c r="L289">
        <v>81531.169500000004</v>
      </c>
      <c r="M289">
        <v>132094.36780000001</v>
      </c>
      <c r="N289">
        <v>0.821048</v>
      </c>
      <c r="O289">
        <v>8.0000000000000002E-3</v>
      </c>
      <c r="P289">
        <v>1.1932E-2</v>
      </c>
      <c r="Q289">
        <v>20</v>
      </c>
      <c r="R289">
        <v>34</v>
      </c>
      <c r="S289">
        <v>5.3333329999999997</v>
      </c>
      <c r="T289">
        <v>3</v>
      </c>
      <c r="U289">
        <v>3</v>
      </c>
      <c r="V289">
        <v>15</v>
      </c>
      <c r="W289">
        <v>81000</v>
      </c>
      <c r="X289">
        <v>0</v>
      </c>
      <c r="Y289">
        <v>0</v>
      </c>
      <c r="Z289">
        <v>0</v>
      </c>
      <c r="AA289">
        <v>0</v>
      </c>
      <c r="AB289">
        <v>0</v>
      </c>
      <c r="AC289">
        <v>0</v>
      </c>
      <c r="AD289">
        <v>0</v>
      </c>
      <c r="AE289">
        <v>0</v>
      </c>
      <c r="AF289" t="str">
        <f t="shared" si="20"/>
        <v>Wide</v>
      </c>
      <c r="AG289" t="str">
        <f t="shared" si="24"/>
        <v>RedSkills</v>
      </c>
      <c r="AH289">
        <f t="shared" si="21"/>
        <v>0</v>
      </c>
      <c r="AI289" t="str">
        <f t="shared" si="22"/>
        <v>40-40-10</v>
      </c>
      <c r="AJ289" t="str">
        <f t="shared" si="23"/>
        <v>Data10-25</v>
      </c>
    </row>
    <row r="290" spans="1:36" x14ac:dyDescent="0.3">
      <c r="A290" t="s">
        <v>148</v>
      </c>
      <c r="B290">
        <v>3</v>
      </c>
      <c r="C290">
        <v>75</v>
      </c>
      <c r="D290">
        <v>1</v>
      </c>
      <c r="E290">
        <v>1074</v>
      </c>
      <c r="F290">
        <v>1440</v>
      </c>
      <c r="G290">
        <v>1.1599999999999999</v>
      </c>
      <c r="H290">
        <v>5.1348349999999998</v>
      </c>
      <c r="I290" t="s">
        <v>17</v>
      </c>
      <c r="J290" t="s">
        <v>1236</v>
      </c>
      <c r="K290">
        <v>197564.75210000001</v>
      </c>
      <c r="L290">
        <v>197539.67637900001</v>
      </c>
      <c r="M290">
        <v>237126.92009999999</v>
      </c>
      <c r="N290">
        <v>5.0745329999999997</v>
      </c>
      <c r="O290">
        <v>1.5167999999999999E-2</v>
      </c>
      <c r="P290">
        <v>1.3403999999999999E-2</v>
      </c>
      <c r="Q290">
        <v>32</v>
      </c>
      <c r="R290">
        <v>71</v>
      </c>
      <c r="S290">
        <v>14</v>
      </c>
      <c r="T290">
        <v>3</v>
      </c>
      <c r="U290">
        <v>3</v>
      </c>
      <c r="V290">
        <v>34</v>
      </c>
      <c r="W290">
        <v>197000</v>
      </c>
      <c r="X290">
        <v>0</v>
      </c>
      <c r="Y290">
        <v>0</v>
      </c>
      <c r="Z290">
        <v>0</v>
      </c>
      <c r="AA290">
        <v>0</v>
      </c>
      <c r="AB290">
        <v>0</v>
      </c>
      <c r="AC290">
        <v>0</v>
      </c>
      <c r="AD290">
        <v>0</v>
      </c>
      <c r="AE290">
        <v>0</v>
      </c>
      <c r="AF290" t="str">
        <f t="shared" si="20"/>
        <v>Narrow</v>
      </c>
      <c r="AG290" t="str">
        <f t="shared" si="24"/>
        <v>TpsRep10-20</v>
      </c>
      <c r="AH290">
        <f t="shared" si="21"/>
        <v>0</v>
      </c>
      <c r="AI290" t="str">
        <f t="shared" si="22"/>
        <v>50-50-25</v>
      </c>
      <c r="AJ290" t="str">
        <f t="shared" si="23"/>
        <v>Data10-25</v>
      </c>
    </row>
    <row r="291" spans="1:36" x14ac:dyDescent="0.3">
      <c r="A291" t="s">
        <v>298</v>
      </c>
      <c r="B291">
        <v>3</v>
      </c>
      <c r="C291">
        <v>60</v>
      </c>
      <c r="D291">
        <v>1</v>
      </c>
      <c r="E291">
        <v>2148</v>
      </c>
      <c r="F291">
        <v>1440</v>
      </c>
      <c r="G291">
        <v>1.0833330000000001</v>
      </c>
      <c r="H291">
        <v>2.5846330000000002</v>
      </c>
      <c r="I291" t="s">
        <v>17</v>
      </c>
      <c r="J291" t="s">
        <v>1236</v>
      </c>
      <c r="K291">
        <v>177741.459</v>
      </c>
      <c r="L291">
        <v>177741.459</v>
      </c>
      <c r="M291">
        <v>225112.73579999999</v>
      </c>
      <c r="N291">
        <v>2.5529480000000002</v>
      </c>
      <c r="O291">
        <v>7.6610000000000003E-3</v>
      </c>
      <c r="P291">
        <v>1.0193000000000001E-2</v>
      </c>
      <c r="Q291">
        <v>20</v>
      </c>
      <c r="R291">
        <v>57</v>
      </c>
      <c r="S291">
        <v>7</v>
      </c>
      <c r="T291">
        <v>3</v>
      </c>
      <c r="U291">
        <v>3</v>
      </c>
      <c r="V291">
        <v>39</v>
      </c>
      <c r="W291">
        <v>177000</v>
      </c>
      <c r="X291">
        <v>0</v>
      </c>
      <c r="Y291">
        <v>0</v>
      </c>
      <c r="Z291">
        <v>0</v>
      </c>
      <c r="AA291">
        <v>0</v>
      </c>
      <c r="AB291">
        <v>0</v>
      </c>
      <c r="AC291">
        <v>0</v>
      </c>
      <c r="AD291">
        <v>0</v>
      </c>
      <c r="AE291">
        <v>0</v>
      </c>
      <c r="AF291" t="str">
        <f t="shared" si="20"/>
        <v>Narrow</v>
      </c>
      <c r="AG291" t="str">
        <f t="shared" si="24"/>
        <v>ConfigurationDeBase</v>
      </c>
      <c r="AH291">
        <f t="shared" si="21"/>
        <v>0</v>
      </c>
      <c r="AI291" t="str">
        <f t="shared" si="22"/>
        <v>40-40-20</v>
      </c>
      <c r="AJ291" t="str">
        <f t="shared" si="23"/>
        <v>Data10-25</v>
      </c>
    </row>
    <row r="292" spans="1:36" x14ac:dyDescent="0.3">
      <c r="A292" t="s">
        <v>126</v>
      </c>
      <c r="B292">
        <v>3</v>
      </c>
      <c r="C292">
        <v>30</v>
      </c>
      <c r="D292">
        <v>1</v>
      </c>
      <c r="E292">
        <v>1167</v>
      </c>
      <c r="F292">
        <v>1440</v>
      </c>
      <c r="G292">
        <v>0.63333300000000003</v>
      </c>
      <c r="H292">
        <v>0.43293399999999999</v>
      </c>
      <c r="I292" t="s">
        <v>17</v>
      </c>
      <c r="J292" t="s">
        <v>1236</v>
      </c>
      <c r="K292">
        <v>106591.3208</v>
      </c>
      <c r="L292">
        <v>106580.48050000001</v>
      </c>
      <c r="M292">
        <v>172079.51809999999</v>
      </c>
      <c r="N292">
        <v>0.41670400000000002</v>
      </c>
      <c r="O292">
        <v>4.2259999999999997E-3</v>
      </c>
      <c r="P292">
        <v>7.7499999999999999E-3</v>
      </c>
      <c r="Q292">
        <v>18</v>
      </c>
      <c r="R292">
        <v>34</v>
      </c>
      <c r="S292">
        <v>4.6666670000000003</v>
      </c>
      <c r="T292">
        <v>3</v>
      </c>
      <c r="U292">
        <v>3</v>
      </c>
      <c r="V292">
        <v>16</v>
      </c>
      <c r="W292">
        <v>106000</v>
      </c>
      <c r="X292">
        <v>0</v>
      </c>
      <c r="Y292">
        <v>0</v>
      </c>
      <c r="Z292">
        <v>0</v>
      </c>
      <c r="AA292">
        <v>0</v>
      </c>
      <c r="AB292">
        <v>0</v>
      </c>
      <c r="AC292">
        <v>0</v>
      </c>
      <c r="AD292">
        <v>0</v>
      </c>
      <c r="AE292">
        <v>0</v>
      </c>
      <c r="AF292" t="str">
        <f t="shared" si="20"/>
        <v>Wide</v>
      </c>
      <c r="AG292" t="str">
        <f t="shared" si="24"/>
        <v>RedSkills</v>
      </c>
      <c r="AH292">
        <f t="shared" si="21"/>
        <v>0</v>
      </c>
      <c r="AI292" t="str">
        <f t="shared" si="22"/>
        <v>40-40-10</v>
      </c>
      <c r="AJ292" t="str">
        <f t="shared" si="23"/>
        <v>Data10-25</v>
      </c>
    </row>
    <row r="293" spans="1:36" x14ac:dyDescent="0.3">
      <c r="A293" t="s">
        <v>151</v>
      </c>
      <c r="B293">
        <v>3</v>
      </c>
      <c r="C293">
        <v>75</v>
      </c>
      <c r="D293">
        <v>1</v>
      </c>
      <c r="E293">
        <v>1104</v>
      </c>
      <c r="F293">
        <v>1440</v>
      </c>
      <c r="G293">
        <v>1.2</v>
      </c>
      <c r="H293">
        <v>4.3336920000000001</v>
      </c>
      <c r="I293" t="s">
        <v>17</v>
      </c>
      <c r="J293" t="s">
        <v>1236</v>
      </c>
      <c r="K293">
        <v>205557.47649999999</v>
      </c>
      <c r="L293">
        <v>205557.47649999999</v>
      </c>
      <c r="M293">
        <v>257147.52780000001</v>
      </c>
      <c r="N293">
        <v>4.2987169999999999</v>
      </c>
      <c r="O293">
        <v>5.6930000000000001E-3</v>
      </c>
      <c r="P293">
        <v>7.4330000000000004E-3</v>
      </c>
      <c r="Q293">
        <v>31</v>
      </c>
      <c r="R293">
        <v>68</v>
      </c>
      <c r="S293">
        <v>13.666667</v>
      </c>
      <c r="T293">
        <v>3</v>
      </c>
      <c r="U293">
        <v>3</v>
      </c>
      <c r="V293">
        <v>34</v>
      </c>
      <c r="W293">
        <v>205000</v>
      </c>
      <c r="X293">
        <v>0</v>
      </c>
      <c r="Y293">
        <v>0</v>
      </c>
      <c r="Z293">
        <v>0</v>
      </c>
      <c r="AA293">
        <v>0</v>
      </c>
      <c r="AB293">
        <v>0</v>
      </c>
      <c r="AC293">
        <v>0</v>
      </c>
      <c r="AD293">
        <v>0</v>
      </c>
      <c r="AE293">
        <v>0</v>
      </c>
      <c r="AF293" t="str">
        <f t="shared" si="20"/>
        <v>Narrow</v>
      </c>
      <c r="AG293" t="str">
        <f t="shared" si="24"/>
        <v>TpsRep10-20</v>
      </c>
      <c r="AH293">
        <f t="shared" si="21"/>
        <v>0</v>
      </c>
      <c r="AI293" t="str">
        <f t="shared" si="22"/>
        <v>50-50-25</v>
      </c>
      <c r="AJ293" t="str">
        <f t="shared" si="23"/>
        <v>Data10-25</v>
      </c>
    </row>
    <row r="294" spans="1:36" x14ac:dyDescent="0.3">
      <c r="A294" t="s">
        <v>129</v>
      </c>
      <c r="B294">
        <v>3</v>
      </c>
      <c r="C294">
        <v>30</v>
      </c>
      <c r="D294">
        <v>1</v>
      </c>
      <c r="E294">
        <v>1038</v>
      </c>
      <c r="F294">
        <v>1440</v>
      </c>
      <c r="G294">
        <v>0.66666700000000001</v>
      </c>
      <c r="H294">
        <v>2.0500050000000001</v>
      </c>
      <c r="I294" t="s">
        <v>17</v>
      </c>
      <c r="J294" t="s">
        <v>1236</v>
      </c>
      <c r="K294">
        <v>86694.597999999998</v>
      </c>
      <c r="L294">
        <v>86680.972999999998</v>
      </c>
      <c r="M294">
        <v>135098.522</v>
      </c>
      <c r="N294">
        <v>2.0307230000000001</v>
      </c>
      <c r="O294">
        <v>6.332E-3</v>
      </c>
      <c r="P294">
        <v>8.737E-3</v>
      </c>
      <c r="Q294">
        <v>18</v>
      </c>
      <c r="R294">
        <v>32</v>
      </c>
      <c r="S294">
        <v>4.6666670000000003</v>
      </c>
      <c r="T294">
        <v>3</v>
      </c>
      <c r="U294">
        <v>3</v>
      </c>
      <c r="V294">
        <v>16</v>
      </c>
      <c r="W294">
        <v>86000</v>
      </c>
      <c r="X294">
        <v>0</v>
      </c>
      <c r="Y294">
        <v>0</v>
      </c>
      <c r="Z294">
        <v>0</v>
      </c>
      <c r="AA294">
        <v>0</v>
      </c>
      <c r="AB294">
        <v>0</v>
      </c>
      <c r="AC294">
        <v>0</v>
      </c>
      <c r="AD294">
        <v>0</v>
      </c>
      <c r="AE294">
        <v>0</v>
      </c>
      <c r="AF294" t="str">
        <f t="shared" si="20"/>
        <v>Wide</v>
      </c>
      <c r="AG294" t="str">
        <f t="shared" si="24"/>
        <v>RedSkills</v>
      </c>
      <c r="AH294">
        <f t="shared" si="21"/>
        <v>0</v>
      </c>
      <c r="AI294" t="str">
        <f t="shared" si="22"/>
        <v>40-40-10</v>
      </c>
      <c r="AJ294" t="str">
        <f t="shared" si="23"/>
        <v>Data10-25</v>
      </c>
    </row>
    <row r="295" spans="1:36" x14ac:dyDescent="0.3">
      <c r="A295" t="s">
        <v>300</v>
      </c>
      <c r="B295">
        <v>3</v>
      </c>
      <c r="C295">
        <v>60</v>
      </c>
      <c r="D295">
        <v>1</v>
      </c>
      <c r="E295">
        <v>2202</v>
      </c>
      <c r="F295">
        <v>1440</v>
      </c>
      <c r="G295">
        <v>1.05</v>
      </c>
      <c r="H295">
        <v>3.2462490000000002</v>
      </c>
      <c r="I295" t="s">
        <v>17</v>
      </c>
      <c r="J295" t="s">
        <v>1236</v>
      </c>
      <c r="K295">
        <v>134679.875</v>
      </c>
      <c r="L295">
        <v>134679.875</v>
      </c>
      <c r="M295">
        <v>199095.21849999999</v>
      </c>
      <c r="N295">
        <v>2.7569409999999999</v>
      </c>
      <c r="O295">
        <v>5.5700000000000003E-3</v>
      </c>
      <c r="P295">
        <v>7.809E-3</v>
      </c>
      <c r="Q295">
        <v>23</v>
      </c>
      <c r="R295">
        <v>60</v>
      </c>
      <c r="S295">
        <v>7.3333329999999997</v>
      </c>
      <c r="T295">
        <v>3</v>
      </c>
      <c r="U295">
        <v>3</v>
      </c>
      <c r="V295">
        <v>38</v>
      </c>
      <c r="W295">
        <v>134000</v>
      </c>
      <c r="X295">
        <v>0</v>
      </c>
      <c r="Y295">
        <v>0</v>
      </c>
      <c r="Z295">
        <v>0</v>
      </c>
      <c r="AA295">
        <v>0</v>
      </c>
      <c r="AB295">
        <v>0</v>
      </c>
      <c r="AC295">
        <v>0</v>
      </c>
      <c r="AD295">
        <v>0</v>
      </c>
      <c r="AE295">
        <v>0</v>
      </c>
      <c r="AF295" t="str">
        <f t="shared" si="20"/>
        <v>Narrow</v>
      </c>
      <c r="AG295" t="str">
        <f t="shared" si="24"/>
        <v>ConfigurationDeBase</v>
      </c>
      <c r="AH295">
        <f t="shared" si="21"/>
        <v>0</v>
      </c>
      <c r="AI295" t="str">
        <f t="shared" si="22"/>
        <v>40-40-20</v>
      </c>
      <c r="AJ295" t="str">
        <f t="shared" si="23"/>
        <v>Data10-25</v>
      </c>
    </row>
    <row r="296" spans="1:36" x14ac:dyDescent="0.3">
      <c r="A296" t="s">
        <v>154</v>
      </c>
      <c r="B296">
        <v>3</v>
      </c>
      <c r="C296">
        <v>75</v>
      </c>
      <c r="D296">
        <v>1</v>
      </c>
      <c r="E296">
        <v>1020</v>
      </c>
      <c r="F296">
        <v>1440</v>
      </c>
      <c r="G296">
        <v>1.1866669999999999</v>
      </c>
      <c r="H296">
        <v>5.1716899999999999</v>
      </c>
      <c r="I296" t="s">
        <v>17</v>
      </c>
      <c r="J296" t="s">
        <v>1236</v>
      </c>
      <c r="K296">
        <v>197764.21189999999</v>
      </c>
      <c r="L296">
        <v>197694.16065000001</v>
      </c>
      <c r="M296">
        <v>224150.16140000001</v>
      </c>
      <c r="N296">
        <v>5.1317000000000004</v>
      </c>
      <c r="O296">
        <v>7.92E-3</v>
      </c>
      <c r="P296">
        <v>8.0890000000000007E-3</v>
      </c>
      <c r="Q296">
        <v>33</v>
      </c>
      <c r="R296">
        <v>94</v>
      </c>
      <c r="S296">
        <v>14</v>
      </c>
      <c r="T296">
        <v>3</v>
      </c>
      <c r="U296">
        <v>3</v>
      </c>
      <c r="V296">
        <v>35</v>
      </c>
      <c r="W296">
        <v>197000</v>
      </c>
      <c r="X296">
        <v>0</v>
      </c>
      <c r="Y296">
        <v>0</v>
      </c>
      <c r="Z296">
        <v>0</v>
      </c>
      <c r="AA296">
        <v>0</v>
      </c>
      <c r="AB296">
        <v>0</v>
      </c>
      <c r="AC296">
        <v>0</v>
      </c>
      <c r="AD296">
        <v>0</v>
      </c>
      <c r="AE296">
        <v>0</v>
      </c>
      <c r="AF296" t="str">
        <f t="shared" si="20"/>
        <v>Narrow</v>
      </c>
      <c r="AG296" t="str">
        <f t="shared" si="24"/>
        <v>TpsRep10-20</v>
      </c>
      <c r="AH296">
        <f t="shared" si="21"/>
        <v>0</v>
      </c>
      <c r="AI296" t="str">
        <f t="shared" si="22"/>
        <v>50-50-25</v>
      </c>
      <c r="AJ296" t="str">
        <f t="shared" si="23"/>
        <v>Data10-25</v>
      </c>
    </row>
    <row r="297" spans="1:36" x14ac:dyDescent="0.3">
      <c r="A297" t="s">
        <v>131</v>
      </c>
      <c r="B297">
        <v>3</v>
      </c>
      <c r="C297">
        <v>30</v>
      </c>
      <c r="D297">
        <v>1</v>
      </c>
      <c r="E297">
        <v>1140</v>
      </c>
      <c r="F297">
        <v>1440</v>
      </c>
      <c r="G297">
        <v>0.66666700000000001</v>
      </c>
      <c r="H297">
        <v>0.50800299999999998</v>
      </c>
      <c r="I297" t="s">
        <v>17</v>
      </c>
      <c r="J297" t="s">
        <v>1236</v>
      </c>
      <c r="K297">
        <v>62528.483</v>
      </c>
      <c r="L297">
        <v>62467.895833000002</v>
      </c>
      <c r="M297">
        <v>110084.1358</v>
      </c>
      <c r="N297">
        <v>0.485597</v>
      </c>
      <c r="O297">
        <v>6.8389999999999996E-3</v>
      </c>
      <c r="P297">
        <v>8.1449999999999995E-3</v>
      </c>
      <c r="Q297">
        <v>17</v>
      </c>
      <c r="R297">
        <v>29</v>
      </c>
      <c r="S297">
        <v>5</v>
      </c>
      <c r="T297">
        <v>3</v>
      </c>
      <c r="U297">
        <v>3</v>
      </c>
      <c r="V297">
        <v>15</v>
      </c>
      <c r="W297">
        <v>62000</v>
      </c>
      <c r="X297">
        <v>0</v>
      </c>
      <c r="Y297">
        <v>0</v>
      </c>
      <c r="Z297">
        <v>0</v>
      </c>
      <c r="AA297">
        <v>0</v>
      </c>
      <c r="AB297">
        <v>0</v>
      </c>
      <c r="AC297">
        <v>0</v>
      </c>
      <c r="AD297">
        <v>0</v>
      </c>
      <c r="AE297">
        <v>0</v>
      </c>
      <c r="AF297" t="str">
        <f t="shared" si="20"/>
        <v>Wide</v>
      </c>
      <c r="AG297" t="str">
        <f t="shared" si="24"/>
        <v>RedSkills</v>
      </c>
      <c r="AH297">
        <f t="shared" si="21"/>
        <v>0</v>
      </c>
      <c r="AI297" t="str">
        <f t="shared" si="22"/>
        <v>40-40-10</v>
      </c>
      <c r="AJ297" t="str">
        <f t="shared" si="23"/>
        <v>Data10-25</v>
      </c>
    </row>
    <row r="298" spans="1:36" x14ac:dyDescent="0.3">
      <c r="A298" t="s">
        <v>302</v>
      </c>
      <c r="B298">
        <v>3</v>
      </c>
      <c r="C298">
        <v>60</v>
      </c>
      <c r="D298">
        <v>1</v>
      </c>
      <c r="E298">
        <v>2145</v>
      </c>
      <c r="F298">
        <v>1440</v>
      </c>
      <c r="G298">
        <v>1.1333329999999999</v>
      </c>
      <c r="H298">
        <v>2.9089849999999999</v>
      </c>
      <c r="I298" t="s">
        <v>17</v>
      </c>
      <c r="J298" t="s">
        <v>1236</v>
      </c>
      <c r="K298">
        <v>175678.753</v>
      </c>
      <c r="L298">
        <v>175678.753</v>
      </c>
      <c r="M298">
        <v>237107.47070000001</v>
      </c>
      <c r="N298">
        <v>2.881265</v>
      </c>
      <c r="O298">
        <v>6.6220000000000003E-3</v>
      </c>
      <c r="P298">
        <v>8.0560000000000007E-3</v>
      </c>
      <c r="Q298">
        <v>25</v>
      </c>
      <c r="R298">
        <v>64</v>
      </c>
      <c r="S298">
        <v>7.6666670000000003</v>
      </c>
      <c r="T298">
        <v>3</v>
      </c>
      <c r="U298">
        <v>3</v>
      </c>
      <c r="V298">
        <v>37</v>
      </c>
      <c r="W298">
        <v>175000</v>
      </c>
      <c r="X298">
        <v>0</v>
      </c>
      <c r="Y298">
        <v>0</v>
      </c>
      <c r="Z298">
        <v>0</v>
      </c>
      <c r="AA298">
        <v>0</v>
      </c>
      <c r="AB298">
        <v>0</v>
      </c>
      <c r="AC298">
        <v>0</v>
      </c>
      <c r="AD298">
        <v>0</v>
      </c>
      <c r="AE298">
        <v>0</v>
      </c>
      <c r="AF298" t="str">
        <f t="shared" si="20"/>
        <v>Narrow</v>
      </c>
      <c r="AG298" t="str">
        <f t="shared" si="24"/>
        <v>ConfigurationDeBase</v>
      </c>
      <c r="AH298">
        <f t="shared" si="21"/>
        <v>0</v>
      </c>
      <c r="AI298" t="str">
        <f t="shared" si="22"/>
        <v>40-40-20</v>
      </c>
      <c r="AJ298" t="str">
        <f t="shared" si="23"/>
        <v>Data10-25</v>
      </c>
    </row>
    <row r="299" spans="1:36" x14ac:dyDescent="0.3">
      <c r="A299" t="s">
        <v>158</v>
      </c>
      <c r="B299">
        <v>3</v>
      </c>
      <c r="C299">
        <v>75</v>
      </c>
      <c r="D299">
        <v>1</v>
      </c>
      <c r="E299">
        <v>1089</v>
      </c>
      <c r="F299">
        <v>1440</v>
      </c>
      <c r="G299">
        <v>1.173333</v>
      </c>
      <c r="H299">
        <v>12.700157000000001</v>
      </c>
      <c r="I299" t="s">
        <v>17</v>
      </c>
      <c r="J299" t="s">
        <v>1236</v>
      </c>
      <c r="K299">
        <v>142594.56169999999</v>
      </c>
      <c r="L299">
        <v>141197.67360000001</v>
      </c>
      <c r="M299">
        <v>184122.6899</v>
      </c>
      <c r="N299">
        <v>12.648928</v>
      </c>
      <c r="O299">
        <v>1.8036E-2</v>
      </c>
      <c r="P299">
        <v>8.1370000000000001E-3</v>
      </c>
      <c r="Q299">
        <v>71</v>
      </c>
      <c r="R299">
        <v>158</v>
      </c>
      <c r="S299">
        <v>16</v>
      </c>
      <c r="T299">
        <v>3</v>
      </c>
      <c r="U299">
        <v>3</v>
      </c>
      <c r="V299">
        <v>32</v>
      </c>
      <c r="W299">
        <v>142000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 t="str">
        <f t="shared" si="20"/>
        <v>Narrow</v>
      </c>
      <c r="AG299" t="str">
        <f t="shared" si="24"/>
        <v>TpsRep10-20</v>
      </c>
      <c r="AH299">
        <f t="shared" si="21"/>
        <v>0</v>
      </c>
      <c r="AI299" t="str">
        <f t="shared" si="22"/>
        <v>50-50-25</v>
      </c>
      <c r="AJ299" t="str">
        <f t="shared" si="23"/>
        <v>Data10-25</v>
      </c>
    </row>
    <row r="300" spans="1:36" x14ac:dyDescent="0.3">
      <c r="A300" t="s">
        <v>134</v>
      </c>
      <c r="B300">
        <v>3</v>
      </c>
      <c r="C300">
        <v>30</v>
      </c>
      <c r="D300">
        <v>1</v>
      </c>
      <c r="E300">
        <v>1101</v>
      </c>
      <c r="F300">
        <v>1440</v>
      </c>
      <c r="G300">
        <v>0.73333300000000001</v>
      </c>
      <c r="H300">
        <v>0.39653699999999997</v>
      </c>
      <c r="I300" t="s">
        <v>17</v>
      </c>
      <c r="J300" t="s">
        <v>1236</v>
      </c>
      <c r="K300">
        <v>78538.780599999998</v>
      </c>
      <c r="L300">
        <v>78525.310299999997</v>
      </c>
      <c r="M300">
        <v>128102.368</v>
      </c>
      <c r="N300">
        <v>0.37902799999999998</v>
      </c>
      <c r="O300">
        <v>4.2640000000000004E-3</v>
      </c>
      <c r="P300">
        <v>7.7039999999999999E-3</v>
      </c>
      <c r="Q300">
        <v>11</v>
      </c>
      <c r="R300">
        <v>19</v>
      </c>
      <c r="S300">
        <v>5</v>
      </c>
      <c r="T300">
        <v>3</v>
      </c>
      <c r="U300">
        <v>3</v>
      </c>
      <c r="V300">
        <v>16</v>
      </c>
      <c r="W300">
        <v>78000</v>
      </c>
      <c r="X300">
        <v>0</v>
      </c>
      <c r="Y300">
        <v>0</v>
      </c>
      <c r="Z300">
        <v>0</v>
      </c>
      <c r="AA300">
        <v>0</v>
      </c>
      <c r="AB300">
        <v>0</v>
      </c>
      <c r="AC300">
        <v>0</v>
      </c>
      <c r="AD300">
        <v>0</v>
      </c>
      <c r="AE300">
        <v>0</v>
      </c>
      <c r="AF300" t="str">
        <f t="shared" si="20"/>
        <v>Wide</v>
      </c>
      <c r="AG300" t="str">
        <f t="shared" si="24"/>
        <v>RedSkills</v>
      </c>
      <c r="AH300">
        <f t="shared" si="21"/>
        <v>0</v>
      </c>
      <c r="AI300" t="str">
        <f t="shared" si="22"/>
        <v>40-40-10</v>
      </c>
      <c r="AJ300" t="str">
        <f t="shared" si="23"/>
        <v>Data10-25</v>
      </c>
    </row>
    <row r="301" spans="1:36" x14ac:dyDescent="0.3">
      <c r="A301" t="s">
        <v>304</v>
      </c>
      <c r="B301">
        <v>3</v>
      </c>
      <c r="C301">
        <v>75</v>
      </c>
      <c r="D301">
        <v>1</v>
      </c>
      <c r="E301">
        <v>2766</v>
      </c>
      <c r="F301">
        <v>1440</v>
      </c>
      <c r="G301">
        <v>1.1200000000000001</v>
      </c>
      <c r="H301">
        <v>3.127103</v>
      </c>
      <c r="I301" t="s">
        <v>17</v>
      </c>
      <c r="J301" t="s">
        <v>1236</v>
      </c>
      <c r="K301">
        <v>232385.8989</v>
      </c>
      <c r="L301">
        <v>232385.8989</v>
      </c>
      <c r="M301">
        <v>292089.78220000002</v>
      </c>
      <c r="N301">
        <v>3.0739920000000001</v>
      </c>
      <c r="O301">
        <v>5.875E-3</v>
      </c>
      <c r="P301">
        <v>2.0309000000000001E-2</v>
      </c>
      <c r="Q301">
        <v>19</v>
      </c>
      <c r="R301">
        <v>42</v>
      </c>
      <c r="S301">
        <v>9.6666670000000003</v>
      </c>
      <c r="T301">
        <v>3</v>
      </c>
      <c r="U301">
        <v>3</v>
      </c>
      <c r="V301">
        <v>46</v>
      </c>
      <c r="W301">
        <v>232000</v>
      </c>
      <c r="X301">
        <v>0</v>
      </c>
      <c r="Y301">
        <v>0</v>
      </c>
      <c r="Z301">
        <v>0</v>
      </c>
      <c r="AA301">
        <v>0</v>
      </c>
      <c r="AB301">
        <v>0</v>
      </c>
      <c r="AC301">
        <v>0</v>
      </c>
      <c r="AD301">
        <v>0</v>
      </c>
      <c r="AE301">
        <v>0</v>
      </c>
      <c r="AF301" t="str">
        <f t="shared" si="20"/>
        <v>Narrow</v>
      </c>
      <c r="AG301" t="str">
        <f t="shared" si="24"/>
        <v>ConfigurationDeBase</v>
      </c>
      <c r="AH301">
        <f t="shared" si="21"/>
        <v>0</v>
      </c>
      <c r="AI301" t="str">
        <f t="shared" si="22"/>
        <v>40-40-25</v>
      </c>
      <c r="AJ301" t="str">
        <f t="shared" si="23"/>
        <v>Data10-25</v>
      </c>
    </row>
    <row r="302" spans="1:36" x14ac:dyDescent="0.3">
      <c r="A302" t="s">
        <v>163</v>
      </c>
      <c r="B302">
        <v>3</v>
      </c>
      <c r="C302">
        <v>75</v>
      </c>
      <c r="D302">
        <v>1</v>
      </c>
      <c r="E302">
        <v>1002</v>
      </c>
      <c r="F302">
        <v>1440</v>
      </c>
      <c r="G302">
        <v>1.2</v>
      </c>
      <c r="H302">
        <v>8.3509200000000003</v>
      </c>
      <c r="I302" t="s">
        <v>17</v>
      </c>
      <c r="J302" t="s">
        <v>1236</v>
      </c>
      <c r="K302">
        <v>193610.90340000001</v>
      </c>
      <c r="L302">
        <v>192202.88722100001</v>
      </c>
      <c r="M302">
        <v>213123.2555</v>
      </c>
      <c r="N302">
        <v>8.2956610000000008</v>
      </c>
      <c r="O302">
        <v>1.7925E-2</v>
      </c>
      <c r="P302">
        <v>8.4600000000000005E-3</v>
      </c>
      <c r="Q302">
        <v>52</v>
      </c>
      <c r="R302">
        <v>111</v>
      </c>
      <c r="S302">
        <v>16</v>
      </c>
      <c r="T302">
        <v>3</v>
      </c>
      <c r="U302">
        <v>3</v>
      </c>
      <c r="V302">
        <v>33</v>
      </c>
      <c r="W302">
        <v>193000</v>
      </c>
      <c r="X302">
        <v>0</v>
      </c>
      <c r="Y302">
        <v>0</v>
      </c>
      <c r="Z302">
        <v>0</v>
      </c>
      <c r="AA302">
        <v>0</v>
      </c>
      <c r="AB302">
        <v>0</v>
      </c>
      <c r="AC302">
        <v>0</v>
      </c>
      <c r="AD302">
        <v>0</v>
      </c>
      <c r="AE302">
        <v>0</v>
      </c>
      <c r="AF302" t="str">
        <f t="shared" si="20"/>
        <v>Narrow</v>
      </c>
      <c r="AG302" t="str">
        <f t="shared" si="24"/>
        <v>TpsRep10-20</v>
      </c>
      <c r="AH302">
        <f t="shared" si="21"/>
        <v>0</v>
      </c>
      <c r="AI302" t="str">
        <f t="shared" si="22"/>
        <v>50-50-25</v>
      </c>
      <c r="AJ302" t="str">
        <f t="shared" si="23"/>
        <v>Data10-25</v>
      </c>
    </row>
    <row r="303" spans="1:36" x14ac:dyDescent="0.3">
      <c r="A303" t="s">
        <v>137</v>
      </c>
      <c r="B303">
        <v>3</v>
      </c>
      <c r="C303">
        <v>45</v>
      </c>
      <c r="D303">
        <v>1</v>
      </c>
      <c r="E303">
        <v>1653</v>
      </c>
      <c r="F303">
        <v>1440</v>
      </c>
      <c r="G303">
        <v>0.68888899999999997</v>
      </c>
      <c r="H303">
        <v>0.76447900000000002</v>
      </c>
      <c r="I303" t="s">
        <v>17</v>
      </c>
      <c r="J303" t="s">
        <v>1236</v>
      </c>
      <c r="K303">
        <v>123634.601</v>
      </c>
      <c r="L303">
        <v>123634.601</v>
      </c>
      <c r="M303">
        <v>202090.77489999999</v>
      </c>
      <c r="N303">
        <v>0.73591200000000001</v>
      </c>
      <c r="O303">
        <v>5.6740000000000002E-3</v>
      </c>
      <c r="P303">
        <v>1.1953E-2</v>
      </c>
      <c r="Q303">
        <v>12</v>
      </c>
      <c r="R303">
        <v>30</v>
      </c>
      <c r="S303">
        <v>6.3333329999999997</v>
      </c>
      <c r="T303">
        <v>3</v>
      </c>
      <c r="U303">
        <v>3</v>
      </c>
      <c r="V303">
        <v>26</v>
      </c>
      <c r="W303">
        <v>123000</v>
      </c>
      <c r="X303">
        <v>0</v>
      </c>
      <c r="Y303">
        <v>0</v>
      </c>
      <c r="Z303">
        <v>0</v>
      </c>
      <c r="AA303">
        <v>0</v>
      </c>
      <c r="AB303">
        <v>0</v>
      </c>
      <c r="AC303">
        <v>0</v>
      </c>
      <c r="AD303">
        <v>0</v>
      </c>
      <c r="AE303">
        <v>0</v>
      </c>
      <c r="AF303" t="str">
        <f t="shared" si="20"/>
        <v>Wide</v>
      </c>
      <c r="AG303" t="str">
        <f t="shared" si="24"/>
        <v>RedSkills</v>
      </c>
      <c r="AH303">
        <f t="shared" si="21"/>
        <v>0</v>
      </c>
      <c r="AI303" t="str">
        <f t="shared" si="22"/>
        <v>40-40-15</v>
      </c>
      <c r="AJ303" t="str">
        <f t="shared" si="23"/>
        <v>Data10-25</v>
      </c>
    </row>
    <row r="304" spans="1:36" x14ac:dyDescent="0.3">
      <c r="A304" t="s">
        <v>306</v>
      </c>
      <c r="B304">
        <v>3</v>
      </c>
      <c r="C304">
        <v>75</v>
      </c>
      <c r="D304">
        <v>1</v>
      </c>
      <c r="E304">
        <v>2811</v>
      </c>
      <c r="F304">
        <v>1440</v>
      </c>
      <c r="G304">
        <v>1.1466670000000001</v>
      </c>
      <c r="H304">
        <v>7.6294370000000002</v>
      </c>
      <c r="I304" t="s">
        <v>17</v>
      </c>
      <c r="J304" t="s">
        <v>1236</v>
      </c>
      <c r="K304">
        <v>282469.62199999997</v>
      </c>
      <c r="L304">
        <v>282469.62199999997</v>
      </c>
      <c r="M304">
        <v>346114.16930000001</v>
      </c>
      <c r="N304">
        <v>7.5972900000000001</v>
      </c>
      <c r="O304">
        <v>6.4359999999999999E-3</v>
      </c>
      <c r="P304">
        <v>8.3510000000000008E-3</v>
      </c>
      <c r="Q304">
        <v>30</v>
      </c>
      <c r="R304">
        <v>66</v>
      </c>
      <c r="S304">
        <v>9</v>
      </c>
      <c r="T304">
        <v>3</v>
      </c>
      <c r="U304">
        <v>3</v>
      </c>
      <c r="V304">
        <v>48</v>
      </c>
      <c r="W304">
        <v>282000</v>
      </c>
      <c r="X304">
        <v>0</v>
      </c>
      <c r="Y304">
        <v>0</v>
      </c>
      <c r="Z304">
        <v>0</v>
      </c>
      <c r="AA304">
        <v>0</v>
      </c>
      <c r="AB304">
        <v>0</v>
      </c>
      <c r="AC304">
        <v>0</v>
      </c>
      <c r="AD304">
        <v>0</v>
      </c>
      <c r="AE304">
        <v>0</v>
      </c>
      <c r="AF304" t="str">
        <f t="shared" si="20"/>
        <v>Narrow</v>
      </c>
      <c r="AG304" t="str">
        <f t="shared" si="24"/>
        <v>ConfigurationDeBase</v>
      </c>
      <c r="AH304">
        <f t="shared" si="21"/>
        <v>0</v>
      </c>
      <c r="AI304" t="str">
        <f t="shared" si="22"/>
        <v>40-40-25</v>
      </c>
      <c r="AJ304" t="str">
        <f t="shared" si="23"/>
        <v>Data10-25</v>
      </c>
    </row>
    <row r="305" spans="1:36" x14ac:dyDescent="0.3">
      <c r="A305" t="s">
        <v>138</v>
      </c>
      <c r="B305">
        <v>3</v>
      </c>
      <c r="C305">
        <v>45</v>
      </c>
      <c r="D305">
        <v>1</v>
      </c>
      <c r="E305">
        <v>1677</v>
      </c>
      <c r="F305">
        <v>1440</v>
      </c>
      <c r="G305">
        <v>0.66666700000000001</v>
      </c>
      <c r="H305">
        <v>1.1241950000000001</v>
      </c>
      <c r="I305" t="s">
        <v>17</v>
      </c>
      <c r="J305" t="s">
        <v>1236</v>
      </c>
      <c r="K305">
        <v>153782.6925</v>
      </c>
      <c r="L305">
        <v>153782.6925</v>
      </c>
      <c r="M305">
        <v>260100.99909999999</v>
      </c>
      <c r="N305">
        <v>1.097664</v>
      </c>
      <c r="O305">
        <v>7.3350000000000004E-3</v>
      </c>
      <c r="P305">
        <v>8.3800000000000003E-3</v>
      </c>
      <c r="Q305">
        <v>21</v>
      </c>
      <c r="R305">
        <v>43</v>
      </c>
      <c r="S305">
        <v>7</v>
      </c>
      <c r="T305">
        <v>3</v>
      </c>
      <c r="U305">
        <v>3</v>
      </c>
      <c r="V305">
        <v>25</v>
      </c>
      <c r="W305">
        <v>153000</v>
      </c>
      <c r="X305">
        <v>0</v>
      </c>
      <c r="Y305">
        <v>0</v>
      </c>
      <c r="Z305">
        <v>0</v>
      </c>
      <c r="AA305">
        <v>0</v>
      </c>
      <c r="AB305">
        <v>0</v>
      </c>
      <c r="AC305">
        <v>0</v>
      </c>
      <c r="AD305">
        <v>0</v>
      </c>
      <c r="AE305">
        <v>0</v>
      </c>
      <c r="AF305" t="str">
        <f t="shared" si="20"/>
        <v>Wide</v>
      </c>
      <c r="AG305" t="str">
        <f t="shared" si="24"/>
        <v>RedSkills</v>
      </c>
      <c r="AH305">
        <f t="shared" si="21"/>
        <v>0</v>
      </c>
      <c r="AI305" t="str">
        <f t="shared" si="22"/>
        <v>40-40-15</v>
      </c>
      <c r="AJ305" t="str">
        <f t="shared" si="23"/>
        <v>Data10-25</v>
      </c>
    </row>
    <row r="306" spans="1:36" x14ac:dyDescent="0.3">
      <c r="A306" t="s">
        <v>165</v>
      </c>
      <c r="B306">
        <v>3</v>
      </c>
      <c r="C306">
        <v>30</v>
      </c>
      <c r="D306">
        <v>1</v>
      </c>
      <c r="E306">
        <v>426</v>
      </c>
      <c r="F306">
        <v>1440</v>
      </c>
      <c r="G306">
        <v>1.066667</v>
      </c>
      <c r="H306">
        <v>1.541398</v>
      </c>
      <c r="I306" t="s">
        <v>17</v>
      </c>
      <c r="J306" t="s">
        <v>1236</v>
      </c>
      <c r="K306">
        <v>73513.323999999993</v>
      </c>
      <c r="L306">
        <v>73513.323999999993</v>
      </c>
      <c r="M306">
        <v>113102.6648</v>
      </c>
      <c r="N306">
        <v>1.5217860000000001</v>
      </c>
      <c r="O306">
        <v>4.6810000000000003E-3</v>
      </c>
      <c r="P306">
        <v>1.0914999999999999E-2</v>
      </c>
      <c r="Q306">
        <v>27</v>
      </c>
      <c r="R306">
        <v>44</v>
      </c>
      <c r="S306">
        <v>8.5</v>
      </c>
      <c r="T306">
        <v>2</v>
      </c>
      <c r="U306">
        <v>2</v>
      </c>
      <c r="V306">
        <v>13</v>
      </c>
      <c r="W306">
        <v>73000</v>
      </c>
      <c r="X306">
        <v>0</v>
      </c>
      <c r="Y306">
        <v>0</v>
      </c>
      <c r="Z306">
        <v>0</v>
      </c>
      <c r="AA306">
        <v>0</v>
      </c>
      <c r="AB306">
        <v>0</v>
      </c>
      <c r="AC306">
        <v>0</v>
      </c>
      <c r="AD306">
        <v>0</v>
      </c>
      <c r="AE306">
        <v>0</v>
      </c>
      <c r="AF306" t="str">
        <f t="shared" si="20"/>
        <v>Wide</v>
      </c>
      <c r="AG306" t="str">
        <f t="shared" si="24"/>
        <v>TpsRep10-20</v>
      </c>
      <c r="AH306">
        <f t="shared" si="21"/>
        <v>0</v>
      </c>
      <c r="AI306" t="str">
        <f t="shared" si="22"/>
        <v>40-40-10</v>
      </c>
      <c r="AJ306" t="str">
        <f t="shared" si="23"/>
        <v>Data10-25</v>
      </c>
    </row>
    <row r="307" spans="1:36" x14ac:dyDescent="0.3">
      <c r="A307" t="s">
        <v>309</v>
      </c>
      <c r="B307">
        <v>3</v>
      </c>
      <c r="C307">
        <v>75</v>
      </c>
      <c r="D307">
        <v>1</v>
      </c>
      <c r="E307">
        <v>2694</v>
      </c>
      <c r="F307">
        <v>1440</v>
      </c>
      <c r="G307">
        <v>1.1066670000000001</v>
      </c>
      <c r="H307">
        <v>4.0420379999999998</v>
      </c>
      <c r="I307" t="s">
        <v>17</v>
      </c>
      <c r="J307" t="s">
        <v>1236</v>
      </c>
      <c r="K307">
        <v>256574.01730000001</v>
      </c>
      <c r="L307">
        <v>256574.01730000001</v>
      </c>
      <c r="M307">
        <v>296098.29550000001</v>
      </c>
      <c r="N307">
        <v>4.0084</v>
      </c>
      <c r="O307">
        <v>5.0210000000000003E-3</v>
      </c>
      <c r="P307">
        <v>6.7140000000000003E-3</v>
      </c>
      <c r="Q307">
        <v>24</v>
      </c>
      <c r="R307">
        <v>58</v>
      </c>
      <c r="S307">
        <v>7.3333329999999997</v>
      </c>
      <c r="T307">
        <v>3</v>
      </c>
      <c r="U307">
        <v>3</v>
      </c>
      <c r="V307">
        <v>53</v>
      </c>
      <c r="W307">
        <v>256000</v>
      </c>
      <c r="X307">
        <v>0</v>
      </c>
      <c r="Y307">
        <v>0</v>
      </c>
      <c r="Z307">
        <v>0</v>
      </c>
      <c r="AA307">
        <v>0</v>
      </c>
      <c r="AB307">
        <v>0</v>
      </c>
      <c r="AC307">
        <v>0</v>
      </c>
      <c r="AD307">
        <v>0</v>
      </c>
      <c r="AE307">
        <v>0</v>
      </c>
      <c r="AF307" t="str">
        <f t="shared" si="20"/>
        <v>Narrow</v>
      </c>
      <c r="AG307" t="str">
        <f t="shared" si="24"/>
        <v>ConfigurationDeBase</v>
      </c>
      <c r="AH307">
        <f t="shared" si="21"/>
        <v>0</v>
      </c>
      <c r="AI307" t="str">
        <f t="shared" si="22"/>
        <v>40-40-25</v>
      </c>
      <c r="AJ307" t="str">
        <f t="shared" si="23"/>
        <v>Data10-25</v>
      </c>
    </row>
    <row r="308" spans="1:36" x14ac:dyDescent="0.3">
      <c r="A308" t="s">
        <v>141</v>
      </c>
      <c r="B308">
        <v>3</v>
      </c>
      <c r="C308">
        <v>45</v>
      </c>
      <c r="D308">
        <v>1</v>
      </c>
      <c r="E308">
        <v>1560</v>
      </c>
      <c r="F308">
        <v>1440</v>
      </c>
      <c r="G308">
        <v>0.66666700000000001</v>
      </c>
      <c r="H308">
        <v>0.74200999999999995</v>
      </c>
      <c r="I308" t="s">
        <v>17</v>
      </c>
      <c r="J308" t="s">
        <v>1236</v>
      </c>
      <c r="K308">
        <v>143790.07399999999</v>
      </c>
      <c r="L308">
        <v>143790.07399999999</v>
      </c>
      <c r="M308">
        <v>205098.29550000001</v>
      </c>
      <c r="N308">
        <v>0.70822200000000002</v>
      </c>
      <c r="O308">
        <v>7.9710000000000007E-3</v>
      </c>
      <c r="P308">
        <v>1.0413E-2</v>
      </c>
      <c r="Q308">
        <v>16</v>
      </c>
      <c r="R308">
        <v>34</v>
      </c>
      <c r="S308">
        <v>6</v>
      </c>
      <c r="T308">
        <v>3</v>
      </c>
      <c r="U308">
        <v>3</v>
      </c>
      <c r="V308">
        <v>27</v>
      </c>
      <c r="W308">
        <v>143000</v>
      </c>
      <c r="X308">
        <v>0</v>
      </c>
      <c r="Y308">
        <v>0</v>
      </c>
      <c r="Z308">
        <v>0</v>
      </c>
      <c r="AA308">
        <v>0</v>
      </c>
      <c r="AB308">
        <v>0</v>
      </c>
      <c r="AC308">
        <v>0</v>
      </c>
      <c r="AD308">
        <v>0</v>
      </c>
      <c r="AE308">
        <v>0</v>
      </c>
      <c r="AF308" t="str">
        <f t="shared" si="20"/>
        <v>Wide</v>
      </c>
      <c r="AG308" t="str">
        <f t="shared" si="24"/>
        <v>RedSkills</v>
      </c>
      <c r="AH308">
        <f t="shared" si="21"/>
        <v>0</v>
      </c>
      <c r="AI308" t="str">
        <f t="shared" si="22"/>
        <v>40-40-15</v>
      </c>
      <c r="AJ308" t="str">
        <f t="shared" si="23"/>
        <v>Data10-25</v>
      </c>
    </row>
    <row r="309" spans="1:36" x14ac:dyDescent="0.3">
      <c r="A309" t="s">
        <v>168</v>
      </c>
      <c r="B309">
        <v>3</v>
      </c>
      <c r="C309">
        <v>30</v>
      </c>
      <c r="D309">
        <v>1</v>
      </c>
      <c r="E309">
        <v>468</v>
      </c>
      <c r="F309">
        <v>1440</v>
      </c>
      <c r="G309">
        <v>1.066667</v>
      </c>
      <c r="H309">
        <v>1.148755</v>
      </c>
      <c r="I309" t="s">
        <v>17</v>
      </c>
      <c r="J309" t="s">
        <v>1236</v>
      </c>
      <c r="K309">
        <v>69398.053</v>
      </c>
      <c r="L309">
        <v>69398.053</v>
      </c>
      <c r="M309">
        <v>111085.3276</v>
      </c>
      <c r="N309">
        <v>1.1296850000000001</v>
      </c>
      <c r="O309">
        <v>6.1440000000000002E-3</v>
      </c>
      <c r="P309">
        <v>6.4590000000000003E-3</v>
      </c>
      <c r="Q309">
        <v>26</v>
      </c>
      <c r="R309">
        <v>51</v>
      </c>
      <c r="S309">
        <v>9.5</v>
      </c>
      <c r="T309">
        <v>2</v>
      </c>
      <c r="U309">
        <v>2</v>
      </c>
      <c r="V309">
        <v>11</v>
      </c>
      <c r="W309">
        <v>69000</v>
      </c>
      <c r="X309">
        <v>0</v>
      </c>
      <c r="Y309">
        <v>0</v>
      </c>
      <c r="Z309">
        <v>0</v>
      </c>
      <c r="AA309">
        <v>0</v>
      </c>
      <c r="AB309">
        <v>0</v>
      </c>
      <c r="AC309">
        <v>0</v>
      </c>
      <c r="AD309">
        <v>0</v>
      </c>
      <c r="AE309">
        <v>0</v>
      </c>
      <c r="AF309" t="str">
        <f t="shared" si="20"/>
        <v>Wide</v>
      </c>
      <c r="AG309" t="str">
        <f t="shared" si="24"/>
        <v>TpsRep10-20</v>
      </c>
      <c r="AH309">
        <f t="shared" si="21"/>
        <v>0</v>
      </c>
      <c r="AI309" t="str">
        <f t="shared" si="22"/>
        <v>40-40-10</v>
      </c>
      <c r="AJ309" t="str">
        <f t="shared" si="23"/>
        <v>Data10-25</v>
      </c>
    </row>
    <row r="310" spans="1:36" x14ac:dyDescent="0.3">
      <c r="A310" t="s">
        <v>345</v>
      </c>
      <c r="B310">
        <v>3</v>
      </c>
      <c r="C310">
        <v>75</v>
      </c>
      <c r="D310">
        <v>1</v>
      </c>
      <c r="E310">
        <v>2790</v>
      </c>
      <c r="F310">
        <v>1440</v>
      </c>
      <c r="G310">
        <v>1.1066670000000001</v>
      </c>
      <c r="H310">
        <v>4.3092009999999998</v>
      </c>
      <c r="I310" t="s">
        <v>17</v>
      </c>
      <c r="J310" t="s">
        <v>1236</v>
      </c>
      <c r="K310">
        <v>193469.6905</v>
      </c>
      <c r="L310">
        <v>193469.6905</v>
      </c>
      <c r="M310">
        <v>239101.64840000001</v>
      </c>
      <c r="N310">
        <v>4.2701650000000004</v>
      </c>
      <c r="O310">
        <v>7.737E-3</v>
      </c>
      <c r="P310">
        <v>8.966E-3</v>
      </c>
      <c r="Q310">
        <v>23</v>
      </c>
      <c r="R310">
        <v>63</v>
      </c>
      <c r="S310">
        <v>7.6666670000000003</v>
      </c>
      <c r="T310">
        <v>3</v>
      </c>
      <c r="U310">
        <v>3</v>
      </c>
      <c r="V310">
        <v>52</v>
      </c>
      <c r="W310">
        <v>193000</v>
      </c>
      <c r="X310">
        <v>0</v>
      </c>
      <c r="Y310">
        <v>0</v>
      </c>
      <c r="Z310">
        <v>0</v>
      </c>
      <c r="AA310">
        <v>0</v>
      </c>
      <c r="AB310">
        <v>0</v>
      </c>
      <c r="AC310">
        <v>0</v>
      </c>
      <c r="AD310">
        <v>0</v>
      </c>
      <c r="AE310">
        <v>0</v>
      </c>
      <c r="AF310" t="str">
        <f t="shared" si="20"/>
        <v>Narrow</v>
      </c>
      <c r="AG310" t="str">
        <f t="shared" si="24"/>
        <v>ConfigurationDeBase</v>
      </c>
      <c r="AH310">
        <f t="shared" si="21"/>
        <v>0</v>
      </c>
      <c r="AI310" t="str">
        <f t="shared" si="22"/>
        <v>40-40-25</v>
      </c>
      <c r="AJ310" t="str">
        <f t="shared" si="23"/>
        <v>Data10-25</v>
      </c>
    </row>
    <row r="311" spans="1:36" x14ac:dyDescent="0.3">
      <c r="A311" t="s">
        <v>144</v>
      </c>
      <c r="B311">
        <v>3</v>
      </c>
      <c r="C311">
        <v>45</v>
      </c>
      <c r="D311">
        <v>1</v>
      </c>
      <c r="E311">
        <v>1689</v>
      </c>
      <c r="F311">
        <v>1440</v>
      </c>
      <c r="G311">
        <v>0.64444400000000002</v>
      </c>
      <c r="H311">
        <v>0.82971700000000004</v>
      </c>
      <c r="I311" t="s">
        <v>17</v>
      </c>
      <c r="J311" t="s">
        <v>1236</v>
      </c>
      <c r="K311">
        <v>100782.9835</v>
      </c>
      <c r="L311">
        <v>100782.9835</v>
      </c>
      <c r="M311">
        <v>163093.51579999999</v>
      </c>
      <c r="N311">
        <v>0.80516299999999996</v>
      </c>
      <c r="O311">
        <v>4.8859999999999997E-3</v>
      </c>
      <c r="P311">
        <v>8.3339999999999994E-3</v>
      </c>
      <c r="Q311">
        <v>18</v>
      </c>
      <c r="R311">
        <v>28</v>
      </c>
      <c r="S311">
        <v>6</v>
      </c>
      <c r="T311">
        <v>3</v>
      </c>
      <c r="U311">
        <v>3</v>
      </c>
      <c r="V311">
        <v>27</v>
      </c>
      <c r="W311">
        <v>100000</v>
      </c>
      <c r="X311">
        <v>0</v>
      </c>
      <c r="Y311">
        <v>0</v>
      </c>
      <c r="Z311">
        <v>0</v>
      </c>
      <c r="AA311">
        <v>0</v>
      </c>
      <c r="AB311">
        <v>0</v>
      </c>
      <c r="AC311">
        <v>0</v>
      </c>
      <c r="AD311">
        <v>0</v>
      </c>
      <c r="AE311">
        <v>0</v>
      </c>
      <c r="AF311" t="str">
        <f t="shared" si="20"/>
        <v>Wide</v>
      </c>
      <c r="AG311" t="str">
        <f t="shared" si="24"/>
        <v>RedSkills</v>
      </c>
      <c r="AH311">
        <f t="shared" si="21"/>
        <v>0</v>
      </c>
      <c r="AI311" t="str">
        <f t="shared" si="22"/>
        <v>40-40-15</v>
      </c>
      <c r="AJ311" t="str">
        <f t="shared" si="23"/>
        <v>Data10-25</v>
      </c>
    </row>
    <row r="312" spans="1:36" x14ac:dyDescent="0.3">
      <c r="A312" t="s">
        <v>170</v>
      </c>
      <c r="B312">
        <v>3</v>
      </c>
      <c r="C312">
        <v>30</v>
      </c>
      <c r="D312">
        <v>1</v>
      </c>
      <c r="E312">
        <v>381</v>
      </c>
      <c r="F312">
        <v>1440</v>
      </c>
      <c r="G312">
        <v>0.96666700000000005</v>
      </c>
      <c r="H312">
        <v>0.58558100000000002</v>
      </c>
      <c r="I312" t="s">
        <v>17</v>
      </c>
      <c r="J312" t="s">
        <v>1236</v>
      </c>
      <c r="K312">
        <v>77577.533599999995</v>
      </c>
      <c r="L312">
        <v>77577.533599999995</v>
      </c>
      <c r="M312">
        <v>114103.46430000001</v>
      </c>
      <c r="N312">
        <v>0.57210799999999995</v>
      </c>
      <c r="O312">
        <v>4.646E-3</v>
      </c>
      <c r="P312">
        <v>5.2589999999999998E-3</v>
      </c>
      <c r="Q312">
        <v>16</v>
      </c>
      <c r="R312">
        <v>39</v>
      </c>
      <c r="S312">
        <v>5.3333329999999997</v>
      </c>
      <c r="T312">
        <v>3</v>
      </c>
      <c r="U312">
        <v>3</v>
      </c>
      <c r="V312">
        <v>14</v>
      </c>
      <c r="W312">
        <v>77000</v>
      </c>
      <c r="X312">
        <v>0</v>
      </c>
      <c r="Y312">
        <v>0</v>
      </c>
      <c r="Z312">
        <v>0</v>
      </c>
      <c r="AA312">
        <v>0</v>
      </c>
      <c r="AB312">
        <v>0</v>
      </c>
      <c r="AC312">
        <v>0</v>
      </c>
      <c r="AD312">
        <v>0</v>
      </c>
      <c r="AE312">
        <v>0</v>
      </c>
      <c r="AF312" t="str">
        <f t="shared" si="20"/>
        <v>Wide</v>
      </c>
      <c r="AG312" t="str">
        <f t="shared" si="24"/>
        <v>TpsRep10-20</v>
      </c>
      <c r="AH312">
        <f t="shared" si="21"/>
        <v>0</v>
      </c>
      <c r="AI312" t="str">
        <f t="shared" si="22"/>
        <v>40-40-10</v>
      </c>
      <c r="AJ312" t="str">
        <f t="shared" si="23"/>
        <v>Data10-25</v>
      </c>
    </row>
    <row r="313" spans="1:36" x14ac:dyDescent="0.3">
      <c r="A313" t="s">
        <v>350</v>
      </c>
      <c r="B313">
        <v>3</v>
      </c>
      <c r="C313">
        <v>75</v>
      </c>
      <c r="D313">
        <v>1</v>
      </c>
      <c r="E313">
        <v>2673</v>
      </c>
      <c r="F313">
        <v>1440</v>
      </c>
      <c r="G313">
        <v>1.173333</v>
      </c>
      <c r="H313">
        <v>5.4133199999999997</v>
      </c>
      <c r="I313" t="s">
        <v>17</v>
      </c>
      <c r="J313" t="s">
        <v>1236</v>
      </c>
      <c r="K313">
        <v>261707.16699999999</v>
      </c>
      <c r="L313">
        <v>261707.16699999999</v>
      </c>
      <c r="M313">
        <v>319101.44819999998</v>
      </c>
      <c r="N313">
        <v>5.3737560000000002</v>
      </c>
      <c r="O313">
        <v>5.7850000000000002E-3</v>
      </c>
      <c r="P313">
        <v>8.3020000000000004E-3</v>
      </c>
      <c r="Q313">
        <v>23</v>
      </c>
      <c r="R313">
        <v>61</v>
      </c>
      <c r="S313">
        <v>7.6666670000000003</v>
      </c>
      <c r="T313">
        <v>3</v>
      </c>
      <c r="U313">
        <v>3</v>
      </c>
      <c r="V313">
        <v>52</v>
      </c>
      <c r="W313">
        <v>261000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 t="str">
        <f t="shared" si="20"/>
        <v>Narrow</v>
      </c>
      <c r="AG313" t="str">
        <f t="shared" si="24"/>
        <v>ConfigurationDeBase</v>
      </c>
      <c r="AH313">
        <f t="shared" si="21"/>
        <v>0</v>
      </c>
      <c r="AI313" t="str">
        <f t="shared" si="22"/>
        <v>40-40-25</v>
      </c>
      <c r="AJ313" t="str">
        <f t="shared" si="23"/>
        <v>Data10-25</v>
      </c>
    </row>
    <row r="314" spans="1:36" x14ac:dyDescent="0.3">
      <c r="A314" t="s">
        <v>146</v>
      </c>
      <c r="B314">
        <v>3</v>
      </c>
      <c r="C314">
        <v>45</v>
      </c>
      <c r="D314">
        <v>1</v>
      </c>
      <c r="E314">
        <v>1623</v>
      </c>
      <c r="F314">
        <v>1440</v>
      </c>
      <c r="G314">
        <v>0.73333300000000001</v>
      </c>
      <c r="H314">
        <v>0.61836500000000005</v>
      </c>
      <c r="I314" t="s">
        <v>17</v>
      </c>
      <c r="J314" t="s">
        <v>1236</v>
      </c>
      <c r="K314">
        <v>121698.9035</v>
      </c>
      <c r="L314">
        <v>121698.9035</v>
      </c>
      <c r="M314">
        <v>214090.66680000001</v>
      </c>
      <c r="N314">
        <v>0.59197200000000005</v>
      </c>
      <c r="O314">
        <v>5.7010000000000003E-3</v>
      </c>
      <c r="P314">
        <v>9.2700000000000005E-3</v>
      </c>
      <c r="Q314">
        <v>10</v>
      </c>
      <c r="R314">
        <v>22</v>
      </c>
      <c r="S314">
        <v>7</v>
      </c>
      <c r="T314">
        <v>3</v>
      </c>
      <c r="U314">
        <v>3</v>
      </c>
      <c r="V314">
        <v>24</v>
      </c>
      <c r="W314">
        <v>121000</v>
      </c>
      <c r="X314">
        <v>0</v>
      </c>
      <c r="Y314">
        <v>0</v>
      </c>
      <c r="Z314">
        <v>0</v>
      </c>
      <c r="AA314">
        <v>0</v>
      </c>
      <c r="AB314">
        <v>0</v>
      </c>
      <c r="AC314">
        <v>0</v>
      </c>
      <c r="AD314">
        <v>0</v>
      </c>
      <c r="AE314">
        <v>0</v>
      </c>
      <c r="AF314" t="str">
        <f t="shared" si="20"/>
        <v>Wide</v>
      </c>
      <c r="AG314" t="str">
        <f t="shared" si="24"/>
        <v>RedSkills</v>
      </c>
      <c r="AH314">
        <f t="shared" si="21"/>
        <v>0</v>
      </c>
      <c r="AI314" t="str">
        <f t="shared" si="22"/>
        <v>40-40-15</v>
      </c>
      <c r="AJ314" t="str">
        <f t="shared" si="23"/>
        <v>Data10-25</v>
      </c>
    </row>
    <row r="315" spans="1:36" x14ac:dyDescent="0.3">
      <c r="A315" t="s">
        <v>173</v>
      </c>
      <c r="B315">
        <v>3</v>
      </c>
      <c r="C315">
        <v>30</v>
      </c>
      <c r="D315">
        <v>1</v>
      </c>
      <c r="E315">
        <v>450</v>
      </c>
      <c r="F315">
        <v>1440</v>
      </c>
      <c r="G315">
        <v>1</v>
      </c>
      <c r="H315">
        <v>1.18049</v>
      </c>
      <c r="I315" t="s">
        <v>17</v>
      </c>
      <c r="J315" t="s">
        <v>1236</v>
      </c>
      <c r="K315">
        <v>48420.678999999996</v>
      </c>
      <c r="L315">
        <v>48412.681100000002</v>
      </c>
      <c r="M315">
        <v>83102.869200000001</v>
      </c>
      <c r="N315">
        <v>1.161119</v>
      </c>
      <c r="O315">
        <v>8.4410000000000006E-3</v>
      </c>
      <c r="P315">
        <v>6.2009999999999999E-3</v>
      </c>
      <c r="Q315">
        <v>28</v>
      </c>
      <c r="R315">
        <v>61</v>
      </c>
      <c r="S315">
        <v>9</v>
      </c>
      <c r="T315">
        <v>2</v>
      </c>
      <c r="U315">
        <v>2</v>
      </c>
      <c r="V315">
        <v>12</v>
      </c>
      <c r="W315">
        <v>48000</v>
      </c>
      <c r="X315">
        <v>0</v>
      </c>
      <c r="Y315">
        <v>0</v>
      </c>
      <c r="Z315">
        <v>0</v>
      </c>
      <c r="AA315">
        <v>0</v>
      </c>
      <c r="AB315">
        <v>0</v>
      </c>
      <c r="AC315">
        <v>0</v>
      </c>
      <c r="AD315">
        <v>0</v>
      </c>
      <c r="AE315">
        <v>0</v>
      </c>
      <c r="AF315" t="str">
        <f t="shared" si="20"/>
        <v>Wide</v>
      </c>
      <c r="AG315" t="str">
        <f t="shared" si="24"/>
        <v>TpsRep10-20</v>
      </c>
      <c r="AH315">
        <f t="shared" si="21"/>
        <v>0</v>
      </c>
      <c r="AI315" t="str">
        <f t="shared" si="22"/>
        <v>40-40-10</v>
      </c>
      <c r="AJ315" t="str">
        <f t="shared" si="23"/>
        <v>Data10-25</v>
      </c>
    </row>
    <row r="316" spans="1:36" x14ac:dyDescent="0.3">
      <c r="A316" t="s">
        <v>353</v>
      </c>
      <c r="B316">
        <v>3</v>
      </c>
      <c r="C316">
        <v>30</v>
      </c>
      <c r="D316">
        <v>1</v>
      </c>
      <c r="E316">
        <v>1101</v>
      </c>
      <c r="F316">
        <v>1440</v>
      </c>
      <c r="G316">
        <v>1.0333330000000001</v>
      </c>
      <c r="H316">
        <v>0.40279900000000002</v>
      </c>
      <c r="I316" t="s">
        <v>17</v>
      </c>
      <c r="J316" t="s">
        <v>1236</v>
      </c>
      <c r="K316">
        <v>75517.232600000003</v>
      </c>
      <c r="L316">
        <v>75517.232600000003</v>
      </c>
      <c r="M316">
        <v>103119.62239999999</v>
      </c>
      <c r="N316">
        <v>0.38392100000000001</v>
      </c>
      <c r="O316">
        <v>4.0660000000000002E-3</v>
      </c>
      <c r="P316">
        <v>1.1103E-2</v>
      </c>
      <c r="Q316">
        <v>7</v>
      </c>
      <c r="R316">
        <v>17</v>
      </c>
      <c r="S316">
        <v>6</v>
      </c>
      <c r="T316">
        <v>3</v>
      </c>
      <c r="U316">
        <v>3</v>
      </c>
      <c r="V316">
        <v>13</v>
      </c>
      <c r="W316">
        <v>75000</v>
      </c>
      <c r="X316">
        <v>0</v>
      </c>
      <c r="Y316">
        <v>0</v>
      </c>
      <c r="Z316">
        <v>0</v>
      </c>
      <c r="AA316">
        <v>0</v>
      </c>
      <c r="AB316">
        <v>0</v>
      </c>
      <c r="AC316">
        <v>0</v>
      </c>
      <c r="AD316">
        <v>0</v>
      </c>
      <c r="AE316">
        <v>0</v>
      </c>
      <c r="AF316" t="str">
        <f t="shared" si="20"/>
        <v>Narrow</v>
      </c>
      <c r="AG316" t="str">
        <f t="shared" si="24"/>
        <v>ConfigurationDeBase</v>
      </c>
      <c r="AH316">
        <f t="shared" si="21"/>
        <v>0</v>
      </c>
      <c r="AI316" t="str">
        <f t="shared" si="22"/>
        <v>50-50-10</v>
      </c>
      <c r="AJ316" t="str">
        <f t="shared" si="23"/>
        <v>Data10-25</v>
      </c>
    </row>
    <row r="317" spans="1:36" x14ac:dyDescent="0.3">
      <c r="A317" t="s">
        <v>149</v>
      </c>
      <c r="B317">
        <v>3</v>
      </c>
      <c r="C317">
        <v>60</v>
      </c>
      <c r="D317">
        <v>1</v>
      </c>
      <c r="E317">
        <v>2220</v>
      </c>
      <c r="F317">
        <v>1440</v>
      </c>
      <c r="G317">
        <v>0.68333299999999997</v>
      </c>
      <c r="H317">
        <v>1.9194629999999999</v>
      </c>
      <c r="I317" t="s">
        <v>17</v>
      </c>
      <c r="J317" t="s">
        <v>1236</v>
      </c>
      <c r="K317">
        <v>194619.29449999999</v>
      </c>
      <c r="L317">
        <v>194619.29449999999</v>
      </c>
      <c r="M317">
        <v>280089.78220000002</v>
      </c>
      <c r="N317">
        <v>1.887249</v>
      </c>
      <c r="O317">
        <v>4.3930000000000002E-3</v>
      </c>
      <c r="P317">
        <v>1.2696000000000001E-2</v>
      </c>
      <c r="Q317">
        <v>22</v>
      </c>
      <c r="R317">
        <v>37</v>
      </c>
      <c r="S317">
        <v>6.6666670000000003</v>
      </c>
      <c r="T317">
        <v>3</v>
      </c>
      <c r="U317">
        <v>3</v>
      </c>
      <c r="V317">
        <v>40</v>
      </c>
      <c r="W317">
        <v>194000</v>
      </c>
      <c r="X317">
        <v>0</v>
      </c>
      <c r="Y317">
        <v>0</v>
      </c>
      <c r="Z317">
        <v>0</v>
      </c>
      <c r="AA317">
        <v>0</v>
      </c>
      <c r="AB317">
        <v>0</v>
      </c>
      <c r="AC317">
        <v>0</v>
      </c>
      <c r="AD317">
        <v>0</v>
      </c>
      <c r="AE317">
        <v>0</v>
      </c>
      <c r="AF317" t="str">
        <f t="shared" si="20"/>
        <v>Wide</v>
      </c>
      <c r="AG317" t="str">
        <f t="shared" si="24"/>
        <v>RedSkills</v>
      </c>
      <c r="AH317">
        <f t="shared" si="21"/>
        <v>0</v>
      </c>
      <c r="AI317" t="str">
        <f t="shared" si="22"/>
        <v>40-40-20</v>
      </c>
      <c r="AJ317" t="str">
        <f t="shared" si="23"/>
        <v>Data10-25</v>
      </c>
    </row>
    <row r="318" spans="1:36" x14ac:dyDescent="0.3">
      <c r="A318" t="s">
        <v>175</v>
      </c>
      <c r="B318">
        <v>3</v>
      </c>
      <c r="C318">
        <v>30</v>
      </c>
      <c r="D318">
        <v>1</v>
      </c>
      <c r="E318">
        <v>423</v>
      </c>
      <c r="F318">
        <v>1440</v>
      </c>
      <c r="G318">
        <v>1.066667</v>
      </c>
      <c r="H318">
        <v>0.69043600000000005</v>
      </c>
      <c r="I318" t="s">
        <v>17</v>
      </c>
      <c r="J318" t="s">
        <v>1236</v>
      </c>
      <c r="K318">
        <v>54511.839999999997</v>
      </c>
      <c r="L318">
        <v>54511.839999999997</v>
      </c>
      <c r="M318">
        <v>91108.390499999994</v>
      </c>
      <c r="N318">
        <v>0.67297499999999999</v>
      </c>
      <c r="O318">
        <v>4.8770000000000003E-3</v>
      </c>
      <c r="P318">
        <v>8.2509999999999997E-3</v>
      </c>
      <c r="Q318">
        <v>14</v>
      </c>
      <c r="R318">
        <v>39</v>
      </c>
      <c r="S318">
        <v>9</v>
      </c>
      <c r="T318">
        <v>2</v>
      </c>
      <c r="U318">
        <v>2</v>
      </c>
      <c r="V318">
        <v>12</v>
      </c>
      <c r="W318">
        <v>54000</v>
      </c>
      <c r="X318">
        <v>0</v>
      </c>
      <c r="Y318">
        <v>0</v>
      </c>
      <c r="Z318">
        <v>0</v>
      </c>
      <c r="AA318">
        <v>0</v>
      </c>
      <c r="AB318">
        <v>0</v>
      </c>
      <c r="AC318">
        <v>0</v>
      </c>
      <c r="AD318">
        <v>0</v>
      </c>
      <c r="AE318">
        <v>0</v>
      </c>
      <c r="AF318" t="str">
        <f t="shared" si="20"/>
        <v>Wide</v>
      </c>
      <c r="AG318" t="str">
        <f t="shared" si="24"/>
        <v>TpsRep10-20</v>
      </c>
      <c r="AH318">
        <f t="shared" si="21"/>
        <v>0</v>
      </c>
      <c r="AI318" t="str">
        <f t="shared" si="22"/>
        <v>40-40-10</v>
      </c>
      <c r="AJ318" t="str">
        <f t="shared" si="23"/>
        <v>Data10-25</v>
      </c>
    </row>
    <row r="319" spans="1:36" x14ac:dyDescent="0.3">
      <c r="A319" t="s">
        <v>354</v>
      </c>
      <c r="B319">
        <v>3</v>
      </c>
      <c r="C319">
        <v>30</v>
      </c>
      <c r="D319">
        <v>1</v>
      </c>
      <c r="E319">
        <v>1167</v>
      </c>
      <c r="F319">
        <v>1440</v>
      </c>
      <c r="G319">
        <v>1.1666669999999999</v>
      </c>
      <c r="H319">
        <v>1.178604</v>
      </c>
      <c r="I319" t="s">
        <v>17</v>
      </c>
      <c r="J319" t="s">
        <v>1236</v>
      </c>
      <c r="K319">
        <v>83297.780199999994</v>
      </c>
      <c r="L319">
        <v>83297.780199999994</v>
      </c>
      <c r="M319">
        <v>115118.4279</v>
      </c>
      <c r="N319">
        <v>1.155707</v>
      </c>
      <c r="O319">
        <v>8.1930000000000006E-3</v>
      </c>
      <c r="P319">
        <v>8.0400000000000003E-3</v>
      </c>
      <c r="Q319">
        <v>24</v>
      </c>
      <c r="R319">
        <v>42</v>
      </c>
      <c r="S319">
        <v>6.3333329999999997</v>
      </c>
      <c r="T319">
        <v>3</v>
      </c>
      <c r="U319">
        <v>3</v>
      </c>
      <c r="V319">
        <v>12</v>
      </c>
      <c r="W319">
        <v>83000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0</v>
      </c>
      <c r="AD319">
        <v>0</v>
      </c>
      <c r="AE319">
        <v>0</v>
      </c>
      <c r="AF319" t="str">
        <f t="shared" si="20"/>
        <v>Narrow</v>
      </c>
      <c r="AG319" t="str">
        <f t="shared" si="24"/>
        <v>ConfigurationDeBase</v>
      </c>
      <c r="AH319">
        <f t="shared" si="21"/>
        <v>0</v>
      </c>
      <c r="AI319" t="str">
        <f t="shared" si="22"/>
        <v>50-50-10</v>
      </c>
      <c r="AJ319" t="str">
        <f t="shared" si="23"/>
        <v>Data10-25</v>
      </c>
    </row>
    <row r="320" spans="1:36" x14ac:dyDescent="0.3">
      <c r="A320" t="s">
        <v>152</v>
      </c>
      <c r="B320">
        <v>3</v>
      </c>
      <c r="C320">
        <v>60</v>
      </c>
      <c r="D320">
        <v>1</v>
      </c>
      <c r="E320">
        <v>2259</v>
      </c>
      <c r="F320">
        <v>1440</v>
      </c>
      <c r="G320">
        <v>0.65</v>
      </c>
      <c r="H320">
        <v>1.4231389999999999</v>
      </c>
      <c r="I320" t="s">
        <v>17</v>
      </c>
      <c r="J320" t="s">
        <v>1236</v>
      </c>
      <c r="K320">
        <v>224797.66399999999</v>
      </c>
      <c r="L320">
        <v>224797.66399999999</v>
      </c>
      <c r="M320">
        <v>333090.65299999999</v>
      </c>
      <c r="N320">
        <v>1.3867449999999999</v>
      </c>
      <c r="O320">
        <v>1.0547000000000001E-2</v>
      </c>
      <c r="P320">
        <v>7.9340000000000001E-3</v>
      </c>
      <c r="Q320">
        <v>20</v>
      </c>
      <c r="R320">
        <v>41</v>
      </c>
      <c r="S320">
        <v>7</v>
      </c>
      <c r="T320">
        <v>3</v>
      </c>
      <c r="U320">
        <v>3</v>
      </c>
      <c r="V320">
        <v>39</v>
      </c>
      <c r="W320">
        <v>224000</v>
      </c>
      <c r="X320">
        <v>0</v>
      </c>
      <c r="Y320">
        <v>0</v>
      </c>
      <c r="Z320">
        <v>0</v>
      </c>
      <c r="AA320">
        <v>0</v>
      </c>
      <c r="AB320">
        <v>0</v>
      </c>
      <c r="AC320">
        <v>0</v>
      </c>
      <c r="AD320">
        <v>0</v>
      </c>
      <c r="AE320">
        <v>0</v>
      </c>
      <c r="AF320" t="str">
        <f t="shared" si="20"/>
        <v>Wide</v>
      </c>
      <c r="AG320" t="str">
        <f t="shared" si="24"/>
        <v>RedSkills</v>
      </c>
      <c r="AH320">
        <f t="shared" si="21"/>
        <v>0</v>
      </c>
      <c r="AI320" t="str">
        <f t="shared" si="22"/>
        <v>40-40-20</v>
      </c>
      <c r="AJ320" t="str">
        <f t="shared" si="23"/>
        <v>Data10-25</v>
      </c>
    </row>
    <row r="321" spans="1:36" x14ac:dyDescent="0.3">
      <c r="A321" t="s">
        <v>185</v>
      </c>
      <c r="B321">
        <v>3</v>
      </c>
      <c r="C321">
        <v>45</v>
      </c>
      <c r="D321">
        <v>1</v>
      </c>
      <c r="E321">
        <v>639</v>
      </c>
      <c r="F321">
        <v>1440</v>
      </c>
      <c r="G321">
        <v>1.022222</v>
      </c>
      <c r="H321">
        <v>2.4446810000000001</v>
      </c>
      <c r="I321" t="s">
        <v>17</v>
      </c>
      <c r="J321" t="s">
        <v>1236</v>
      </c>
      <c r="K321">
        <v>112627.0215</v>
      </c>
      <c r="L321">
        <v>112597.35625</v>
      </c>
      <c r="M321">
        <v>152090.77489999999</v>
      </c>
      <c r="N321">
        <v>2.4126810000000001</v>
      </c>
      <c r="O321">
        <v>8.7329999999999994E-3</v>
      </c>
      <c r="P321">
        <v>1.332E-2</v>
      </c>
      <c r="Q321">
        <v>27</v>
      </c>
      <c r="R321">
        <v>73</v>
      </c>
      <c r="S321">
        <v>7.6666670000000003</v>
      </c>
      <c r="T321">
        <v>3</v>
      </c>
      <c r="U321">
        <v>3</v>
      </c>
      <c r="V321">
        <v>23</v>
      </c>
      <c r="W321">
        <v>112000</v>
      </c>
      <c r="X321">
        <v>0</v>
      </c>
      <c r="Y321">
        <v>0</v>
      </c>
      <c r="Z321">
        <v>0</v>
      </c>
      <c r="AA321">
        <v>0</v>
      </c>
      <c r="AB321">
        <v>0</v>
      </c>
      <c r="AC321">
        <v>0</v>
      </c>
      <c r="AD321">
        <v>0</v>
      </c>
      <c r="AE321">
        <v>0</v>
      </c>
      <c r="AF321" t="str">
        <f t="shared" si="20"/>
        <v>Wide</v>
      </c>
      <c r="AG321" t="str">
        <f t="shared" si="24"/>
        <v>TpsRep10-20</v>
      </c>
      <c r="AH321">
        <f t="shared" si="21"/>
        <v>0</v>
      </c>
      <c r="AI321" t="str">
        <f t="shared" si="22"/>
        <v>40-40-15</v>
      </c>
      <c r="AJ321" t="str">
        <f t="shared" si="23"/>
        <v>Data10-25</v>
      </c>
    </row>
    <row r="322" spans="1:36" x14ac:dyDescent="0.3">
      <c r="A322" t="s">
        <v>357</v>
      </c>
      <c r="B322">
        <v>3</v>
      </c>
      <c r="C322">
        <v>30</v>
      </c>
      <c r="D322">
        <v>1</v>
      </c>
      <c r="E322">
        <v>1038</v>
      </c>
      <c r="F322">
        <v>1440</v>
      </c>
      <c r="G322">
        <v>1.066667</v>
      </c>
      <c r="H322">
        <v>0.89881</v>
      </c>
      <c r="I322" t="s">
        <v>17</v>
      </c>
      <c r="J322" t="s">
        <v>1236</v>
      </c>
      <c r="K322">
        <v>65903.045499999993</v>
      </c>
      <c r="L322">
        <v>65903.045499999993</v>
      </c>
      <c r="M322">
        <v>106141.0022</v>
      </c>
      <c r="N322">
        <v>0.86860499999999996</v>
      </c>
      <c r="O322">
        <v>1.0467000000000001E-2</v>
      </c>
      <c r="P322">
        <v>1.0669E-2</v>
      </c>
      <c r="Q322">
        <v>16</v>
      </c>
      <c r="R322">
        <v>40</v>
      </c>
      <c r="S322">
        <v>5</v>
      </c>
      <c r="T322">
        <v>3</v>
      </c>
      <c r="U322">
        <v>3</v>
      </c>
      <c r="V322">
        <v>15</v>
      </c>
      <c r="W322">
        <v>65000</v>
      </c>
      <c r="X322">
        <v>0</v>
      </c>
      <c r="Y322">
        <v>0</v>
      </c>
      <c r="Z322">
        <v>0</v>
      </c>
      <c r="AA322">
        <v>0</v>
      </c>
      <c r="AB322">
        <v>0</v>
      </c>
      <c r="AC322">
        <v>0</v>
      </c>
      <c r="AD322">
        <v>0</v>
      </c>
      <c r="AE322">
        <v>0</v>
      </c>
      <c r="AF322" t="str">
        <f t="shared" ref="AF322:AF385" si="25">IF(IFERROR(FIND("Narrow",$A322),0)&gt;0,"Narrow","Wide")</f>
        <v>Narrow</v>
      </c>
      <c r="AG322" t="str">
        <f t="shared" si="24"/>
        <v>ConfigurationDeBase</v>
      </c>
      <c r="AH322">
        <f t="shared" ref="AH322:AH385" si="26">COUNTIF($A$2:$A$4854,$A322)-1</f>
        <v>0</v>
      </c>
      <c r="AI322" t="str">
        <f t="shared" ref="AI322:AI385" si="27">LEFT(RIGHT($A322,LEN($A322)-89-LEN(AG322)-LEN(AF322)-6),FIND("/",RIGHT($A322,LEN($A322)-89-LEN(AG322)-LEN(AF322)-6))-1)</f>
        <v>50-50-10</v>
      </c>
      <c r="AJ322" t="str">
        <f t="shared" ref="AJ322:AJ385" si="28">LEFT(RIGHT($A322,LEN($A322)-FIND("trsp_2021",$A322)-9),FIND("/",RIGHT($A322,LEN($A322)-FIND("trsp_2021",$A322)-9))-1)</f>
        <v>Data10-25</v>
      </c>
    </row>
    <row r="323" spans="1:36" x14ac:dyDescent="0.3">
      <c r="A323" t="s">
        <v>155</v>
      </c>
      <c r="B323">
        <v>3</v>
      </c>
      <c r="C323">
        <v>60</v>
      </c>
      <c r="D323">
        <v>1</v>
      </c>
      <c r="E323">
        <v>2148</v>
      </c>
      <c r="F323">
        <v>1440</v>
      </c>
      <c r="G323">
        <v>0.68333299999999997</v>
      </c>
      <c r="H323">
        <v>1.4496329999999999</v>
      </c>
      <c r="I323" t="s">
        <v>17</v>
      </c>
      <c r="J323" t="s">
        <v>1236</v>
      </c>
      <c r="K323">
        <v>194838.541</v>
      </c>
      <c r="L323">
        <v>194838.541</v>
      </c>
      <c r="M323">
        <v>281112.73580000002</v>
      </c>
      <c r="N323">
        <v>1.4125080000000001</v>
      </c>
      <c r="O323">
        <v>9.9220000000000003E-3</v>
      </c>
      <c r="P323">
        <v>9.4800000000000006E-3</v>
      </c>
      <c r="Q323">
        <v>23</v>
      </c>
      <c r="R323">
        <v>48</v>
      </c>
      <c r="S323">
        <v>6.6666670000000003</v>
      </c>
      <c r="T323">
        <v>3</v>
      </c>
      <c r="U323">
        <v>3</v>
      </c>
      <c r="V323">
        <v>40</v>
      </c>
      <c r="W323">
        <v>194000</v>
      </c>
      <c r="X323">
        <v>0</v>
      </c>
      <c r="Y323">
        <v>0</v>
      </c>
      <c r="Z323">
        <v>0</v>
      </c>
      <c r="AA323">
        <v>0</v>
      </c>
      <c r="AB323">
        <v>0</v>
      </c>
      <c r="AC323">
        <v>0</v>
      </c>
      <c r="AD323">
        <v>0</v>
      </c>
      <c r="AE323">
        <v>0</v>
      </c>
      <c r="AF323" t="str">
        <f t="shared" si="25"/>
        <v>Wide</v>
      </c>
      <c r="AG323" t="str">
        <f t="shared" ref="AG323:AG386" si="29">IF(AJ323="Data50-100-200","ConfigurationDeBase",LEFT(RIGHT($A323,LEN($A323)-87),FIND("/",RIGHT($A323,LEN($A323)-87))-1))</f>
        <v>RedSkills</v>
      </c>
      <c r="AH323">
        <f t="shared" si="26"/>
        <v>0</v>
      </c>
      <c r="AI323" t="str">
        <f t="shared" si="27"/>
        <v>40-40-20</v>
      </c>
      <c r="AJ323" t="str">
        <f t="shared" si="28"/>
        <v>Data10-25</v>
      </c>
    </row>
    <row r="324" spans="1:36" x14ac:dyDescent="0.3">
      <c r="A324" t="s">
        <v>188</v>
      </c>
      <c r="B324">
        <v>3</v>
      </c>
      <c r="C324">
        <v>45</v>
      </c>
      <c r="D324">
        <v>1</v>
      </c>
      <c r="E324">
        <v>654</v>
      </c>
      <c r="F324">
        <v>1440</v>
      </c>
      <c r="G324">
        <v>1.111111</v>
      </c>
      <c r="H324">
        <v>4.9032619999999998</v>
      </c>
      <c r="I324" t="s">
        <v>17</v>
      </c>
      <c r="J324" t="s">
        <v>1236</v>
      </c>
      <c r="K324">
        <v>107672.37450000001</v>
      </c>
      <c r="L324">
        <v>107605.42290000001</v>
      </c>
      <c r="M324">
        <v>173105.11540000001</v>
      </c>
      <c r="N324">
        <v>4.8793199999999999</v>
      </c>
      <c r="O324">
        <v>7.3090000000000004E-3</v>
      </c>
      <c r="P324">
        <v>7.9059999999999998E-3</v>
      </c>
      <c r="Q324">
        <v>55</v>
      </c>
      <c r="R324">
        <v>94</v>
      </c>
      <c r="S324">
        <v>9.6666670000000003</v>
      </c>
      <c r="T324">
        <v>3</v>
      </c>
      <c r="U324">
        <v>3</v>
      </c>
      <c r="V324">
        <v>19</v>
      </c>
      <c r="W324">
        <v>107000</v>
      </c>
      <c r="X324">
        <v>0</v>
      </c>
      <c r="Y324">
        <v>0</v>
      </c>
      <c r="Z324">
        <v>0</v>
      </c>
      <c r="AA324">
        <v>0</v>
      </c>
      <c r="AB324">
        <v>0</v>
      </c>
      <c r="AC324">
        <v>0</v>
      </c>
      <c r="AD324">
        <v>0</v>
      </c>
      <c r="AE324">
        <v>0</v>
      </c>
      <c r="AF324" t="str">
        <f t="shared" si="25"/>
        <v>Wide</v>
      </c>
      <c r="AG324" t="str">
        <f t="shared" si="29"/>
        <v>TpsRep10-20</v>
      </c>
      <c r="AH324">
        <f t="shared" si="26"/>
        <v>0</v>
      </c>
      <c r="AI324" t="str">
        <f t="shared" si="27"/>
        <v>40-40-15</v>
      </c>
      <c r="AJ324" t="str">
        <f t="shared" si="28"/>
        <v>Data10-25</v>
      </c>
    </row>
    <row r="325" spans="1:36" x14ac:dyDescent="0.3">
      <c r="A325" t="s">
        <v>360</v>
      </c>
      <c r="B325">
        <v>3</v>
      </c>
      <c r="C325">
        <v>30</v>
      </c>
      <c r="D325">
        <v>1</v>
      </c>
      <c r="E325">
        <v>1140</v>
      </c>
      <c r="F325">
        <v>1440</v>
      </c>
      <c r="G325">
        <v>1.1333329999999999</v>
      </c>
      <c r="H325">
        <v>1.272273</v>
      </c>
      <c r="I325" t="s">
        <v>17</v>
      </c>
      <c r="J325" t="s">
        <v>1236</v>
      </c>
      <c r="K325">
        <v>46384.153299999998</v>
      </c>
      <c r="L325">
        <v>46367.716549999997</v>
      </c>
      <c r="M325">
        <v>83104.838499999998</v>
      </c>
      <c r="N325">
        <v>1.2507509999999999</v>
      </c>
      <c r="O325">
        <v>8.9510000000000006E-3</v>
      </c>
      <c r="P325">
        <v>7.8510000000000003E-3</v>
      </c>
      <c r="Q325">
        <v>19</v>
      </c>
      <c r="R325">
        <v>42</v>
      </c>
      <c r="S325">
        <v>6.6666670000000003</v>
      </c>
      <c r="T325">
        <v>3</v>
      </c>
      <c r="U325">
        <v>3</v>
      </c>
      <c r="V325">
        <v>13</v>
      </c>
      <c r="W325">
        <v>46000</v>
      </c>
      <c r="X325">
        <v>0</v>
      </c>
      <c r="Y325">
        <v>0</v>
      </c>
      <c r="Z325">
        <v>0</v>
      </c>
      <c r="AA325">
        <v>0</v>
      </c>
      <c r="AB325">
        <v>0</v>
      </c>
      <c r="AC325">
        <v>0</v>
      </c>
      <c r="AD325">
        <v>0</v>
      </c>
      <c r="AE325">
        <v>0</v>
      </c>
      <c r="AF325" t="str">
        <f t="shared" si="25"/>
        <v>Narrow</v>
      </c>
      <c r="AG325" t="str">
        <f t="shared" si="29"/>
        <v>ConfigurationDeBase</v>
      </c>
      <c r="AH325">
        <f t="shared" si="26"/>
        <v>0</v>
      </c>
      <c r="AI325" t="str">
        <f t="shared" si="27"/>
        <v>50-50-10</v>
      </c>
      <c r="AJ325" t="str">
        <f t="shared" si="28"/>
        <v>Data10-25</v>
      </c>
    </row>
    <row r="326" spans="1:36" x14ac:dyDescent="0.3">
      <c r="A326" t="s">
        <v>157</v>
      </c>
      <c r="B326">
        <v>3</v>
      </c>
      <c r="C326">
        <v>60</v>
      </c>
      <c r="D326">
        <v>1</v>
      </c>
      <c r="E326">
        <v>2202</v>
      </c>
      <c r="F326">
        <v>1440</v>
      </c>
      <c r="G326">
        <v>0.63333300000000003</v>
      </c>
      <c r="H326">
        <v>1.1442380000000001</v>
      </c>
      <c r="I326" t="s">
        <v>17</v>
      </c>
      <c r="J326" t="s">
        <v>1236</v>
      </c>
      <c r="K326">
        <v>152733.72500000001</v>
      </c>
      <c r="L326">
        <v>152731.42924999999</v>
      </c>
      <c r="M326">
        <v>236083.69510000001</v>
      </c>
      <c r="N326">
        <v>1.1192660000000001</v>
      </c>
      <c r="O326">
        <v>4.4000000000000003E-3</v>
      </c>
      <c r="P326">
        <v>7.9059999999999998E-3</v>
      </c>
      <c r="Q326">
        <v>20</v>
      </c>
      <c r="R326">
        <v>32</v>
      </c>
      <c r="S326">
        <v>6.6666670000000003</v>
      </c>
      <c r="T326">
        <v>3</v>
      </c>
      <c r="U326">
        <v>3</v>
      </c>
      <c r="V326">
        <v>40</v>
      </c>
      <c r="W326">
        <v>152000</v>
      </c>
      <c r="X326">
        <v>0</v>
      </c>
      <c r="Y326">
        <v>0</v>
      </c>
      <c r="Z326">
        <v>0</v>
      </c>
      <c r="AA326">
        <v>0</v>
      </c>
      <c r="AB326">
        <v>0</v>
      </c>
      <c r="AC326">
        <v>0</v>
      </c>
      <c r="AD326">
        <v>0</v>
      </c>
      <c r="AE326">
        <v>0</v>
      </c>
      <c r="AF326" t="str">
        <f t="shared" si="25"/>
        <v>Wide</v>
      </c>
      <c r="AG326" t="str">
        <f t="shared" si="29"/>
        <v>RedSkills</v>
      </c>
      <c r="AH326">
        <f t="shared" si="26"/>
        <v>0</v>
      </c>
      <c r="AI326" t="str">
        <f t="shared" si="27"/>
        <v>40-40-20</v>
      </c>
      <c r="AJ326" t="str">
        <f t="shared" si="28"/>
        <v>Data10-25</v>
      </c>
    </row>
    <row r="327" spans="1:36" x14ac:dyDescent="0.3">
      <c r="A327" t="s">
        <v>362</v>
      </c>
      <c r="B327">
        <v>3</v>
      </c>
      <c r="C327">
        <v>30</v>
      </c>
      <c r="D327">
        <v>1</v>
      </c>
      <c r="E327">
        <v>1101</v>
      </c>
      <c r="F327">
        <v>1440</v>
      </c>
      <c r="G327">
        <v>1.1333329999999999</v>
      </c>
      <c r="H327">
        <v>0.60610600000000003</v>
      </c>
      <c r="I327" t="s">
        <v>17</v>
      </c>
      <c r="J327" t="s">
        <v>1236</v>
      </c>
      <c r="K327">
        <v>57587.713499999998</v>
      </c>
      <c r="L327">
        <v>57587.713499999998</v>
      </c>
      <c r="M327">
        <v>91101.374100000001</v>
      </c>
      <c r="N327">
        <v>0.59087000000000001</v>
      </c>
      <c r="O327">
        <v>4.2940000000000001E-3</v>
      </c>
      <c r="P327">
        <v>7.2769999999999996E-3</v>
      </c>
      <c r="Q327">
        <v>13</v>
      </c>
      <c r="R327">
        <v>32</v>
      </c>
      <c r="S327">
        <v>5.6666670000000003</v>
      </c>
      <c r="T327">
        <v>3</v>
      </c>
      <c r="U327">
        <v>3</v>
      </c>
      <c r="V327">
        <v>13</v>
      </c>
      <c r="W327">
        <v>57000</v>
      </c>
      <c r="X327">
        <v>0</v>
      </c>
      <c r="Y327">
        <v>0</v>
      </c>
      <c r="Z327">
        <v>0</v>
      </c>
      <c r="AA327">
        <v>0</v>
      </c>
      <c r="AB327">
        <v>0</v>
      </c>
      <c r="AC327">
        <v>0</v>
      </c>
      <c r="AD327">
        <v>0</v>
      </c>
      <c r="AE327">
        <v>0</v>
      </c>
      <c r="AF327" t="str">
        <f t="shared" si="25"/>
        <v>Narrow</v>
      </c>
      <c r="AG327" t="str">
        <f t="shared" si="29"/>
        <v>ConfigurationDeBase</v>
      </c>
      <c r="AH327">
        <f t="shared" si="26"/>
        <v>0</v>
      </c>
      <c r="AI327" t="str">
        <f t="shared" si="27"/>
        <v>50-50-10</v>
      </c>
      <c r="AJ327" t="str">
        <f t="shared" si="28"/>
        <v>Data10-25</v>
      </c>
    </row>
    <row r="328" spans="1:36" x14ac:dyDescent="0.3">
      <c r="A328" t="s">
        <v>191</v>
      </c>
      <c r="B328">
        <v>3</v>
      </c>
      <c r="C328">
        <v>45</v>
      </c>
      <c r="D328">
        <v>1</v>
      </c>
      <c r="E328">
        <v>573</v>
      </c>
      <c r="F328">
        <v>1440</v>
      </c>
      <c r="G328">
        <v>1.022222</v>
      </c>
      <c r="H328">
        <v>3.5331980000000001</v>
      </c>
      <c r="I328" t="s">
        <v>17</v>
      </c>
      <c r="J328" t="s">
        <v>1236</v>
      </c>
      <c r="K328">
        <v>119790.07399999999</v>
      </c>
      <c r="L328">
        <v>119742.336</v>
      </c>
      <c r="M328">
        <v>159098.29550000001</v>
      </c>
      <c r="N328">
        <v>3.5031020000000002</v>
      </c>
      <c r="O328">
        <v>1.0061E-2</v>
      </c>
      <c r="P328">
        <v>8.1890000000000001E-3</v>
      </c>
      <c r="Q328">
        <v>49</v>
      </c>
      <c r="R328">
        <v>79</v>
      </c>
      <c r="S328">
        <v>8</v>
      </c>
      <c r="T328">
        <v>3</v>
      </c>
      <c r="U328">
        <v>3</v>
      </c>
      <c r="V328">
        <v>22</v>
      </c>
      <c r="W328">
        <v>119000</v>
      </c>
      <c r="X328">
        <v>0</v>
      </c>
      <c r="Y328">
        <v>0</v>
      </c>
      <c r="Z328">
        <v>0</v>
      </c>
      <c r="AA328">
        <v>0</v>
      </c>
      <c r="AB328">
        <v>0</v>
      </c>
      <c r="AC328">
        <v>0</v>
      </c>
      <c r="AD328">
        <v>0</v>
      </c>
      <c r="AE328">
        <v>0</v>
      </c>
      <c r="AF328" t="str">
        <f t="shared" si="25"/>
        <v>Wide</v>
      </c>
      <c r="AG328" t="str">
        <f t="shared" si="29"/>
        <v>TpsRep10-20</v>
      </c>
      <c r="AH328">
        <f t="shared" si="26"/>
        <v>0</v>
      </c>
      <c r="AI328" t="str">
        <f t="shared" si="27"/>
        <v>40-40-15</v>
      </c>
      <c r="AJ328" t="str">
        <f t="shared" si="28"/>
        <v>Data10-25</v>
      </c>
    </row>
    <row r="329" spans="1:36" x14ac:dyDescent="0.3">
      <c r="A329" t="s">
        <v>159</v>
      </c>
      <c r="B329">
        <v>3</v>
      </c>
      <c r="C329">
        <v>60</v>
      </c>
      <c r="D329">
        <v>1</v>
      </c>
      <c r="E329">
        <v>2145</v>
      </c>
      <c r="F329">
        <v>1440</v>
      </c>
      <c r="G329">
        <v>0.75</v>
      </c>
      <c r="H329">
        <v>1.7605109999999999</v>
      </c>
      <c r="I329" t="s">
        <v>17</v>
      </c>
      <c r="J329" t="s">
        <v>1236</v>
      </c>
      <c r="K329">
        <v>187678.753</v>
      </c>
      <c r="L329">
        <v>187678.753</v>
      </c>
      <c r="M329">
        <v>282101.44819999998</v>
      </c>
      <c r="N329">
        <v>1.73078</v>
      </c>
      <c r="O329">
        <v>5.4270000000000004E-3</v>
      </c>
      <c r="P329">
        <v>8.5540000000000008E-3</v>
      </c>
      <c r="Q329">
        <v>20</v>
      </c>
      <c r="R329">
        <v>37</v>
      </c>
      <c r="S329">
        <v>7.3333329999999997</v>
      </c>
      <c r="T329">
        <v>3</v>
      </c>
      <c r="U329">
        <v>3</v>
      </c>
      <c r="V329">
        <v>38</v>
      </c>
      <c r="W329">
        <v>187000</v>
      </c>
      <c r="X329">
        <v>0</v>
      </c>
      <c r="Y329">
        <v>0</v>
      </c>
      <c r="Z329">
        <v>0</v>
      </c>
      <c r="AA329">
        <v>0</v>
      </c>
      <c r="AB329">
        <v>0</v>
      </c>
      <c r="AC329">
        <v>0</v>
      </c>
      <c r="AD329">
        <v>0</v>
      </c>
      <c r="AE329">
        <v>0</v>
      </c>
      <c r="AF329" t="str">
        <f t="shared" si="25"/>
        <v>Wide</v>
      </c>
      <c r="AG329" t="str">
        <f t="shared" si="29"/>
        <v>RedSkills</v>
      </c>
      <c r="AH329">
        <f t="shared" si="26"/>
        <v>0</v>
      </c>
      <c r="AI329" t="str">
        <f t="shared" si="27"/>
        <v>40-40-20</v>
      </c>
      <c r="AJ329" t="str">
        <f t="shared" si="28"/>
        <v>Data10-25</v>
      </c>
    </row>
    <row r="330" spans="1:36" x14ac:dyDescent="0.3">
      <c r="A330" t="s">
        <v>365</v>
      </c>
      <c r="B330">
        <v>3</v>
      </c>
      <c r="C330">
        <v>45</v>
      </c>
      <c r="D330">
        <v>1</v>
      </c>
      <c r="E330">
        <v>1653</v>
      </c>
      <c r="F330">
        <v>1440</v>
      </c>
      <c r="G330">
        <v>1.0444439999999999</v>
      </c>
      <c r="H330">
        <v>2.3387540000000002</v>
      </c>
      <c r="I330" t="s">
        <v>17</v>
      </c>
      <c r="J330" t="s">
        <v>1236</v>
      </c>
      <c r="K330">
        <v>119602.1051</v>
      </c>
      <c r="L330">
        <v>119602.1051</v>
      </c>
      <c r="M330">
        <v>157126.92009999999</v>
      </c>
      <c r="N330">
        <v>2.3118880000000002</v>
      </c>
      <c r="O330">
        <v>6.0800000000000003E-3</v>
      </c>
      <c r="P330">
        <v>1.1253000000000001E-2</v>
      </c>
      <c r="Q330">
        <v>26</v>
      </c>
      <c r="R330">
        <v>63</v>
      </c>
      <c r="S330">
        <v>8</v>
      </c>
      <c r="T330">
        <v>3</v>
      </c>
      <c r="U330">
        <v>3</v>
      </c>
      <c r="V330">
        <v>22</v>
      </c>
      <c r="W330">
        <v>119000</v>
      </c>
      <c r="X330">
        <v>0</v>
      </c>
      <c r="Y330">
        <v>0</v>
      </c>
      <c r="Z330">
        <v>0</v>
      </c>
      <c r="AA330">
        <v>0</v>
      </c>
      <c r="AB330">
        <v>0</v>
      </c>
      <c r="AC330">
        <v>0</v>
      </c>
      <c r="AD330">
        <v>0</v>
      </c>
      <c r="AE330">
        <v>0</v>
      </c>
      <c r="AF330" t="str">
        <f t="shared" si="25"/>
        <v>Narrow</v>
      </c>
      <c r="AG330" t="str">
        <f t="shared" si="29"/>
        <v>ConfigurationDeBase</v>
      </c>
      <c r="AH330">
        <f t="shared" si="26"/>
        <v>0</v>
      </c>
      <c r="AI330" t="str">
        <f t="shared" si="27"/>
        <v>50-50-15</v>
      </c>
      <c r="AJ330" t="str">
        <f t="shared" si="28"/>
        <v>Data10-25</v>
      </c>
    </row>
    <row r="331" spans="1:36" x14ac:dyDescent="0.3">
      <c r="A331" t="s">
        <v>195</v>
      </c>
      <c r="B331">
        <v>3</v>
      </c>
      <c r="C331">
        <v>45</v>
      </c>
      <c r="D331">
        <v>1</v>
      </c>
      <c r="E331">
        <v>663</v>
      </c>
      <c r="F331">
        <v>1440</v>
      </c>
      <c r="G331">
        <v>1</v>
      </c>
      <c r="H331">
        <v>3.635977</v>
      </c>
      <c r="I331" t="s">
        <v>17</v>
      </c>
      <c r="J331" t="s">
        <v>1236</v>
      </c>
      <c r="K331">
        <v>81422.505900000004</v>
      </c>
      <c r="L331">
        <v>81422.505900000004</v>
      </c>
      <c r="M331">
        <v>126099.51059999999</v>
      </c>
      <c r="N331">
        <v>3.613426</v>
      </c>
      <c r="O331">
        <v>5.6049999999999997E-3</v>
      </c>
      <c r="P331">
        <v>6.9810000000000002E-3</v>
      </c>
      <c r="Q331">
        <v>45</v>
      </c>
      <c r="R331">
        <v>79</v>
      </c>
      <c r="S331">
        <v>8</v>
      </c>
      <c r="T331">
        <v>3</v>
      </c>
      <c r="U331">
        <v>3</v>
      </c>
      <c r="V331">
        <v>21</v>
      </c>
      <c r="W331">
        <v>81000</v>
      </c>
      <c r="X331">
        <v>0</v>
      </c>
      <c r="Y331">
        <v>0</v>
      </c>
      <c r="Z331">
        <v>0</v>
      </c>
      <c r="AA331">
        <v>0</v>
      </c>
      <c r="AB331">
        <v>0</v>
      </c>
      <c r="AC331">
        <v>0</v>
      </c>
      <c r="AD331">
        <v>0</v>
      </c>
      <c r="AE331">
        <v>0</v>
      </c>
      <c r="AF331" t="str">
        <f t="shared" si="25"/>
        <v>Wide</v>
      </c>
      <c r="AG331" t="str">
        <f t="shared" si="29"/>
        <v>TpsRep10-20</v>
      </c>
      <c r="AH331">
        <f t="shared" si="26"/>
        <v>0</v>
      </c>
      <c r="AI331" t="str">
        <f t="shared" si="27"/>
        <v>40-40-15</v>
      </c>
      <c r="AJ331" t="str">
        <f t="shared" si="28"/>
        <v>Data10-25</v>
      </c>
    </row>
    <row r="332" spans="1:36" x14ac:dyDescent="0.3">
      <c r="A332" t="s">
        <v>161</v>
      </c>
      <c r="B332">
        <v>3</v>
      </c>
      <c r="C332">
        <v>75</v>
      </c>
      <c r="D332">
        <v>1</v>
      </c>
      <c r="E332">
        <v>2766</v>
      </c>
      <c r="F332">
        <v>1440</v>
      </c>
      <c r="G332">
        <v>0.72</v>
      </c>
      <c r="H332">
        <v>2.2742979999999999</v>
      </c>
      <c r="I332" t="s">
        <v>17</v>
      </c>
      <c r="J332" t="s">
        <v>1236</v>
      </c>
      <c r="K332">
        <v>238531.3615</v>
      </c>
      <c r="L332">
        <v>238531.3615</v>
      </c>
      <c r="M332">
        <v>341089.78220000002</v>
      </c>
      <c r="N332">
        <v>2.227055</v>
      </c>
      <c r="O332">
        <v>7.5830000000000003E-3</v>
      </c>
      <c r="P332">
        <v>1.2756E-2</v>
      </c>
      <c r="Q332">
        <v>21</v>
      </c>
      <c r="R332">
        <v>52</v>
      </c>
      <c r="S332">
        <v>7.6666670000000003</v>
      </c>
      <c r="T332">
        <v>3</v>
      </c>
      <c r="U332">
        <v>3</v>
      </c>
      <c r="V332">
        <v>52</v>
      </c>
      <c r="W332">
        <v>238000</v>
      </c>
      <c r="X332">
        <v>0</v>
      </c>
      <c r="Y332">
        <v>0</v>
      </c>
      <c r="Z332">
        <v>0</v>
      </c>
      <c r="AA332">
        <v>0</v>
      </c>
      <c r="AB332">
        <v>0</v>
      </c>
      <c r="AC332">
        <v>0</v>
      </c>
      <c r="AD332">
        <v>0</v>
      </c>
      <c r="AE332">
        <v>0</v>
      </c>
      <c r="AF332" t="str">
        <f t="shared" si="25"/>
        <v>Wide</v>
      </c>
      <c r="AG332" t="str">
        <f t="shared" si="29"/>
        <v>RedSkills</v>
      </c>
      <c r="AH332">
        <f t="shared" si="26"/>
        <v>0</v>
      </c>
      <c r="AI332" t="str">
        <f t="shared" si="27"/>
        <v>40-40-25</v>
      </c>
      <c r="AJ332" t="str">
        <f t="shared" si="28"/>
        <v>Data10-25</v>
      </c>
    </row>
    <row r="333" spans="1:36" x14ac:dyDescent="0.3">
      <c r="A333" t="s">
        <v>367</v>
      </c>
      <c r="B333">
        <v>3</v>
      </c>
      <c r="C333">
        <v>45</v>
      </c>
      <c r="D333">
        <v>1</v>
      </c>
      <c r="E333">
        <v>1677</v>
      </c>
      <c r="F333">
        <v>1440</v>
      </c>
      <c r="G333">
        <v>1.155556</v>
      </c>
      <c r="H333">
        <v>1.7871360000000001</v>
      </c>
      <c r="I333" t="s">
        <v>17</v>
      </c>
      <c r="J333" t="s">
        <v>1236</v>
      </c>
      <c r="K333">
        <v>135657.95019999999</v>
      </c>
      <c r="L333">
        <v>135594.53995000001</v>
      </c>
      <c r="M333">
        <v>194135.6275</v>
      </c>
      <c r="N333">
        <v>1.7615590000000001</v>
      </c>
      <c r="O333">
        <v>8.0780000000000001E-3</v>
      </c>
      <c r="P333">
        <v>7.4060000000000003E-3</v>
      </c>
      <c r="Q333">
        <v>22</v>
      </c>
      <c r="R333">
        <v>49</v>
      </c>
      <c r="S333">
        <v>8.6666670000000003</v>
      </c>
      <c r="T333">
        <v>3</v>
      </c>
      <c r="U333">
        <v>3</v>
      </c>
      <c r="V333">
        <v>22</v>
      </c>
      <c r="W333">
        <v>135000</v>
      </c>
      <c r="X333">
        <v>0</v>
      </c>
      <c r="Y333">
        <v>0</v>
      </c>
      <c r="Z333">
        <v>0</v>
      </c>
      <c r="AA333">
        <v>0</v>
      </c>
      <c r="AB333">
        <v>0</v>
      </c>
      <c r="AC333">
        <v>0</v>
      </c>
      <c r="AD333">
        <v>0</v>
      </c>
      <c r="AE333">
        <v>0</v>
      </c>
      <c r="AF333" t="str">
        <f t="shared" si="25"/>
        <v>Narrow</v>
      </c>
      <c r="AG333" t="str">
        <f t="shared" si="29"/>
        <v>ConfigurationDeBase</v>
      </c>
      <c r="AH333">
        <f t="shared" si="26"/>
        <v>0</v>
      </c>
      <c r="AI333" t="str">
        <f t="shared" si="27"/>
        <v>50-50-15</v>
      </c>
      <c r="AJ333" t="str">
        <f t="shared" si="28"/>
        <v>Data10-25</v>
      </c>
    </row>
    <row r="334" spans="1:36" x14ac:dyDescent="0.3">
      <c r="A334" t="s">
        <v>164</v>
      </c>
      <c r="B334">
        <v>3</v>
      </c>
      <c r="C334">
        <v>75</v>
      </c>
      <c r="D334">
        <v>1</v>
      </c>
      <c r="E334">
        <v>2811</v>
      </c>
      <c r="F334">
        <v>1440</v>
      </c>
      <c r="G334">
        <v>0.65333300000000005</v>
      </c>
      <c r="H334">
        <v>3.9776280000000002</v>
      </c>
      <c r="I334" t="s">
        <v>17</v>
      </c>
      <c r="J334" t="s">
        <v>1236</v>
      </c>
      <c r="K334">
        <v>303596.45600000001</v>
      </c>
      <c r="L334">
        <v>303596.45600000001</v>
      </c>
      <c r="M334">
        <v>415095.42719999998</v>
      </c>
      <c r="N334">
        <v>3.9412229999999999</v>
      </c>
      <c r="O334">
        <v>6.3860000000000002E-3</v>
      </c>
      <c r="P334">
        <v>8.4349999999999998E-3</v>
      </c>
      <c r="Q334">
        <v>24</v>
      </c>
      <c r="R334">
        <v>55</v>
      </c>
      <c r="S334">
        <v>7.6666670000000003</v>
      </c>
      <c r="T334">
        <v>3</v>
      </c>
      <c r="U334">
        <v>3</v>
      </c>
      <c r="V334">
        <v>52</v>
      </c>
      <c r="W334">
        <v>303000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0</v>
      </c>
      <c r="AD334">
        <v>0</v>
      </c>
      <c r="AE334">
        <v>0</v>
      </c>
      <c r="AF334" t="str">
        <f t="shared" si="25"/>
        <v>Wide</v>
      </c>
      <c r="AG334" t="str">
        <f t="shared" si="29"/>
        <v>RedSkills</v>
      </c>
      <c r="AH334">
        <f t="shared" si="26"/>
        <v>0</v>
      </c>
      <c r="AI334" t="str">
        <f t="shared" si="27"/>
        <v>40-40-25</v>
      </c>
      <c r="AJ334" t="str">
        <f t="shared" si="28"/>
        <v>Data10-25</v>
      </c>
    </row>
    <row r="335" spans="1:36" x14ac:dyDescent="0.3">
      <c r="A335" t="s">
        <v>199</v>
      </c>
      <c r="B335">
        <v>3</v>
      </c>
      <c r="C335">
        <v>45</v>
      </c>
      <c r="D335">
        <v>1</v>
      </c>
      <c r="E335">
        <v>615</v>
      </c>
      <c r="F335">
        <v>1440</v>
      </c>
      <c r="G335">
        <v>1.111111</v>
      </c>
      <c r="H335">
        <v>2.1150579999999999</v>
      </c>
      <c r="I335" t="s">
        <v>17</v>
      </c>
      <c r="J335" t="s">
        <v>1236</v>
      </c>
      <c r="K335">
        <v>92728.120999999999</v>
      </c>
      <c r="L335">
        <v>92677.377517000001</v>
      </c>
      <c r="M335">
        <v>128096.6893</v>
      </c>
      <c r="N335">
        <v>2.0815139999999999</v>
      </c>
      <c r="O335">
        <v>1.4726E-2</v>
      </c>
      <c r="P335">
        <v>6.9569999999999996E-3</v>
      </c>
      <c r="Q335">
        <v>31</v>
      </c>
      <c r="R335">
        <v>82</v>
      </c>
      <c r="S335">
        <v>9.3333329999999997</v>
      </c>
      <c r="T335">
        <v>3</v>
      </c>
      <c r="U335">
        <v>3</v>
      </c>
      <c r="V335">
        <v>19</v>
      </c>
      <c r="W335">
        <v>92000</v>
      </c>
      <c r="X335">
        <v>0</v>
      </c>
      <c r="Y335">
        <v>0</v>
      </c>
      <c r="Z335">
        <v>0</v>
      </c>
      <c r="AA335">
        <v>0</v>
      </c>
      <c r="AB335">
        <v>0</v>
      </c>
      <c r="AC335">
        <v>0</v>
      </c>
      <c r="AD335">
        <v>0</v>
      </c>
      <c r="AE335">
        <v>0</v>
      </c>
      <c r="AF335" t="str">
        <f t="shared" si="25"/>
        <v>Wide</v>
      </c>
      <c r="AG335" t="str">
        <f t="shared" si="29"/>
        <v>TpsRep10-20</v>
      </c>
      <c r="AH335">
        <f t="shared" si="26"/>
        <v>0</v>
      </c>
      <c r="AI335" t="str">
        <f t="shared" si="27"/>
        <v>40-40-15</v>
      </c>
      <c r="AJ335" t="str">
        <f t="shared" si="28"/>
        <v>Data10-25</v>
      </c>
    </row>
    <row r="336" spans="1:36" x14ac:dyDescent="0.3">
      <c r="A336" t="s">
        <v>370</v>
      </c>
      <c r="B336">
        <v>3</v>
      </c>
      <c r="C336">
        <v>45</v>
      </c>
      <c r="D336">
        <v>1</v>
      </c>
      <c r="E336">
        <v>1560</v>
      </c>
      <c r="F336">
        <v>1440</v>
      </c>
      <c r="G336">
        <v>1.066667</v>
      </c>
      <c r="H336">
        <v>1.61311</v>
      </c>
      <c r="I336" t="s">
        <v>17</v>
      </c>
      <c r="J336" t="s">
        <v>1236</v>
      </c>
      <c r="K336">
        <v>115586.7219</v>
      </c>
      <c r="L336">
        <v>115586.7219</v>
      </c>
      <c r="M336">
        <v>144142.05989999999</v>
      </c>
      <c r="N336">
        <v>1.592325</v>
      </c>
      <c r="O336">
        <v>4.254E-3</v>
      </c>
      <c r="P336">
        <v>8.9099999999999995E-3</v>
      </c>
      <c r="Q336">
        <v>19</v>
      </c>
      <c r="R336">
        <v>47</v>
      </c>
      <c r="S336">
        <v>7.6666670000000003</v>
      </c>
      <c r="T336">
        <v>3</v>
      </c>
      <c r="U336">
        <v>3</v>
      </c>
      <c r="V336">
        <v>22</v>
      </c>
      <c r="W336">
        <v>115000</v>
      </c>
      <c r="X336">
        <v>0</v>
      </c>
      <c r="Y336">
        <v>0</v>
      </c>
      <c r="Z336">
        <v>0</v>
      </c>
      <c r="AA336">
        <v>0</v>
      </c>
      <c r="AB336">
        <v>0</v>
      </c>
      <c r="AC336">
        <v>0</v>
      </c>
      <c r="AD336">
        <v>0</v>
      </c>
      <c r="AE336">
        <v>0</v>
      </c>
      <c r="AF336" t="str">
        <f t="shared" si="25"/>
        <v>Narrow</v>
      </c>
      <c r="AG336" t="str">
        <f t="shared" si="29"/>
        <v>ConfigurationDeBase</v>
      </c>
      <c r="AH336">
        <f t="shared" si="26"/>
        <v>0</v>
      </c>
      <c r="AI336" t="str">
        <f t="shared" si="27"/>
        <v>50-50-15</v>
      </c>
      <c r="AJ336" t="str">
        <f t="shared" si="28"/>
        <v>Data10-25</v>
      </c>
    </row>
    <row r="337" spans="1:36" x14ac:dyDescent="0.3">
      <c r="A337" t="s">
        <v>166</v>
      </c>
      <c r="B337">
        <v>3</v>
      </c>
      <c r="C337">
        <v>75</v>
      </c>
      <c r="D337">
        <v>1</v>
      </c>
      <c r="E337">
        <v>2694</v>
      </c>
      <c r="F337">
        <v>1440</v>
      </c>
      <c r="G337">
        <v>0.70666700000000005</v>
      </c>
      <c r="H337">
        <v>2.1470479999999998</v>
      </c>
      <c r="I337" t="s">
        <v>17</v>
      </c>
      <c r="J337" t="s">
        <v>1236</v>
      </c>
      <c r="K337">
        <v>276688.79800000001</v>
      </c>
      <c r="L337">
        <v>276688.79800000001</v>
      </c>
      <c r="M337">
        <v>358098.29550000001</v>
      </c>
      <c r="N337">
        <v>2.1004450000000001</v>
      </c>
      <c r="O337">
        <v>8.2030000000000002E-3</v>
      </c>
      <c r="P337">
        <v>1.0121E-2</v>
      </c>
      <c r="Q337">
        <v>20</v>
      </c>
      <c r="R337">
        <v>41</v>
      </c>
      <c r="S337">
        <v>6.6666670000000003</v>
      </c>
      <c r="T337">
        <v>3</v>
      </c>
      <c r="U337">
        <v>3</v>
      </c>
      <c r="V337">
        <v>55</v>
      </c>
      <c r="W337">
        <v>276000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 t="str">
        <f t="shared" si="25"/>
        <v>Wide</v>
      </c>
      <c r="AG337" t="str">
        <f t="shared" si="29"/>
        <v>RedSkills</v>
      </c>
      <c r="AH337">
        <f t="shared" si="26"/>
        <v>0</v>
      </c>
      <c r="AI337" t="str">
        <f t="shared" si="27"/>
        <v>40-40-25</v>
      </c>
      <c r="AJ337" t="str">
        <f t="shared" si="28"/>
        <v>Data10-25</v>
      </c>
    </row>
    <row r="338" spans="1:36" x14ac:dyDescent="0.3">
      <c r="A338" t="s">
        <v>372</v>
      </c>
      <c r="B338">
        <v>3</v>
      </c>
      <c r="C338">
        <v>45</v>
      </c>
      <c r="D338">
        <v>1</v>
      </c>
      <c r="E338">
        <v>1689</v>
      </c>
      <c r="F338">
        <v>1440</v>
      </c>
      <c r="G338">
        <v>1.066667</v>
      </c>
      <c r="H338">
        <v>3.07856</v>
      </c>
      <c r="I338" t="s">
        <v>17</v>
      </c>
      <c r="J338" t="s">
        <v>1236</v>
      </c>
      <c r="K338">
        <v>74483.585699999996</v>
      </c>
      <c r="L338">
        <v>74483.585699999996</v>
      </c>
      <c r="M338">
        <v>135100.49470000001</v>
      </c>
      <c r="N338">
        <v>3.0580699999999998</v>
      </c>
      <c r="O338">
        <v>4.9150000000000001E-3</v>
      </c>
      <c r="P338">
        <v>7.2189999999999997E-3</v>
      </c>
      <c r="Q338">
        <v>34</v>
      </c>
      <c r="R338">
        <v>59</v>
      </c>
      <c r="S338">
        <v>8.6666670000000003</v>
      </c>
      <c r="T338">
        <v>3</v>
      </c>
      <c r="U338">
        <v>3</v>
      </c>
      <c r="V338">
        <v>19</v>
      </c>
      <c r="W338">
        <v>74000</v>
      </c>
      <c r="X338">
        <v>0</v>
      </c>
      <c r="Y338">
        <v>0</v>
      </c>
      <c r="Z338">
        <v>0</v>
      </c>
      <c r="AA338">
        <v>0</v>
      </c>
      <c r="AB338">
        <v>0</v>
      </c>
      <c r="AC338">
        <v>0</v>
      </c>
      <c r="AD338">
        <v>0</v>
      </c>
      <c r="AE338">
        <v>0</v>
      </c>
      <c r="AF338" t="str">
        <f t="shared" si="25"/>
        <v>Narrow</v>
      </c>
      <c r="AG338" t="str">
        <f t="shared" si="29"/>
        <v>ConfigurationDeBase</v>
      </c>
      <c r="AH338">
        <f t="shared" si="26"/>
        <v>0</v>
      </c>
      <c r="AI338" t="str">
        <f t="shared" si="27"/>
        <v>50-50-15</v>
      </c>
      <c r="AJ338" t="str">
        <f t="shared" si="28"/>
        <v>Data10-25</v>
      </c>
    </row>
    <row r="339" spans="1:36" x14ac:dyDescent="0.3">
      <c r="A339" t="s">
        <v>202</v>
      </c>
      <c r="B339">
        <v>3</v>
      </c>
      <c r="C339">
        <v>60</v>
      </c>
      <c r="D339">
        <v>1</v>
      </c>
      <c r="E339">
        <v>861</v>
      </c>
      <c r="F339">
        <v>1440</v>
      </c>
      <c r="G339">
        <v>1.016667</v>
      </c>
      <c r="H339">
        <v>5.2529490000000001</v>
      </c>
      <c r="I339" t="s">
        <v>17</v>
      </c>
      <c r="J339" t="s">
        <v>1236</v>
      </c>
      <c r="K339">
        <v>169708.8175</v>
      </c>
      <c r="L339">
        <v>169708.8175</v>
      </c>
      <c r="M339">
        <v>212090.77489999999</v>
      </c>
      <c r="N339">
        <v>4.8410890000000002</v>
      </c>
      <c r="O339">
        <v>5.5189999999999996E-3</v>
      </c>
      <c r="P339">
        <v>1.2581999999999999E-2</v>
      </c>
      <c r="Q339">
        <v>38</v>
      </c>
      <c r="R339">
        <v>88</v>
      </c>
      <c r="S339">
        <v>9.3333329999999997</v>
      </c>
      <c r="T339">
        <v>3</v>
      </c>
      <c r="U339">
        <v>3</v>
      </c>
      <c r="V339">
        <v>33</v>
      </c>
      <c r="W339">
        <v>169000</v>
      </c>
      <c r="X339">
        <v>0</v>
      </c>
      <c r="Y339">
        <v>0</v>
      </c>
      <c r="Z339">
        <v>0</v>
      </c>
      <c r="AA339">
        <v>0</v>
      </c>
      <c r="AB339">
        <v>0</v>
      </c>
      <c r="AC339">
        <v>0</v>
      </c>
      <c r="AD339">
        <v>0</v>
      </c>
      <c r="AE339">
        <v>0</v>
      </c>
      <c r="AF339" t="str">
        <f t="shared" si="25"/>
        <v>Wide</v>
      </c>
      <c r="AG339" t="str">
        <f t="shared" si="29"/>
        <v>TpsRep10-20</v>
      </c>
      <c r="AH339">
        <f t="shared" si="26"/>
        <v>0</v>
      </c>
      <c r="AI339" t="str">
        <f t="shared" si="27"/>
        <v>40-40-20</v>
      </c>
      <c r="AJ339" t="str">
        <f t="shared" si="28"/>
        <v>Data10-25</v>
      </c>
    </row>
    <row r="340" spans="1:36" x14ac:dyDescent="0.3">
      <c r="A340" t="s">
        <v>169</v>
      </c>
      <c r="B340">
        <v>3</v>
      </c>
      <c r="C340">
        <v>75</v>
      </c>
      <c r="D340">
        <v>1</v>
      </c>
      <c r="E340">
        <v>2790</v>
      </c>
      <c r="F340">
        <v>1440</v>
      </c>
      <c r="G340">
        <v>0.66666700000000001</v>
      </c>
      <c r="H340">
        <v>1.3299650000000001</v>
      </c>
      <c r="I340" t="s">
        <v>17</v>
      </c>
      <c r="J340" t="s">
        <v>1236</v>
      </c>
      <c r="K340">
        <v>214703.609</v>
      </c>
      <c r="L340">
        <v>214703.609</v>
      </c>
      <c r="M340">
        <v>294090.59909999999</v>
      </c>
      <c r="N340">
        <v>1.279336</v>
      </c>
      <c r="O340">
        <v>8.9149999999999993E-3</v>
      </c>
      <c r="P340">
        <v>8.3429999999999997E-3</v>
      </c>
      <c r="Q340">
        <v>16</v>
      </c>
      <c r="R340">
        <v>35</v>
      </c>
      <c r="S340">
        <v>7</v>
      </c>
      <c r="T340">
        <v>3</v>
      </c>
      <c r="U340">
        <v>3</v>
      </c>
      <c r="V340">
        <v>54</v>
      </c>
      <c r="W340">
        <v>214000</v>
      </c>
      <c r="X340">
        <v>0</v>
      </c>
      <c r="Y340">
        <v>0</v>
      </c>
      <c r="Z340">
        <v>0</v>
      </c>
      <c r="AA340">
        <v>0</v>
      </c>
      <c r="AB340">
        <v>0</v>
      </c>
      <c r="AC340">
        <v>0</v>
      </c>
      <c r="AD340">
        <v>0</v>
      </c>
      <c r="AE340">
        <v>0</v>
      </c>
      <c r="AF340" t="str">
        <f t="shared" si="25"/>
        <v>Wide</v>
      </c>
      <c r="AG340" t="str">
        <f t="shared" si="29"/>
        <v>RedSkills</v>
      </c>
      <c r="AH340">
        <f t="shared" si="26"/>
        <v>0</v>
      </c>
      <c r="AI340" t="str">
        <f t="shared" si="27"/>
        <v>40-40-25</v>
      </c>
      <c r="AJ340" t="str">
        <f t="shared" si="28"/>
        <v>Data10-25</v>
      </c>
    </row>
    <row r="341" spans="1:36" x14ac:dyDescent="0.3">
      <c r="A341" t="s">
        <v>374</v>
      </c>
      <c r="B341">
        <v>3</v>
      </c>
      <c r="C341">
        <v>45</v>
      </c>
      <c r="D341">
        <v>1</v>
      </c>
      <c r="E341">
        <v>1623</v>
      </c>
      <c r="F341">
        <v>1440</v>
      </c>
      <c r="G341">
        <v>1.155556</v>
      </c>
      <c r="H341">
        <v>1.5441180000000001</v>
      </c>
      <c r="I341" t="s">
        <v>17</v>
      </c>
      <c r="J341" t="s">
        <v>1236</v>
      </c>
      <c r="K341">
        <v>108558.412</v>
      </c>
      <c r="L341">
        <v>108558.412</v>
      </c>
      <c r="M341">
        <v>155106.73550000001</v>
      </c>
      <c r="N341">
        <v>1.520059</v>
      </c>
      <c r="O341">
        <v>5.1789999999999996E-3</v>
      </c>
      <c r="P341">
        <v>7.3369999999999998E-3</v>
      </c>
      <c r="Q341">
        <v>17</v>
      </c>
      <c r="R341">
        <v>42</v>
      </c>
      <c r="S341">
        <v>7.3333329999999997</v>
      </c>
      <c r="T341">
        <v>3</v>
      </c>
      <c r="U341">
        <v>3</v>
      </c>
      <c r="V341">
        <v>23</v>
      </c>
      <c r="W341">
        <v>108000</v>
      </c>
      <c r="X341">
        <v>0</v>
      </c>
      <c r="Y341">
        <v>0</v>
      </c>
      <c r="Z341">
        <v>0</v>
      </c>
      <c r="AA341">
        <v>0</v>
      </c>
      <c r="AB341">
        <v>0</v>
      </c>
      <c r="AC341">
        <v>0</v>
      </c>
      <c r="AD341">
        <v>0</v>
      </c>
      <c r="AE341">
        <v>0</v>
      </c>
      <c r="AF341" t="str">
        <f t="shared" si="25"/>
        <v>Narrow</v>
      </c>
      <c r="AG341" t="str">
        <f t="shared" si="29"/>
        <v>ConfigurationDeBase</v>
      </c>
      <c r="AH341">
        <f t="shared" si="26"/>
        <v>0</v>
      </c>
      <c r="AI341" t="str">
        <f t="shared" si="27"/>
        <v>50-50-15</v>
      </c>
      <c r="AJ341" t="str">
        <f t="shared" si="28"/>
        <v>Data10-25</v>
      </c>
    </row>
    <row r="342" spans="1:36" x14ac:dyDescent="0.3">
      <c r="A342" t="s">
        <v>209</v>
      </c>
      <c r="B342">
        <v>3</v>
      </c>
      <c r="C342">
        <v>60</v>
      </c>
      <c r="D342">
        <v>1</v>
      </c>
      <c r="E342">
        <v>888</v>
      </c>
      <c r="F342">
        <v>1440</v>
      </c>
      <c r="G342">
        <v>1.066667</v>
      </c>
      <c r="H342">
        <v>5.4430449999999997</v>
      </c>
      <c r="I342" t="s">
        <v>17</v>
      </c>
      <c r="J342" t="s">
        <v>1236</v>
      </c>
      <c r="K342">
        <v>162797.66399999999</v>
      </c>
      <c r="L342">
        <v>162797.66399999999</v>
      </c>
      <c r="M342">
        <v>222105.11540000001</v>
      </c>
      <c r="N342">
        <v>5.4155519999999999</v>
      </c>
      <c r="O342">
        <v>7.2480000000000001E-3</v>
      </c>
      <c r="P342">
        <v>5.7879999999999997E-3</v>
      </c>
      <c r="Q342">
        <v>49</v>
      </c>
      <c r="R342">
        <v>121</v>
      </c>
      <c r="S342">
        <v>10.333333</v>
      </c>
      <c r="T342">
        <v>3</v>
      </c>
      <c r="U342">
        <v>3</v>
      </c>
      <c r="V342">
        <v>30</v>
      </c>
      <c r="W342">
        <v>162000</v>
      </c>
      <c r="X342">
        <v>0</v>
      </c>
      <c r="Y342">
        <v>0</v>
      </c>
      <c r="Z342">
        <v>0</v>
      </c>
      <c r="AA342">
        <v>0</v>
      </c>
      <c r="AB342">
        <v>0</v>
      </c>
      <c r="AC342">
        <v>0</v>
      </c>
      <c r="AD342">
        <v>0</v>
      </c>
      <c r="AE342">
        <v>0</v>
      </c>
      <c r="AF342" t="str">
        <f t="shared" si="25"/>
        <v>Wide</v>
      </c>
      <c r="AG342" t="str">
        <f t="shared" si="29"/>
        <v>TpsRep10-20</v>
      </c>
      <c r="AH342">
        <f t="shared" si="26"/>
        <v>0</v>
      </c>
      <c r="AI342" t="str">
        <f t="shared" si="27"/>
        <v>40-40-20</v>
      </c>
      <c r="AJ342" t="str">
        <f t="shared" si="28"/>
        <v>Data10-25</v>
      </c>
    </row>
    <row r="343" spans="1:36" x14ac:dyDescent="0.3">
      <c r="A343" t="s">
        <v>171</v>
      </c>
      <c r="B343">
        <v>3</v>
      </c>
      <c r="C343">
        <v>75</v>
      </c>
      <c r="D343">
        <v>1</v>
      </c>
      <c r="E343">
        <v>2673</v>
      </c>
      <c r="F343">
        <v>1440</v>
      </c>
      <c r="G343">
        <v>0.74666699999999997</v>
      </c>
      <c r="H343">
        <v>1.911519</v>
      </c>
      <c r="I343" t="s">
        <v>17</v>
      </c>
      <c r="J343" t="s">
        <v>1236</v>
      </c>
      <c r="K343">
        <v>273739.02299999999</v>
      </c>
      <c r="L343">
        <v>273739.02299999999</v>
      </c>
      <c r="M343">
        <v>374101.97590000002</v>
      </c>
      <c r="N343">
        <v>1.868015</v>
      </c>
      <c r="O343">
        <v>5.8139999999999997E-3</v>
      </c>
      <c r="P343">
        <v>8.2380000000000005E-3</v>
      </c>
      <c r="Q343">
        <v>20</v>
      </c>
      <c r="R343">
        <v>37</v>
      </c>
      <c r="S343">
        <v>7.3333329999999997</v>
      </c>
      <c r="T343">
        <v>3</v>
      </c>
      <c r="U343">
        <v>3</v>
      </c>
      <c r="V343">
        <v>53</v>
      </c>
      <c r="W343">
        <v>273000</v>
      </c>
      <c r="X343">
        <v>0</v>
      </c>
      <c r="Y343">
        <v>0</v>
      </c>
      <c r="Z343">
        <v>0</v>
      </c>
      <c r="AA343">
        <v>0</v>
      </c>
      <c r="AB343">
        <v>0</v>
      </c>
      <c r="AC343">
        <v>0</v>
      </c>
      <c r="AD343">
        <v>0</v>
      </c>
      <c r="AE343">
        <v>0</v>
      </c>
      <c r="AF343" t="str">
        <f t="shared" si="25"/>
        <v>Wide</v>
      </c>
      <c r="AG343" t="str">
        <f t="shared" si="29"/>
        <v>RedSkills</v>
      </c>
      <c r="AH343">
        <f t="shared" si="26"/>
        <v>0</v>
      </c>
      <c r="AI343" t="str">
        <f t="shared" si="27"/>
        <v>40-40-25</v>
      </c>
      <c r="AJ343" t="str">
        <f t="shared" si="28"/>
        <v>Data10-25</v>
      </c>
    </row>
    <row r="344" spans="1:36" x14ac:dyDescent="0.3">
      <c r="A344" t="s">
        <v>377</v>
      </c>
      <c r="B344">
        <v>3</v>
      </c>
      <c r="C344">
        <v>60</v>
      </c>
      <c r="D344">
        <v>1</v>
      </c>
      <c r="E344">
        <v>2220</v>
      </c>
      <c r="F344">
        <v>1440</v>
      </c>
      <c r="G344">
        <v>1.0333330000000001</v>
      </c>
      <c r="H344">
        <v>3.8265889999999998</v>
      </c>
      <c r="I344" t="s">
        <v>17</v>
      </c>
      <c r="J344" t="s">
        <v>1236</v>
      </c>
      <c r="K344">
        <v>185702.65169999999</v>
      </c>
      <c r="L344">
        <v>185702.65169999999</v>
      </c>
      <c r="M344">
        <v>236124.7788</v>
      </c>
      <c r="N344">
        <v>3.3375789999999999</v>
      </c>
      <c r="O344">
        <v>4.614E-3</v>
      </c>
      <c r="P344">
        <v>1.2855E-2</v>
      </c>
      <c r="Q344">
        <v>25</v>
      </c>
      <c r="R344">
        <v>42</v>
      </c>
      <c r="S344">
        <v>8.6666670000000003</v>
      </c>
      <c r="T344">
        <v>3</v>
      </c>
      <c r="U344">
        <v>3</v>
      </c>
      <c r="V344">
        <v>34</v>
      </c>
      <c r="W344">
        <v>185000</v>
      </c>
      <c r="X344">
        <v>0</v>
      </c>
      <c r="Y344">
        <v>0</v>
      </c>
      <c r="Z344">
        <v>0</v>
      </c>
      <c r="AA344">
        <v>0</v>
      </c>
      <c r="AB344">
        <v>0</v>
      </c>
      <c r="AC344">
        <v>0</v>
      </c>
      <c r="AD344">
        <v>0</v>
      </c>
      <c r="AE344">
        <v>0</v>
      </c>
      <c r="AF344" t="str">
        <f t="shared" si="25"/>
        <v>Narrow</v>
      </c>
      <c r="AG344" t="str">
        <f t="shared" si="29"/>
        <v>ConfigurationDeBase</v>
      </c>
      <c r="AH344">
        <f t="shared" si="26"/>
        <v>0</v>
      </c>
      <c r="AI344" t="str">
        <f t="shared" si="27"/>
        <v>50-50-20</v>
      </c>
      <c r="AJ344" t="str">
        <f t="shared" si="28"/>
        <v>Data10-25</v>
      </c>
    </row>
    <row r="345" spans="1:36" x14ac:dyDescent="0.3">
      <c r="A345" t="s">
        <v>215</v>
      </c>
      <c r="B345">
        <v>3</v>
      </c>
      <c r="C345">
        <v>60</v>
      </c>
      <c r="D345">
        <v>1</v>
      </c>
      <c r="E345">
        <v>810</v>
      </c>
      <c r="F345">
        <v>1440</v>
      </c>
      <c r="G345">
        <v>1.016667</v>
      </c>
      <c r="H345">
        <v>2.1462690000000002</v>
      </c>
      <c r="I345" t="s">
        <v>17</v>
      </c>
      <c r="J345" t="s">
        <v>1236</v>
      </c>
      <c r="K345">
        <v>157507.72150000001</v>
      </c>
      <c r="L345">
        <v>157475.09700000001</v>
      </c>
      <c r="M345">
        <v>205112.73579999999</v>
      </c>
      <c r="N345">
        <v>2.118722</v>
      </c>
      <c r="O345">
        <v>6.5669999999999999E-3</v>
      </c>
      <c r="P345">
        <v>7.443E-3</v>
      </c>
      <c r="Q345">
        <v>25</v>
      </c>
      <c r="R345">
        <v>68</v>
      </c>
      <c r="S345">
        <v>10.333333</v>
      </c>
      <c r="T345">
        <v>3</v>
      </c>
      <c r="U345">
        <v>3</v>
      </c>
      <c r="V345">
        <v>30</v>
      </c>
      <c r="W345">
        <v>157000</v>
      </c>
      <c r="X345">
        <v>0</v>
      </c>
      <c r="Y345">
        <v>0</v>
      </c>
      <c r="Z345">
        <v>0</v>
      </c>
      <c r="AA345">
        <v>0</v>
      </c>
      <c r="AB345">
        <v>0</v>
      </c>
      <c r="AC345">
        <v>0</v>
      </c>
      <c r="AD345">
        <v>0</v>
      </c>
      <c r="AE345">
        <v>0</v>
      </c>
      <c r="AF345" t="str">
        <f t="shared" si="25"/>
        <v>Wide</v>
      </c>
      <c r="AG345" t="str">
        <f t="shared" si="29"/>
        <v>TpsRep10-20</v>
      </c>
      <c r="AH345">
        <f t="shared" si="26"/>
        <v>0</v>
      </c>
      <c r="AI345" t="str">
        <f t="shared" si="27"/>
        <v>40-40-20</v>
      </c>
      <c r="AJ345" t="str">
        <f t="shared" si="28"/>
        <v>Data10-25</v>
      </c>
    </row>
    <row r="346" spans="1:36" x14ac:dyDescent="0.3">
      <c r="A346" t="s">
        <v>174</v>
      </c>
      <c r="B346">
        <v>3</v>
      </c>
      <c r="C346">
        <v>30</v>
      </c>
      <c r="D346">
        <v>1</v>
      </c>
      <c r="E346">
        <v>1101</v>
      </c>
      <c r="F346">
        <v>1440</v>
      </c>
      <c r="G346">
        <v>0.73333300000000001</v>
      </c>
      <c r="H346">
        <v>0.67562500000000003</v>
      </c>
      <c r="I346" t="s">
        <v>17</v>
      </c>
      <c r="J346" t="s">
        <v>1236</v>
      </c>
      <c r="K346">
        <v>91746.494999999995</v>
      </c>
      <c r="L346">
        <v>91746.494999999995</v>
      </c>
      <c r="M346">
        <v>132106.71919999999</v>
      </c>
      <c r="N346">
        <v>0.65419700000000003</v>
      </c>
      <c r="O346">
        <v>4.5199999999999997E-3</v>
      </c>
      <c r="P346">
        <v>1.2041E-2</v>
      </c>
      <c r="Q346">
        <v>17</v>
      </c>
      <c r="R346">
        <v>28</v>
      </c>
      <c r="S346">
        <v>5</v>
      </c>
      <c r="T346">
        <v>3</v>
      </c>
      <c r="U346">
        <v>3</v>
      </c>
      <c r="V346">
        <v>16</v>
      </c>
      <c r="W346">
        <v>91000</v>
      </c>
      <c r="X346">
        <v>0</v>
      </c>
      <c r="Y346">
        <v>0</v>
      </c>
      <c r="Z346">
        <v>0</v>
      </c>
      <c r="AA346">
        <v>0</v>
      </c>
      <c r="AB346">
        <v>0</v>
      </c>
      <c r="AC346">
        <v>0</v>
      </c>
      <c r="AD346">
        <v>0</v>
      </c>
      <c r="AE346">
        <v>0</v>
      </c>
      <c r="AF346" t="str">
        <f t="shared" si="25"/>
        <v>Wide</v>
      </c>
      <c r="AG346" t="str">
        <f t="shared" si="29"/>
        <v>RedSkills</v>
      </c>
      <c r="AH346">
        <f t="shared" si="26"/>
        <v>0</v>
      </c>
      <c r="AI346" t="str">
        <f t="shared" si="27"/>
        <v>50-50-10</v>
      </c>
      <c r="AJ346" t="str">
        <f t="shared" si="28"/>
        <v>Data10-25</v>
      </c>
    </row>
    <row r="347" spans="1:36" x14ac:dyDescent="0.3">
      <c r="A347" t="s">
        <v>379</v>
      </c>
      <c r="B347">
        <v>3</v>
      </c>
      <c r="C347">
        <v>60</v>
      </c>
      <c r="D347">
        <v>1</v>
      </c>
      <c r="E347">
        <v>2259</v>
      </c>
      <c r="F347">
        <v>1440</v>
      </c>
      <c r="G347">
        <v>1.1000000000000001</v>
      </c>
      <c r="H347">
        <v>3.3974319999999998</v>
      </c>
      <c r="I347" t="s">
        <v>17</v>
      </c>
      <c r="J347" t="s">
        <v>1236</v>
      </c>
      <c r="K347">
        <v>190660.109</v>
      </c>
      <c r="L347">
        <v>190660.109</v>
      </c>
      <c r="M347">
        <v>255137.78630000001</v>
      </c>
      <c r="N347">
        <v>3.3637100000000002</v>
      </c>
      <c r="O347">
        <v>5.5649999999999996E-3</v>
      </c>
      <c r="P347">
        <v>7.9830000000000005E-3</v>
      </c>
      <c r="Q347">
        <v>30</v>
      </c>
      <c r="R347">
        <v>47</v>
      </c>
      <c r="S347">
        <v>8.6666670000000003</v>
      </c>
      <c r="T347">
        <v>3</v>
      </c>
      <c r="U347">
        <v>3</v>
      </c>
      <c r="V347">
        <v>34</v>
      </c>
      <c r="W347">
        <v>190000</v>
      </c>
      <c r="X347">
        <v>0</v>
      </c>
      <c r="Y347">
        <v>0</v>
      </c>
      <c r="Z347">
        <v>0</v>
      </c>
      <c r="AA347">
        <v>0</v>
      </c>
      <c r="AB347">
        <v>0</v>
      </c>
      <c r="AC347">
        <v>0</v>
      </c>
      <c r="AD347">
        <v>0</v>
      </c>
      <c r="AE347">
        <v>0</v>
      </c>
      <c r="AF347" t="str">
        <f t="shared" si="25"/>
        <v>Narrow</v>
      </c>
      <c r="AG347" t="str">
        <f t="shared" si="29"/>
        <v>ConfigurationDeBase</v>
      </c>
      <c r="AH347">
        <f t="shared" si="26"/>
        <v>0</v>
      </c>
      <c r="AI347" t="str">
        <f t="shared" si="27"/>
        <v>50-50-20</v>
      </c>
      <c r="AJ347" t="str">
        <f t="shared" si="28"/>
        <v>Data10-25</v>
      </c>
    </row>
    <row r="348" spans="1:36" x14ac:dyDescent="0.3">
      <c r="A348" t="s">
        <v>176</v>
      </c>
      <c r="B348">
        <v>3</v>
      </c>
      <c r="C348">
        <v>30</v>
      </c>
      <c r="D348">
        <v>1</v>
      </c>
      <c r="E348">
        <v>1167</v>
      </c>
      <c r="F348">
        <v>1440</v>
      </c>
      <c r="G348">
        <v>0.66666700000000001</v>
      </c>
      <c r="H348">
        <v>0.37293500000000002</v>
      </c>
      <c r="I348" t="s">
        <v>17</v>
      </c>
      <c r="J348" t="s">
        <v>1236</v>
      </c>
      <c r="K348">
        <v>99527.397500000006</v>
      </c>
      <c r="L348">
        <v>99527.397500000006</v>
      </c>
      <c r="M348">
        <v>172099.45540000001</v>
      </c>
      <c r="N348">
        <v>0.35617100000000002</v>
      </c>
      <c r="O348">
        <v>4.5640000000000003E-3</v>
      </c>
      <c r="P348">
        <v>7.0829999999999999E-3</v>
      </c>
      <c r="Q348">
        <v>12</v>
      </c>
      <c r="R348">
        <v>26</v>
      </c>
      <c r="S348">
        <v>4.6666670000000003</v>
      </c>
      <c r="T348">
        <v>3</v>
      </c>
      <c r="U348">
        <v>3</v>
      </c>
      <c r="V348">
        <v>16</v>
      </c>
      <c r="W348">
        <v>99000</v>
      </c>
      <c r="X348">
        <v>0</v>
      </c>
      <c r="Y348">
        <v>0</v>
      </c>
      <c r="Z348">
        <v>0</v>
      </c>
      <c r="AA348">
        <v>0</v>
      </c>
      <c r="AB348">
        <v>0</v>
      </c>
      <c r="AC348">
        <v>0</v>
      </c>
      <c r="AD348">
        <v>0</v>
      </c>
      <c r="AE348">
        <v>0</v>
      </c>
      <c r="AF348" t="str">
        <f t="shared" si="25"/>
        <v>Wide</v>
      </c>
      <c r="AG348" t="str">
        <f t="shared" si="29"/>
        <v>RedSkills</v>
      </c>
      <c r="AH348">
        <f t="shared" si="26"/>
        <v>0</v>
      </c>
      <c r="AI348" t="str">
        <f t="shared" si="27"/>
        <v>50-50-10</v>
      </c>
      <c r="AJ348" t="str">
        <f t="shared" si="28"/>
        <v>Data10-25</v>
      </c>
    </row>
    <row r="349" spans="1:36" x14ac:dyDescent="0.3">
      <c r="A349" t="s">
        <v>220</v>
      </c>
      <c r="B349">
        <v>3</v>
      </c>
      <c r="C349">
        <v>60</v>
      </c>
      <c r="D349">
        <v>1</v>
      </c>
      <c r="E349">
        <v>852</v>
      </c>
      <c r="F349">
        <v>1440</v>
      </c>
      <c r="G349">
        <v>0.98333300000000001</v>
      </c>
      <c r="H349">
        <v>3.2005810000000001</v>
      </c>
      <c r="I349" t="s">
        <v>17</v>
      </c>
      <c r="J349" t="s">
        <v>1236</v>
      </c>
      <c r="K349">
        <v>123632.97500000001</v>
      </c>
      <c r="L349">
        <v>123632.97500000001</v>
      </c>
      <c r="M349">
        <v>174089.6899</v>
      </c>
      <c r="N349">
        <v>3.175497</v>
      </c>
      <c r="O349">
        <v>5.5490000000000001E-3</v>
      </c>
      <c r="P349">
        <v>6.685E-3</v>
      </c>
      <c r="Q349">
        <v>33</v>
      </c>
      <c r="R349">
        <v>86</v>
      </c>
      <c r="S349">
        <v>9.6666670000000003</v>
      </c>
      <c r="T349">
        <v>3</v>
      </c>
      <c r="U349">
        <v>3</v>
      </c>
      <c r="V349">
        <v>31</v>
      </c>
      <c r="W349">
        <v>123000</v>
      </c>
      <c r="X349">
        <v>0</v>
      </c>
      <c r="Y349">
        <v>0</v>
      </c>
      <c r="Z349">
        <v>0</v>
      </c>
      <c r="AA349">
        <v>0</v>
      </c>
      <c r="AB349">
        <v>0</v>
      </c>
      <c r="AC349">
        <v>0</v>
      </c>
      <c r="AD349">
        <v>0</v>
      </c>
      <c r="AE349">
        <v>0</v>
      </c>
      <c r="AF349" t="str">
        <f t="shared" si="25"/>
        <v>Wide</v>
      </c>
      <c r="AG349" t="str">
        <f t="shared" si="29"/>
        <v>TpsRep10-20</v>
      </c>
      <c r="AH349">
        <f t="shared" si="26"/>
        <v>0</v>
      </c>
      <c r="AI349" t="str">
        <f t="shared" si="27"/>
        <v>40-40-20</v>
      </c>
      <c r="AJ349" t="str">
        <f t="shared" si="28"/>
        <v>Data10-25</v>
      </c>
    </row>
    <row r="350" spans="1:36" x14ac:dyDescent="0.3">
      <c r="A350" t="s">
        <v>381</v>
      </c>
      <c r="B350">
        <v>3</v>
      </c>
      <c r="C350">
        <v>60</v>
      </c>
      <c r="D350">
        <v>1</v>
      </c>
      <c r="E350">
        <v>2148</v>
      </c>
      <c r="F350">
        <v>1440</v>
      </c>
      <c r="G350">
        <v>1.066667</v>
      </c>
      <c r="H350">
        <v>2.323204</v>
      </c>
      <c r="I350" t="s">
        <v>17</v>
      </c>
      <c r="J350" t="s">
        <v>1236</v>
      </c>
      <c r="K350">
        <v>184714.772</v>
      </c>
      <c r="L350">
        <v>184425.092267</v>
      </c>
      <c r="M350">
        <v>228142.05989999999</v>
      </c>
      <c r="N350">
        <v>2.2916460000000001</v>
      </c>
      <c r="O350">
        <v>8.6490000000000004E-3</v>
      </c>
      <c r="P350">
        <v>7.7739999999999997E-3</v>
      </c>
      <c r="Q350">
        <v>17</v>
      </c>
      <c r="R350">
        <v>49</v>
      </c>
      <c r="S350">
        <v>6.6666670000000003</v>
      </c>
      <c r="T350">
        <v>3</v>
      </c>
      <c r="U350">
        <v>3</v>
      </c>
      <c r="V350">
        <v>40</v>
      </c>
      <c r="W350">
        <v>184000</v>
      </c>
      <c r="X350">
        <v>0</v>
      </c>
      <c r="Y350">
        <v>0</v>
      </c>
      <c r="Z350">
        <v>0</v>
      </c>
      <c r="AA350">
        <v>0</v>
      </c>
      <c r="AB350">
        <v>0</v>
      </c>
      <c r="AC350">
        <v>0</v>
      </c>
      <c r="AD350">
        <v>0</v>
      </c>
      <c r="AE350">
        <v>0</v>
      </c>
      <c r="AF350" t="str">
        <f t="shared" si="25"/>
        <v>Narrow</v>
      </c>
      <c r="AG350" t="str">
        <f t="shared" si="29"/>
        <v>ConfigurationDeBase</v>
      </c>
      <c r="AH350">
        <f t="shared" si="26"/>
        <v>0</v>
      </c>
      <c r="AI350" t="str">
        <f t="shared" si="27"/>
        <v>50-50-20</v>
      </c>
      <c r="AJ350" t="str">
        <f t="shared" si="28"/>
        <v>Data10-25</v>
      </c>
    </row>
    <row r="351" spans="1:36" x14ac:dyDescent="0.3">
      <c r="A351" t="s">
        <v>178</v>
      </c>
      <c r="B351">
        <v>3</v>
      </c>
      <c r="C351">
        <v>30</v>
      </c>
      <c r="D351">
        <v>1</v>
      </c>
      <c r="E351">
        <v>1038</v>
      </c>
      <c r="F351">
        <v>1440</v>
      </c>
      <c r="G351">
        <v>0.66666700000000001</v>
      </c>
      <c r="H351">
        <v>0.68377200000000005</v>
      </c>
      <c r="I351" t="s">
        <v>17</v>
      </c>
      <c r="J351" t="s">
        <v>1236</v>
      </c>
      <c r="K351">
        <v>87891.892999999996</v>
      </c>
      <c r="L351">
        <v>87855.436000000002</v>
      </c>
      <c r="M351">
        <v>135141.00219999999</v>
      </c>
      <c r="N351">
        <v>0.65807700000000002</v>
      </c>
      <c r="O351">
        <v>1.0375000000000001E-2</v>
      </c>
      <c r="P351">
        <v>8.5800000000000008E-3</v>
      </c>
      <c r="Q351">
        <v>17</v>
      </c>
      <c r="R351">
        <v>27</v>
      </c>
      <c r="S351">
        <v>4.6666670000000003</v>
      </c>
      <c r="T351">
        <v>3</v>
      </c>
      <c r="U351">
        <v>3</v>
      </c>
      <c r="V351">
        <v>17</v>
      </c>
      <c r="W351">
        <v>87000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0</v>
      </c>
      <c r="AF351" t="str">
        <f t="shared" si="25"/>
        <v>Wide</v>
      </c>
      <c r="AG351" t="str">
        <f t="shared" si="29"/>
        <v>RedSkills</v>
      </c>
      <c r="AH351">
        <f t="shared" si="26"/>
        <v>0</v>
      </c>
      <c r="AI351" t="str">
        <f t="shared" si="27"/>
        <v>50-50-10</v>
      </c>
      <c r="AJ351" t="str">
        <f t="shared" si="28"/>
        <v>Data10-25</v>
      </c>
    </row>
    <row r="352" spans="1:36" x14ac:dyDescent="0.3">
      <c r="A352" t="s">
        <v>226</v>
      </c>
      <c r="B352">
        <v>3</v>
      </c>
      <c r="C352">
        <v>60</v>
      </c>
      <c r="D352">
        <v>1</v>
      </c>
      <c r="E352">
        <v>807</v>
      </c>
      <c r="F352">
        <v>1440</v>
      </c>
      <c r="G352">
        <v>1.1000000000000001</v>
      </c>
      <c r="H352">
        <v>5.1799569999999999</v>
      </c>
      <c r="I352" t="s">
        <v>17</v>
      </c>
      <c r="J352" t="s">
        <v>1236</v>
      </c>
      <c r="K352">
        <v>140706.24549999999</v>
      </c>
      <c r="L352">
        <v>140706.24549999999</v>
      </c>
      <c r="M352">
        <v>171107.47070000001</v>
      </c>
      <c r="N352">
        <v>5.1495300000000004</v>
      </c>
      <c r="O352">
        <v>8.6779999999999999E-3</v>
      </c>
      <c r="P352">
        <v>7.4859999999999996E-3</v>
      </c>
      <c r="Q352">
        <v>41</v>
      </c>
      <c r="R352">
        <v>108</v>
      </c>
      <c r="S352">
        <v>10</v>
      </c>
      <c r="T352">
        <v>3</v>
      </c>
      <c r="U352">
        <v>3</v>
      </c>
      <c r="V352">
        <v>30</v>
      </c>
      <c r="W352">
        <v>140000</v>
      </c>
      <c r="X352">
        <v>0</v>
      </c>
      <c r="Y352">
        <v>0</v>
      </c>
      <c r="Z352">
        <v>0</v>
      </c>
      <c r="AA352">
        <v>0</v>
      </c>
      <c r="AB352">
        <v>0</v>
      </c>
      <c r="AC352">
        <v>0</v>
      </c>
      <c r="AD352">
        <v>0</v>
      </c>
      <c r="AE352">
        <v>0</v>
      </c>
      <c r="AF352" t="str">
        <f t="shared" si="25"/>
        <v>Wide</v>
      </c>
      <c r="AG352" t="str">
        <f t="shared" si="29"/>
        <v>TpsRep10-20</v>
      </c>
      <c r="AH352">
        <f t="shared" si="26"/>
        <v>0</v>
      </c>
      <c r="AI352" t="str">
        <f t="shared" si="27"/>
        <v>40-40-20</v>
      </c>
      <c r="AJ352" t="str">
        <f t="shared" si="28"/>
        <v>Data10-25</v>
      </c>
    </row>
    <row r="353" spans="1:36" x14ac:dyDescent="0.3">
      <c r="A353" t="s">
        <v>383</v>
      </c>
      <c r="B353">
        <v>3</v>
      </c>
      <c r="C353">
        <v>60</v>
      </c>
      <c r="D353">
        <v>1</v>
      </c>
      <c r="E353">
        <v>2202</v>
      </c>
      <c r="F353">
        <v>1440</v>
      </c>
      <c r="G353">
        <v>1.066667</v>
      </c>
      <c r="H353">
        <v>5.0314180000000004</v>
      </c>
      <c r="I353" t="s">
        <v>17</v>
      </c>
      <c r="J353" t="s">
        <v>1236</v>
      </c>
      <c r="K353">
        <v>132568.1735</v>
      </c>
      <c r="L353">
        <v>132568.1735</v>
      </c>
      <c r="M353">
        <v>202100.49470000001</v>
      </c>
      <c r="N353">
        <v>5.0012220000000003</v>
      </c>
      <c r="O353">
        <v>5.8700000000000002E-3</v>
      </c>
      <c r="P353">
        <v>7.9120000000000006E-3</v>
      </c>
      <c r="Q353">
        <v>33</v>
      </c>
      <c r="R353">
        <v>63</v>
      </c>
      <c r="S353">
        <v>7.3333329999999997</v>
      </c>
      <c r="T353">
        <v>3</v>
      </c>
      <c r="U353">
        <v>3</v>
      </c>
      <c r="V353">
        <v>38</v>
      </c>
      <c r="W353">
        <v>132000</v>
      </c>
      <c r="X353">
        <v>0</v>
      </c>
      <c r="Y353">
        <v>0</v>
      </c>
      <c r="Z353">
        <v>0</v>
      </c>
      <c r="AA353">
        <v>0</v>
      </c>
      <c r="AB353">
        <v>0</v>
      </c>
      <c r="AC353">
        <v>0</v>
      </c>
      <c r="AD353">
        <v>0</v>
      </c>
      <c r="AE353">
        <v>0</v>
      </c>
      <c r="AF353" t="str">
        <f t="shared" si="25"/>
        <v>Narrow</v>
      </c>
      <c r="AG353" t="str">
        <f t="shared" si="29"/>
        <v>ConfigurationDeBase</v>
      </c>
      <c r="AH353">
        <f t="shared" si="26"/>
        <v>0</v>
      </c>
      <c r="AI353" t="str">
        <f t="shared" si="27"/>
        <v>50-50-20</v>
      </c>
      <c r="AJ353" t="str">
        <f t="shared" si="28"/>
        <v>Data10-25</v>
      </c>
    </row>
    <row r="354" spans="1:36" x14ac:dyDescent="0.3">
      <c r="A354" t="s">
        <v>179</v>
      </c>
      <c r="B354">
        <v>3</v>
      </c>
      <c r="C354">
        <v>30</v>
      </c>
      <c r="D354">
        <v>1</v>
      </c>
      <c r="E354">
        <v>1140</v>
      </c>
      <c r="F354">
        <v>1440</v>
      </c>
      <c r="G354">
        <v>0.66666700000000001</v>
      </c>
      <c r="H354">
        <v>0.42351800000000001</v>
      </c>
      <c r="I354" t="s">
        <v>17</v>
      </c>
      <c r="J354" t="s">
        <v>1236</v>
      </c>
      <c r="K354">
        <v>63565.525000000001</v>
      </c>
      <c r="L354">
        <v>63565.525000000001</v>
      </c>
      <c r="M354">
        <v>110091.85159999999</v>
      </c>
      <c r="N354">
        <v>0.403007</v>
      </c>
      <c r="O354">
        <v>5.7959999999999999E-3</v>
      </c>
      <c r="P354">
        <v>7.4510000000000002E-3</v>
      </c>
      <c r="Q354">
        <v>12</v>
      </c>
      <c r="R354">
        <v>22</v>
      </c>
      <c r="S354">
        <v>4.6666670000000003</v>
      </c>
      <c r="T354">
        <v>3</v>
      </c>
      <c r="U354">
        <v>3</v>
      </c>
      <c r="V354">
        <v>16</v>
      </c>
      <c r="W354">
        <v>63000</v>
      </c>
      <c r="X354">
        <v>0</v>
      </c>
      <c r="Y354">
        <v>0</v>
      </c>
      <c r="Z354">
        <v>0</v>
      </c>
      <c r="AA354">
        <v>0</v>
      </c>
      <c r="AB354">
        <v>0</v>
      </c>
      <c r="AC354">
        <v>0</v>
      </c>
      <c r="AD354">
        <v>0</v>
      </c>
      <c r="AE354">
        <v>0</v>
      </c>
      <c r="AF354" t="str">
        <f t="shared" si="25"/>
        <v>Wide</v>
      </c>
      <c r="AG354" t="str">
        <f t="shared" si="29"/>
        <v>RedSkills</v>
      </c>
      <c r="AH354">
        <f t="shared" si="26"/>
        <v>0</v>
      </c>
      <c r="AI354" t="str">
        <f t="shared" si="27"/>
        <v>50-50-10</v>
      </c>
      <c r="AJ354" t="str">
        <f t="shared" si="28"/>
        <v>Data10-25</v>
      </c>
    </row>
    <row r="355" spans="1:36" x14ac:dyDescent="0.3">
      <c r="A355" t="s">
        <v>386</v>
      </c>
      <c r="B355">
        <v>3</v>
      </c>
      <c r="C355">
        <v>60</v>
      </c>
      <c r="D355">
        <v>1</v>
      </c>
      <c r="E355">
        <v>2145</v>
      </c>
      <c r="F355">
        <v>1440</v>
      </c>
      <c r="G355">
        <v>1.1333329999999999</v>
      </c>
      <c r="H355">
        <v>2.4831150000000002</v>
      </c>
      <c r="I355" t="s">
        <v>17</v>
      </c>
      <c r="J355" t="s">
        <v>1236</v>
      </c>
      <c r="K355">
        <v>177650.62650000001</v>
      </c>
      <c r="L355">
        <v>177650.62650000001</v>
      </c>
      <c r="M355">
        <v>237106.73550000001</v>
      </c>
      <c r="N355">
        <v>2.4577</v>
      </c>
      <c r="O355">
        <v>4.6709999999999998E-3</v>
      </c>
      <c r="P355">
        <v>7.2290000000000002E-3</v>
      </c>
      <c r="Q355">
        <v>21</v>
      </c>
      <c r="R355">
        <v>55</v>
      </c>
      <c r="S355">
        <v>7.3333329999999997</v>
      </c>
      <c r="T355">
        <v>3</v>
      </c>
      <c r="U355">
        <v>3</v>
      </c>
      <c r="V355">
        <v>38</v>
      </c>
      <c r="W355">
        <v>177000</v>
      </c>
      <c r="X355">
        <v>0</v>
      </c>
      <c r="Y355">
        <v>0</v>
      </c>
      <c r="Z355">
        <v>0</v>
      </c>
      <c r="AA355">
        <v>0</v>
      </c>
      <c r="AB355">
        <v>0</v>
      </c>
      <c r="AC355">
        <v>0</v>
      </c>
      <c r="AD355">
        <v>0</v>
      </c>
      <c r="AE355">
        <v>0</v>
      </c>
      <c r="AF355" t="str">
        <f t="shared" si="25"/>
        <v>Narrow</v>
      </c>
      <c r="AG355" t="str">
        <f t="shared" si="29"/>
        <v>ConfigurationDeBase</v>
      </c>
      <c r="AH355">
        <f t="shared" si="26"/>
        <v>0</v>
      </c>
      <c r="AI355" t="str">
        <f t="shared" si="27"/>
        <v>50-50-20</v>
      </c>
      <c r="AJ355" t="str">
        <f t="shared" si="28"/>
        <v>Data10-25</v>
      </c>
    </row>
    <row r="356" spans="1:36" x14ac:dyDescent="0.3">
      <c r="A356" t="s">
        <v>180</v>
      </c>
      <c r="B356">
        <v>3</v>
      </c>
      <c r="C356">
        <v>30</v>
      </c>
      <c r="D356">
        <v>1</v>
      </c>
      <c r="E356">
        <v>1101</v>
      </c>
      <c r="F356">
        <v>1440</v>
      </c>
      <c r="G356">
        <v>0.76666699999999999</v>
      </c>
      <c r="H356">
        <v>0.86488699999999996</v>
      </c>
      <c r="I356" t="s">
        <v>17</v>
      </c>
      <c r="J356" t="s">
        <v>1236</v>
      </c>
      <c r="K356">
        <v>68507.0242</v>
      </c>
      <c r="L356">
        <v>68507.0242</v>
      </c>
      <c r="M356">
        <v>128097.06080000001</v>
      </c>
      <c r="N356">
        <v>0.84722399999999998</v>
      </c>
      <c r="O356">
        <v>4.6730000000000001E-3</v>
      </c>
      <c r="P356">
        <v>7.7029999999999998E-3</v>
      </c>
      <c r="Q356">
        <v>17</v>
      </c>
      <c r="R356">
        <v>28</v>
      </c>
      <c r="S356">
        <v>5</v>
      </c>
      <c r="T356">
        <v>3</v>
      </c>
      <c r="U356">
        <v>3</v>
      </c>
      <c r="V356">
        <v>15</v>
      </c>
      <c r="W356">
        <v>68000</v>
      </c>
      <c r="X356">
        <v>0</v>
      </c>
      <c r="Y356">
        <v>0</v>
      </c>
      <c r="Z356">
        <v>0</v>
      </c>
      <c r="AA356">
        <v>0</v>
      </c>
      <c r="AB356">
        <v>0</v>
      </c>
      <c r="AC356">
        <v>0</v>
      </c>
      <c r="AD356">
        <v>0</v>
      </c>
      <c r="AE356">
        <v>0</v>
      </c>
      <c r="AF356" t="str">
        <f t="shared" si="25"/>
        <v>Wide</v>
      </c>
      <c r="AG356" t="str">
        <f t="shared" si="29"/>
        <v>RedSkills</v>
      </c>
      <c r="AH356">
        <f t="shared" si="26"/>
        <v>0</v>
      </c>
      <c r="AI356" t="str">
        <f t="shared" si="27"/>
        <v>50-50-10</v>
      </c>
      <c r="AJ356" t="str">
        <f t="shared" si="28"/>
        <v>Data10-25</v>
      </c>
    </row>
    <row r="357" spans="1:36" x14ac:dyDescent="0.3">
      <c r="A357" t="s">
        <v>231</v>
      </c>
      <c r="B357">
        <v>3</v>
      </c>
      <c r="C357">
        <v>75</v>
      </c>
      <c r="D357">
        <v>1</v>
      </c>
      <c r="E357">
        <v>1074</v>
      </c>
      <c r="F357">
        <v>1440</v>
      </c>
      <c r="G357">
        <v>1.0533330000000001</v>
      </c>
      <c r="H357">
        <v>7.2216129999999996</v>
      </c>
      <c r="I357" t="s">
        <v>17</v>
      </c>
      <c r="J357" t="s">
        <v>1236</v>
      </c>
      <c r="K357">
        <v>202711.57800000001</v>
      </c>
      <c r="L357">
        <v>202711.57800000001</v>
      </c>
      <c r="M357">
        <v>264090.77490000002</v>
      </c>
      <c r="N357">
        <v>7.1780780000000002</v>
      </c>
      <c r="O357">
        <v>6.2599999999999999E-3</v>
      </c>
      <c r="P357">
        <v>1.2862E-2</v>
      </c>
      <c r="Q357">
        <v>48</v>
      </c>
      <c r="R357">
        <v>106</v>
      </c>
      <c r="S357">
        <v>11</v>
      </c>
      <c r="T357">
        <v>3</v>
      </c>
      <c r="U357">
        <v>3</v>
      </c>
      <c r="V357">
        <v>42</v>
      </c>
      <c r="W357">
        <v>202000</v>
      </c>
      <c r="X357">
        <v>0</v>
      </c>
      <c r="Y357">
        <v>0</v>
      </c>
      <c r="Z357">
        <v>0</v>
      </c>
      <c r="AA357">
        <v>0</v>
      </c>
      <c r="AB357">
        <v>0</v>
      </c>
      <c r="AC357">
        <v>0</v>
      </c>
      <c r="AD357">
        <v>0</v>
      </c>
      <c r="AE357">
        <v>0</v>
      </c>
      <c r="AF357" t="str">
        <f t="shared" si="25"/>
        <v>Wide</v>
      </c>
      <c r="AG357" t="str">
        <f t="shared" si="29"/>
        <v>TpsRep10-20</v>
      </c>
      <c r="AH357">
        <f t="shared" si="26"/>
        <v>0</v>
      </c>
      <c r="AI357" t="str">
        <f t="shared" si="27"/>
        <v>40-40-25</v>
      </c>
      <c r="AJ357" t="str">
        <f t="shared" si="28"/>
        <v>Data10-25</v>
      </c>
    </row>
    <row r="358" spans="1:36" x14ac:dyDescent="0.3">
      <c r="A358" t="s">
        <v>388</v>
      </c>
      <c r="B358">
        <v>3</v>
      </c>
      <c r="C358">
        <v>75</v>
      </c>
      <c r="D358">
        <v>1</v>
      </c>
      <c r="E358">
        <v>2766</v>
      </c>
      <c r="F358">
        <v>1440</v>
      </c>
      <c r="G358">
        <v>1.08</v>
      </c>
      <c r="H358">
        <v>4.6968129999999997</v>
      </c>
      <c r="I358" t="s">
        <v>17</v>
      </c>
      <c r="J358" t="s">
        <v>1236</v>
      </c>
      <c r="K358">
        <v>243588.0257</v>
      </c>
      <c r="L358">
        <v>243358.53603300001</v>
      </c>
      <c r="M358">
        <v>297124.77879999997</v>
      </c>
      <c r="N358">
        <v>4.6559350000000004</v>
      </c>
      <c r="O358">
        <v>6.96E-3</v>
      </c>
      <c r="P358">
        <v>1.4168999999999999E-2</v>
      </c>
      <c r="Q358">
        <v>22</v>
      </c>
      <c r="R358">
        <v>47</v>
      </c>
      <c r="S358">
        <v>9</v>
      </c>
      <c r="T358">
        <v>3</v>
      </c>
      <c r="U358">
        <v>3</v>
      </c>
      <c r="V358">
        <v>48</v>
      </c>
      <c r="W358">
        <v>243000</v>
      </c>
      <c r="X358">
        <v>0</v>
      </c>
      <c r="Y358">
        <v>0</v>
      </c>
      <c r="Z358">
        <v>0</v>
      </c>
      <c r="AA358">
        <v>0</v>
      </c>
      <c r="AB358">
        <v>0</v>
      </c>
      <c r="AC358">
        <v>0</v>
      </c>
      <c r="AD358">
        <v>0</v>
      </c>
      <c r="AE358">
        <v>0</v>
      </c>
      <c r="AF358" t="str">
        <f t="shared" si="25"/>
        <v>Narrow</v>
      </c>
      <c r="AG358" t="str">
        <f t="shared" si="29"/>
        <v>ConfigurationDeBase</v>
      </c>
      <c r="AH358">
        <f t="shared" si="26"/>
        <v>0</v>
      </c>
      <c r="AI358" t="str">
        <f t="shared" si="27"/>
        <v>50-50-25</v>
      </c>
      <c r="AJ358" t="str">
        <f t="shared" si="28"/>
        <v>Data10-25</v>
      </c>
    </row>
    <row r="359" spans="1:36" x14ac:dyDescent="0.3">
      <c r="A359" t="s">
        <v>181</v>
      </c>
      <c r="B359">
        <v>3</v>
      </c>
      <c r="C359">
        <v>45</v>
      </c>
      <c r="D359">
        <v>1</v>
      </c>
      <c r="E359">
        <v>1653</v>
      </c>
      <c r="F359">
        <v>1440</v>
      </c>
      <c r="G359">
        <v>0.66666700000000001</v>
      </c>
      <c r="H359">
        <v>0.85956900000000003</v>
      </c>
      <c r="I359" t="s">
        <v>17</v>
      </c>
      <c r="J359" t="s">
        <v>1236</v>
      </c>
      <c r="K359">
        <v>139933.715</v>
      </c>
      <c r="L359">
        <v>139933.715</v>
      </c>
      <c r="M359">
        <v>202114.01689999999</v>
      </c>
      <c r="N359">
        <v>0.82513999999999998</v>
      </c>
      <c r="O359">
        <v>6.0930000000000003E-3</v>
      </c>
      <c r="P359">
        <v>1.1764E-2</v>
      </c>
      <c r="Q359">
        <v>16</v>
      </c>
      <c r="R359">
        <v>32</v>
      </c>
      <c r="S359">
        <v>5.6666670000000003</v>
      </c>
      <c r="T359">
        <v>3</v>
      </c>
      <c r="U359">
        <v>3</v>
      </c>
      <c r="V359">
        <v>28</v>
      </c>
      <c r="W359">
        <v>139000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0</v>
      </c>
      <c r="AD359">
        <v>0</v>
      </c>
      <c r="AE359">
        <v>0</v>
      </c>
      <c r="AF359" t="str">
        <f t="shared" si="25"/>
        <v>Wide</v>
      </c>
      <c r="AG359" t="str">
        <f t="shared" si="29"/>
        <v>RedSkills</v>
      </c>
      <c r="AH359">
        <f t="shared" si="26"/>
        <v>0</v>
      </c>
      <c r="AI359" t="str">
        <f t="shared" si="27"/>
        <v>50-50-15</v>
      </c>
      <c r="AJ359" t="str">
        <f t="shared" si="28"/>
        <v>Data10-25</v>
      </c>
    </row>
    <row r="360" spans="1:36" x14ac:dyDescent="0.3">
      <c r="A360" t="s">
        <v>235</v>
      </c>
      <c r="B360">
        <v>3</v>
      </c>
      <c r="C360">
        <v>75</v>
      </c>
      <c r="D360">
        <v>1</v>
      </c>
      <c r="E360">
        <v>1104</v>
      </c>
      <c r="F360">
        <v>1440</v>
      </c>
      <c r="G360">
        <v>1.08</v>
      </c>
      <c r="H360">
        <v>8.8524820000000002</v>
      </c>
      <c r="I360" t="s">
        <v>17</v>
      </c>
      <c r="J360" t="s">
        <v>1236</v>
      </c>
      <c r="K360">
        <v>221468.58549999999</v>
      </c>
      <c r="L360">
        <v>218732.329</v>
      </c>
      <c r="M360">
        <v>290108.59740000003</v>
      </c>
      <c r="N360">
        <v>8.8084589999999992</v>
      </c>
      <c r="O360">
        <v>1.1563E-2</v>
      </c>
      <c r="P360">
        <v>8.1060000000000004E-3</v>
      </c>
      <c r="Q360">
        <v>55</v>
      </c>
      <c r="R360">
        <v>127</v>
      </c>
      <c r="S360">
        <v>14</v>
      </c>
      <c r="T360">
        <v>3</v>
      </c>
      <c r="U360">
        <v>3</v>
      </c>
      <c r="V360">
        <v>36</v>
      </c>
      <c r="W360">
        <v>221000</v>
      </c>
      <c r="X360">
        <v>0</v>
      </c>
      <c r="Y360">
        <v>0</v>
      </c>
      <c r="Z360">
        <v>0</v>
      </c>
      <c r="AA360">
        <v>0</v>
      </c>
      <c r="AB360">
        <v>0</v>
      </c>
      <c r="AC360">
        <v>0</v>
      </c>
      <c r="AD360">
        <v>0</v>
      </c>
      <c r="AE360">
        <v>0</v>
      </c>
      <c r="AF360" t="str">
        <f t="shared" si="25"/>
        <v>Wide</v>
      </c>
      <c r="AG360" t="str">
        <f t="shared" si="29"/>
        <v>TpsRep10-20</v>
      </c>
      <c r="AH360">
        <f t="shared" si="26"/>
        <v>0</v>
      </c>
      <c r="AI360" t="str">
        <f t="shared" si="27"/>
        <v>40-40-25</v>
      </c>
      <c r="AJ360" t="str">
        <f t="shared" si="28"/>
        <v>Data10-25</v>
      </c>
    </row>
    <row r="361" spans="1:36" x14ac:dyDescent="0.3">
      <c r="A361" t="s">
        <v>182</v>
      </c>
      <c r="B361">
        <v>3</v>
      </c>
      <c r="C361">
        <v>45</v>
      </c>
      <c r="D361">
        <v>1</v>
      </c>
      <c r="E361">
        <v>1677</v>
      </c>
      <c r="F361">
        <v>1440</v>
      </c>
      <c r="G361">
        <v>0.71111100000000005</v>
      </c>
      <c r="H361">
        <v>1.0357719999999999</v>
      </c>
      <c r="I361" t="s">
        <v>17</v>
      </c>
      <c r="J361" t="s">
        <v>1236</v>
      </c>
      <c r="K361">
        <v>152871.5925</v>
      </c>
      <c r="L361">
        <v>151831.49950000001</v>
      </c>
      <c r="M361">
        <v>260123.51120000001</v>
      </c>
      <c r="N361">
        <v>1.0054730000000001</v>
      </c>
      <c r="O361">
        <v>8.0590000000000002E-3</v>
      </c>
      <c r="P361">
        <v>9.1750000000000009E-3</v>
      </c>
      <c r="Q361">
        <v>25</v>
      </c>
      <c r="R361">
        <v>45</v>
      </c>
      <c r="S361">
        <v>6.3333329999999997</v>
      </c>
      <c r="T361">
        <v>3</v>
      </c>
      <c r="U361">
        <v>3</v>
      </c>
      <c r="V361">
        <v>26</v>
      </c>
      <c r="W361">
        <v>152000</v>
      </c>
      <c r="X361">
        <v>0</v>
      </c>
      <c r="Y361">
        <v>0</v>
      </c>
      <c r="Z361">
        <v>0</v>
      </c>
      <c r="AA361">
        <v>0</v>
      </c>
      <c r="AB361">
        <v>0</v>
      </c>
      <c r="AC361">
        <v>0</v>
      </c>
      <c r="AD361">
        <v>0</v>
      </c>
      <c r="AE361">
        <v>0</v>
      </c>
      <c r="AF361" t="str">
        <f t="shared" si="25"/>
        <v>Wide</v>
      </c>
      <c r="AG361" t="str">
        <f t="shared" si="29"/>
        <v>RedSkills</v>
      </c>
      <c r="AH361">
        <f t="shared" si="26"/>
        <v>0</v>
      </c>
      <c r="AI361" t="str">
        <f t="shared" si="27"/>
        <v>50-50-15</v>
      </c>
      <c r="AJ361" t="str">
        <f t="shared" si="28"/>
        <v>Data10-25</v>
      </c>
    </row>
    <row r="362" spans="1:36" x14ac:dyDescent="0.3">
      <c r="A362" t="s">
        <v>391</v>
      </c>
      <c r="B362">
        <v>3</v>
      </c>
      <c r="C362">
        <v>75</v>
      </c>
      <c r="D362">
        <v>1</v>
      </c>
      <c r="E362">
        <v>2811</v>
      </c>
      <c r="F362">
        <v>1440</v>
      </c>
      <c r="G362">
        <v>1.1333329999999999</v>
      </c>
      <c r="H362">
        <v>4.4418150000000001</v>
      </c>
      <c r="I362" t="s">
        <v>17</v>
      </c>
      <c r="J362" t="s">
        <v>1236</v>
      </c>
      <c r="K362">
        <v>272474.72649999999</v>
      </c>
      <c r="L362">
        <v>272474.72649999999</v>
      </c>
      <c r="M362">
        <v>356147.52779999998</v>
      </c>
      <c r="N362">
        <v>4.3983169999999996</v>
      </c>
      <c r="O362">
        <v>7.9959999999999996E-3</v>
      </c>
      <c r="P362">
        <v>1.1344E-2</v>
      </c>
      <c r="Q362">
        <v>22</v>
      </c>
      <c r="R362">
        <v>50</v>
      </c>
      <c r="S362">
        <v>9.3333329999999997</v>
      </c>
      <c r="T362">
        <v>3</v>
      </c>
      <c r="U362">
        <v>3</v>
      </c>
      <c r="V362">
        <v>47</v>
      </c>
      <c r="W362">
        <v>272000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 t="str">
        <f t="shared" si="25"/>
        <v>Narrow</v>
      </c>
      <c r="AG362" t="str">
        <f t="shared" si="29"/>
        <v>ConfigurationDeBase</v>
      </c>
      <c r="AH362">
        <f t="shared" si="26"/>
        <v>0</v>
      </c>
      <c r="AI362" t="str">
        <f t="shared" si="27"/>
        <v>50-50-25</v>
      </c>
      <c r="AJ362" t="str">
        <f t="shared" si="28"/>
        <v>Data10-25</v>
      </c>
    </row>
    <row r="363" spans="1:36" x14ac:dyDescent="0.3">
      <c r="A363" t="s">
        <v>239</v>
      </c>
      <c r="B363">
        <v>3</v>
      </c>
      <c r="C363">
        <v>75</v>
      </c>
      <c r="D363">
        <v>1</v>
      </c>
      <c r="E363">
        <v>1020</v>
      </c>
      <c r="F363">
        <v>1440</v>
      </c>
      <c r="G363">
        <v>1.04</v>
      </c>
      <c r="H363">
        <v>10.596781999999999</v>
      </c>
      <c r="I363" t="s">
        <v>17</v>
      </c>
      <c r="J363" t="s">
        <v>1236</v>
      </c>
      <c r="K363">
        <v>215507.72150000001</v>
      </c>
      <c r="L363">
        <v>215507.72150000001</v>
      </c>
      <c r="M363">
        <v>273112.73580000002</v>
      </c>
      <c r="N363">
        <v>10.563687</v>
      </c>
      <c r="O363">
        <v>6.9280000000000001E-3</v>
      </c>
      <c r="P363">
        <v>7.6410000000000002E-3</v>
      </c>
      <c r="Q363">
        <v>65</v>
      </c>
      <c r="R363">
        <v>119</v>
      </c>
      <c r="S363">
        <v>12.333333</v>
      </c>
      <c r="T363">
        <v>3</v>
      </c>
      <c r="U363">
        <v>3</v>
      </c>
      <c r="V363">
        <v>39</v>
      </c>
      <c r="W363">
        <v>215000</v>
      </c>
      <c r="X363">
        <v>0</v>
      </c>
      <c r="Y363">
        <v>0</v>
      </c>
      <c r="Z363">
        <v>0</v>
      </c>
      <c r="AA363">
        <v>0</v>
      </c>
      <c r="AB363">
        <v>0</v>
      </c>
      <c r="AC363">
        <v>0</v>
      </c>
      <c r="AD363">
        <v>0</v>
      </c>
      <c r="AE363">
        <v>0</v>
      </c>
      <c r="AF363" t="str">
        <f t="shared" si="25"/>
        <v>Wide</v>
      </c>
      <c r="AG363" t="str">
        <f t="shared" si="29"/>
        <v>TpsRep10-20</v>
      </c>
      <c r="AH363">
        <f t="shared" si="26"/>
        <v>0</v>
      </c>
      <c r="AI363" t="str">
        <f t="shared" si="27"/>
        <v>40-40-25</v>
      </c>
      <c r="AJ363" t="str">
        <f t="shared" si="28"/>
        <v>Data10-25</v>
      </c>
    </row>
    <row r="364" spans="1:36" x14ac:dyDescent="0.3">
      <c r="A364" t="s">
        <v>184</v>
      </c>
      <c r="B364">
        <v>3</v>
      </c>
      <c r="C364">
        <v>45</v>
      </c>
      <c r="D364">
        <v>1</v>
      </c>
      <c r="E364">
        <v>1560</v>
      </c>
      <c r="F364">
        <v>1440</v>
      </c>
      <c r="G364">
        <v>0.66666700000000001</v>
      </c>
      <c r="H364">
        <v>0.88431499999999996</v>
      </c>
      <c r="I364" t="s">
        <v>17</v>
      </c>
      <c r="J364" t="s">
        <v>1236</v>
      </c>
      <c r="K364">
        <v>144948.84150000001</v>
      </c>
      <c r="L364">
        <v>144948.84150000001</v>
      </c>
      <c r="M364">
        <v>205142.05989999999</v>
      </c>
      <c r="N364">
        <v>0.86836500000000005</v>
      </c>
      <c r="O364">
        <v>2.9550000000000002E-3</v>
      </c>
      <c r="P364">
        <v>6.4599999999999996E-3</v>
      </c>
      <c r="Q364">
        <v>17</v>
      </c>
      <c r="R364">
        <v>32</v>
      </c>
      <c r="S364">
        <v>6</v>
      </c>
      <c r="T364">
        <v>3</v>
      </c>
      <c r="U364">
        <v>3</v>
      </c>
      <c r="V364">
        <v>27</v>
      </c>
      <c r="W364">
        <v>144000</v>
      </c>
      <c r="X364">
        <v>0</v>
      </c>
      <c r="Y364">
        <v>0</v>
      </c>
      <c r="Z364">
        <v>0</v>
      </c>
      <c r="AA364">
        <v>0</v>
      </c>
      <c r="AB364">
        <v>0</v>
      </c>
      <c r="AC364">
        <v>0</v>
      </c>
      <c r="AD364">
        <v>0</v>
      </c>
      <c r="AE364">
        <v>0</v>
      </c>
      <c r="AF364" t="str">
        <f t="shared" si="25"/>
        <v>Wide</v>
      </c>
      <c r="AG364" t="str">
        <f t="shared" si="29"/>
        <v>RedSkills</v>
      </c>
      <c r="AH364">
        <f t="shared" si="26"/>
        <v>0</v>
      </c>
      <c r="AI364" t="str">
        <f t="shared" si="27"/>
        <v>50-50-15</v>
      </c>
      <c r="AJ364" t="str">
        <f t="shared" si="28"/>
        <v>Data10-25</v>
      </c>
    </row>
    <row r="365" spans="1:36" x14ac:dyDescent="0.3">
      <c r="A365" t="s">
        <v>393</v>
      </c>
      <c r="B365">
        <v>3</v>
      </c>
      <c r="C365">
        <v>75</v>
      </c>
      <c r="D365">
        <v>1</v>
      </c>
      <c r="E365">
        <v>2694</v>
      </c>
      <c r="F365">
        <v>1440</v>
      </c>
      <c r="G365">
        <v>1.08</v>
      </c>
      <c r="H365">
        <v>4.1402590000000004</v>
      </c>
      <c r="I365" t="s">
        <v>17</v>
      </c>
      <c r="J365" t="s">
        <v>1236</v>
      </c>
      <c r="K365">
        <v>243431.46739999999</v>
      </c>
      <c r="L365">
        <v>243431.46739999999</v>
      </c>
      <c r="M365">
        <v>290142.05989999999</v>
      </c>
      <c r="N365">
        <v>4.1077909999999997</v>
      </c>
      <c r="O365">
        <v>4.1729999999999996E-3</v>
      </c>
      <c r="P365">
        <v>9.0329999999999994E-3</v>
      </c>
      <c r="Q365">
        <v>23</v>
      </c>
      <c r="R365">
        <v>61</v>
      </c>
      <c r="S365">
        <v>9</v>
      </c>
      <c r="T365">
        <v>3</v>
      </c>
      <c r="U365">
        <v>3</v>
      </c>
      <c r="V365">
        <v>48</v>
      </c>
      <c r="W365">
        <v>243000</v>
      </c>
      <c r="X365">
        <v>0</v>
      </c>
      <c r="Y365">
        <v>0</v>
      </c>
      <c r="Z365">
        <v>0</v>
      </c>
      <c r="AA365">
        <v>0</v>
      </c>
      <c r="AB365">
        <v>0</v>
      </c>
      <c r="AC365">
        <v>0</v>
      </c>
      <c r="AD365">
        <v>0</v>
      </c>
      <c r="AE365">
        <v>0</v>
      </c>
      <c r="AF365" t="str">
        <f t="shared" si="25"/>
        <v>Narrow</v>
      </c>
      <c r="AG365" t="str">
        <f t="shared" si="29"/>
        <v>ConfigurationDeBase</v>
      </c>
      <c r="AH365">
        <f t="shared" si="26"/>
        <v>0</v>
      </c>
      <c r="AI365" t="str">
        <f t="shared" si="27"/>
        <v>50-50-25</v>
      </c>
      <c r="AJ365" t="str">
        <f t="shared" si="28"/>
        <v>Data10-25</v>
      </c>
    </row>
    <row r="366" spans="1:36" x14ac:dyDescent="0.3">
      <c r="A366" t="s">
        <v>243</v>
      </c>
      <c r="B366">
        <v>3</v>
      </c>
      <c r="C366">
        <v>75</v>
      </c>
      <c r="D366">
        <v>1</v>
      </c>
      <c r="E366">
        <v>1089</v>
      </c>
      <c r="F366">
        <v>1440</v>
      </c>
      <c r="G366">
        <v>1.0533330000000001</v>
      </c>
      <c r="H366">
        <v>8.2223070000000007</v>
      </c>
      <c r="I366" t="s">
        <v>17</v>
      </c>
      <c r="J366" t="s">
        <v>1236</v>
      </c>
      <c r="K366">
        <v>158574.85990000001</v>
      </c>
      <c r="L366">
        <v>158574.85990000001</v>
      </c>
      <c r="M366">
        <v>220101.64840000001</v>
      </c>
      <c r="N366">
        <v>8.1800169999999994</v>
      </c>
      <c r="O366">
        <v>8.9599999999999992E-3</v>
      </c>
      <c r="P366">
        <v>8.8529999999999998E-3</v>
      </c>
      <c r="Q366">
        <v>52</v>
      </c>
      <c r="R366">
        <v>141</v>
      </c>
      <c r="S366">
        <v>13.333333</v>
      </c>
      <c r="T366">
        <v>3</v>
      </c>
      <c r="U366">
        <v>3</v>
      </c>
      <c r="V366">
        <v>36</v>
      </c>
      <c r="W366">
        <v>158000</v>
      </c>
      <c r="X366">
        <v>0</v>
      </c>
      <c r="Y366">
        <v>0</v>
      </c>
      <c r="Z366">
        <v>0</v>
      </c>
      <c r="AA366">
        <v>0</v>
      </c>
      <c r="AB366">
        <v>0</v>
      </c>
      <c r="AC366">
        <v>0</v>
      </c>
      <c r="AD366">
        <v>0</v>
      </c>
      <c r="AE366">
        <v>0</v>
      </c>
      <c r="AF366" t="str">
        <f t="shared" si="25"/>
        <v>Wide</v>
      </c>
      <c r="AG366" t="str">
        <f t="shared" si="29"/>
        <v>TpsRep10-20</v>
      </c>
      <c r="AH366">
        <f t="shared" si="26"/>
        <v>0</v>
      </c>
      <c r="AI366" t="str">
        <f t="shared" si="27"/>
        <v>40-40-25</v>
      </c>
      <c r="AJ366" t="str">
        <f t="shared" si="28"/>
        <v>Data10-25</v>
      </c>
    </row>
    <row r="367" spans="1:36" x14ac:dyDescent="0.3">
      <c r="A367" t="s">
        <v>186</v>
      </c>
      <c r="B367">
        <v>3</v>
      </c>
      <c r="C367">
        <v>45</v>
      </c>
      <c r="D367">
        <v>1</v>
      </c>
      <c r="E367">
        <v>1689</v>
      </c>
      <c r="F367">
        <v>1440</v>
      </c>
      <c r="G367">
        <v>0.6</v>
      </c>
      <c r="H367">
        <v>0.50827800000000001</v>
      </c>
      <c r="I367" t="s">
        <v>17</v>
      </c>
      <c r="J367" t="s">
        <v>1236</v>
      </c>
      <c r="K367">
        <v>103686.9035</v>
      </c>
      <c r="L367">
        <v>103686.9035</v>
      </c>
      <c r="M367">
        <v>176100.49470000001</v>
      </c>
      <c r="N367">
        <v>0.47887000000000002</v>
      </c>
      <c r="O367">
        <v>7.2490000000000002E-3</v>
      </c>
      <c r="P367">
        <v>7.6949999999999996E-3</v>
      </c>
      <c r="Q367">
        <v>13</v>
      </c>
      <c r="R367">
        <v>35</v>
      </c>
      <c r="S367">
        <v>6</v>
      </c>
      <c r="T367">
        <v>3</v>
      </c>
      <c r="U367">
        <v>3</v>
      </c>
      <c r="V367">
        <v>27</v>
      </c>
      <c r="W367">
        <v>103000</v>
      </c>
      <c r="X367">
        <v>0</v>
      </c>
      <c r="Y367">
        <v>0</v>
      </c>
      <c r="Z367">
        <v>0</v>
      </c>
      <c r="AA367">
        <v>0</v>
      </c>
      <c r="AB367">
        <v>0</v>
      </c>
      <c r="AC367">
        <v>0</v>
      </c>
      <c r="AD367">
        <v>0</v>
      </c>
      <c r="AE367">
        <v>0</v>
      </c>
      <c r="AF367" t="str">
        <f t="shared" si="25"/>
        <v>Wide</v>
      </c>
      <c r="AG367" t="str">
        <f t="shared" si="29"/>
        <v>RedSkills</v>
      </c>
      <c r="AH367">
        <f t="shared" si="26"/>
        <v>0</v>
      </c>
      <c r="AI367" t="str">
        <f t="shared" si="27"/>
        <v>50-50-15</v>
      </c>
      <c r="AJ367" t="str">
        <f t="shared" si="28"/>
        <v>Data10-25</v>
      </c>
    </row>
    <row r="368" spans="1:36" x14ac:dyDescent="0.3">
      <c r="A368" t="s">
        <v>396</v>
      </c>
      <c r="B368">
        <v>3</v>
      </c>
      <c r="C368">
        <v>75</v>
      </c>
      <c r="D368">
        <v>1</v>
      </c>
      <c r="E368">
        <v>2790</v>
      </c>
      <c r="F368">
        <v>1440</v>
      </c>
      <c r="G368">
        <v>1.1200000000000001</v>
      </c>
      <c r="H368">
        <v>8.5477349999999994</v>
      </c>
      <c r="I368" t="s">
        <v>17</v>
      </c>
      <c r="J368" t="s">
        <v>1236</v>
      </c>
      <c r="K368">
        <v>185621.4025</v>
      </c>
      <c r="L368">
        <v>185621.4025</v>
      </c>
      <c r="M368">
        <v>235114.40470000001</v>
      </c>
      <c r="N368">
        <v>8.5049740000000007</v>
      </c>
      <c r="O368">
        <v>7.77E-3</v>
      </c>
      <c r="P368">
        <v>7.7780000000000002E-3</v>
      </c>
      <c r="Q368">
        <v>41</v>
      </c>
      <c r="R368">
        <v>100</v>
      </c>
      <c r="S368">
        <v>9.3333329999999997</v>
      </c>
      <c r="T368">
        <v>3</v>
      </c>
      <c r="U368">
        <v>3</v>
      </c>
      <c r="V368">
        <v>47</v>
      </c>
      <c r="W368">
        <v>185000</v>
      </c>
      <c r="X368">
        <v>0</v>
      </c>
      <c r="Y368">
        <v>0</v>
      </c>
      <c r="Z368">
        <v>0</v>
      </c>
      <c r="AA368">
        <v>0</v>
      </c>
      <c r="AB368">
        <v>0</v>
      </c>
      <c r="AC368">
        <v>0</v>
      </c>
      <c r="AD368">
        <v>0</v>
      </c>
      <c r="AE368">
        <v>0</v>
      </c>
      <c r="AF368" t="str">
        <f t="shared" si="25"/>
        <v>Narrow</v>
      </c>
      <c r="AG368" t="str">
        <f t="shared" si="29"/>
        <v>ConfigurationDeBase</v>
      </c>
      <c r="AH368">
        <f t="shared" si="26"/>
        <v>0</v>
      </c>
      <c r="AI368" t="str">
        <f t="shared" si="27"/>
        <v>50-50-25</v>
      </c>
      <c r="AJ368" t="str">
        <f t="shared" si="28"/>
        <v>Data10-25</v>
      </c>
    </row>
    <row r="369" spans="1:36" x14ac:dyDescent="0.3">
      <c r="A369" t="s">
        <v>248</v>
      </c>
      <c r="B369">
        <v>3</v>
      </c>
      <c r="C369">
        <v>75</v>
      </c>
      <c r="D369">
        <v>1</v>
      </c>
      <c r="E369">
        <v>1002</v>
      </c>
      <c r="F369">
        <v>1440</v>
      </c>
      <c r="G369">
        <v>1.1333329999999999</v>
      </c>
      <c r="H369">
        <v>8.435708</v>
      </c>
      <c r="I369" t="s">
        <v>17</v>
      </c>
      <c r="J369" t="s">
        <v>1236</v>
      </c>
      <c r="K369">
        <v>213573.24230000001</v>
      </c>
      <c r="L369">
        <v>204039.80510600001</v>
      </c>
      <c r="M369">
        <v>237107.47070000001</v>
      </c>
      <c r="N369">
        <v>8.0345669999999991</v>
      </c>
      <c r="O369">
        <v>1.8452E-2</v>
      </c>
      <c r="P369">
        <v>8.1019999999999998E-3</v>
      </c>
      <c r="Q369">
        <v>48</v>
      </c>
      <c r="R369">
        <v>131</v>
      </c>
      <c r="S369">
        <v>15</v>
      </c>
      <c r="T369">
        <v>3</v>
      </c>
      <c r="U369">
        <v>3</v>
      </c>
      <c r="V369">
        <v>35</v>
      </c>
      <c r="W369">
        <v>213000</v>
      </c>
      <c r="X369">
        <v>0</v>
      </c>
      <c r="Y369">
        <v>0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 t="str">
        <f t="shared" si="25"/>
        <v>Wide</v>
      </c>
      <c r="AG369" t="str">
        <f t="shared" si="29"/>
        <v>TpsRep10-20</v>
      </c>
      <c r="AH369">
        <f t="shared" si="26"/>
        <v>0</v>
      </c>
      <c r="AI369" t="str">
        <f t="shared" si="27"/>
        <v>40-40-25</v>
      </c>
      <c r="AJ369" t="str">
        <f t="shared" si="28"/>
        <v>Data10-25</v>
      </c>
    </row>
    <row r="370" spans="1:36" x14ac:dyDescent="0.3">
      <c r="A370" t="s">
        <v>189</v>
      </c>
      <c r="B370">
        <v>3</v>
      </c>
      <c r="C370">
        <v>45</v>
      </c>
      <c r="D370">
        <v>1</v>
      </c>
      <c r="E370">
        <v>1623</v>
      </c>
      <c r="F370">
        <v>1440</v>
      </c>
      <c r="G370">
        <v>0.77777799999999997</v>
      </c>
      <c r="H370">
        <v>0.89558199999999999</v>
      </c>
      <c r="I370" t="s">
        <v>17</v>
      </c>
      <c r="J370" t="s">
        <v>1236</v>
      </c>
      <c r="K370">
        <v>117636.47349999999</v>
      </c>
      <c r="L370">
        <v>117636.47349999999</v>
      </c>
      <c r="M370">
        <v>204098.2788</v>
      </c>
      <c r="N370">
        <v>0.87219000000000002</v>
      </c>
      <c r="O370">
        <v>4.437E-3</v>
      </c>
      <c r="P370">
        <v>7.8700000000000003E-3</v>
      </c>
      <c r="Q370">
        <v>17</v>
      </c>
      <c r="R370">
        <v>27</v>
      </c>
      <c r="S370">
        <v>7</v>
      </c>
      <c r="T370">
        <v>3</v>
      </c>
      <c r="U370">
        <v>3</v>
      </c>
      <c r="V370">
        <v>24</v>
      </c>
      <c r="W370">
        <v>117000</v>
      </c>
      <c r="X370">
        <v>0</v>
      </c>
      <c r="Y370">
        <v>0</v>
      </c>
      <c r="Z370">
        <v>0</v>
      </c>
      <c r="AA370">
        <v>0</v>
      </c>
      <c r="AB370">
        <v>0</v>
      </c>
      <c r="AC370">
        <v>0</v>
      </c>
      <c r="AD370">
        <v>0</v>
      </c>
      <c r="AE370">
        <v>0</v>
      </c>
      <c r="AF370" t="str">
        <f t="shared" si="25"/>
        <v>Wide</v>
      </c>
      <c r="AG370" t="str">
        <f t="shared" si="29"/>
        <v>RedSkills</v>
      </c>
      <c r="AH370">
        <f t="shared" si="26"/>
        <v>0</v>
      </c>
      <c r="AI370" t="str">
        <f t="shared" si="27"/>
        <v>50-50-15</v>
      </c>
      <c r="AJ370" t="str">
        <f t="shared" si="28"/>
        <v>Data10-25</v>
      </c>
    </row>
    <row r="371" spans="1:36" x14ac:dyDescent="0.3">
      <c r="A371" t="s">
        <v>398</v>
      </c>
      <c r="B371">
        <v>3</v>
      </c>
      <c r="C371">
        <v>75</v>
      </c>
      <c r="D371">
        <v>1</v>
      </c>
      <c r="E371">
        <v>2673</v>
      </c>
      <c r="F371">
        <v>1440</v>
      </c>
      <c r="G371">
        <v>1.1466670000000001</v>
      </c>
      <c r="H371">
        <v>3.4100100000000002</v>
      </c>
      <c r="I371" t="s">
        <v>17</v>
      </c>
      <c r="J371" t="s">
        <v>1236</v>
      </c>
      <c r="K371">
        <v>262704.73950000003</v>
      </c>
      <c r="L371">
        <v>262704.73950000003</v>
      </c>
      <c r="M371">
        <v>334122.07049999997</v>
      </c>
      <c r="N371">
        <v>3.3760379999999999</v>
      </c>
      <c r="O371">
        <v>5.3610000000000003E-3</v>
      </c>
      <c r="P371">
        <v>8.7939999999999997E-3</v>
      </c>
      <c r="Q371">
        <v>18</v>
      </c>
      <c r="R371">
        <v>50</v>
      </c>
      <c r="S371">
        <v>7.3333329999999997</v>
      </c>
      <c r="T371">
        <v>3</v>
      </c>
      <c r="U371">
        <v>3</v>
      </c>
      <c r="V371">
        <v>53</v>
      </c>
      <c r="W371">
        <v>262000</v>
      </c>
      <c r="X371">
        <v>0</v>
      </c>
      <c r="Y371">
        <v>0</v>
      </c>
      <c r="Z371">
        <v>0</v>
      </c>
      <c r="AA371">
        <v>0</v>
      </c>
      <c r="AB371">
        <v>0</v>
      </c>
      <c r="AC371">
        <v>0</v>
      </c>
      <c r="AD371">
        <v>0</v>
      </c>
      <c r="AE371">
        <v>0</v>
      </c>
      <c r="AF371" t="str">
        <f t="shared" si="25"/>
        <v>Narrow</v>
      </c>
      <c r="AG371" t="str">
        <f t="shared" si="29"/>
        <v>ConfigurationDeBase</v>
      </c>
      <c r="AH371">
        <f t="shared" si="26"/>
        <v>0</v>
      </c>
      <c r="AI371" t="str">
        <f t="shared" si="27"/>
        <v>50-50-25</v>
      </c>
      <c r="AJ371" t="str">
        <f t="shared" si="28"/>
        <v>Data10-25</v>
      </c>
    </row>
    <row r="372" spans="1:36" x14ac:dyDescent="0.3">
      <c r="A372" t="s">
        <v>249</v>
      </c>
      <c r="B372">
        <v>3</v>
      </c>
      <c r="C372">
        <v>30</v>
      </c>
      <c r="D372">
        <v>1</v>
      </c>
      <c r="E372">
        <v>426</v>
      </c>
      <c r="F372">
        <v>1440</v>
      </c>
      <c r="G372">
        <v>1.066667</v>
      </c>
      <c r="H372">
        <v>0.96432799999999996</v>
      </c>
      <c r="I372" t="s">
        <v>17</v>
      </c>
      <c r="J372" t="s">
        <v>1236</v>
      </c>
      <c r="K372">
        <v>77533.596000000005</v>
      </c>
      <c r="L372">
        <v>77533.596000000005</v>
      </c>
      <c r="M372">
        <v>113119.62239999999</v>
      </c>
      <c r="N372">
        <v>0.94530999999999998</v>
      </c>
      <c r="O372">
        <v>4.5430000000000002E-3</v>
      </c>
      <c r="P372">
        <v>1.0924E-2</v>
      </c>
      <c r="Q372">
        <v>21</v>
      </c>
      <c r="R372">
        <v>49</v>
      </c>
      <c r="S372">
        <v>8</v>
      </c>
      <c r="T372">
        <v>2</v>
      </c>
      <c r="U372">
        <v>2</v>
      </c>
      <c r="V372">
        <v>14</v>
      </c>
      <c r="W372">
        <v>77000</v>
      </c>
      <c r="X372">
        <v>0</v>
      </c>
      <c r="Y372">
        <v>0</v>
      </c>
      <c r="Z372">
        <v>0</v>
      </c>
      <c r="AA372">
        <v>0</v>
      </c>
      <c r="AB372">
        <v>0</v>
      </c>
      <c r="AC372">
        <v>0</v>
      </c>
      <c r="AD372">
        <v>0</v>
      </c>
      <c r="AE372">
        <v>0</v>
      </c>
      <c r="AF372" t="str">
        <f t="shared" si="25"/>
        <v>Wide</v>
      </c>
      <c r="AG372" t="str">
        <f t="shared" si="29"/>
        <v>TpsRep10-20</v>
      </c>
      <c r="AH372">
        <f t="shared" si="26"/>
        <v>0</v>
      </c>
      <c r="AI372" t="str">
        <f t="shared" si="27"/>
        <v>50-50-10</v>
      </c>
      <c r="AJ372" t="str">
        <f t="shared" si="28"/>
        <v>Data10-25</v>
      </c>
    </row>
    <row r="373" spans="1:36" x14ac:dyDescent="0.3">
      <c r="A373" t="s">
        <v>190</v>
      </c>
      <c r="B373">
        <v>3</v>
      </c>
      <c r="C373">
        <v>60</v>
      </c>
      <c r="D373">
        <v>1</v>
      </c>
      <c r="E373">
        <v>2220</v>
      </c>
      <c r="F373">
        <v>1440</v>
      </c>
      <c r="G373">
        <v>0.68333299999999997</v>
      </c>
      <c r="H373">
        <v>1.669905</v>
      </c>
      <c r="I373" t="s">
        <v>17</v>
      </c>
      <c r="J373" t="s">
        <v>1236</v>
      </c>
      <c r="K373">
        <v>210970.98250000001</v>
      </c>
      <c r="L373">
        <v>210970.98250000001</v>
      </c>
      <c r="M373">
        <v>280113.6765</v>
      </c>
      <c r="N373">
        <v>1.6301650000000001</v>
      </c>
      <c r="O373">
        <v>5.6090000000000003E-3</v>
      </c>
      <c r="P373">
        <v>1.4888999999999999E-2</v>
      </c>
      <c r="Q373">
        <v>22</v>
      </c>
      <c r="R373">
        <v>30</v>
      </c>
      <c r="S373">
        <v>6.3333329999999997</v>
      </c>
      <c r="T373">
        <v>3</v>
      </c>
      <c r="U373">
        <v>3</v>
      </c>
      <c r="V373">
        <v>41</v>
      </c>
      <c r="W373">
        <v>210000</v>
      </c>
      <c r="X373">
        <v>0</v>
      </c>
      <c r="Y373">
        <v>0</v>
      </c>
      <c r="Z373">
        <v>0</v>
      </c>
      <c r="AA373">
        <v>0</v>
      </c>
      <c r="AB373">
        <v>0</v>
      </c>
      <c r="AC373">
        <v>0</v>
      </c>
      <c r="AD373">
        <v>0</v>
      </c>
      <c r="AE373">
        <v>0</v>
      </c>
      <c r="AF373" t="str">
        <f t="shared" si="25"/>
        <v>Wide</v>
      </c>
      <c r="AG373" t="str">
        <f t="shared" si="29"/>
        <v>RedSkills</v>
      </c>
      <c r="AH373">
        <f t="shared" si="26"/>
        <v>0</v>
      </c>
      <c r="AI373" t="str">
        <f t="shared" si="27"/>
        <v>50-50-20</v>
      </c>
      <c r="AJ373" t="str">
        <f t="shared" si="28"/>
        <v>Data10-25</v>
      </c>
    </row>
    <row r="374" spans="1:36" x14ac:dyDescent="0.3">
      <c r="A374" t="s">
        <v>252</v>
      </c>
      <c r="B374">
        <v>3</v>
      </c>
      <c r="C374">
        <v>30</v>
      </c>
      <c r="D374">
        <v>1</v>
      </c>
      <c r="E374">
        <v>468</v>
      </c>
      <c r="F374">
        <v>1440</v>
      </c>
      <c r="G374">
        <v>1.066667</v>
      </c>
      <c r="H374">
        <v>0.62040099999999998</v>
      </c>
      <c r="I374" t="s">
        <v>17</v>
      </c>
      <c r="J374" t="s">
        <v>1236</v>
      </c>
      <c r="K374">
        <v>86281.2117</v>
      </c>
      <c r="L374">
        <v>84904.304600000003</v>
      </c>
      <c r="M374">
        <v>124111.5717</v>
      </c>
      <c r="N374">
        <v>0.60187800000000002</v>
      </c>
      <c r="O374">
        <v>6.8259999999999996E-3</v>
      </c>
      <c r="P374">
        <v>6.731E-3</v>
      </c>
      <c r="Q374">
        <v>16</v>
      </c>
      <c r="R374">
        <v>40</v>
      </c>
      <c r="S374">
        <v>5.6666670000000003</v>
      </c>
      <c r="T374">
        <v>3</v>
      </c>
      <c r="U374">
        <v>3</v>
      </c>
      <c r="V374">
        <v>13</v>
      </c>
      <c r="W374">
        <v>86000</v>
      </c>
      <c r="X374">
        <v>0</v>
      </c>
      <c r="Y374">
        <v>0</v>
      </c>
      <c r="Z374">
        <v>0</v>
      </c>
      <c r="AA374">
        <v>0</v>
      </c>
      <c r="AB374">
        <v>0</v>
      </c>
      <c r="AC374">
        <v>0</v>
      </c>
      <c r="AD374">
        <v>0</v>
      </c>
      <c r="AE374">
        <v>0</v>
      </c>
      <c r="AF374" t="str">
        <f t="shared" si="25"/>
        <v>Wide</v>
      </c>
      <c r="AG374" t="str">
        <f t="shared" si="29"/>
        <v>TpsRep10-20</v>
      </c>
      <c r="AH374">
        <f t="shared" si="26"/>
        <v>0</v>
      </c>
      <c r="AI374" t="str">
        <f t="shared" si="27"/>
        <v>50-50-10</v>
      </c>
      <c r="AJ374" t="str">
        <f t="shared" si="28"/>
        <v>Data10-25</v>
      </c>
    </row>
    <row r="375" spans="1:36" x14ac:dyDescent="0.3">
      <c r="A375" t="s">
        <v>192</v>
      </c>
      <c r="B375">
        <v>3</v>
      </c>
      <c r="C375">
        <v>60</v>
      </c>
      <c r="D375">
        <v>1</v>
      </c>
      <c r="E375">
        <v>2259</v>
      </c>
      <c r="F375">
        <v>1440</v>
      </c>
      <c r="G375">
        <v>0.68333299999999997</v>
      </c>
      <c r="H375">
        <v>1.134347</v>
      </c>
      <c r="I375" t="s">
        <v>17</v>
      </c>
      <c r="J375" t="s">
        <v>1236</v>
      </c>
      <c r="K375">
        <v>222838.66399999999</v>
      </c>
      <c r="L375">
        <v>221878.75700000001</v>
      </c>
      <c r="M375">
        <v>333107.7917</v>
      </c>
      <c r="N375">
        <v>1.1033440000000001</v>
      </c>
      <c r="O375">
        <v>6.2370000000000004E-3</v>
      </c>
      <c r="P375">
        <v>9.3550000000000005E-3</v>
      </c>
      <c r="Q375">
        <v>17</v>
      </c>
      <c r="R375">
        <v>36</v>
      </c>
      <c r="S375">
        <v>7</v>
      </c>
      <c r="T375">
        <v>3</v>
      </c>
      <c r="U375">
        <v>3</v>
      </c>
      <c r="V375">
        <v>39</v>
      </c>
      <c r="W375">
        <v>222000</v>
      </c>
      <c r="X375">
        <v>0</v>
      </c>
      <c r="Y375">
        <v>0</v>
      </c>
      <c r="Z375">
        <v>0</v>
      </c>
      <c r="AA375">
        <v>0</v>
      </c>
      <c r="AB375">
        <v>0</v>
      </c>
      <c r="AC375">
        <v>0</v>
      </c>
      <c r="AD375">
        <v>0</v>
      </c>
      <c r="AE375">
        <v>0</v>
      </c>
      <c r="AF375" t="str">
        <f t="shared" si="25"/>
        <v>Wide</v>
      </c>
      <c r="AG375" t="str">
        <f t="shared" si="29"/>
        <v>RedSkills</v>
      </c>
      <c r="AH375">
        <f t="shared" si="26"/>
        <v>0</v>
      </c>
      <c r="AI375" t="str">
        <f t="shared" si="27"/>
        <v>50-50-20</v>
      </c>
      <c r="AJ375" t="str">
        <f t="shared" si="28"/>
        <v>Data10-25</v>
      </c>
    </row>
    <row r="376" spans="1:36" x14ac:dyDescent="0.3">
      <c r="A376" t="s">
        <v>253</v>
      </c>
      <c r="B376">
        <v>3</v>
      </c>
      <c r="C376">
        <v>30</v>
      </c>
      <c r="D376">
        <v>1</v>
      </c>
      <c r="E376">
        <v>381</v>
      </c>
      <c r="F376">
        <v>1440</v>
      </c>
      <c r="G376">
        <v>0.96666700000000005</v>
      </c>
      <c r="H376">
        <v>0.62934900000000005</v>
      </c>
      <c r="I376" t="s">
        <v>17</v>
      </c>
      <c r="J376" t="s">
        <v>1236</v>
      </c>
      <c r="K376">
        <v>76681.355800000005</v>
      </c>
      <c r="L376">
        <v>76681.355800000005</v>
      </c>
      <c r="M376">
        <v>114141.0022</v>
      </c>
      <c r="N376">
        <v>0.61000299999999996</v>
      </c>
      <c r="O376">
        <v>6.2259999999999998E-3</v>
      </c>
      <c r="P376">
        <v>7.1770000000000002E-3</v>
      </c>
      <c r="Q376">
        <v>16</v>
      </c>
      <c r="R376">
        <v>39</v>
      </c>
      <c r="S376">
        <v>5</v>
      </c>
      <c r="T376">
        <v>3</v>
      </c>
      <c r="U376">
        <v>3</v>
      </c>
      <c r="V376">
        <v>15</v>
      </c>
      <c r="W376">
        <v>76000</v>
      </c>
      <c r="X376">
        <v>0</v>
      </c>
      <c r="Y376">
        <v>0</v>
      </c>
      <c r="Z376">
        <v>0</v>
      </c>
      <c r="AA376">
        <v>0</v>
      </c>
      <c r="AB376">
        <v>0</v>
      </c>
      <c r="AC376">
        <v>0</v>
      </c>
      <c r="AD376">
        <v>0</v>
      </c>
      <c r="AE376">
        <v>0</v>
      </c>
      <c r="AF376" t="str">
        <f t="shared" si="25"/>
        <v>Wide</v>
      </c>
      <c r="AG376" t="str">
        <f t="shared" si="29"/>
        <v>TpsRep10-20</v>
      </c>
      <c r="AH376">
        <f t="shared" si="26"/>
        <v>0</v>
      </c>
      <c r="AI376" t="str">
        <f t="shared" si="27"/>
        <v>50-50-10</v>
      </c>
      <c r="AJ376" t="str">
        <f t="shared" si="28"/>
        <v>Data10-25</v>
      </c>
    </row>
    <row r="377" spans="1:36" x14ac:dyDescent="0.3">
      <c r="A377" t="s">
        <v>194</v>
      </c>
      <c r="B377">
        <v>3</v>
      </c>
      <c r="C377">
        <v>60</v>
      </c>
      <c r="D377">
        <v>1</v>
      </c>
      <c r="E377">
        <v>2148</v>
      </c>
      <c r="F377">
        <v>1440</v>
      </c>
      <c r="G377">
        <v>0.66666700000000001</v>
      </c>
      <c r="H377">
        <v>1.0239210000000001</v>
      </c>
      <c r="I377" t="s">
        <v>17</v>
      </c>
      <c r="J377" t="s">
        <v>1236</v>
      </c>
      <c r="K377">
        <v>212012.8265</v>
      </c>
      <c r="L377">
        <v>212012.8265</v>
      </c>
      <c r="M377">
        <v>281142.05989999999</v>
      </c>
      <c r="N377">
        <v>0.99185500000000004</v>
      </c>
      <c r="O377">
        <v>6.7200000000000003E-3</v>
      </c>
      <c r="P377">
        <v>1.1560000000000001E-2</v>
      </c>
      <c r="Q377">
        <v>14</v>
      </c>
      <c r="R377">
        <v>31</v>
      </c>
      <c r="S377">
        <v>6</v>
      </c>
      <c r="T377">
        <v>3</v>
      </c>
      <c r="U377">
        <v>3</v>
      </c>
      <c r="V377">
        <v>42</v>
      </c>
      <c r="W377">
        <v>211000</v>
      </c>
      <c r="X377">
        <v>0</v>
      </c>
      <c r="Y377">
        <v>0</v>
      </c>
      <c r="Z377">
        <v>0</v>
      </c>
      <c r="AA377">
        <v>0</v>
      </c>
      <c r="AB377">
        <v>0</v>
      </c>
      <c r="AC377">
        <v>0</v>
      </c>
      <c r="AD377">
        <v>0</v>
      </c>
      <c r="AE377">
        <v>0</v>
      </c>
      <c r="AF377" t="str">
        <f t="shared" si="25"/>
        <v>Wide</v>
      </c>
      <c r="AG377" t="str">
        <f t="shared" si="29"/>
        <v>RedSkills</v>
      </c>
      <c r="AH377">
        <f t="shared" si="26"/>
        <v>0</v>
      </c>
      <c r="AI377" t="str">
        <f t="shared" si="27"/>
        <v>50-50-20</v>
      </c>
      <c r="AJ377" t="str">
        <f t="shared" si="28"/>
        <v>Data10-25</v>
      </c>
    </row>
    <row r="378" spans="1:36" x14ac:dyDescent="0.3">
      <c r="A378" t="s">
        <v>196</v>
      </c>
      <c r="B378">
        <v>3</v>
      </c>
      <c r="C378">
        <v>60</v>
      </c>
      <c r="D378">
        <v>1</v>
      </c>
      <c r="E378">
        <v>2202</v>
      </c>
      <c r="F378">
        <v>1440</v>
      </c>
      <c r="G378">
        <v>0.6</v>
      </c>
      <c r="H378">
        <v>1.067331</v>
      </c>
      <c r="I378" t="s">
        <v>17</v>
      </c>
      <c r="J378" t="s">
        <v>1236</v>
      </c>
      <c r="K378">
        <v>153689.8095</v>
      </c>
      <c r="L378">
        <v>153689.8095</v>
      </c>
      <c r="M378">
        <v>237084.44570000001</v>
      </c>
      <c r="N378">
        <v>1.039879</v>
      </c>
      <c r="O378">
        <v>6.2830000000000004E-3</v>
      </c>
      <c r="P378">
        <v>7.522E-3</v>
      </c>
      <c r="Q378">
        <v>15</v>
      </c>
      <c r="R378">
        <v>29</v>
      </c>
      <c r="S378">
        <v>6.6666670000000003</v>
      </c>
      <c r="T378">
        <v>3</v>
      </c>
      <c r="U378">
        <v>3</v>
      </c>
      <c r="V378">
        <v>40</v>
      </c>
      <c r="W378">
        <v>153000</v>
      </c>
      <c r="X378">
        <v>0</v>
      </c>
      <c r="Y378">
        <v>0</v>
      </c>
      <c r="Z378">
        <v>0</v>
      </c>
      <c r="AA378">
        <v>0</v>
      </c>
      <c r="AB378">
        <v>0</v>
      </c>
      <c r="AC378">
        <v>0</v>
      </c>
      <c r="AD378">
        <v>0</v>
      </c>
      <c r="AE378">
        <v>0</v>
      </c>
      <c r="AF378" t="str">
        <f t="shared" si="25"/>
        <v>Wide</v>
      </c>
      <c r="AG378" t="str">
        <f t="shared" si="29"/>
        <v>RedSkills</v>
      </c>
      <c r="AH378">
        <f t="shared" si="26"/>
        <v>0</v>
      </c>
      <c r="AI378" t="str">
        <f t="shared" si="27"/>
        <v>50-50-20</v>
      </c>
      <c r="AJ378" t="str">
        <f t="shared" si="28"/>
        <v>Data10-25</v>
      </c>
    </row>
    <row r="379" spans="1:36" x14ac:dyDescent="0.3">
      <c r="A379" t="s">
        <v>255</v>
      </c>
      <c r="B379">
        <v>3</v>
      </c>
      <c r="C379">
        <v>30</v>
      </c>
      <c r="D379">
        <v>1</v>
      </c>
      <c r="E379">
        <v>450</v>
      </c>
      <c r="F379">
        <v>1440</v>
      </c>
      <c r="G379">
        <v>1.066667</v>
      </c>
      <c r="H379">
        <v>1.262545</v>
      </c>
      <c r="I379" t="s">
        <v>17</v>
      </c>
      <c r="J379" t="s">
        <v>1236</v>
      </c>
      <c r="K379">
        <v>43565.525000000001</v>
      </c>
      <c r="L379">
        <v>43565.525000000001</v>
      </c>
      <c r="M379">
        <v>83102.598700000002</v>
      </c>
      <c r="N379">
        <v>1.2460880000000001</v>
      </c>
      <c r="O379">
        <v>5.2750000000000002E-3</v>
      </c>
      <c r="P379">
        <v>6.6699999999999997E-3</v>
      </c>
      <c r="Q379">
        <v>22</v>
      </c>
      <c r="R379">
        <v>56</v>
      </c>
      <c r="S379">
        <v>6</v>
      </c>
      <c r="T379">
        <v>3</v>
      </c>
      <c r="U379">
        <v>3</v>
      </c>
      <c r="V379">
        <v>12</v>
      </c>
      <c r="W379">
        <v>43000</v>
      </c>
      <c r="X379">
        <v>0</v>
      </c>
      <c r="Y379">
        <v>0</v>
      </c>
      <c r="Z379">
        <v>0</v>
      </c>
      <c r="AA379">
        <v>0</v>
      </c>
      <c r="AB379">
        <v>0</v>
      </c>
      <c r="AC379">
        <v>0</v>
      </c>
      <c r="AD379">
        <v>0</v>
      </c>
      <c r="AE379">
        <v>0</v>
      </c>
      <c r="AF379" t="str">
        <f t="shared" si="25"/>
        <v>Wide</v>
      </c>
      <c r="AG379" t="str">
        <f t="shared" si="29"/>
        <v>TpsRep10-20</v>
      </c>
      <c r="AH379">
        <f t="shared" si="26"/>
        <v>0</v>
      </c>
      <c r="AI379" t="str">
        <f t="shared" si="27"/>
        <v>50-50-10</v>
      </c>
      <c r="AJ379" t="str">
        <f t="shared" si="28"/>
        <v>Data10-25</v>
      </c>
    </row>
    <row r="380" spans="1:36" x14ac:dyDescent="0.3">
      <c r="A380" t="s">
        <v>198</v>
      </c>
      <c r="B380">
        <v>3</v>
      </c>
      <c r="C380">
        <v>60</v>
      </c>
      <c r="D380">
        <v>1</v>
      </c>
      <c r="E380">
        <v>2145</v>
      </c>
      <c r="F380">
        <v>1440</v>
      </c>
      <c r="G380">
        <v>0.78333299999999995</v>
      </c>
      <c r="H380">
        <v>2.4873319999999999</v>
      </c>
      <c r="I380" t="s">
        <v>17</v>
      </c>
      <c r="J380" t="s">
        <v>1236</v>
      </c>
      <c r="K380">
        <v>183650.62650000001</v>
      </c>
      <c r="L380">
        <v>183650.62650000001</v>
      </c>
      <c r="M380">
        <v>282083.4094</v>
      </c>
      <c r="N380">
        <v>2.4530120000000002</v>
      </c>
      <c r="O380">
        <v>5.5380000000000004E-3</v>
      </c>
      <c r="P380">
        <v>1.2248999999999999E-2</v>
      </c>
      <c r="Q380">
        <v>29</v>
      </c>
      <c r="R380">
        <v>42</v>
      </c>
      <c r="S380">
        <v>7</v>
      </c>
      <c r="T380">
        <v>3</v>
      </c>
      <c r="U380">
        <v>3</v>
      </c>
      <c r="V380">
        <v>39</v>
      </c>
      <c r="W380">
        <v>183000</v>
      </c>
      <c r="X380">
        <v>0</v>
      </c>
      <c r="Y380">
        <v>0</v>
      </c>
      <c r="Z380">
        <v>0</v>
      </c>
      <c r="AA380">
        <v>0</v>
      </c>
      <c r="AB380">
        <v>0</v>
      </c>
      <c r="AC380">
        <v>0</v>
      </c>
      <c r="AD380">
        <v>0</v>
      </c>
      <c r="AE380">
        <v>0</v>
      </c>
      <c r="AF380" t="str">
        <f t="shared" si="25"/>
        <v>Wide</v>
      </c>
      <c r="AG380" t="str">
        <f t="shared" si="29"/>
        <v>RedSkills</v>
      </c>
      <c r="AH380">
        <f t="shared" si="26"/>
        <v>0</v>
      </c>
      <c r="AI380" t="str">
        <f t="shared" si="27"/>
        <v>50-50-20</v>
      </c>
      <c r="AJ380" t="str">
        <f t="shared" si="28"/>
        <v>Data10-25</v>
      </c>
    </row>
    <row r="381" spans="1:36" x14ac:dyDescent="0.3">
      <c r="A381" t="s">
        <v>258</v>
      </c>
      <c r="B381">
        <v>3</v>
      </c>
      <c r="C381">
        <v>30</v>
      </c>
      <c r="D381">
        <v>1</v>
      </c>
      <c r="E381">
        <v>423</v>
      </c>
      <c r="F381">
        <v>1440</v>
      </c>
      <c r="G381">
        <v>1.0333330000000001</v>
      </c>
      <c r="H381">
        <v>0.80500700000000003</v>
      </c>
      <c r="I381" t="s">
        <v>17</v>
      </c>
      <c r="J381" t="s">
        <v>1236</v>
      </c>
      <c r="K381">
        <v>55447.804300000003</v>
      </c>
      <c r="L381">
        <v>55447.804300000003</v>
      </c>
      <c r="M381">
        <v>100101.3741</v>
      </c>
      <c r="N381">
        <v>0.78661000000000003</v>
      </c>
      <c r="O381">
        <v>6.6179999999999998E-3</v>
      </c>
      <c r="P381">
        <v>6.3049999999999998E-3</v>
      </c>
      <c r="Q381">
        <v>22</v>
      </c>
      <c r="R381">
        <v>42</v>
      </c>
      <c r="S381">
        <v>5.6666670000000003</v>
      </c>
      <c r="T381">
        <v>3</v>
      </c>
      <c r="U381">
        <v>3</v>
      </c>
      <c r="V381">
        <v>13</v>
      </c>
      <c r="W381">
        <v>55000</v>
      </c>
      <c r="X381">
        <v>0</v>
      </c>
      <c r="Y381">
        <v>0</v>
      </c>
      <c r="Z381">
        <v>0</v>
      </c>
      <c r="AA381">
        <v>0</v>
      </c>
      <c r="AB381">
        <v>0</v>
      </c>
      <c r="AC381">
        <v>0</v>
      </c>
      <c r="AD381">
        <v>0</v>
      </c>
      <c r="AE381">
        <v>0</v>
      </c>
      <c r="AF381" t="str">
        <f t="shared" si="25"/>
        <v>Wide</v>
      </c>
      <c r="AG381" t="str">
        <f t="shared" si="29"/>
        <v>TpsRep10-20</v>
      </c>
      <c r="AH381">
        <f t="shared" si="26"/>
        <v>0</v>
      </c>
      <c r="AI381" t="str">
        <f t="shared" si="27"/>
        <v>50-50-10</v>
      </c>
      <c r="AJ381" t="str">
        <f t="shared" si="28"/>
        <v>Data10-25</v>
      </c>
    </row>
    <row r="382" spans="1:36" x14ac:dyDescent="0.3">
      <c r="A382" t="s">
        <v>200</v>
      </c>
      <c r="B382">
        <v>3</v>
      </c>
      <c r="C382">
        <v>75</v>
      </c>
      <c r="D382">
        <v>1</v>
      </c>
      <c r="E382">
        <v>2766</v>
      </c>
      <c r="F382">
        <v>1440</v>
      </c>
      <c r="G382">
        <v>0.72</v>
      </c>
      <c r="H382">
        <v>2.2305069999999998</v>
      </c>
      <c r="I382" t="s">
        <v>17</v>
      </c>
      <c r="J382" t="s">
        <v>1236</v>
      </c>
      <c r="K382">
        <v>265856.35649999999</v>
      </c>
      <c r="L382">
        <v>265626.86683299998</v>
      </c>
      <c r="M382">
        <v>341122.2733</v>
      </c>
      <c r="N382">
        <v>2.167494</v>
      </c>
      <c r="O382">
        <v>1.0177E-2</v>
      </c>
      <c r="P382">
        <v>1.1684999999999999E-2</v>
      </c>
      <c r="Q382">
        <v>19</v>
      </c>
      <c r="R382">
        <v>40</v>
      </c>
      <c r="S382">
        <v>6.3333329999999997</v>
      </c>
      <c r="T382">
        <v>3</v>
      </c>
      <c r="U382">
        <v>3</v>
      </c>
      <c r="V382">
        <v>56</v>
      </c>
      <c r="W382">
        <v>265000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0</v>
      </c>
      <c r="AD382">
        <v>0</v>
      </c>
      <c r="AE382">
        <v>0</v>
      </c>
      <c r="AF382" t="str">
        <f t="shared" si="25"/>
        <v>Wide</v>
      </c>
      <c r="AG382" t="str">
        <f t="shared" si="29"/>
        <v>RedSkills</v>
      </c>
      <c r="AH382">
        <f t="shared" si="26"/>
        <v>0</v>
      </c>
      <c r="AI382" t="str">
        <f t="shared" si="27"/>
        <v>50-50-25</v>
      </c>
      <c r="AJ382" t="str">
        <f t="shared" si="28"/>
        <v>Data10-25</v>
      </c>
    </row>
    <row r="383" spans="1:36" x14ac:dyDescent="0.3">
      <c r="A383" t="s">
        <v>261</v>
      </c>
      <c r="B383">
        <v>3</v>
      </c>
      <c r="C383">
        <v>45</v>
      </c>
      <c r="D383">
        <v>1</v>
      </c>
      <c r="E383">
        <v>639</v>
      </c>
      <c r="F383">
        <v>1440</v>
      </c>
      <c r="G383">
        <v>1.022222</v>
      </c>
      <c r="H383">
        <v>2.7319770000000001</v>
      </c>
      <c r="I383" t="s">
        <v>17</v>
      </c>
      <c r="J383" t="s">
        <v>1236</v>
      </c>
      <c r="K383">
        <v>116750.50199999999</v>
      </c>
      <c r="L383">
        <v>116750.50199999999</v>
      </c>
      <c r="M383">
        <v>152125.11919999999</v>
      </c>
      <c r="N383">
        <v>2.70397</v>
      </c>
      <c r="O383">
        <v>6.1739999999999998E-3</v>
      </c>
      <c r="P383">
        <v>1.1998999999999999E-2</v>
      </c>
      <c r="Q383">
        <v>32</v>
      </c>
      <c r="R383">
        <v>82</v>
      </c>
      <c r="S383">
        <v>7.3333329999999997</v>
      </c>
      <c r="T383">
        <v>3</v>
      </c>
      <c r="U383">
        <v>3</v>
      </c>
      <c r="V383">
        <v>24</v>
      </c>
      <c r="W383">
        <v>116000</v>
      </c>
      <c r="X383">
        <v>0</v>
      </c>
      <c r="Y383">
        <v>0</v>
      </c>
      <c r="Z383">
        <v>0</v>
      </c>
      <c r="AA383">
        <v>0</v>
      </c>
      <c r="AB383">
        <v>0</v>
      </c>
      <c r="AC383">
        <v>0</v>
      </c>
      <c r="AD383">
        <v>0</v>
      </c>
      <c r="AE383">
        <v>0</v>
      </c>
      <c r="AF383" t="str">
        <f t="shared" si="25"/>
        <v>Wide</v>
      </c>
      <c r="AG383" t="str">
        <f t="shared" si="29"/>
        <v>TpsRep10-20</v>
      </c>
      <c r="AH383">
        <f t="shared" si="26"/>
        <v>0</v>
      </c>
      <c r="AI383" t="str">
        <f t="shared" si="27"/>
        <v>50-50-15</v>
      </c>
      <c r="AJ383" t="str">
        <f t="shared" si="28"/>
        <v>Data10-25</v>
      </c>
    </row>
    <row r="384" spans="1:36" x14ac:dyDescent="0.3">
      <c r="A384" t="s">
        <v>201</v>
      </c>
      <c r="B384">
        <v>3</v>
      </c>
      <c r="C384">
        <v>75</v>
      </c>
      <c r="D384">
        <v>1</v>
      </c>
      <c r="E384">
        <v>2811</v>
      </c>
      <c r="F384">
        <v>1440</v>
      </c>
      <c r="G384">
        <v>0.65333300000000005</v>
      </c>
      <c r="H384">
        <v>2.8928219999999998</v>
      </c>
      <c r="I384" t="s">
        <v>17</v>
      </c>
      <c r="J384" t="s">
        <v>1236</v>
      </c>
      <c r="K384">
        <v>305798.04350000003</v>
      </c>
      <c r="L384">
        <v>305798.04350000003</v>
      </c>
      <c r="M384">
        <v>415131.2623</v>
      </c>
      <c r="N384">
        <v>2.367305</v>
      </c>
      <c r="O384">
        <v>7.0549999999999996E-3</v>
      </c>
      <c r="P384">
        <v>1.0867999999999999E-2</v>
      </c>
      <c r="Q384">
        <v>25</v>
      </c>
      <c r="R384">
        <v>45</v>
      </c>
      <c r="S384">
        <v>7</v>
      </c>
      <c r="T384">
        <v>3</v>
      </c>
      <c r="U384">
        <v>3</v>
      </c>
      <c r="V384">
        <v>54</v>
      </c>
      <c r="W384">
        <v>305000</v>
      </c>
      <c r="X384">
        <v>0</v>
      </c>
      <c r="Y384">
        <v>0</v>
      </c>
      <c r="Z384">
        <v>0</v>
      </c>
      <c r="AA384">
        <v>0</v>
      </c>
      <c r="AB384">
        <v>0</v>
      </c>
      <c r="AC384">
        <v>0</v>
      </c>
      <c r="AD384">
        <v>0</v>
      </c>
      <c r="AE384">
        <v>0</v>
      </c>
      <c r="AF384" t="str">
        <f t="shared" si="25"/>
        <v>Wide</v>
      </c>
      <c r="AG384" t="str">
        <f t="shared" si="29"/>
        <v>RedSkills</v>
      </c>
      <c r="AH384">
        <f t="shared" si="26"/>
        <v>0</v>
      </c>
      <c r="AI384" t="str">
        <f t="shared" si="27"/>
        <v>50-50-25</v>
      </c>
      <c r="AJ384" t="str">
        <f t="shared" si="28"/>
        <v>Data10-25</v>
      </c>
    </row>
    <row r="385" spans="1:36" x14ac:dyDescent="0.3">
      <c r="A385" t="s">
        <v>264</v>
      </c>
      <c r="B385">
        <v>3</v>
      </c>
      <c r="C385">
        <v>45</v>
      </c>
      <c r="D385">
        <v>1</v>
      </c>
      <c r="E385">
        <v>654</v>
      </c>
      <c r="F385">
        <v>1440</v>
      </c>
      <c r="G385">
        <v>1.088889</v>
      </c>
      <c r="H385">
        <v>2.4838179999999999</v>
      </c>
      <c r="I385" t="s">
        <v>17</v>
      </c>
      <c r="J385" t="s">
        <v>1236</v>
      </c>
      <c r="K385">
        <v>124537.601</v>
      </c>
      <c r="L385">
        <v>124481.06574999999</v>
      </c>
      <c r="M385">
        <v>194124.2513</v>
      </c>
      <c r="N385">
        <v>2.4607160000000001</v>
      </c>
      <c r="O385">
        <v>6.9170000000000004E-3</v>
      </c>
      <c r="P385">
        <v>7.8169999999999993E-3</v>
      </c>
      <c r="Q385">
        <v>33</v>
      </c>
      <c r="R385">
        <v>69</v>
      </c>
      <c r="S385">
        <v>9</v>
      </c>
      <c r="T385">
        <v>3</v>
      </c>
      <c r="U385">
        <v>3</v>
      </c>
      <c r="V385">
        <v>20</v>
      </c>
      <c r="W385">
        <v>124000</v>
      </c>
      <c r="X385">
        <v>0</v>
      </c>
      <c r="Y385">
        <v>0</v>
      </c>
      <c r="Z385">
        <v>0</v>
      </c>
      <c r="AA385">
        <v>0</v>
      </c>
      <c r="AB385">
        <v>0</v>
      </c>
      <c r="AC385">
        <v>0</v>
      </c>
      <c r="AD385">
        <v>0</v>
      </c>
      <c r="AE385">
        <v>0</v>
      </c>
      <c r="AF385" t="str">
        <f t="shared" si="25"/>
        <v>Wide</v>
      </c>
      <c r="AG385" t="str">
        <f t="shared" si="29"/>
        <v>TpsRep10-20</v>
      </c>
      <c r="AH385">
        <f t="shared" si="26"/>
        <v>0</v>
      </c>
      <c r="AI385" t="str">
        <f t="shared" si="27"/>
        <v>50-50-15</v>
      </c>
      <c r="AJ385" t="str">
        <f t="shared" si="28"/>
        <v>Data10-25</v>
      </c>
    </row>
    <row r="386" spans="1:36" x14ac:dyDescent="0.3">
      <c r="A386" t="s">
        <v>203</v>
      </c>
      <c r="B386">
        <v>3</v>
      </c>
      <c r="C386">
        <v>75</v>
      </c>
      <c r="D386">
        <v>1</v>
      </c>
      <c r="E386">
        <v>2694</v>
      </c>
      <c r="F386">
        <v>1440</v>
      </c>
      <c r="G386">
        <v>0.69333299999999998</v>
      </c>
      <c r="H386">
        <v>1.9774179999999999</v>
      </c>
      <c r="I386" t="s">
        <v>17</v>
      </c>
      <c r="J386" t="s">
        <v>1236</v>
      </c>
      <c r="K386">
        <v>290659.35800000001</v>
      </c>
      <c r="L386">
        <v>290659.35800000001</v>
      </c>
      <c r="M386">
        <v>358142.05989999999</v>
      </c>
      <c r="N386">
        <v>1.9376709999999999</v>
      </c>
      <c r="O386">
        <v>5.6150000000000002E-3</v>
      </c>
      <c r="P386">
        <v>6.6540000000000002E-3</v>
      </c>
      <c r="Q386">
        <v>18</v>
      </c>
      <c r="R386">
        <v>40</v>
      </c>
      <c r="S386">
        <v>6.3333329999999997</v>
      </c>
      <c r="T386">
        <v>3</v>
      </c>
      <c r="U386">
        <v>3</v>
      </c>
      <c r="V386">
        <v>56</v>
      </c>
      <c r="W386">
        <v>290000</v>
      </c>
      <c r="X386">
        <v>0</v>
      </c>
      <c r="Y386">
        <v>0</v>
      </c>
      <c r="Z386">
        <v>0</v>
      </c>
      <c r="AA386">
        <v>0</v>
      </c>
      <c r="AB386">
        <v>0</v>
      </c>
      <c r="AC386">
        <v>0</v>
      </c>
      <c r="AD386">
        <v>0</v>
      </c>
      <c r="AE386">
        <v>0</v>
      </c>
      <c r="AF386" t="str">
        <f t="shared" ref="AF386:AF449" si="30">IF(IFERROR(FIND("Narrow",$A386),0)&gt;0,"Narrow","Wide")</f>
        <v>Wide</v>
      </c>
      <c r="AG386" t="str">
        <f t="shared" si="29"/>
        <v>RedSkills</v>
      </c>
      <c r="AH386">
        <f t="shared" ref="AH386:AH449" si="31">COUNTIF($A$2:$A$4854,$A386)-1</f>
        <v>0</v>
      </c>
      <c r="AI386" t="str">
        <f t="shared" ref="AI386:AI449" si="32">LEFT(RIGHT($A386,LEN($A386)-89-LEN(AG386)-LEN(AF386)-6),FIND("/",RIGHT($A386,LEN($A386)-89-LEN(AG386)-LEN(AF386)-6))-1)</f>
        <v>50-50-25</v>
      </c>
      <c r="AJ386" t="str">
        <f t="shared" ref="AJ386:AJ449" si="33">LEFT(RIGHT($A386,LEN($A386)-FIND("trsp_2021",$A386)-9),FIND("/",RIGHT($A386,LEN($A386)-FIND("trsp_2021",$A386)-9))-1)</f>
        <v>Data10-25</v>
      </c>
    </row>
    <row r="387" spans="1:36" x14ac:dyDescent="0.3">
      <c r="A387" t="s">
        <v>268</v>
      </c>
      <c r="B387">
        <v>3</v>
      </c>
      <c r="C387">
        <v>45</v>
      </c>
      <c r="D387">
        <v>1</v>
      </c>
      <c r="E387">
        <v>573</v>
      </c>
      <c r="F387">
        <v>1440</v>
      </c>
      <c r="G387">
        <v>1</v>
      </c>
      <c r="H387">
        <v>2.1462680000000001</v>
      </c>
      <c r="I387" t="s">
        <v>17</v>
      </c>
      <c r="J387" t="s">
        <v>1236</v>
      </c>
      <c r="K387">
        <v>120989.349</v>
      </c>
      <c r="L387">
        <v>120989.349</v>
      </c>
      <c r="M387">
        <v>159142.05989999999</v>
      </c>
      <c r="N387">
        <v>2.127173</v>
      </c>
      <c r="O387">
        <v>4.9040000000000004E-3</v>
      </c>
      <c r="P387">
        <v>6.8459999999999997E-3</v>
      </c>
      <c r="Q387">
        <v>26</v>
      </c>
      <c r="R387">
        <v>62</v>
      </c>
      <c r="S387">
        <v>7.6666670000000003</v>
      </c>
      <c r="T387">
        <v>3</v>
      </c>
      <c r="U387">
        <v>3</v>
      </c>
      <c r="V387">
        <v>23</v>
      </c>
      <c r="W387">
        <v>120000</v>
      </c>
      <c r="X387">
        <v>0</v>
      </c>
      <c r="Y387">
        <v>0</v>
      </c>
      <c r="Z387">
        <v>0</v>
      </c>
      <c r="AA387">
        <v>0</v>
      </c>
      <c r="AB387">
        <v>0</v>
      </c>
      <c r="AC387">
        <v>0</v>
      </c>
      <c r="AD387">
        <v>0</v>
      </c>
      <c r="AE387">
        <v>0</v>
      </c>
      <c r="AF387" t="str">
        <f t="shared" si="30"/>
        <v>Wide</v>
      </c>
      <c r="AG387" t="str">
        <f t="shared" ref="AG387:AG450" si="34">IF(AJ387="Data50-100-200","ConfigurationDeBase",LEFT(RIGHT($A387,LEN($A387)-87),FIND("/",RIGHT($A387,LEN($A387)-87))-1))</f>
        <v>TpsRep10-20</v>
      </c>
      <c r="AH387">
        <f t="shared" si="31"/>
        <v>0</v>
      </c>
      <c r="AI387" t="str">
        <f t="shared" si="32"/>
        <v>50-50-15</v>
      </c>
      <c r="AJ387" t="str">
        <f t="shared" si="33"/>
        <v>Data10-25</v>
      </c>
    </row>
    <row r="388" spans="1:36" x14ac:dyDescent="0.3">
      <c r="A388" t="s">
        <v>205</v>
      </c>
      <c r="B388">
        <v>3</v>
      </c>
      <c r="C388">
        <v>75</v>
      </c>
      <c r="D388">
        <v>1</v>
      </c>
      <c r="E388">
        <v>2790</v>
      </c>
      <c r="F388">
        <v>1440</v>
      </c>
      <c r="G388">
        <v>0.64</v>
      </c>
      <c r="H388">
        <v>2.0274800000000002</v>
      </c>
      <c r="I388" t="s">
        <v>17</v>
      </c>
      <c r="J388" t="s">
        <v>1236</v>
      </c>
      <c r="K388">
        <v>206711.09400000001</v>
      </c>
      <c r="L388">
        <v>206711.09400000001</v>
      </c>
      <c r="M388">
        <v>294106.6409</v>
      </c>
      <c r="N388">
        <v>1.9879960000000001</v>
      </c>
      <c r="O388">
        <v>7.6699999999999997E-3</v>
      </c>
      <c r="P388">
        <v>8.371E-3</v>
      </c>
      <c r="Q388">
        <v>19</v>
      </c>
      <c r="R388">
        <v>40</v>
      </c>
      <c r="S388">
        <v>7.3333329999999997</v>
      </c>
      <c r="T388">
        <v>3</v>
      </c>
      <c r="U388">
        <v>3</v>
      </c>
      <c r="V388">
        <v>53</v>
      </c>
      <c r="W388">
        <v>206000</v>
      </c>
      <c r="X388">
        <v>0</v>
      </c>
      <c r="Y388">
        <v>0</v>
      </c>
      <c r="Z388">
        <v>0</v>
      </c>
      <c r="AA388">
        <v>0</v>
      </c>
      <c r="AB388">
        <v>0</v>
      </c>
      <c r="AC388">
        <v>0</v>
      </c>
      <c r="AD388">
        <v>0</v>
      </c>
      <c r="AE388">
        <v>0</v>
      </c>
      <c r="AF388" t="str">
        <f t="shared" si="30"/>
        <v>Wide</v>
      </c>
      <c r="AG388" t="str">
        <f t="shared" si="34"/>
        <v>RedSkills</v>
      </c>
      <c r="AH388">
        <f t="shared" si="31"/>
        <v>0</v>
      </c>
      <c r="AI388" t="str">
        <f t="shared" si="32"/>
        <v>50-50-25</v>
      </c>
      <c r="AJ388" t="str">
        <f t="shared" si="33"/>
        <v>Data10-25</v>
      </c>
    </row>
    <row r="389" spans="1:36" x14ac:dyDescent="0.3">
      <c r="A389" t="s">
        <v>271</v>
      </c>
      <c r="B389">
        <v>3</v>
      </c>
      <c r="C389">
        <v>45</v>
      </c>
      <c r="D389">
        <v>1</v>
      </c>
      <c r="E389">
        <v>663</v>
      </c>
      <c r="F389">
        <v>1440</v>
      </c>
      <c r="G389">
        <v>1.0444439999999999</v>
      </c>
      <c r="H389">
        <v>3.3896039999999998</v>
      </c>
      <c r="I389" t="s">
        <v>17</v>
      </c>
      <c r="J389" t="s">
        <v>1236</v>
      </c>
      <c r="K389">
        <v>77608.7405</v>
      </c>
      <c r="L389">
        <v>77608.7405</v>
      </c>
      <c r="M389">
        <v>126100.4947</v>
      </c>
      <c r="N389">
        <v>3.3693439999999999</v>
      </c>
      <c r="O389">
        <v>5.7549999999999997E-3</v>
      </c>
      <c r="P389">
        <v>6.744E-3</v>
      </c>
      <c r="Q389">
        <v>47</v>
      </c>
      <c r="R389">
        <v>91</v>
      </c>
      <c r="S389">
        <v>8.3333329999999997</v>
      </c>
      <c r="T389">
        <v>3</v>
      </c>
      <c r="U389">
        <v>3</v>
      </c>
      <c r="V389">
        <v>21</v>
      </c>
      <c r="W389">
        <v>77000</v>
      </c>
      <c r="X389">
        <v>0</v>
      </c>
      <c r="Y389">
        <v>0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 t="str">
        <f t="shared" si="30"/>
        <v>Wide</v>
      </c>
      <c r="AG389" t="str">
        <f t="shared" si="34"/>
        <v>TpsRep10-20</v>
      </c>
      <c r="AH389">
        <f t="shared" si="31"/>
        <v>0</v>
      </c>
      <c r="AI389" t="str">
        <f t="shared" si="32"/>
        <v>50-50-15</v>
      </c>
      <c r="AJ389" t="str">
        <f t="shared" si="33"/>
        <v>Data10-25</v>
      </c>
    </row>
    <row r="390" spans="1:36" x14ac:dyDescent="0.3">
      <c r="A390" t="s">
        <v>207</v>
      </c>
      <c r="B390">
        <v>3</v>
      </c>
      <c r="C390">
        <v>75</v>
      </c>
      <c r="D390">
        <v>1</v>
      </c>
      <c r="E390">
        <v>2673</v>
      </c>
      <c r="F390">
        <v>1440</v>
      </c>
      <c r="G390">
        <v>0.78666700000000001</v>
      </c>
      <c r="H390">
        <v>1.8330850000000001</v>
      </c>
      <c r="I390" t="s">
        <v>17</v>
      </c>
      <c r="J390" t="s">
        <v>1236</v>
      </c>
      <c r="K390">
        <v>270741.42099999997</v>
      </c>
      <c r="L390">
        <v>270723.08025</v>
      </c>
      <c r="M390">
        <v>374111.60190000001</v>
      </c>
      <c r="N390">
        <v>1.7913479999999999</v>
      </c>
      <c r="O390">
        <v>6.4419999999999998E-3</v>
      </c>
      <c r="P390">
        <v>8.9549999999999994E-3</v>
      </c>
      <c r="Q390">
        <v>16</v>
      </c>
      <c r="R390">
        <v>32</v>
      </c>
      <c r="S390">
        <v>7</v>
      </c>
      <c r="T390">
        <v>3</v>
      </c>
      <c r="U390">
        <v>3</v>
      </c>
      <c r="V390">
        <v>54</v>
      </c>
      <c r="W390">
        <v>270000</v>
      </c>
      <c r="X390">
        <v>0</v>
      </c>
      <c r="Y390">
        <v>0</v>
      </c>
      <c r="Z390">
        <v>0</v>
      </c>
      <c r="AA390">
        <v>0</v>
      </c>
      <c r="AB390">
        <v>0</v>
      </c>
      <c r="AC390">
        <v>0</v>
      </c>
      <c r="AD390">
        <v>0</v>
      </c>
      <c r="AE390">
        <v>0</v>
      </c>
      <c r="AF390" t="str">
        <f t="shared" si="30"/>
        <v>Wide</v>
      </c>
      <c r="AG390" t="str">
        <f t="shared" si="34"/>
        <v>RedSkills</v>
      </c>
      <c r="AH390">
        <f t="shared" si="31"/>
        <v>0</v>
      </c>
      <c r="AI390" t="str">
        <f t="shared" si="32"/>
        <v>50-50-25</v>
      </c>
      <c r="AJ390" t="str">
        <f t="shared" si="33"/>
        <v>Data10-25</v>
      </c>
    </row>
    <row r="391" spans="1:36" x14ac:dyDescent="0.3">
      <c r="A391" t="s">
        <v>276</v>
      </c>
      <c r="B391">
        <v>3</v>
      </c>
      <c r="C391">
        <v>45</v>
      </c>
      <c r="D391">
        <v>1</v>
      </c>
      <c r="E391">
        <v>615</v>
      </c>
      <c r="F391">
        <v>1440</v>
      </c>
      <c r="G391">
        <v>1.066667</v>
      </c>
      <c r="H391">
        <v>2.7066520000000001</v>
      </c>
      <c r="I391" t="s">
        <v>17</v>
      </c>
      <c r="J391" t="s">
        <v>1236</v>
      </c>
      <c r="K391">
        <v>102667.065</v>
      </c>
      <c r="L391">
        <v>102617.72128</v>
      </c>
      <c r="M391">
        <v>148106.73550000001</v>
      </c>
      <c r="N391">
        <v>2.6818559999999998</v>
      </c>
      <c r="O391">
        <v>9.2899999999999996E-3</v>
      </c>
      <c r="P391">
        <v>6.672E-3</v>
      </c>
      <c r="Q391">
        <v>35</v>
      </c>
      <c r="R391">
        <v>78</v>
      </c>
      <c r="S391">
        <v>9</v>
      </c>
      <c r="T391">
        <v>3</v>
      </c>
      <c r="U391">
        <v>3</v>
      </c>
      <c r="V391">
        <v>20</v>
      </c>
      <c r="W391">
        <v>102000</v>
      </c>
      <c r="X391">
        <v>0</v>
      </c>
      <c r="Y391">
        <v>0</v>
      </c>
      <c r="Z391">
        <v>0</v>
      </c>
      <c r="AA391">
        <v>0</v>
      </c>
      <c r="AB391">
        <v>0</v>
      </c>
      <c r="AC391">
        <v>0</v>
      </c>
      <c r="AD391">
        <v>0</v>
      </c>
      <c r="AE391">
        <v>0</v>
      </c>
      <c r="AF391" t="str">
        <f t="shared" si="30"/>
        <v>Wide</v>
      </c>
      <c r="AG391" t="str">
        <f t="shared" si="34"/>
        <v>TpsRep10-20</v>
      </c>
      <c r="AH391">
        <f t="shared" si="31"/>
        <v>0</v>
      </c>
      <c r="AI391" t="str">
        <f t="shared" si="32"/>
        <v>50-50-15</v>
      </c>
      <c r="AJ391" t="str">
        <f t="shared" si="33"/>
        <v>Data10-25</v>
      </c>
    </row>
    <row r="392" spans="1:36" x14ac:dyDescent="0.3">
      <c r="A392" t="s">
        <v>282</v>
      </c>
      <c r="B392">
        <v>3</v>
      </c>
      <c r="C392">
        <v>60</v>
      </c>
      <c r="D392">
        <v>1</v>
      </c>
      <c r="E392">
        <v>861</v>
      </c>
      <c r="F392">
        <v>1440</v>
      </c>
      <c r="G392">
        <v>1.016667</v>
      </c>
      <c r="H392">
        <v>4.3393069999999998</v>
      </c>
      <c r="I392" t="s">
        <v>17</v>
      </c>
      <c r="J392" t="s">
        <v>1236</v>
      </c>
      <c r="K392">
        <v>178504.21109999999</v>
      </c>
      <c r="L392">
        <v>178455.18035000001</v>
      </c>
      <c r="M392">
        <v>212126.5797</v>
      </c>
      <c r="N392">
        <v>4.2986760000000004</v>
      </c>
      <c r="O392">
        <v>1.4708000000000001E-2</v>
      </c>
      <c r="P392">
        <v>1.1903E-2</v>
      </c>
      <c r="Q392">
        <v>39</v>
      </c>
      <c r="R392">
        <v>84</v>
      </c>
      <c r="S392">
        <v>10.666667</v>
      </c>
      <c r="T392">
        <v>3</v>
      </c>
      <c r="U392">
        <v>3</v>
      </c>
      <c r="V392">
        <v>30</v>
      </c>
      <c r="W392">
        <v>178000</v>
      </c>
      <c r="X392">
        <v>0</v>
      </c>
      <c r="Y392">
        <v>0</v>
      </c>
      <c r="Z392">
        <v>0</v>
      </c>
      <c r="AA392">
        <v>0</v>
      </c>
      <c r="AB392">
        <v>0</v>
      </c>
      <c r="AC392">
        <v>0</v>
      </c>
      <c r="AD392">
        <v>0</v>
      </c>
      <c r="AE392">
        <v>0</v>
      </c>
      <c r="AF392" t="str">
        <f t="shared" si="30"/>
        <v>Wide</v>
      </c>
      <c r="AG392" t="str">
        <f t="shared" si="34"/>
        <v>TpsRep10-20</v>
      </c>
      <c r="AH392">
        <f t="shared" si="31"/>
        <v>0</v>
      </c>
      <c r="AI392" t="str">
        <f t="shared" si="32"/>
        <v>50-50-20</v>
      </c>
      <c r="AJ392" t="str">
        <f t="shared" si="33"/>
        <v>Data10-25</v>
      </c>
    </row>
    <row r="393" spans="1:36" x14ac:dyDescent="0.3">
      <c r="A393" t="s">
        <v>287</v>
      </c>
      <c r="B393">
        <v>3</v>
      </c>
      <c r="C393">
        <v>60</v>
      </c>
      <c r="D393">
        <v>1</v>
      </c>
      <c r="E393">
        <v>888</v>
      </c>
      <c r="F393">
        <v>1440</v>
      </c>
      <c r="G393">
        <v>1.0333330000000001</v>
      </c>
      <c r="H393">
        <v>1.2873749999999999</v>
      </c>
      <c r="I393" t="s">
        <v>17</v>
      </c>
      <c r="J393" t="s">
        <v>1236</v>
      </c>
      <c r="K393">
        <v>165573.016</v>
      </c>
      <c r="L393">
        <v>165573.016</v>
      </c>
      <c r="M393">
        <v>243137.78630000001</v>
      </c>
      <c r="N393">
        <v>1.254524</v>
      </c>
      <c r="O393">
        <v>5.11E-3</v>
      </c>
      <c r="P393">
        <v>7.443E-3</v>
      </c>
      <c r="Q393">
        <v>16</v>
      </c>
      <c r="R393">
        <v>37</v>
      </c>
      <c r="S393">
        <v>11</v>
      </c>
      <c r="T393">
        <v>3</v>
      </c>
      <c r="U393">
        <v>3</v>
      </c>
      <c r="V393">
        <v>28</v>
      </c>
      <c r="W393">
        <v>165000</v>
      </c>
      <c r="X393">
        <v>0</v>
      </c>
      <c r="Y393">
        <v>0</v>
      </c>
      <c r="Z393">
        <v>0</v>
      </c>
      <c r="AA393">
        <v>0</v>
      </c>
      <c r="AB393">
        <v>0</v>
      </c>
      <c r="AC393">
        <v>0</v>
      </c>
      <c r="AD393">
        <v>0</v>
      </c>
      <c r="AE393">
        <v>0</v>
      </c>
      <c r="AF393" t="str">
        <f t="shared" si="30"/>
        <v>Wide</v>
      </c>
      <c r="AG393" t="str">
        <f t="shared" si="34"/>
        <v>TpsRep10-20</v>
      </c>
      <c r="AH393">
        <f t="shared" si="31"/>
        <v>0</v>
      </c>
      <c r="AI393" t="str">
        <f t="shared" si="32"/>
        <v>50-50-20</v>
      </c>
      <c r="AJ393" t="str">
        <f t="shared" si="33"/>
        <v>Data10-25</v>
      </c>
    </row>
    <row r="394" spans="1:36" x14ac:dyDescent="0.3">
      <c r="A394" t="s">
        <v>292</v>
      </c>
      <c r="B394">
        <v>3</v>
      </c>
      <c r="C394">
        <v>60</v>
      </c>
      <c r="D394">
        <v>1</v>
      </c>
      <c r="E394">
        <v>810</v>
      </c>
      <c r="F394">
        <v>1440</v>
      </c>
      <c r="G394">
        <v>1</v>
      </c>
      <c r="H394">
        <v>3.846152</v>
      </c>
      <c r="I394" t="s">
        <v>17</v>
      </c>
      <c r="J394" t="s">
        <v>1236</v>
      </c>
      <c r="K394">
        <v>167594.82339999999</v>
      </c>
      <c r="L394">
        <v>166672.891871</v>
      </c>
      <c r="M394">
        <v>205150.16140000001</v>
      </c>
      <c r="N394">
        <v>3.8116660000000002</v>
      </c>
      <c r="O394">
        <v>1.1722E-2</v>
      </c>
      <c r="P394">
        <v>7.2519999999999998E-3</v>
      </c>
      <c r="Q394">
        <v>37</v>
      </c>
      <c r="R394">
        <v>94</v>
      </c>
      <c r="S394">
        <v>9.6666670000000003</v>
      </c>
      <c r="T394">
        <v>3</v>
      </c>
      <c r="U394">
        <v>3</v>
      </c>
      <c r="V394">
        <v>31</v>
      </c>
      <c r="W394">
        <v>167000</v>
      </c>
      <c r="X394">
        <v>0</v>
      </c>
      <c r="Y394">
        <v>0</v>
      </c>
      <c r="Z394">
        <v>0</v>
      </c>
      <c r="AA394">
        <v>0</v>
      </c>
      <c r="AB394">
        <v>0</v>
      </c>
      <c r="AC394">
        <v>0</v>
      </c>
      <c r="AD394">
        <v>0</v>
      </c>
      <c r="AE394">
        <v>0</v>
      </c>
      <c r="AF394" t="str">
        <f t="shared" si="30"/>
        <v>Wide</v>
      </c>
      <c r="AG394" t="str">
        <f t="shared" si="34"/>
        <v>TpsRep10-20</v>
      </c>
      <c r="AH394">
        <f t="shared" si="31"/>
        <v>0</v>
      </c>
      <c r="AI394" t="str">
        <f t="shared" si="32"/>
        <v>50-50-20</v>
      </c>
      <c r="AJ394" t="str">
        <f t="shared" si="33"/>
        <v>Data10-25</v>
      </c>
    </row>
    <row r="395" spans="1:36" x14ac:dyDescent="0.3">
      <c r="A395" t="s">
        <v>297</v>
      </c>
      <c r="B395">
        <v>3</v>
      </c>
      <c r="C395">
        <v>60</v>
      </c>
      <c r="D395">
        <v>1</v>
      </c>
      <c r="E395">
        <v>852</v>
      </c>
      <c r="F395">
        <v>1440</v>
      </c>
      <c r="G395">
        <v>1</v>
      </c>
      <c r="H395">
        <v>5.5478800000000001</v>
      </c>
      <c r="I395" t="s">
        <v>17</v>
      </c>
      <c r="J395" t="s">
        <v>1236</v>
      </c>
      <c r="K395">
        <v>121689.8095</v>
      </c>
      <c r="L395">
        <v>121650.59925</v>
      </c>
      <c r="M395">
        <v>174100.49470000001</v>
      </c>
      <c r="N395">
        <v>5.5153600000000003</v>
      </c>
      <c r="O395">
        <v>8.5609999999999992E-3</v>
      </c>
      <c r="P395">
        <v>7.3949999999999997E-3</v>
      </c>
      <c r="Q395">
        <v>46</v>
      </c>
      <c r="R395">
        <v>98</v>
      </c>
      <c r="S395">
        <v>10</v>
      </c>
      <c r="T395">
        <v>3</v>
      </c>
      <c r="U395">
        <v>3</v>
      </c>
      <c r="V395">
        <v>31</v>
      </c>
      <c r="W395">
        <v>121000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0</v>
      </c>
      <c r="AE395">
        <v>0</v>
      </c>
      <c r="AF395" t="str">
        <f t="shared" si="30"/>
        <v>Wide</v>
      </c>
      <c r="AG395" t="str">
        <f t="shared" si="34"/>
        <v>TpsRep10-20</v>
      </c>
      <c r="AH395">
        <f t="shared" si="31"/>
        <v>0</v>
      </c>
      <c r="AI395" t="str">
        <f t="shared" si="32"/>
        <v>50-50-20</v>
      </c>
      <c r="AJ395" t="str">
        <f t="shared" si="33"/>
        <v>Data10-25</v>
      </c>
    </row>
    <row r="396" spans="1:36" x14ac:dyDescent="0.3">
      <c r="A396" t="s">
        <v>303</v>
      </c>
      <c r="B396">
        <v>3</v>
      </c>
      <c r="C396">
        <v>60</v>
      </c>
      <c r="D396">
        <v>1</v>
      </c>
      <c r="E396">
        <v>807</v>
      </c>
      <c r="F396">
        <v>1440</v>
      </c>
      <c r="G396">
        <v>1.066667</v>
      </c>
      <c r="H396">
        <v>4.0269789999999999</v>
      </c>
      <c r="I396" t="s">
        <v>17</v>
      </c>
      <c r="J396" t="s">
        <v>1236</v>
      </c>
      <c r="K396">
        <v>147704.378</v>
      </c>
      <c r="L396">
        <v>147698.19224999999</v>
      </c>
      <c r="M396">
        <v>181091.86610000001</v>
      </c>
      <c r="N396">
        <v>3.996855</v>
      </c>
      <c r="O396">
        <v>6.8869999999999999E-3</v>
      </c>
      <c r="P396">
        <v>7.8399999999999997E-3</v>
      </c>
      <c r="Q396">
        <v>36</v>
      </c>
      <c r="R396">
        <v>91</v>
      </c>
      <c r="S396">
        <v>10.333333</v>
      </c>
      <c r="T396">
        <v>3</v>
      </c>
      <c r="U396">
        <v>3</v>
      </c>
      <c r="V396">
        <v>30</v>
      </c>
      <c r="W396">
        <v>147000</v>
      </c>
      <c r="X396">
        <v>0</v>
      </c>
      <c r="Y396">
        <v>0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 t="str">
        <f t="shared" si="30"/>
        <v>Wide</v>
      </c>
      <c r="AG396" t="str">
        <f t="shared" si="34"/>
        <v>TpsRep10-20</v>
      </c>
      <c r="AH396">
        <f t="shared" si="31"/>
        <v>0</v>
      </c>
      <c r="AI396" t="str">
        <f t="shared" si="32"/>
        <v>50-50-20</v>
      </c>
      <c r="AJ396" t="str">
        <f t="shared" si="33"/>
        <v>Data10-25</v>
      </c>
    </row>
    <row r="397" spans="1:36" x14ac:dyDescent="0.3">
      <c r="A397" t="s">
        <v>390</v>
      </c>
      <c r="B397">
        <v>3</v>
      </c>
      <c r="C397">
        <v>75</v>
      </c>
      <c r="D397">
        <v>1</v>
      </c>
      <c r="E397">
        <v>1074</v>
      </c>
      <c r="F397">
        <v>1440</v>
      </c>
      <c r="G397">
        <v>1.066667</v>
      </c>
      <c r="H397">
        <v>5.494408</v>
      </c>
      <c r="I397" t="s">
        <v>17</v>
      </c>
      <c r="J397" t="s">
        <v>1236</v>
      </c>
      <c r="K397">
        <v>211638.02669999999</v>
      </c>
      <c r="L397">
        <v>211605.65820000001</v>
      </c>
      <c r="M397">
        <v>264124.77879999997</v>
      </c>
      <c r="N397">
        <v>5.4513150000000001</v>
      </c>
      <c r="O397">
        <v>9.5530000000000007E-3</v>
      </c>
      <c r="P397">
        <v>1.3672999999999999E-2</v>
      </c>
      <c r="Q397">
        <v>39</v>
      </c>
      <c r="R397">
        <v>90</v>
      </c>
      <c r="S397">
        <v>13.666667</v>
      </c>
      <c r="T397">
        <v>3</v>
      </c>
      <c r="U397">
        <v>3</v>
      </c>
      <c r="V397">
        <v>37</v>
      </c>
      <c r="W397">
        <v>211000</v>
      </c>
      <c r="X397">
        <v>0</v>
      </c>
      <c r="Y397">
        <v>0</v>
      </c>
      <c r="Z397">
        <v>0</v>
      </c>
      <c r="AA397">
        <v>0</v>
      </c>
      <c r="AB397">
        <v>0</v>
      </c>
      <c r="AC397">
        <v>0</v>
      </c>
      <c r="AD397">
        <v>0</v>
      </c>
      <c r="AE397">
        <v>0</v>
      </c>
      <c r="AF397" t="str">
        <f t="shared" si="30"/>
        <v>Wide</v>
      </c>
      <c r="AG397" t="str">
        <f t="shared" si="34"/>
        <v>TpsRep10-20</v>
      </c>
      <c r="AH397">
        <f t="shared" si="31"/>
        <v>0</v>
      </c>
      <c r="AI397" t="str">
        <f t="shared" si="32"/>
        <v>50-50-25</v>
      </c>
      <c r="AJ397" t="str">
        <f t="shared" si="33"/>
        <v>Data10-25</v>
      </c>
    </row>
    <row r="398" spans="1:36" x14ac:dyDescent="0.3">
      <c r="A398" t="s">
        <v>395</v>
      </c>
      <c r="B398">
        <v>3</v>
      </c>
      <c r="C398">
        <v>75</v>
      </c>
      <c r="D398">
        <v>1</v>
      </c>
      <c r="E398">
        <v>1104</v>
      </c>
      <c r="F398">
        <v>1440</v>
      </c>
      <c r="G398">
        <v>1.026667</v>
      </c>
      <c r="H398">
        <v>6.7521719999999998</v>
      </c>
      <c r="I398" t="s">
        <v>17</v>
      </c>
      <c r="J398" t="s">
        <v>1236</v>
      </c>
      <c r="K398">
        <v>213595.0055</v>
      </c>
      <c r="L398">
        <v>213595.0055</v>
      </c>
      <c r="M398">
        <v>307147.52779999998</v>
      </c>
      <c r="N398">
        <v>6.7080019999999996</v>
      </c>
      <c r="O398">
        <v>8.1989999999999997E-3</v>
      </c>
      <c r="P398">
        <v>8.6400000000000001E-3</v>
      </c>
      <c r="Q398">
        <v>56</v>
      </c>
      <c r="R398">
        <v>123</v>
      </c>
      <c r="S398">
        <v>13</v>
      </c>
      <c r="T398">
        <v>3</v>
      </c>
      <c r="U398">
        <v>3</v>
      </c>
      <c r="V398">
        <v>36</v>
      </c>
      <c r="W398">
        <v>213000</v>
      </c>
      <c r="X398">
        <v>0</v>
      </c>
      <c r="Y398">
        <v>0</v>
      </c>
      <c r="Z398">
        <v>0</v>
      </c>
      <c r="AA398">
        <v>0</v>
      </c>
      <c r="AB398">
        <v>0</v>
      </c>
      <c r="AC398">
        <v>0</v>
      </c>
      <c r="AD398">
        <v>0</v>
      </c>
      <c r="AE398">
        <v>0</v>
      </c>
      <c r="AF398" t="str">
        <f t="shared" si="30"/>
        <v>Wide</v>
      </c>
      <c r="AG398" t="str">
        <f t="shared" si="34"/>
        <v>TpsRep10-20</v>
      </c>
      <c r="AH398">
        <f t="shared" si="31"/>
        <v>0</v>
      </c>
      <c r="AI398" t="str">
        <f t="shared" si="32"/>
        <v>50-50-25</v>
      </c>
      <c r="AJ398" t="str">
        <f t="shared" si="33"/>
        <v>Data10-25</v>
      </c>
    </row>
    <row r="399" spans="1:36" x14ac:dyDescent="0.3">
      <c r="A399" t="s">
        <v>402</v>
      </c>
      <c r="B399">
        <v>3</v>
      </c>
      <c r="C399">
        <v>75</v>
      </c>
      <c r="D399">
        <v>1</v>
      </c>
      <c r="E399">
        <v>1020</v>
      </c>
      <c r="F399">
        <v>1440</v>
      </c>
      <c r="G399">
        <v>1.026667</v>
      </c>
      <c r="H399">
        <v>6.6262179999999997</v>
      </c>
      <c r="I399" t="s">
        <v>17</v>
      </c>
      <c r="J399" t="s">
        <v>1236</v>
      </c>
      <c r="K399">
        <v>225780.86840000001</v>
      </c>
      <c r="L399">
        <v>225780.86840000001</v>
      </c>
      <c r="M399">
        <v>273142.05989999999</v>
      </c>
      <c r="N399">
        <v>6.5827739999999997</v>
      </c>
      <c r="O399">
        <v>7.5700000000000003E-3</v>
      </c>
      <c r="P399">
        <v>8.1569999999999993E-3</v>
      </c>
      <c r="Q399">
        <v>44</v>
      </c>
      <c r="R399">
        <v>98</v>
      </c>
      <c r="S399">
        <v>11.666667</v>
      </c>
      <c r="T399">
        <v>3</v>
      </c>
      <c r="U399">
        <v>3</v>
      </c>
      <c r="V399">
        <v>40</v>
      </c>
      <c r="W399">
        <v>225000</v>
      </c>
      <c r="X399">
        <v>0</v>
      </c>
      <c r="Y399">
        <v>0</v>
      </c>
      <c r="Z399">
        <v>0</v>
      </c>
      <c r="AA399">
        <v>0</v>
      </c>
      <c r="AB399">
        <v>0</v>
      </c>
      <c r="AC399">
        <v>0</v>
      </c>
      <c r="AD399">
        <v>0</v>
      </c>
      <c r="AE399">
        <v>0</v>
      </c>
      <c r="AF399" t="str">
        <f t="shared" si="30"/>
        <v>Wide</v>
      </c>
      <c r="AG399" t="str">
        <f t="shared" si="34"/>
        <v>TpsRep10-20</v>
      </c>
      <c r="AH399">
        <f t="shared" si="31"/>
        <v>0</v>
      </c>
      <c r="AI399" t="str">
        <f t="shared" si="32"/>
        <v>50-50-25</v>
      </c>
      <c r="AJ399" t="str">
        <f t="shared" si="33"/>
        <v>Data10-25</v>
      </c>
    </row>
    <row r="400" spans="1:36" x14ac:dyDescent="0.3">
      <c r="A400" t="s">
        <v>421</v>
      </c>
      <c r="B400">
        <v>3</v>
      </c>
      <c r="C400">
        <v>75</v>
      </c>
      <c r="D400">
        <v>1</v>
      </c>
      <c r="E400">
        <v>1089</v>
      </c>
      <c r="F400">
        <v>1440</v>
      </c>
      <c r="G400">
        <v>1.0533330000000001</v>
      </c>
      <c r="H400">
        <v>9.7001019999999993</v>
      </c>
      <c r="I400" t="s">
        <v>17</v>
      </c>
      <c r="J400" t="s">
        <v>1236</v>
      </c>
      <c r="K400">
        <v>157629.68770000001</v>
      </c>
      <c r="L400">
        <v>157590.47745000001</v>
      </c>
      <c r="M400">
        <v>220122.6899</v>
      </c>
      <c r="N400">
        <v>9.6618220000000008</v>
      </c>
      <c r="O400">
        <v>1.1171E-2</v>
      </c>
      <c r="P400">
        <v>8.0540000000000004E-3</v>
      </c>
      <c r="Q400">
        <v>61</v>
      </c>
      <c r="R400">
        <v>162</v>
      </c>
      <c r="S400">
        <v>14</v>
      </c>
      <c r="T400">
        <v>3</v>
      </c>
      <c r="U400">
        <v>3</v>
      </c>
      <c r="V400">
        <v>35</v>
      </c>
      <c r="W400">
        <v>157000</v>
      </c>
      <c r="X400">
        <v>0</v>
      </c>
      <c r="Y400">
        <v>0</v>
      </c>
      <c r="Z400">
        <v>0</v>
      </c>
      <c r="AA400">
        <v>0</v>
      </c>
      <c r="AB400">
        <v>0</v>
      </c>
      <c r="AC400">
        <v>0</v>
      </c>
      <c r="AD400">
        <v>0</v>
      </c>
      <c r="AE400">
        <v>0</v>
      </c>
      <c r="AF400" t="str">
        <f t="shared" si="30"/>
        <v>Wide</v>
      </c>
      <c r="AG400" t="str">
        <f t="shared" si="34"/>
        <v>TpsRep10-20</v>
      </c>
      <c r="AH400">
        <f t="shared" si="31"/>
        <v>0</v>
      </c>
      <c r="AI400" t="str">
        <f t="shared" si="32"/>
        <v>50-50-25</v>
      </c>
      <c r="AJ400" t="str">
        <f t="shared" si="33"/>
        <v>Data10-25</v>
      </c>
    </row>
    <row r="401" spans="1:36" x14ac:dyDescent="0.3">
      <c r="A401" t="s">
        <v>422</v>
      </c>
      <c r="B401">
        <v>3</v>
      </c>
      <c r="C401">
        <v>75</v>
      </c>
      <c r="D401">
        <v>1</v>
      </c>
      <c r="E401">
        <v>1002</v>
      </c>
      <c r="F401">
        <v>1440</v>
      </c>
      <c r="G401">
        <v>1.1066670000000001</v>
      </c>
      <c r="H401">
        <v>7.4790229999999998</v>
      </c>
      <c r="I401" t="s">
        <v>17</v>
      </c>
      <c r="J401" t="s">
        <v>1236</v>
      </c>
      <c r="K401">
        <v>213637.09390000001</v>
      </c>
      <c r="L401">
        <v>208990.08226</v>
      </c>
      <c r="M401">
        <v>257113.53890000001</v>
      </c>
      <c r="N401">
        <v>7.4100679999999999</v>
      </c>
      <c r="O401">
        <v>3.6477999999999997E-2</v>
      </c>
      <c r="P401">
        <v>8.345E-3</v>
      </c>
      <c r="Q401">
        <v>54</v>
      </c>
      <c r="R401">
        <v>134</v>
      </c>
      <c r="S401">
        <v>15.333333</v>
      </c>
      <c r="T401">
        <v>3</v>
      </c>
      <c r="U401">
        <v>3</v>
      </c>
      <c r="V401">
        <v>35</v>
      </c>
      <c r="W401">
        <v>213000</v>
      </c>
      <c r="X401">
        <v>0</v>
      </c>
      <c r="Y401">
        <v>0</v>
      </c>
      <c r="Z401">
        <v>0</v>
      </c>
      <c r="AA401">
        <v>0</v>
      </c>
      <c r="AB401">
        <v>0</v>
      </c>
      <c r="AC401">
        <v>0</v>
      </c>
      <c r="AD401">
        <v>0</v>
      </c>
      <c r="AE401">
        <v>0</v>
      </c>
      <c r="AF401" t="str">
        <f t="shared" si="30"/>
        <v>Wide</v>
      </c>
      <c r="AG401" t="str">
        <f t="shared" si="34"/>
        <v>TpsRep10-20</v>
      </c>
      <c r="AH401">
        <f t="shared" si="31"/>
        <v>0</v>
      </c>
      <c r="AI401" t="str">
        <f t="shared" si="32"/>
        <v>50-50-25</v>
      </c>
      <c r="AJ401" t="str">
        <f t="shared" si="33"/>
        <v>Data10-25</v>
      </c>
    </row>
    <row r="402" spans="1:36" x14ac:dyDescent="0.3">
      <c r="A402" t="s">
        <v>775</v>
      </c>
      <c r="B402">
        <v>3</v>
      </c>
      <c r="C402">
        <v>90</v>
      </c>
      <c r="D402">
        <v>1</v>
      </c>
      <c r="E402">
        <v>3339</v>
      </c>
      <c r="F402">
        <v>1440</v>
      </c>
      <c r="G402">
        <v>0.77777799999999997</v>
      </c>
      <c r="H402">
        <v>5.3251439999999999</v>
      </c>
      <c r="I402" t="s">
        <v>17</v>
      </c>
      <c r="J402" t="s">
        <v>1236</v>
      </c>
      <c r="K402">
        <v>323587.15500000003</v>
      </c>
      <c r="L402">
        <v>323587.15500000003</v>
      </c>
      <c r="M402">
        <v>405111.46629999997</v>
      </c>
      <c r="N402">
        <v>5.2621880000000001</v>
      </c>
      <c r="O402">
        <v>8.0319999999999992E-3</v>
      </c>
      <c r="P402">
        <v>1.5658999999999999E-2</v>
      </c>
      <c r="Q402">
        <v>22</v>
      </c>
      <c r="R402">
        <v>42</v>
      </c>
      <c r="S402">
        <v>7.6666670000000003</v>
      </c>
      <c r="T402">
        <v>3</v>
      </c>
      <c r="U402">
        <v>3</v>
      </c>
      <c r="V402">
        <v>67</v>
      </c>
      <c r="W402">
        <v>323000</v>
      </c>
      <c r="X402">
        <v>0</v>
      </c>
      <c r="Y402">
        <v>0</v>
      </c>
      <c r="Z402">
        <v>0</v>
      </c>
      <c r="AA402">
        <v>0</v>
      </c>
      <c r="AB402">
        <v>0</v>
      </c>
      <c r="AC402">
        <v>0</v>
      </c>
      <c r="AD402">
        <v>0</v>
      </c>
      <c r="AE402">
        <v>0</v>
      </c>
      <c r="AF402" t="str">
        <f t="shared" si="30"/>
        <v>Narrow</v>
      </c>
      <c r="AG402" t="str">
        <f t="shared" si="34"/>
        <v>RedSkills</v>
      </c>
      <c r="AH402">
        <f t="shared" si="31"/>
        <v>0</v>
      </c>
      <c r="AI402" t="str">
        <f t="shared" si="32"/>
        <v>40-40-30</v>
      </c>
      <c r="AJ402" t="str">
        <f t="shared" si="33"/>
        <v>Data30-50</v>
      </c>
    </row>
    <row r="403" spans="1:36" x14ac:dyDescent="0.3">
      <c r="A403" t="s">
        <v>776</v>
      </c>
      <c r="B403">
        <v>3</v>
      </c>
      <c r="C403">
        <v>90</v>
      </c>
      <c r="D403">
        <v>1</v>
      </c>
      <c r="E403">
        <v>3339</v>
      </c>
      <c r="F403">
        <v>1440</v>
      </c>
      <c r="G403">
        <v>1.9</v>
      </c>
      <c r="H403">
        <v>13.146481</v>
      </c>
      <c r="I403" t="s">
        <v>17</v>
      </c>
      <c r="J403" t="s">
        <v>1236</v>
      </c>
      <c r="K403">
        <v>280410.3407</v>
      </c>
      <c r="L403">
        <v>280410.3407</v>
      </c>
      <c r="M403">
        <v>312152.4302</v>
      </c>
      <c r="N403">
        <v>13.104751</v>
      </c>
      <c r="O403">
        <v>5.2560000000000003E-3</v>
      </c>
      <c r="P403">
        <v>1.3091E-2</v>
      </c>
      <c r="Q403">
        <v>32</v>
      </c>
      <c r="R403">
        <v>90</v>
      </c>
      <c r="S403">
        <v>10.333333</v>
      </c>
      <c r="T403">
        <v>3</v>
      </c>
      <c r="U403">
        <v>3</v>
      </c>
      <c r="V403">
        <v>59</v>
      </c>
      <c r="W403">
        <v>280000</v>
      </c>
      <c r="X403">
        <v>0</v>
      </c>
      <c r="Y403">
        <v>0</v>
      </c>
      <c r="Z403">
        <v>0</v>
      </c>
      <c r="AA403">
        <v>0</v>
      </c>
      <c r="AB403">
        <v>0</v>
      </c>
      <c r="AC403">
        <v>0</v>
      </c>
      <c r="AD403">
        <v>0</v>
      </c>
      <c r="AE403">
        <v>0</v>
      </c>
      <c r="AF403" t="str">
        <f t="shared" si="30"/>
        <v>Narrow</v>
      </c>
      <c r="AG403" t="str">
        <f t="shared" si="34"/>
        <v>AllSkills</v>
      </c>
      <c r="AH403">
        <f t="shared" si="31"/>
        <v>0</v>
      </c>
      <c r="AI403" t="str">
        <f t="shared" si="32"/>
        <v>40-40-30</v>
      </c>
      <c r="AJ403" t="str">
        <f t="shared" si="33"/>
        <v>Data30-50</v>
      </c>
    </row>
    <row r="404" spans="1:36" x14ac:dyDescent="0.3">
      <c r="A404" t="s">
        <v>777</v>
      </c>
      <c r="B404">
        <v>3</v>
      </c>
      <c r="C404">
        <v>90</v>
      </c>
      <c r="D404">
        <v>1</v>
      </c>
      <c r="E404">
        <v>1302</v>
      </c>
      <c r="F404">
        <v>1440</v>
      </c>
      <c r="G404">
        <v>1.1222220000000001</v>
      </c>
      <c r="H404">
        <v>18.393677</v>
      </c>
      <c r="I404" t="s">
        <v>17</v>
      </c>
      <c r="J404" t="s">
        <v>1236</v>
      </c>
      <c r="K404">
        <v>252442.6851</v>
      </c>
      <c r="L404">
        <v>251724.495</v>
      </c>
      <c r="M404">
        <v>303111.46629999997</v>
      </c>
      <c r="N404">
        <v>18.331123000000002</v>
      </c>
      <c r="O404">
        <v>1.4869E-2</v>
      </c>
      <c r="P404">
        <v>1.5864E-2</v>
      </c>
      <c r="Q404">
        <v>73</v>
      </c>
      <c r="R404">
        <v>167</v>
      </c>
      <c r="S404">
        <v>17.666667</v>
      </c>
      <c r="T404">
        <v>3</v>
      </c>
      <c r="U404">
        <v>3</v>
      </c>
      <c r="V404">
        <v>42</v>
      </c>
      <c r="W404">
        <v>252000</v>
      </c>
      <c r="X404">
        <v>0</v>
      </c>
      <c r="Y404">
        <v>0</v>
      </c>
      <c r="Z404">
        <v>0</v>
      </c>
      <c r="AA404">
        <v>0</v>
      </c>
      <c r="AB404">
        <v>0</v>
      </c>
      <c r="AC404">
        <v>0</v>
      </c>
      <c r="AD404">
        <v>0</v>
      </c>
      <c r="AE404">
        <v>0</v>
      </c>
      <c r="AF404" t="str">
        <f t="shared" si="30"/>
        <v>Narrow</v>
      </c>
      <c r="AG404" t="str">
        <f t="shared" si="34"/>
        <v>TpsRep10-20</v>
      </c>
      <c r="AH404">
        <f t="shared" si="31"/>
        <v>0</v>
      </c>
      <c r="AI404" t="str">
        <f t="shared" si="32"/>
        <v>40-40-30</v>
      </c>
      <c r="AJ404" t="str">
        <f t="shared" si="33"/>
        <v>Data30-50</v>
      </c>
    </row>
    <row r="405" spans="1:36" x14ac:dyDescent="0.3">
      <c r="A405" t="s">
        <v>778</v>
      </c>
      <c r="B405">
        <v>3</v>
      </c>
      <c r="C405">
        <v>90</v>
      </c>
      <c r="D405">
        <v>1</v>
      </c>
      <c r="E405">
        <v>3363</v>
      </c>
      <c r="F405">
        <v>1440</v>
      </c>
      <c r="G405">
        <v>0.82222200000000001</v>
      </c>
      <c r="H405">
        <v>3.986901</v>
      </c>
      <c r="I405" t="s">
        <v>17</v>
      </c>
      <c r="J405" t="s">
        <v>1236</v>
      </c>
      <c r="K405">
        <v>371391.70760000002</v>
      </c>
      <c r="L405">
        <v>371381.5319</v>
      </c>
      <c r="M405">
        <v>439103.99339999998</v>
      </c>
      <c r="N405">
        <v>3.9452919999999998</v>
      </c>
      <c r="O405">
        <v>5.888E-3</v>
      </c>
      <c r="P405">
        <v>7.8770000000000003E-3</v>
      </c>
      <c r="Q405">
        <v>18</v>
      </c>
      <c r="R405">
        <v>35</v>
      </c>
      <c r="S405">
        <v>8.6666670000000003</v>
      </c>
      <c r="T405">
        <v>3</v>
      </c>
      <c r="U405">
        <v>3</v>
      </c>
      <c r="V405">
        <v>64</v>
      </c>
      <c r="W405">
        <v>371000</v>
      </c>
      <c r="X405">
        <v>0</v>
      </c>
      <c r="Y405">
        <v>0</v>
      </c>
      <c r="Z405">
        <v>0</v>
      </c>
      <c r="AA405">
        <v>0</v>
      </c>
      <c r="AB405">
        <v>0</v>
      </c>
      <c r="AC405">
        <v>0</v>
      </c>
      <c r="AD405">
        <v>0</v>
      </c>
      <c r="AE405">
        <v>0</v>
      </c>
      <c r="AF405" t="str">
        <f t="shared" si="30"/>
        <v>Narrow</v>
      </c>
      <c r="AG405" t="str">
        <f t="shared" si="34"/>
        <v>RedSkills</v>
      </c>
      <c r="AH405">
        <f t="shared" si="31"/>
        <v>0</v>
      </c>
      <c r="AI405" t="str">
        <f t="shared" si="32"/>
        <v>40-40-30</v>
      </c>
      <c r="AJ405" t="str">
        <f t="shared" si="33"/>
        <v>Data30-50</v>
      </c>
    </row>
    <row r="406" spans="1:36" x14ac:dyDescent="0.3">
      <c r="A406" t="s">
        <v>779</v>
      </c>
      <c r="B406">
        <v>3</v>
      </c>
      <c r="C406">
        <v>90</v>
      </c>
      <c r="D406">
        <v>1</v>
      </c>
      <c r="E406">
        <v>3363</v>
      </c>
      <c r="F406">
        <v>1440</v>
      </c>
      <c r="G406">
        <v>1.9555560000000001</v>
      </c>
      <c r="H406">
        <v>11.37373</v>
      </c>
      <c r="I406" t="s">
        <v>17</v>
      </c>
      <c r="J406" t="s">
        <v>1236</v>
      </c>
      <c r="K406">
        <v>330359.11070000002</v>
      </c>
      <c r="L406">
        <v>330359.11070000002</v>
      </c>
      <c r="M406">
        <v>338168.00390000001</v>
      </c>
      <c r="N406">
        <v>11.336955</v>
      </c>
      <c r="O406">
        <v>5.0850000000000001E-3</v>
      </c>
      <c r="P406">
        <v>6.3299999999999997E-3</v>
      </c>
      <c r="Q406">
        <v>33</v>
      </c>
      <c r="R406">
        <v>68</v>
      </c>
      <c r="S406">
        <v>10</v>
      </c>
      <c r="T406">
        <v>3</v>
      </c>
      <c r="U406">
        <v>3</v>
      </c>
      <c r="V406">
        <v>60</v>
      </c>
      <c r="W406">
        <v>330000</v>
      </c>
      <c r="X406">
        <v>0</v>
      </c>
      <c r="Y406">
        <v>0</v>
      </c>
      <c r="Z406">
        <v>0</v>
      </c>
      <c r="AA406">
        <v>0</v>
      </c>
      <c r="AB406">
        <v>0</v>
      </c>
      <c r="AC406">
        <v>0</v>
      </c>
      <c r="AD406">
        <v>0</v>
      </c>
      <c r="AE406">
        <v>0</v>
      </c>
      <c r="AF406" t="str">
        <f t="shared" si="30"/>
        <v>Narrow</v>
      </c>
      <c r="AG406" t="str">
        <f t="shared" si="34"/>
        <v>AllSkills</v>
      </c>
      <c r="AH406">
        <f t="shared" si="31"/>
        <v>0</v>
      </c>
      <c r="AI406" t="str">
        <f t="shared" si="32"/>
        <v>40-40-30</v>
      </c>
      <c r="AJ406" t="str">
        <f t="shared" si="33"/>
        <v>Data30-50</v>
      </c>
    </row>
    <row r="407" spans="1:36" x14ac:dyDescent="0.3">
      <c r="A407" t="s">
        <v>780</v>
      </c>
      <c r="B407">
        <v>3</v>
      </c>
      <c r="C407">
        <v>90</v>
      </c>
      <c r="D407">
        <v>1</v>
      </c>
      <c r="E407">
        <v>1317</v>
      </c>
      <c r="F407">
        <v>1440</v>
      </c>
      <c r="G407">
        <v>1.177778</v>
      </c>
      <c r="H407">
        <v>6.27339</v>
      </c>
      <c r="I407" t="s">
        <v>17</v>
      </c>
      <c r="J407" t="s">
        <v>1236</v>
      </c>
      <c r="K407">
        <v>251570.99859999999</v>
      </c>
      <c r="L407">
        <v>251513.6109</v>
      </c>
      <c r="M407">
        <v>310105.11540000001</v>
      </c>
      <c r="N407">
        <v>5.981992</v>
      </c>
      <c r="O407">
        <v>1.2234E-2</v>
      </c>
      <c r="P407">
        <v>9.2860000000000009E-3</v>
      </c>
      <c r="Q407">
        <v>30</v>
      </c>
      <c r="R407">
        <v>76</v>
      </c>
      <c r="S407">
        <v>16.666667</v>
      </c>
      <c r="T407">
        <v>3</v>
      </c>
      <c r="U407">
        <v>3</v>
      </c>
      <c r="V407">
        <v>42</v>
      </c>
      <c r="W407">
        <v>251000</v>
      </c>
      <c r="X407">
        <v>0</v>
      </c>
      <c r="Y407">
        <v>0</v>
      </c>
      <c r="Z407">
        <v>0</v>
      </c>
      <c r="AA407">
        <v>0</v>
      </c>
      <c r="AB407">
        <v>0</v>
      </c>
      <c r="AC407">
        <v>0</v>
      </c>
      <c r="AD407">
        <v>0</v>
      </c>
      <c r="AE407">
        <v>0</v>
      </c>
      <c r="AF407" t="str">
        <f t="shared" si="30"/>
        <v>Narrow</v>
      </c>
      <c r="AG407" t="str">
        <f t="shared" si="34"/>
        <v>TpsRep10-20</v>
      </c>
      <c r="AH407">
        <f t="shared" si="31"/>
        <v>0</v>
      </c>
      <c r="AI407" t="str">
        <f t="shared" si="32"/>
        <v>40-40-30</v>
      </c>
      <c r="AJ407" t="str">
        <f t="shared" si="33"/>
        <v>Data30-50</v>
      </c>
    </row>
    <row r="408" spans="1:36" x14ac:dyDescent="0.3">
      <c r="A408" t="s">
        <v>781</v>
      </c>
      <c r="B408">
        <v>3</v>
      </c>
      <c r="C408">
        <v>90</v>
      </c>
      <c r="D408">
        <v>1</v>
      </c>
      <c r="E408">
        <v>3198</v>
      </c>
      <c r="F408">
        <v>1440</v>
      </c>
      <c r="G408">
        <v>0.78888899999999995</v>
      </c>
      <c r="H408">
        <v>4.3623209999999997</v>
      </c>
      <c r="I408" t="s">
        <v>17</v>
      </c>
      <c r="J408" t="s">
        <v>1236</v>
      </c>
      <c r="K408">
        <v>322342.91629999998</v>
      </c>
      <c r="L408">
        <v>321732.09049999999</v>
      </c>
      <c r="M408">
        <v>379112.73580000002</v>
      </c>
      <c r="N408">
        <v>4.3188040000000001</v>
      </c>
      <c r="O408">
        <v>8.1639999999999994E-3</v>
      </c>
      <c r="P408">
        <v>7.3239999999999998E-3</v>
      </c>
      <c r="Q408">
        <v>30</v>
      </c>
      <c r="R408">
        <v>60</v>
      </c>
      <c r="S408">
        <v>9</v>
      </c>
      <c r="T408">
        <v>3</v>
      </c>
      <c r="U408">
        <v>3</v>
      </c>
      <c r="V408">
        <v>64</v>
      </c>
      <c r="W408">
        <v>322000</v>
      </c>
      <c r="X408">
        <v>0</v>
      </c>
      <c r="Y408">
        <v>0</v>
      </c>
      <c r="Z408">
        <v>0</v>
      </c>
      <c r="AA408">
        <v>0</v>
      </c>
      <c r="AB408">
        <v>0</v>
      </c>
      <c r="AC408">
        <v>0</v>
      </c>
      <c r="AD408">
        <v>0</v>
      </c>
      <c r="AE408">
        <v>0</v>
      </c>
      <c r="AF408" t="str">
        <f t="shared" si="30"/>
        <v>Narrow</v>
      </c>
      <c r="AG408" t="str">
        <f t="shared" si="34"/>
        <v>RedSkills</v>
      </c>
      <c r="AH408">
        <f t="shared" si="31"/>
        <v>0</v>
      </c>
      <c r="AI408" t="str">
        <f t="shared" si="32"/>
        <v>40-40-30</v>
      </c>
      <c r="AJ408" t="str">
        <f t="shared" si="33"/>
        <v>Data30-50</v>
      </c>
    </row>
    <row r="409" spans="1:36" x14ac:dyDescent="0.3">
      <c r="A409" t="s">
        <v>782</v>
      </c>
      <c r="B409">
        <v>3</v>
      </c>
      <c r="C409">
        <v>90</v>
      </c>
      <c r="D409">
        <v>1</v>
      </c>
      <c r="E409">
        <v>3198</v>
      </c>
      <c r="F409">
        <v>1440</v>
      </c>
      <c r="G409">
        <v>1.9</v>
      </c>
      <c r="H409">
        <v>12.617492</v>
      </c>
      <c r="I409" t="s">
        <v>17</v>
      </c>
      <c r="J409" t="s">
        <v>1236</v>
      </c>
      <c r="K409">
        <v>282157.98849999998</v>
      </c>
      <c r="L409">
        <v>282157.98849999998</v>
      </c>
      <c r="M409">
        <v>282157.98849999998</v>
      </c>
      <c r="N409">
        <v>12.578207000000001</v>
      </c>
      <c r="O409">
        <v>3.9789999999999999E-3</v>
      </c>
      <c r="P409">
        <v>6.4970000000000002E-3</v>
      </c>
      <c r="Q409">
        <v>30</v>
      </c>
      <c r="R409">
        <v>68</v>
      </c>
      <c r="S409">
        <v>12.666667</v>
      </c>
      <c r="T409">
        <v>3</v>
      </c>
      <c r="U409">
        <v>3</v>
      </c>
      <c r="V409">
        <v>52</v>
      </c>
      <c r="W409">
        <v>282000</v>
      </c>
      <c r="X409">
        <v>0</v>
      </c>
      <c r="Y409">
        <v>0</v>
      </c>
      <c r="Z409">
        <v>0</v>
      </c>
      <c r="AA409">
        <v>0</v>
      </c>
      <c r="AB409">
        <v>0</v>
      </c>
      <c r="AC409">
        <v>0</v>
      </c>
      <c r="AD409">
        <v>0</v>
      </c>
      <c r="AE409">
        <v>0</v>
      </c>
      <c r="AF409" t="str">
        <f t="shared" si="30"/>
        <v>Narrow</v>
      </c>
      <c r="AG409" t="str">
        <f t="shared" si="34"/>
        <v>AllSkills</v>
      </c>
      <c r="AH409">
        <f t="shared" si="31"/>
        <v>0</v>
      </c>
      <c r="AI409" t="str">
        <f t="shared" si="32"/>
        <v>40-40-30</v>
      </c>
      <c r="AJ409" t="str">
        <f t="shared" si="33"/>
        <v>Data30-50</v>
      </c>
    </row>
    <row r="410" spans="1:36" x14ac:dyDescent="0.3">
      <c r="A410" t="s">
        <v>783</v>
      </c>
      <c r="B410">
        <v>3</v>
      </c>
      <c r="C410">
        <v>90</v>
      </c>
      <c r="D410">
        <v>1</v>
      </c>
      <c r="E410">
        <v>1200</v>
      </c>
      <c r="F410">
        <v>1440</v>
      </c>
      <c r="G410">
        <v>1.177778</v>
      </c>
      <c r="H410">
        <v>9.4552870000000002</v>
      </c>
      <c r="I410" t="s">
        <v>17</v>
      </c>
      <c r="J410" t="s">
        <v>1236</v>
      </c>
      <c r="K410">
        <v>229579.46299999999</v>
      </c>
      <c r="L410">
        <v>229579.46299999999</v>
      </c>
      <c r="M410">
        <v>272112.73580000002</v>
      </c>
      <c r="N410">
        <v>9.4035189999999993</v>
      </c>
      <c r="O410">
        <v>6.0759999999999998E-3</v>
      </c>
      <c r="P410">
        <v>1.1459E-2</v>
      </c>
      <c r="Q410">
        <v>48</v>
      </c>
      <c r="R410">
        <v>92</v>
      </c>
      <c r="S410">
        <v>16.333333</v>
      </c>
      <c r="T410">
        <v>3</v>
      </c>
      <c r="U410">
        <v>3</v>
      </c>
      <c r="V410">
        <v>41</v>
      </c>
      <c r="W410">
        <v>229000</v>
      </c>
      <c r="X410">
        <v>0</v>
      </c>
      <c r="Y410">
        <v>0</v>
      </c>
      <c r="Z410">
        <v>0</v>
      </c>
      <c r="AA410">
        <v>0</v>
      </c>
      <c r="AB410">
        <v>0</v>
      </c>
      <c r="AC410">
        <v>0</v>
      </c>
      <c r="AD410">
        <v>0</v>
      </c>
      <c r="AE410">
        <v>0</v>
      </c>
      <c r="AF410" t="str">
        <f t="shared" si="30"/>
        <v>Narrow</v>
      </c>
      <c r="AG410" t="str">
        <f t="shared" si="34"/>
        <v>TpsRep10-20</v>
      </c>
      <c r="AH410">
        <f t="shared" si="31"/>
        <v>0</v>
      </c>
      <c r="AI410" t="str">
        <f t="shared" si="32"/>
        <v>40-40-30</v>
      </c>
      <c r="AJ410" t="str">
        <f t="shared" si="33"/>
        <v>Data30-50</v>
      </c>
    </row>
    <row r="411" spans="1:36" x14ac:dyDescent="0.3">
      <c r="A411" t="s">
        <v>784</v>
      </c>
      <c r="B411">
        <v>3</v>
      </c>
      <c r="C411">
        <v>90</v>
      </c>
      <c r="D411">
        <v>1</v>
      </c>
      <c r="E411">
        <v>3327</v>
      </c>
      <c r="F411">
        <v>1440</v>
      </c>
      <c r="G411">
        <v>0.78888899999999995</v>
      </c>
      <c r="H411">
        <v>2.5263279999999999</v>
      </c>
      <c r="I411" t="s">
        <v>17</v>
      </c>
      <c r="J411" t="s">
        <v>1236</v>
      </c>
      <c r="K411">
        <v>261679.875</v>
      </c>
      <c r="L411">
        <v>261679.875</v>
      </c>
      <c r="M411">
        <v>333101.64840000001</v>
      </c>
      <c r="N411">
        <v>2.4795889999999998</v>
      </c>
      <c r="O411">
        <v>6.1250000000000002E-3</v>
      </c>
      <c r="P411">
        <v>8.1169999999999992E-3</v>
      </c>
      <c r="Q411">
        <v>17</v>
      </c>
      <c r="R411">
        <v>36</v>
      </c>
      <c r="S411">
        <v>7</v>
      </c>
      <c r="T411">
        <v>3</v>
      </c>
      <c r="U411">
        <v>3</v>
      </c>
      <c r="V411">
        <v>69</v>
      </c>
      <c r="W411">
        <v>261000</v>
      </c>
      <c r="X411">
        <v>0</v>
      </c>
      <c r="Y411">
        <v>0</v>
      </c>
      <c r="Z411">
        <v>0</v>
      </c>
      <c r="AA411">
        <v>0</v>
      </c>
      <c r="AB411">
        <v>0</v>
      </c>
      <c r="AC411">
        <v>0</v>
      </c>
      <c r="AD411">
        <v>0</v>
      </c>
      <c r="AE411">
        <v>0</v>
      </c>
      <c r="AF411" t="str">
        <f t="shared" si="30"/>
        <v>Narrow</v>
      </c>
      <c r="AG411" t="str">
        <f t="shared" si="34"/>
        <v>RedSkills</v>
      </c>
      <c r="AH411">
        <f t="shared" si="31"/>
        <v>0</v>
      </c>
      <c r="AI411" t="str">
        <f t="shared" si="32"/>
        <v>40-40-30</v>
      </c>
      <c r="AJ411" t="str">
        <f t="shared" si="33"/>
        <v>Data30-50</v>
      </c>
    </row>
    <row r="412" spans="1:36" x14ac:dyDescent="0.3">
      <c r="A412" t="s">
        <v>785</v>
      </c>
      <c r="B412">
        <v>3</v>
      </c>
      <c r="C412">
        <v>90</v>
      </c>
      <c r="D412">
        <v>1</v>
      </c>
      <c r="E412">
        <v>3327</v>
      </c>
      <c r="F412">
        <v>1440</v>
      </c>
      <c r="G412">
        <v>1.9</v>
      </c>
      <c r="H412">
        <v>11.336461</v>
      </c>
      <c r="I412" t="s">
        <v>17</v>
      </c>
      <c r="J412" t="s">
        <v>1236</v>
      </c>
      <c r="K412">
        <v>230415.54240000001</v>
      </c>
      <c r="L412">
        <v>229716.0784</v>
      </c>
      <c r="M412">
        <v>253148.9381</v>
      </c>
      <c r="N412">
        <v>11.289194</v>
      </c>
      <c r="O412">
        <v>8.5570000000000004E-3</v>
      </c>
      <c r="P412">
        <v>6.3990000000000002E-3</v>
      </c>
      <c r="Q412">
        <v>32</v>
      </c>
      <c r="R412">
        <v>91</v>
      </c>
      <c r="S412">
        <v>9.6666670000000003</v>
      </c>
      <c r="T412">
        <v>3</v>
      </c>
      <c r="U412">
        <v>3</v>
      </c>
      <c r="V412">
        <v>61</v>
      </c>
      <c r="W412">
        <v>230000</v>
      </c>
      <c r="X412">
        <v>0</v>
      </c>
      <c r="Y412">
        <v>0</v>
      </c>
      <c r="Z412">
        <v>0</v>
      </c>
      <c r="AA412">
        <v>0</v>
      </c>
      <c r="AB412">
        <v>0</v>
      </c>
      <c r="AC412">
        <v>0</v>
      </c>
      <c r="AD412">
        <v>0</v>
      </c>
      <c r="AE412">
        <v>0</v>
      </c>
      <c r="AF412" t="str">
        <f t="shared" si="30"/>
        <v>Narrow</v>
      </c>
      <c r="AG412" t="str">
        <f t="shared" si="34"/>
        <v>AllSkills</v>
      </c>
      <c r="AH412">
        <f t="shared" si="31"/>
        <v>0</v>
      </c>
      <c r="AI412" t="str">
        <f t="shared" si="32"/>
        <v>40-40-30</v>
      </c>
      <c r="AJ412" t="str">
        <f t="shared" si="33"/>
        <v>Data30-50</v>
      </c>
    </row>
    <row r="413" spans="1:36" x14ac:dyDescent="0.3">
      <c r="A413" t="s">
        <v>786</v>
      </c>
      <c r="B413">
        <v>3</v>
      </c>
      <c r="C413">
        <v>90</v>
      </c>
      <c r="D413">
        <v>1</v>
      </c>
      <c r="E413">
        <v>1293</v>
      </c>
      <c r="F413">
        <v>1440</v>
      </c>
      <c r="G413">
        <v>1.1333329999999999</v>
      </c>
      <c r="H413">
        <v>13.791568</v>
      </c>
      <c r="I413" t="s">
        <v>17</v>
      </c>
      <c r="J413" t="s">
        <v>1236</v>
      </c>
      <c r="K413">
        <v>195595.96290000001</v>
      </c>
      <c r="L413">
        <v>194916.0956</v>
      </c>
      <c r="M413">
        <v>232101.64840000001</v>
      </c>
      <c r="N413">
        <v>13.734772</v>
      </c>
      <c r="O413">
        <v>1.5295E-2</v>
      </c>
      <c r="P413">
        <v>8.6140000000000001E-3</v>
      </c>
      <c r="Q413">
        <v>59</v>
      </c>
      <c r="R413">
        <v>152</v>
      </c>
      <c r="S413">
        <v>16.666667</v>
      </c>
      <c r="T413">
        <v>3</v>
      </c>
      <c r="U413">
        <v>3</v>
      </c>
      <c r="V413">
        <v>43</v>
      </c>
      <c r="W413">
        <v>195000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0</v>
      </c>
      <c r="AD413">
        <v>0</v>
      </c>
      <c r="AE413">
        <v>0</v>
      </c>
      <c r="AF413" t="str">
        <f t="shared" si="30"/>
        <v>Narrow</v>
      </c>
      <c r="AG413" t="str">
        <f t="shared" si="34"/>
        <v>TpsRep10-20</v>
      </c>
      <c r="AH413">
        <f t="shared" si="31"/>
        <v>0</v>
      </c>
      <c r="AI413" t="str">
        <f t="shared" si="32"/>
        <v>40-40-30</v>
      </c>
      <c r="AJ413" t="str">
        <f t="shared" si="33"/>
        <v>Data30-50</v>
      </c>
    </row>
    <row r="414" spans="1:36" x14ac:dyDescent="0.3">
      <c r="A414" t="s">
        <v>787</v>
      </c>
      <c r="B414">
        <v>3</v>
      </c>
      <c r="C414">
        <v>90</v>
      </c>
      <c r="D414">
        <v>1</v>
      </c>
      <c r="E414">
        <v>3261</v>
      </c>
      <c r="F414">
        <v>1440</v>
      </c>
      <c r="G414">
        <v>0.83333299999999999</v>
      </c>
      <c r="H414">
        <v>3.6569370000000001</v>
      </c>
      <c r="I414" t="s">
        <v>17</v>
      </c>
      <c r="J414" t="s">
        <v>1236</v>
      </c>
      <c r="K414">
        <v>359568.9999</v>
      </c>
      <c r="L414">
        <v>359568.9999</v>
      </c>
      <c r="M414">
        <v>437101.97590000002</v>
      </c>
      <c r="N414">
        <v>3.6121859999999999</v>
      </c>
      <c r="O414">
        <v>5.692E-3</v>
      </c>
      <c r="P414">
        <v>7.2490000000000002E-3</v>
      </c>
      <c r="Q414">
        <v>21</v>
      </c>
      <c r="R414">
        <v>42</v>
      </c>
      <c r="S414">
        <v>8.3333329999999997</v>
      </c>
      <c r="T414">
        <v>3</v>
      </c>
      <c r="U414">
        <v>3</v>
      </c>
      <c r="V414">
        <v>65</v>
      </c>
      <c r="W414">
        <v>359000</v>
      </c>
      <c r="X414">
        <v>0</v>
      </c>
      <c r="Y414">
        <v>0</v>
      </c>
      <c r="Z414">
        <v>0</v>
      </c>
      <c r="AA414">
        <v>0</v>
      </c>
      <c r="AB414">
        <v>0</v>
      </c>
      <c r="AC414">
        <v>0</v>
      </c>
      <c r="AD414">
        <v>0</v>
      </c>
      <c r="AE414">
        <v>0</v>
      </c>
      <c r="AF414" t="str">
        <f t="shared" si="30"/>
        <v>Narrow</v>
      </c>
      <c r="AG414" t="str">
        <f t="shared" si="34"/>
        <v>RedSkills</v>
      </c>
      <c r="AH414">
        <f t="shared" si="31"/>
        <v>0</v>
      </c>
      <c r="AI414" t="str">
        <f t="shared" si="32"/>
        <v>40-40-30</v>
      </c>
      <c r="AJ414" t="str">
        <f t="shared" si="33"/>
        <v>Data30-50</v>
      </c>
    </row>
    <row r="415" spans="1:36" x14ac:dyDescent="0.3">
      <c r="A415" t="s">
        <v>788</v>
      </c>
      <c r="B415">
        <v>3</v>
      </c>
      <c r="C415">
        <v>90</v>
      </c>
      <c r="D415">
        <v>1</v>
      </c>
      <c r="E415">
        <v>3261</v>
      </c>
      <c r="F415">
        <v>1440</v>
      </c>
      <c r="G415">
        <v>1.9666669999999999</v>
      </c>
      <c r="H415">
        <v>13.578023999999999</v>
      </c>
      <c r="I415" t="s">
        <v>17</v>
      </c>
      <c r="J415" t="s">
        <v>1236</v>
      </c>
      <c r="K415">
        <v>295153.91489999997</v>
      </c>
      <c r="L415">
        <v>295153.91489999997</v>
      </c>
      <c r="M415">
        <v>295153.91489999997</v>
      </c>
      <c r="N415">
        <v>13.414768</v>
      </c>
      <c r="O415">
        <v>4.7629999999999999E-3</v>
      </c>
      <c r="P415">
        <v>6.4279999999999997E-3</v>
      </c>
      <c r="Q415">
        <v>38</v>
      </c>
      <c r="R415">
        <v>92</v>
      </c>
      <c r="S415">
        <v>13</v>
      </c>
      <c r="T415">
        <v>3</v>
      </c>
      <c r="U415">
        <v>3</v>
      </c>
      <c r="V415">
        <v>51</v>
      </c>
      <c r="W415">
        <v>295000</v>
      </c>
      <c r="X415">
        <v>0</v>
      </c>
      <c r="Y415">
        <v>0</v>
      </c>
      <c r="Z415">
        <v>0</v>
      </c>
      <c r="AA415">
        <v>0</v>
      </c>
      <c r="AB415">
        <v>0</v>
      </c>
      <c r="AC415">
        <v>0</v>
      </c>
      <c r="AD415">
        <v>0</v>
      </c>
      <c r="AE415">
        <v>0</v>
      </c>
      <c r="AF415" t="str">
        <f t="shared" si="30"/>
        <v>Narrow</v>
      </c>
      <c r="AG415" t="str">
        <f t="shared" si="34"/>
        <v>AllSkills</v>
      </c>
      <c r="AH415">
        <f t="shared" si="31"/>
        <v>0</v>
      </c>
      <c r="AI415" t="str">
        <f t="shared" si="32"/>
        <v>40-40-30</v>
      </c>
      <c r="AJ415" t="str">
        <f t="shared" si="33"/>
        <v>Data30-50</v>
      </c>
    </row>
    <row r="416" spans="1:36" x14ac:dyDescent="0.3">
      <c r="A416" t="s">
        <v>789</v>
      </c>
      <c r="B416">
        <v>3</v>
      </c>
      <c r="C416">
        <v>90</v>
      </c>
      <c r="D416">
        <v>1</v>
      </c>
      <c r="E416">
        <v>1239</v>
      </c>
      <c r="F416">
        <v>1440</v>
      </c>
      <c r="G416">
        <v>1.177778</v>
      </c>
      <c r="H416">
        <v>8.0929070000000003</v>
      </c>
      <c r="I416" t="s">
        <v>17</v>
      </c>
      <c r="J416" t="s">
        <v>1236</v>
      </c>
      <c r="K416">
        <v>243576.69190000001</v>
      </c>
      <c r="L416">
        <v>243558.69140000001</v>
      </c>
      <c r="M416">
        <v>270108.2218</v>
      </c>
      <c r="N416">
        <v>8.0265760000000004</v>
      </c>
      <c r="O416">
        <v>1.0356000000000001E-2</v>
      </c>
      <c r="P416">
        <v>8.397E-3</v>
      </c>
      <c r="Q416">
        <v>38</v>
      </c>
      <c r="R416">
        <v>89</v>
      </c>
      <c r="S416">
        <v>17</v>
      </c>
      <c r="T416">
        <v>3</v>
      </c>
      <c r="U416">
        <v>3</v>
      </c>
      <c r="V416">
        <v>40</v>
      </c>
      <c r="W416">
        <v>243000</v>
      </c>
      <c r="X416">
        <v>0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0</v>
      </c>
      <c r="AE416">
        <v>0</v>
      </c>
      <c r="AF416" t="str">
        <f t="shared" si="30"/>
        <v>Narrow</v>
      </c>
      <c r="AG416" t="str">
        <f t="shared" si="34"/>
        <v>TpsRep10-20</v>
      </c>
      <c r="AH416">
        <f t="shared" si="31"/>
        <v>0</v>
      </c>
      <c r="AI416" t="str">
        <f t="shared" si="32"/>
        <v>40-40-30</v>
      </c>
      <c r="AJ416" t="str">
        <f t="shared" si="33"/>
        <v>Data30-50</v>
      </c>
    </row>
    <row r="417" spans="1:36" x14ac:dyDescent="0.3">
      <c r="A417" t="s">
        <v>790</v>
      </c>
      <c r="B417">
        <v>3</v>
      </c>
      <c r="C417">
        <v>105</v>
      </c>
      <c r="D417">
        <v>1</v>
      </c>
      <c r="E417">
        <v>3867</v>
      </c>
      <c r="F417">
        <v>1440</v>
      </c>
      <c r="G417">
        <v>0.78095199999999998</v>
      </c>
      <c r="H417">
        <v>1.5752790000000001</v>
      </c>
      <c r="I417" t="s">
        <v>17</v>
      </c>
      <c r="J417" t="s">
        <v>1236</v>
      </c>
      <c r="K417">
        <v>423418.69819999998</v>
      </c>
      <c r="L417">
        <v>423418.69819999998</v>
      </c>
      <c r="M417">
        <v>497111.46629999997</v>
      </c>
      <c r="N417">
        <v>1.50875</v>
      </c>
      <c r="O417">
        <v>4.5209999999999998E-3</v>
      </c>
      <c r="P417">
        <v>1.6726000000000001E-2</v>
      </c>
      <c r="Q417">
        <v>8</v>
      </c>
      <c r="R417">
        <v>18</v>
      </c>
      <c r="S417">
        <v>9.6666670000000003</v>
      </c>
      <c r="T417">
        <v>3</v>
      </c>
      <c r="U417">
        <v>3</v>
      </c>
      <c r="V417">
        <v>76</v>
      </c>
      <c r="W417">
        <v>423000</v>
      </c>
      <c r="X417">
        <v>0</v>
      </c>
      <c r="Y417">
        <v>0</v>
      </c>
      <c r="Z417">
        <v>0</v>
      </c>
      <c r="AA417">
        <v>0</v>
      </c>
      <c r="AB417">
        <v>0</v>
      </c>
      <c r="AC417">
        <v>0</v>
      </c>
      <c r="AD417">
        <v>0</v>
      </c>
      <c r="AE417">
        <v>0</v>
      </c>
      <c r="AF417" t="str">
        <f t="shared" si="30"/>
        <v>Narrow</v>
      </c>
      <c r="AG417" t="str">
        <f t="shared" si="34"/>
        <v>RedSkills</v>
      </c>
      <c r="AH417">
        <f t="shared" si="31"/>
        <v>0</v>
      </c>
      <c r="AI417" t="str">
        <f t="shared" si="32"/>
        <v>40-40-35</v>
      </c>
      <c r="AJ417" t="str">
        <f t="shared" si="33"/>
        <v>Data30-50</v>
      </c>
    </row>
    <row r="418" spans="1:36" x14ac:dyDescent="0.3">
      <c r="A418" t="s">
        <v>791</v>
      </c>
      <c r="B418">
        <v>3</v>
      </c>
      <c r="C418">
        <v>105</v>
      </c>
      <c r="D418">
        <v>1</v>
      </c>
      <c r="E418">
        <v>3867</v>
      </c>
      <c r="F418">
        <v>1440</v>
      </c>
      <c r="G418">
        <v>1.9142859999999999</v>
      </c>
      <c r="H418">
        <v>9.9081139999999994</v>
      </c>
      <c r="I418" t="s">
        <v>17</v>
      </c>
      <c r="J418" t="s">
        <v>1236</v>
      </c>
      <c r="K418">
        <v>379370.16590000002</v>
      </c>
      <c r="L418">
        <v>379370.16590000002</v>
      </c>
      <c r="M418">
        <v>404149.86339999997</v>
      </c>
      <c r="N418">
        <v>9.8489570000000004</v>
      </c>
      <c r="O418">
        <v>4.6909999999999999E-3</v>
      </c>
      <c r="P418">
        <v>1.2883E-2</v>
      </c>
      <c r="Q418">
        <v>21</v>
      </c>
      <c r="R418">
        <v>59</v>
      </c>
      <c r="S418">
        <v>10.333333</v>
      </c>
      <c r="T418">
        <v>3</v>
      </c>
      <c r="U418">
        <v>3</v>
      </c>
      <c r="V418">
        <v>74</v>
      </c>
      <c r="W418">
        <v>379000</v>
      </c>
      <c r="X418">
        <v>0</v>
      </c>
      <c r="Y418">
        <v>0</v>
      </c>
      <c r="Z418">
        <v>0</v>
      </c>
      <c r="AA418">
        <v>0</v>
      </c>
      <c r="AB418">
        <v>0</v>
      </c>
      <c r="AC418">
        <v>0</v>
      </c>
      <c r="AD418">
        <v>0</v>
      </c>
      <c r="AE418">
        <v>0</v>
      </c>
      <c r="AF418" t="str">
        <f t="shared" si="30"/>
        <v>Narrow</v>
      </c>
      <c r="AG418" t="str">
        <f t="shared" si="34"/>
        <v>AllSkills</v>
      </c>
      <c r="AH418">
        <f t="shared" si="31"/>
        <v>0</v>
      </c>
      <c r="AI418" t="str">
        <f t="shared" si="32"/>
        <v>40-40-35</v>
      </c>
      <c r="AJ418" t="str">
        <f t="shared" si="33"/>
        <v>Data30-50</v>
      </c>
    </row>
    <row r="419" spans="1:36" x14ac:dyDescent="0.3">
      <c r="A419" t="s">
        <v>792</v>
      </c>
      <c r="B419">
        <v>3</v>
      </c>
      <c r="C419">
        <v>105</v>
      </c>
      <c r="D419">
        <v>1</v>
      </c>
      <c r="E419">
        <v>1503</v>
      </c>
      <c r="F419">
        <v>1440</v>
      </c>
      <c r="G419">
        <v>1.1333329999999999</v>
      </c>
      <c r="H419">
        <v>7.1602699999999997</v>
      </c>
      <c r="I419" t="s">
        <v>17</v>
      </c>
      <c r="J419" t="s">
        <v>1236</v>
      </c>
      <c r="K419">
        <v>310504.74359999999</v>
      </c>
      <c r="L419">
        <v>310504.74359999999</v>
      </c>
      <c r="M419">
        <v>354111.46629999997</v>
      </c>
      <c r="N419">
        <v>7.0879380000000003</v>
      </c>
      <c r="O419">
        <v>6.3489999999999996E-3</v>
      </c>
      <c r="P419">
        <v>1.9123999999999999E-2</v>
      </c>
      <c r="Q419">
        <v>27</v>
      </c>
      <c r="R419">
        <v>63</v>
      </c>
      <c r="S419">
        <v>17.666667</v>
      </c>
      <c r="T419">
        <v>3</v>
      </c>
      <c r="U419">
        <v>3</v>
      </c>
      <c r="V419">
        <v>52</v>
      </c>
      <c r="W419">
        <v>310000</v>
      </c>
      <c r="X419">
        <v>0</v>
      </c>
      <c r="Y419">
        <v>0</v>
      </c>
      <c r="Z419">
        <v>0</v>
      </c>
      <c r="AA419">
        <v>0</v>
      </c>
      <c r="AB419">
        <v>0</v>
      </c>
      <c r="AC419">
        <v>0</v>
      </c>
      <c r="AD419">
        <v>0</v>
      </c>
      <c r="AE419">
        <v>0</v>
      </c>
      <c r="AF419" t="str">
        <f t="shared" si="30"/>
        <v>Narrow</v>
      </c>
      <c r="AG419" t="str">
        <f t="shared" si="34"/>
        <v>TpsRep10-20</v>
      </c>
      <c r="AH419">
        <f t="shared" si="31"/>
        <v>0</v>
      </c>
      <c r="AI419" t="str">
        <f t="shared" si="32"/>
        <v>40-40-35</v>
      </c>
      <c r="AJ419" t="str">
        <f t="shared" si="33"/>
        <v>Data30-50</v>
      </c>
    </row>
    <row r="420" spans="1:36" x14ac:dyDescent="0.3">
      <c r="A420" t="s">
        <v>793</v>
      </c>
      <c r="B420">
        <v>3</v>
      </c>
      <c r="C420">
        <v>105</v>
      </c>
      <c r="D420">
        <v>1</v>
      </c>
      <c r="E420">
        <v>3981</v>
      </c>
      <c r="F420">
        <v>1440</v>
      </c>
      <c r="G420">
        <v>0.80952400000000002</v>
      </c>
      <c r="H420">
        <v>1.630733</v>
      </c>
      <c r="I420" t="s">
        <v>17</v>
      </c>
      <c r="J420" t="s">
        <v>1236</v>
      </c>
      <c r="K420">
        <v>461468.64380000002</v>
      </c>
      <c r="L420">
        <v>461468.64380000002</v>
      </c>
      <c r="M420">
        <v>526103.99340000004</v>
      </c>
      <c r="N420">
        <v>1.5631999999999999</v>
      </c>
      <c r="O420">
        <v>5.3049999999999998E-3</v>
      </c>
      <c r="P420">
        <v>9.6220000000000003E-3</v>
      </c>
      <c r="Q420">
        <v>9</v>
      </c>
      <c r="R420">
        <v>18</v>
      </c>
      <c r="S420">
        <v>9</v>
      </c>
      <c r="T420">
        <v>3</v>
      </c>
      <c r="U420">
        <v>3</v>
      </c>
      <c r="V420">
        <v>78</v>
      </c>
      <c r="W420">
        <v>461000</v>
      </c>
      <c r="X420">
        <v>0</v>
      </c>
      <c r="Y420">
        <v>0</v>
      </c>
      <c r="Z420">
        <v>0</v>
      </c>
      <c r="AA420">
        <v>0</v>
      </c>
      <c r="AB420">
        <v>0</v>
      </c>
      <c r="AC420">
        <v>0</v>
      </c>
      <c r="AD420">
        <v>0</v>
      </c>
      <c r="AE420">
        <v>0</v>
      </c>
      <c r="AF420" t="str">
        <f t="shared" si="30"/>
        <v>Narrow</v>
      </c>
      <c r="AG420" t="str">
        <f t="shared" si="34"/>
        <v>RedSkills</v>
      </c>
      <c r="AH420">
        <f t="shared" si="31"/>
        <v>0</v>
      </c>
      <c r="AI420" t="str">
        <f t="shared" si="32"/>
        <v>40-40-35</v>
      </c>
      <c r="AJ420" t="str">
        <f t="shared" si="33"/>
        <v>Data30-50</v>
      </c>
    </row>
    <row r="421" spans="1:36" x14ac:dyDescent="0.3">
      <c r="A421" t="s">
        <v>794</v>
      </c>
      <c r="B421">
        <v>3</v>
      </c>
      <c r="C421">
        <v>105</v>
      </c>
      <c r="D421">
        <v>1</v>
      </c>
      <c r="E421">
        <v>3981</v>
      </c>
      <c r="F421">
        <v>1440</v>
      </c>
      <c r="G421">
        <v>1.9428570000000001</v>
      </c>
      <c r="H421">
        <v>1.629243</v>
      </c>
      <c r="I421" t="s">
        <v>17</v>
      </c>
      <c r="J421" t="s">
        <v>1236</v>
      </c>
      <c r="K421">
        <v>433173.34570000001</v>
      </c>
      <c r="L421">
        <v>433173.34570000001</v>
      </c>
      <c r="M421">
        <v>433173.34570000001</v>
      </c>
      <c r="N421">
        <v>1.5791740000000001</v>
      </c>
      <c r="O421">
        <v>3.189E-3</v>
      </c>
      <c r="P421">
        <v>8.4989999999999996E-3</v>
      </c>
      <c r="Q421">
        <v>4</v>
      </c>
      <c r="R421">
        <v>11</v>
      </c>
      <c r="S421">
        <v>12.333333</v>
      </c>
      <c r="T421">
        <v>3</v>
      </c>
      <c r="U421">
        <v>3</v>
      </c>
      <c r="V421">
        <v>68</v>
      </c>
      <c r="W421">
        <v>433000</v>
      </c>
      <c r="X421">
        <v>0</v>
      </c>
      <c r="Y421">
        <v>0</v>
      </c>
      <c r="Z421">
        <v>0</v>
      </c>
      <c r="AA421">
        <v>0</v>
      </c>
      <c r="AB421">
        <v>0</v>
      </c>
      <c r="AC421">
        <v>0</v>
      </c>
      <c r="AD421">
        <v>0</v>
      </c>
      <c r="AE421">
        <v>0</v>
      </c>
      <c r="AF421" t="str">
        <f t="shared" si="30"/>
        <v>Narrow</v>
      </c>
      <c r="AG421" t="str">
        <f t="shared" si="34"/>
        <v>AllSkills</v>
      </c>
      <c r="AH421">
        <f t="shared" si="31"/>
        <v>0</v>
      </c>
      <c r="AI421" t="str">
        <f t="shared" si="32"/>
        <v>40-40-35</v>
      </c>
      <c r="AJ421" t="str">
        <f t="shared" si="33"/>
        <v>Data30-50</v>
      </c>
    </row>
    <row r="422" spans="1:36" x14ac:dyDescent="0.3">
      <c r="A422" t="s">
        <v>795</v>
      </c>
      <c r="B422">
        <v>3</v>
      </c>
      <c r="C422">
        <v>105</v>
      </c>
      <c r="D422">
        <v>1</v>
      </c>
      <c r="E422">
        <v>1575</v>
      </c>
      <c r="F422">
        <v>1440</v>
      </c>
      <c r="G422">
        <v>1.1904760000000001</v>
      </c>
      <c r="H422">
        <v>9.906352</v>
      </c>
      <c r="I422" t="s">
        <v>17</v>
      </c>
      <c r="J422" t="s">
        <v>1236</v>
      </c>
      <c r="K422">
        <v>316594.03759999998</v>
      </c>
      <c r="L422">
        <v>316594.03759999998</v>
      </c>
      <c r="M422">
        <v>366105.11540000001</v>
      </c>
      <c r="N422">
        <v>9.8489470000000008</v>
      </c>
      <c r="O422">
        <v>5.1380000000000002E-3</v>
      </c>
      <c r="P422">
        <v>1.1068E-2</v>
      </c>
      <c r="Q422">
        <v>41</v>
      </c>
      <c r="R422">
        <v>81</v>
      </c>
      <c r="S422">
        <v>17.333333</v>
      </c>
      <c r="T422">
        <v>3</v>
      </c>
      <c r="U422">
        <v>3</v>
      </c>
      <c r="V422">
        <v>53</v>
      </c>
      <c r="W422">
        <v>316000</v>
      </c>
      <c r="X422">
        <v>0</v>
      </c>
      <c r="Y422">
        <v>0</v>
      </c>
      <c r="Z422">
        <v>0</v>
      </c>
      <c r="AA422">
        <v>0</v>
      </c>
      <c r="AB422">
        <v>0</v>
      </c>
      <c r="AC422">
        <v>0</v>
      </c>
      <c r="AD422">
        <v>0</v>
      </c>
      <c r="AE422">
        <v>0</v>
      </c>
      <c r="AF422" t="str">
        <f t="shared" si="30"/>
        <v>Narrow</v>
      </c>
      <c r="AG422" t="str">
        <f t="shared" si="34"/>
        <v>TpsRep10-20</v>
      </c>
      <c r="AH422">
        <f t="shared" si="31"/>
        <v>0</v>
      </c>
      <c r="AI422" t="str">
        <f t="shared" si="32"/>
        <v>40-40-35</v>
      </c>
      <c r="AJ422" t="str">
        <f t="shared" si="33"/>
        <v>Data30-50</v>
      </c>
    </row>
    <row r="423" spans="1:36" x14ac:dyDescent="0.3">
      <c r="A423" t="s">
        <v>796</v>
      </c>
      <c r="B423">
        <v>3</v>
      </c>
      <c r="C423">
        <v>105</v>
      </c>
      <c r="D423">
        <v>1</v>
      </c>
      <c r="E423">
        <v>3729</v>
      </c>
      <c r="F423">
        <v>1440</v>
      </c>
      <c r="G423">
        <v>0.79047599999999996</v>
      </c>
      <c r="H423">
        <v>2.6886559999999999</v>
      </c>
      <c r="I423" t="s">
        <v>17</v>
      </c>
      <c r="J423" t="s">
        <v>1236</v>
      </c>
      <c r="K423">
        <v>369512.77730000002</v>
      </c>
      <c r="L423">
        <v>369512.77730000002</v>
      </c>
      <c r="M423">
        <v>436112.73580000002</v>
      </c>
      <c r="N423">
        <v>2.6272250000000001</v>
      </c>
      <c r="O423">
        <v>4.7289999999999997E-3</v>
      </c>
      <c r="P423">
        <v>9.6270000000000001E-3</v>
      </c>
      <c r="Q423">
        <v>17</v>
      </c>
      <c r="R423">
        <v>34</v>
      </c>
      <c r="S423">
        <v>9.3333329999999997</v>
      </c>
      <c r="T423">
        <v>3</v>
      </c>
      <c r="U423">
        <v>3</v>
      </c>
      <c r="V423">
        <v>77</v>
      </c>
      <c r="W423">
        <v>369000</v>
      </c>
      <c r="X423">
        <v>0</v>
      </c>
      <c r="Y423">
        <v>0</v>
      </c>
      <c r="Z423">
        <v>0</v>
      </c>
      <c r="AA423">
        <v>0</v>
      </c>
      <c r="AB423">
        <v>0</v>
      </c>
      <c r="AC423">
        <v>0</v>
      </c>
      <c r="AD423">
        <v>0</v>
      </c>
      <c r="AE423">
        <v>0</v>
      </c>
      <c r="AF423" t="str">
        <f t="shared" si="30"/>
        <v>Narrow</v>
      </c>
      <c r="AG423" t="str">
        <f t="shared" si="34"/>
        <v>RedSkills</v>
      </c>
      <c r="AH423">
        <f t="shared" si="31"/>
        <v>0</v>
      </c>
      <c r="AI423" t="str">
        <f t="shared" si="32"/>
        <v>40-40-35</v>
      </c>
      <c r="AJ423" t="str">
        <f t="shared" si="33"/>
        <v>Data30-50</v>
      </c>
    </row>
    <row r="424" spans="1:36" x14ac:dyDescent="0.3">
      <c r="A424" t="s">
        <v>797</v>
      </c>
      <c r="B424">
        <v>3</v>
      </c>
      <c r="C424">
        <v>105</v>
      </c>
      <c r="D424">
        <v>1</v>
      </c>
      <c r="E424">
        <v>3729</v>
      </c>
      <c r="F424">
        <v>1440</v>
      </c>
      <c r="G424">
        <v>1.9047620000000001</v>
      </c>
      <c r="H424">
        <v>47.165416</v>
      </c>
      <c r="I424" t="s">
        <v>17</v>
      </c>
      <c r="J424" t="s">
        <v>1236</v>
      </c>
      <c r="K424">
        <v>346306.20779999997</v>
      </c>
      <c r="L424">
        <v>346306.20779999997</v>
      </c>
      <c r="M424">
        <v>348145.70449999999</v>
      </c>
      <c r="N424">
        <v>46.881697000000003</v>
      </c>
      <c r="O424">
        <v>1.4695E-2</v>
      </c>
      <c r="P424">
        <v>8.2109999999999995E-3</v>
      </c>
      <c r="Q424">
        <v>36</v>
      </c>
      <c r="R424">
        <v>84</v>
      </c>
      <c r="S424">
        <v>11.333333</v>
      </c>
      <c r="T424">
        <v>3</v>
      </c>
      <c r="U424">
        <v>3</v>
      </c>
      <c r="V424">
        <v>71</v>
      </c>
      <c r="W424">
        <v>346000</v>
      </c>
      <c r="X424">
        <v>0</v>
      </c>
      <c r="Y424">
        <v>0</v>
      </c>
      <c r="Z424">
        <v>0</v>
      </c>
      <c r="AA424">
        <v>0</v>
      </c>
      <c r="AB424">
        <v>0</v>
      </c>
      <c r="AC424">
        <v>0</v>
      </c>
      <c r="AD424">
        <v>0</v>
      </c>
      <c r="AE424">
        <v>0</v>
      </c>
      <c r="AF424" t="str">
        <f t="shared" si="30"/>
        <v>Narrow</v>
      </c>
      <c r="AG424" t="str">
        <f t="shared" si="34"/>
        <v>AllSkills</v>
      </c>
      <c r="AH424">
        <f t="shared" si="31"/>
        <v>0</v>
      </c>
      <c r="AI424" t="str">
        <f t="shared" si="32"/>
        <v>40-40-35</v>
      </c>
      <c r="AJ424" t="str">
        <f t="shared" si="33"/>
        <v>Data30-50</v>
      </c>
    </row>
    <row r="425" spans="1:36" x14ac:dyDescent="0.3">
      <c r="A425" t="s">
        <v>798</v>
      </c>
      <c r="B425">
        <v>3</v>
      </c>
      <c r="C425">
        <v>105</v>
      </c>
      <c r="D425">
        <v>1</v>
      </c>
      <c r="E425">
        <v>1398</v>
      </c>
      <c r="F425">
        <v>1440</v>
      </c>
      <c r="G425">
        <v>1.1904760000000001</v>
      </c>
      <c r="H425">
        <v>5.29732</v>
      </c>
      <c r="I425" t="s">
        <v>17</v>
      </c>
      <c r="J425" t="s">
        <v>1236</v>
      </c>
      <c r="K425">
        <v>273589.07299999997</v>
      </c>
      <c r="L425">
        <v>273589.07299999997</v>
      </c>
      <c r="M425">
        <v>297128.71580000001</v>
      </c>
      <c r="N425">
        <v>5.2378980000000004</v>
      </c>
      <c r="O425">
        <v>4.483E-3</v>
      </c>
      <c r="P425">
        <v>1.0584E-2</v>
      </c>
      <c r="Q425">
        <v>22</v>
      </c>
      <c r="R425">
        <v>41</v>
      </c>
      <c r="S425">
        <v>18.666667</v>
      </c>
      <c r="T425">
        <v>3</v>
      </c>
      <c r="U425">
        <v>3</v>
      </c>
      <c r="V425">
        <v>49</v>
      </c>
      <c r="W425">
        <v>273000</v>
      </c>
      <c r="X425">
        <v>0</v>
      </c>
      <c r="Y425">
        <v>0</v>
      </c>
      <c r="Z425">
        <v>0</v>
      </c>
      <c r="AA425">
        <v>0</v>
      </c>
      <c r="AB425">
        <v>0</v>
      </c>
      <c r="AC425">
        <v>0</v>
      </c>
      <c r="AD425">
        <v>0</v>
      </c>
      <c r="AE425">
        <v>0</v>
      </c>
      <c r="AF425" t="str">
        <f t="shared" si="30"/>
        <v>Narrow</v>
      </c>
      <c r="AG425" t="str">
        <f t="shared" si="34"/>
        <v>TpsRep10-20</v>
      </c>
      <c r="AH425">
        <f t="shared" si="31"/>
        <v>0</v>
      </c>
      <c r="AI425" t="str">
        <f t="shared" si="32"/>
        <v>40-40-35</v>
      </c>
      <c r="AJ425" t="str">
        <f t="shared" si="33"/>
        <v>Data30-50</v>
      </c>
    </row>
    <row r="426" spans="1:36" x14ac:dyDescent="0.3">
      <c r="A426" t="s">
        <v>799</v>
      </c>
      <c r="B426">
        <v>3</v>
      </c>
      <c r="C426">
        <v>105</v>
      </c>
      <c r="D426">
        <v>1</v>
      </c>
      <c r="E426">
        <v>3912</v>
      </c>
      <c r="F426">
        <v>1440</v>
      </c>
      <c r="G426">
        <v>0.78095199999999998</v>
      </c>
      <c r="H426">
        <v>1.130236</v>
      </c>
      <c r="I426" t="s">
        <v>17</v>
      </c>
      <c r="J426" t="s">
        <v>1236</v>
      </c>
      <c r="K426">
        <v>349456.18849999999</v>
      </c>
      <c r="L426">
        <v>349456.18849999999</v>
      </c>
      <c r="M426">
        <v>418101.70689999999</v>
      </c>
      <c r="N426">
        <v>1.067987</v>
      </c>
      <c r="O426">
        <v>4.1700000000000001E-3</v>
      </c>
      <c r="P426">
        <v>8.1799999999999998E-3</v>
      </c>
      <c r="Q426">
        <v>7</v>
      </c>
      <c r="R426">
        <v>16</v>
      </c>
      <c r="S426">
        <v>8.6666670000000003</v>
      </c>
      <c r="T426">
        <v>3</v>
      </c>
      <c r="U426">
        <v>3</v>
      </c>
      <c r="V426">
        <v>79</v>
      </c>
      <c r="W426">
        <v>349000</v>
      </c>
      <c r="X426">
        <v>0</v>
      </c>
      <c r="Y426">
        <v>0</v>
      </c>
      <c r="Z426">
        <v>0</v>
      </c>
      <c r="AA426">
        <v>0</v>
      </c>
      <c r="AB426">
        <v>0</v>
      </c>
      <c r="AC426">
        <v>0</v>
      </c>
      <c r="AD426">
        <v>0</v>
      </c>
      <c r="AE426">
        <v>0</v>
      </c>
      <c r="AF426" t="str">
        <f t="shared" si="30"/>
        <v>Narrow</v>
      </c>
      <c r="AG426" t="str">
        <f t="shared" si="34"/>
        <v>RedSkills</v>
      </c>
      <c r="AH426">
        <f t="shared" si="31"/>
        <v>0</v>
      </c>
      <c r="AI426" t="str">
        <f t="shared" si="32"/>
        <v>40-40-35</v>
      </c>
      <c r="AJ426" t="str">
        <f t="shared" si="33"/>
        <v>Data30-50</v>
      </c>
    </row>
    <row r="427" spans="1:36" x14ac:dyDescent="0.3">
      <c r="A427" t="s">
        <v>800</v>
      </c>
      <c r="B427">
        <v>3</v>
      </c>
      <c r="C427">
        <v>105</v>
      </c>
      <c r="D427">
        <v>1</v>
      </c>
      <c r="E427">
        <v>1527</v>
      </c>
      <c r="F427">
        <v>1440</v>
      </c>
      <c r="G427">
        <v>1.142857</v>
      </c>
      <c r="H427">
        <v>11.841552999999999</v>
      </c>
      <c r="I427" t="s">
        <v>17</v>
      </c>
      <c r="J427" t="s">
        <v>1236</v>
      </c>
      <c r="K427">
        <v>260585.8414</v>
      </c>
      <c r="L427">
        <v>259936.24890000001</v>
      </c>
      <c r="M427">
        <v>287101.70689999999</v>
      </c>
      <c r="N427">
        <v>11.771005000000001</v>
      </c>
      <c r="O427">
        <v>1.0003E-2</v>
      </c>
      <c r="P427">
        <v>1.1068E-2</v>
      </c>
      <c r="Q427">
        <v>40</v>
      </c>
      <c r="R427">
        <v>58</v>
      </c>
      <c r="S427">
        <v>17.333333</v>
      </c>
      <c r="T427">
        <v>3</v>
      </c>
      <c r="U427">
        <v>3</v>
      </c>
      <c r="V427">
        <v>53</v>
      </c>
      <c r="W427">
        <v>260000</v>
      </c>
      <c r="X427">
        <v>0</v>
      </c>
      <c r="Y427">
        <v>0</v>
      </c>
      <c r="Z427">
        <v>0</v>
      </c>
      <c r="AA427">
        <v>0</v>
      </c>
      <c r="AB427">
        <v>0</v>
      </c>
      <c r="AC427">
        <v>0</v>
      </c>
      <c r="AD427">
        <v>0</v>
      </c>
      <c r="AE427">
        <v>0</v>
      </c>
      <c r="AF427" t="str">
        <f t="shared" si="30"/>
        <v>Narrow</v>
      </c>
      <c r="AG427" t="str">
        <f t="shared" si="34"/>
        <v>TpsRep10-20</v>
      </c>
      <c r="AH427">
        <f t="shared" si="31"/>
        <v>0</v>
      </c>
      <c r="AI427" t="str">
        <f t="shared" si="32"/>
        <v>40-40-35</v>
      </c>
      <c r="AJ427" t="str">
        <f t="shared" si="33"/>
        <v>Data30-50</v>
      </c>
    </row>
    <row r="428" spans="1:36" x14ac:dyDescent="0.3">
      <c r="A428" t="s">
        <v>801</v>
      </c>
      <c r="B428">
        <v>3</v>
      </c>
      <c r="C428">
        <v>105</v>
      </c>
      <c r="D428">
        <v>1</v>
      </c>
      <c r="E428">
        <v>3912</v>
      </c>
      <c r="F428">
        <v>1440</v>
      </c>
      <c r="G428">
        <v>1.8857139999999999</v>
      </c>
      <c r="H428">
        <v>57.230508999999998</v>
      </c>
      <c r="I428" t="s">
        <v>17</v>
      </c>
      <c r="J428" t="s">
        <v>1236</v>
      </c>
      <c r="K428">
        <v>330466.76899999997</v>
      </c>
      <c r="L428">
        <v>330466.76899999997</v>
      </c>
      <c r="M428">
        <v>346168.83649999998</v>
      </c>
      <c r="N428">
        <v>57.165624000000001</v>
      </c>
      <c r="O428">
        <v>1.2482E-2</v>
      </c>
      <c r="P428">
        <v>7.731E-3</v>
      </c>
      <c r="Q428">
        <v>28</v>
      </c>
      <c r="R428">
        <v>75</v>
      </c>
      <c r="S428">
        <v>9</v>
      </c>
      <c r="T428">
        <v>3</v>
      </c>
      <c r="U428">
        <v>3</v>
      </c>
      <c r="V428">
        <v>78</v>
      </c>
      <c r="W428">
        <v>330000</v>
      </c>
      <c r="X428">
        <v>0</v>
      </c>
      <c r="Y428">
        <v>0</v>
      </c>
      <c r="Z428">
        <v>0</v>
      </c>
      <c r="AA428">
        <v>0</v>
      </c>
      <c r="AB428">
        <v>0</v>
      </c>
      <c r="AC428">
        <v>0</v>
      </c>
      <c r="AD428">
        <v>0</v>
      </c>
      <c r="AE428">
        <v>0</v>
      </c>
      <c r="AF428" t="str">
        <f t="shared" si="30"/>
        <v>Narrow</v>
      </c>
      <c r="AG428" t="str">
        <f t="shared" si="34"/>
        <v>AllSkills</v>
      </c>
      <c r="AH428">
        <f t="shared" si="31"/>
        <v>0</v>
      </c>
      <c r="AI428" t="str">
        <f t="shared" si="32"/>
        <v>40-40-35</v>
      </c>
      <c r="AJ428" t="str">
        <f t="shared" si="33"/>
        <v>Data30-50</v>
      </c>
    </row>
    <row r="429" spans="1:36" x14ac:dyDescent="0.3">
      <c r="A429" t="s">
        <v>802</v>
      </c>
      <c r="B429">
        <v>3</v>
      </c>
      <c r="C429">
        <v>105</v>
      </c>
      <c r="D429">
        <v>1</v>
      </c>
      <c r="E429">
        <v>3783</v>
      </c>
      <c r="F429">
        <v>1440</v>
      </c>
      <c r="G429">
        <v>0.82857099999999995</v>
      </c>
      <c r="H429">
        <v>3.774235</v>
      </c>
      <c r="I429" t="s">
        <v>17</v>
      </c>
      <c r="J429" t="s">
        <v>1236</v>
      </c>
      <c r="K429">
        <v>401568.9999</v>
      </c>
      <c r="L429">
        <v>401568.9999</v>
      </c>
      <c r="M429">
        <v>484101.97590000002</v>
      </c>
      <c r="N429">
        <v>3.6976439999999999</v>
      </c>
      <c r="O429">
        <v>6.4929999999999996E-3</v>
      </c>
      <c r="P429">
        <v>8.1689999999999992E-3</v>
      </c>
      <c r="Q429">
        <v>22</v>
      </c>
      <c r="R429">
        <v>38</v>
      </c>
      <c r="S429">
        <v>9.6666670000000003</v>
      </c>
      <c r="T429">
        <v>3</v>
      </c>
      <c r="U429">
        <v>3</v>
      </c>
      <c r="V429">
        <v>76</v>
      </c>
      <c r="W429">
        <v>401000</v>
      </c>
      <c r="X429">
        <v>0</v>
      </c>
      <c r="Y429">
        <v>0</v>
      </c>
      <c r="Z429">
        <v>0</v>
      </c>
      <c r="AA429">
        <v>0</v>
      </c>
      <c r="AB429">
        <v>0</v>
      </c>
      <c r="AC429">
        <v>0</v>
      </c>
      <c r="AD429">
        <v>0</v>
      </c>
      <c r="AE429">
        <v>0</v>
      </c>
      <c r="AF429" t="str">
        <f t="shared" si="30"/>
        <v>Narrow</v>
      </c>
      <c r="AG429" t="str">
        <f t="shared" si="34"/>
        <v>RedSkills</v>
      </c>
      <c r="AH429">
        <f t="shared" si="31"/>
        <v>0</v>
      </c>
      <c r="AI429" t="str">
        <f t="shared" si="32"/>
        <v>40-40-35</v>
      </c>
      <c r="AJ429" t="str">
        <f t="shared" si="33"/>
        <v>Data30-50</v>
      </c>
    </row>
    <row r="430" spans="1:36" x14ac:dyDescent="0.3">
      <c r="A430" t="s">
        <v>803</v>
      </c>
      <c r="B430">
        <v>3</v>
      </c>
      <c r="C430">
        <v>105</v>
      </c>
      <c r="D430">
        <v>1</v>
      </c>
      <c r="E430">
        <v>1434</v>
      </c>
      <c r="F430">
        <v>1440</v>
      </c>
      <c r="G430">
        <v>1.180952</v>
      </c>
      <c r="H430">
        <v>3.3044799999999999</v>
      </c>
      <c r="I430" t="s">
        <v>17</v>
      </c>
      <c r="J430" t="s">
        <v>1236</v>
      </c>
      <c r="K430">
        <v>285370.6678</v>
      </c>
      <c r="L430">
        <v>285370.6678</v>
      </c>
      <c r="M430">
        <v>299108.2218</v>
      </c>
      <c r="N430">
        <v>3.2426059999999999</v>
      </c>
      <c r="O430">
        <v>4.437E-3</v>
      </c>
      <c r="P430">
        <v>1.0808999999999999E-2</v>
      </c>
      <c r="Q430">
        <v>13</v>
      </c>
      <c r="R430">
        <v>31</v>
      </c>
      <c r="S430">
        <v>19.333333</v>
      </c>
      <c r="T430">
        <v>3</v>
      </c>
      <c r="U430">
        <v>3</v>
      </c>
      <c r="V430">
        <v>49</v>
      </c>
      <c r="W430">
        <v>285000</v>
      </c>
      <c r="X430">
        <v>0</v>
      </c>
      <c r="Y430">
        <v>0</v>
      </c>
      <c r="Z430">
        <v>0</v>
      </c>
      <c r="AA430">
        <v>0</v>
      </c>
      <c r="AB430">
        <v>0</v>
      </c>
      <c r="AC430">
        <v>0</v>
      </c>
      <c r="AD430">
        <v>0</v>
      </c>
      <c r="AE430">
        <v>0</v>
      </c>
      <c r="AF430" t="str">
        <f t="shared" si="30"/>
        <v>Narrow</v>
      </c>
      <c r="AG430" t="str">
        <f t="shared" si="34"/>
        <v>TpsRep10-20</v>
      </c>
      <c r="AH430">
        <f t="shared" si="31"/>
        <v>0</v>
      </c>
      <c r="AI430" t="str">
        <f t="shared" si="32"/>
        <v>40-40-35</v>
      </c>
      <c r="AJ430" t="str">
        <f t="shared" si="33"/>
        <v>Data30-50</v>
      </c>
    </row>
    <row r="431" spans="1:36" x14ac:dyDescent="0.3">
      <c r="A431" t="s">
        <v>804</v>
      </c>
      <c r="B431">
        <v>3</v>
      </c>
      <c r="C431">
        <v>105</v>
      </c>
      <c r="D431">
        <v>1</v>
      </c>
      <c r="E431">
        <v>3783</v>
      </c>
      <c r="F431">
        <v>1440</v>
      </c>
      <c r="G431">
        <v>1.9714290000000001</v>
      </c>
      <c r="H431">
        <v>81.936988999999997</v>
      </c>
      <c r="I431" t="s">
        <v>17</v>
      </c>
      <c r="J431" t="s">
        <v>1236</v>
      </c>
      <c r="K431">
        <v>372446.00150000001</v>
      </c>
      <c r="L431">
        <v>364630.14980000001</v>
      </c>
      <c r="M431">
        <v>389167.91139999998</v>
      </c>
      <c r="N431">
        <v>81.812438999999998</v>
      </c>
      <c r="O431">
        <v>3.4558999999999999E-2</v>
      </c>
      <c r="P431">
        <v>4.0530999999999998E-2</v>
      </c>
      <c r="Q431">
        <v>39</v>
      </c>
      <c r="R431">
        <v>93</v>
      </c>
      <c r="S431">
        <v>9.3333329999999997</v>
      </c>
      <c r="T431">
        <v>3</v>
      </c>
      <c r="U431">
        <v>3</v>
      </c>
      <c r="V431">
        <v>78</v>
      </c>
      <c r="W431">
        <v>372000</v>
      </c>
      <c r="X431">
        <v>0</v>
      </c>
      <c r="Y431">
        <v>0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 t="str">
        <f t="shared" si="30"/>
        <v>Narrow</v>
      </c>
      <c r="AG431" t="str">
        <f t="shared" si="34"/>
        <v>AllSkills</v>
      </c>
      <c r="AH431">
        <f t="shared" si="31"/>
        <v>0</v>
      </c>
      <c r="AI431" t="str">
        <f t="shared" si="32"/>
        <v>40-40-35</v>
      </c>
      <c r="AJ431" t="str">
        <f t="shared" si="33"/>
        <v>Data30-50</v>
      </c>
    </row>
    <row r="432" spans="1:36" x14ac:dyDescent="0.3">
      <c r="A432" t="s">
        <v>805</v>
      </c>
      <c r="B432">
        <v>3</v>
      </c>
      <c r="C432">
        <v>120</v>
      </c>
      <c r="D432">
        <v>1</v>
      </c>
      <c r="E432">
        <v>4431</v>
      </c>
      <c r="F432">
        <v>1440</v>
      </c>
      <c r="G432">
        <v>0.78333299999999995</v>
      </c>
      <c r="H432">
        <v>2.3844609999999999</v>
      </c>
      <c r="I432" t="s">
        <v>17</v>
      </c>
      <c r="J432" t="s">
        <v>1236</v>
      </c>
      <c r="K432">
        <v>516429.80219999998</v>
      </c>
      <c r="L432">
        <v>516429.80219999998</v>
      </c>
      <c r="M432">
        <v>592135.59279999998</v>
      </c>
      <c r="N432">
        <v>2.2708810000000001</v>
      </c>
      <c r="O432">
        <v>8.4250000000000002E-3</v>
      </c>
      <c r="P432">
        <v>1.7198000000000001E-2</v>
      </c>
      <c r="Q432">
        <v>11</v>
      </c>
      <c r="R432">
        <v>25</v>
      </c>
      <c r="S432">
        <v>9.6666670000000003</v>
      </c>
      <c r="T432">
        <v>3</v>
      </c>
      <c r="U432">
        <v>3</v>
      </c>
      <c r="V432">
        <v>91</v>
      </c>
      <c r="W432">
        <v>516000</v>
      </c>
      <c r="X432">
        <v>0</v>
      </c>
      <c r="Y432">
        <v>0</v>
      </c>
      <c r="Z432">
        <v>0</v>
      </c>
      <c r="AA432">
        <v>0</v>
      </c>
      <c r="AB432">
        <v>0</v>
      </c>
      <c r="AC432">
        <v>0</v>
      </c>
      <c r="AD432">
        <v>0</v>
      </c>
      <c r="AE432">
        <v>0</v>
      </c>
      <c r="AF432" t="str">
        <f t="shared" si="30"/>
        <v>Narrow</v>
      </c>
      <c r="AG432" t="str">
        <f t="shared" si="34"/>
        <v>RedSkills</v>
      </c>
      <c r="AH432">
        <f t="shared" si="31"/>
        <v>0</v>
      </c>
      <c r="AI432" t="str">
        <f t="shared" si="32"/>
        <v>40-40-40</v>
      </c>
      <c r="AJ432" t="str">
        <f t="shared" si="33"/>
        <v>Data30-50</v>
      </c>
    </row>
    <row r="433" spans="1:36" x14ac:dyDescent="0.3">
      <c r="A433" t="s">
        <v>806</v>
      </c>
      <c r="B433">
        <v>3</v>
      </c>
      <c r="C433">
        <v>120</v>
      </c>
      <c r="D433">
        <v>1</v>
      </c>
      <c r="E433">
        <v>1722</v>
      </c>
      <c r="F433">
        <v>1440</v>
      </c>
      <c r="G433">
        <v>1.125</v>
      </c>
      <c r="H433">
        <v>15.213106</v>
      </c>
      <c r="I433" t="s">
        <v>17</v>
      </c>
      <c r="J433" t="s">
        <v>1236</v>
      </c>
      <c r="K433">
        <v>395504.74359999999</v>
      </c>
      <c r="L433">
        <v>395504.74359999999</v>
      </c>
      <c r="M433">
        <v>448111.46629999997</v>
      </c>
      <c r="N433">
        <v>15.14119</v>
      </c>
      <c r="O433">
        <v>6.4920000000000004E-3</v>
      </c>
      <c r="P433">
        <v>1.6795999999999998E-2</v>
      </c>
      <c r="Q433">
        <v>44</v>
      </c>
      <c r="R433">
        <v>91</v>
      </c>
      <c r="S433">
        <v>18.666667</v>
      </c>
      <c r="T433">
        <v>3</v>
      </c>
      <c r="U433">
        <v>3</v>
      </c>
      <c r="V433">
        <v>64</v>
      </c>
      <c r="W433">
        <v>395000</v>
      </c>
      <c r="X433">
        <v>0</v>
      </c>
      <c r="Y433">
        <v>0</v>
      </c>
      <c r="Z433">
        <v>0</v>
      </c>
      <c r="AA433">
        <v>0</v>
      </c>
      <c r="AB433">
        <v>0</v>
      </c>
      <c r="AC433">
        <v>0</v>
      </c>
      <c r="AD433">
        <v>0</v>
      </c>
      <c r="AE433">
        <v>0</v>
      </c>
      <c r="AF433" t="str">
        <f t="shared" si="30"/>
        <v>Narrow</v>
      </c>
      <c r="AG433" t="str">
        <f t="shared" si="34"/>
        <v>TpsRep10-20</v>
      </c>
      <c r="AH433">
        <f t="shared" si="31"/>
        <v>0</v>
      </c>
      <c r="AI433" t="str">
        <f t="shared" si="32"/>
        <v>40-40-40</v>
      </c>
      <c r="AJ433" t="str">
        <f t="shared" si="33"/>
        <v>Data30-50</v>
      </c>
    </row>
    <row r="434" spans="1:36" x14ac:dyDescent="0.3">
      <c r="A434" t="s">
        <v>807</v>
      </c>
      <c r="B434">
        <v>3</v>
      </c>
      <c r="C434">
        <v>120</v>
      </c>
      <c r="D434">
        <v>1</v>
      </c>
      <c r="E434">
        <v>4548</v>
      </c>
      <c r="F434">
        <v>1440</v>
      </c>
      <c r="G434">
        <v>0.80833299999999997</v>
      </c>
      <c r="H434">
        <v>2.475149</v>
      </c>
      <c r="I434" t="s">
        <v>17</v>
      </c>
      <c r="J434" t="s">
        <v>1236</v>
      </c>
      <c r="K434">
        <v>557314.92290000001</v>
      </c>
      <c r="L434">
        <v>557314.92290000001</v>
      </c>
      <c r="M434">
        <v>615103.99340000004</v>
      </c>
      <c r="N434">
        <v>2.3970400000000001</v>
      </c>
      <c r="O434">
        <v>4.4320000000000002E-3</v>
      </c>
      <c r="P434">
        <v>1.1233999999999999E-2</v>
      </c>
      <c r="Q434">
        <v>10</v>
      </c>
      <c r="R434">
        <v>19</v>
      </c>
      <c r="S434">
        <v>10</v>
      </c>
      <c r="T434">
        <v>3</v>
      </c>
      <c r="U434">
        <v>3</v>
      </c>
      <c r="V434">
        <v>90</v>
      </c>
      <c r="W434">
        <v>557000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0</v>
      </c>
      <c r="AE434">
        <v>0</v>
      </c>
      <c r="AF434" t="str">
        <f t="shared" si="30"/>
        <v>Narrow</v>
      </c>
      <c r="AG434" t="str">
        <f t="shared" si="34"/>
        <v>RedSkills</v>
      </c>
      <c r="AH434">
        <f t="shared" si="31"/>
        <v>0</v>
      </c>
      <c r="AI434" t="str">
        <f t="shared" si="32"/>
        <v>40-40-40</v>
      </c>
      <c r="AJ434" t="str">
        <f t="shared" si="33"/>
        <v>Data30-50</v>
      </c>
    </row>
    <row r="435" spans="1:36" x14ac:dyDescent="0.3">
      <c r="A435" t="s">
        <v>808</v>
      </c>
      <c r="B435">
        <v>3</v>
      </c>
      <c r="C435">
        <v>120</v>
      </c>
      <c r="D435">
        <v>1</v>
      </c>
      <c r="E435">
        <v>4431</v>
      </c>
      <c r="F435">
        <v>1440</v>
      </c>
      <c r="G435">
        <v>1.925</v>
      </c>
      <c r="H435">
        <v>62.186197999999997</v>
      </c>
      <c r="I435" t="s">
        <v>17</v>
      </c>
      <c r="J435" t="s">
        <v>1236</v>
      </c>
      <c r="K435">
        <v>482424.95049999998</v>
      </c>
      <c r="L435">
        <v>479698.85619999998</v>
      </c>
      <c r="M435">
        <v>517133.2107</v>
      </c>
      <c r="N435">
        <v>61.805312000000001</v>
      </c>
      <c r="O435">
        <v>3.2168000000000002E-2</v>
      </c>
      <c r="P435">
        <v>2.7949999999999999E-2</v>
      </c>
      <c r="Q435">
        <v>28</v>
      </c>
      <c r="R435">
        <v>66</v>
      </c>
      <c r="S435">
        <v>8.6666670000000003</v>
      </c>
      <c r="T435">
        <v>3</v>
      </c>
      <c r="U435">
        <v>3</v>
      </c>
      <c r="V435">
        <v>94</v>
      </c>
      <c r="W435">
        <v>482000</v>
      </c>
      <c r="X435">
        <v>0</v>
      </c>
      <c r="Y435">
        <v>0</v>
      </c>
      <c r="Z435">
        <v>0</v>
      </c>
      <c r="AA435">
        <v>0</v>
      </c>
      <c r="AB435">
        <v>0</v>
      </c>
      <c r="AC435">
        <v>0</v>
      </c>
      <c r="AD435">
        <v>0</v>
      </c>
      <c r="AE435">
        <v>0</v>
      </c>
      <c r="AF435" t="str">
        <f t="shared" si="30"/>
        <v>Narrow</v>
      </c>
      <c r="AG435" t="str">
        <f t="shared" si="34"/>
        <v>AllSkills</v>
      </c>
      <c r="AH435">
        <f t="shared" si="31"/>
        <v>0</v>
      </c>
      <c r="AI435" t="str">
        <f t="shared" si="32"/>
        <v>40-40-40</v>
      </c>
      <c r="AJ435" t="str">
        <f t="shared" si="33"/>
        <v>Data30-50</v>
      </c>
    </row>
    <row r="436" spans="1:36" x14ac:dyDescent="0.3">
      <c r="A436" t="s">
        <v>809</v>
      </c>
      <c r="B436">
        <v>3</v>
      </c>
      <c r="C436">
        <v>120</v>
      </c>
      <c r="D436">
        <v>1</v>
      </c>
      <c r="E436">
        <v>1800</v>
      </c>
      <c r="F436">
        <v>1440</v>
      </c>
      <c r="G436">
        <v>1.175</v>
      </c>
      <c r="H436">
        <v>18.420559000000001</v>
      </c>
      <c r="I436" t="s">
        <v>17</v>
      </c>
      <c r="J436" t="s">
        <v>1236</v>
      </c>
      <c r="K436">
        <v>414591.34360000002</v>
      </c>
      <c r="L436">
        <v>411477.88750000001</v>
      </c>
      <c r="M436">
        <v>481105.11540000001</v>
      </c>
      <c r="N436">
        <v>18.159687999999999</v>
      </c>
      <c r="O436">
        <v>1.1632E-2</v>
      </c>
      <c r="P436">
        <v>1.1516E-2</v>
      </c>
      <c r="Q436">
        <v>51</v>
      </c>
      <c r="R436">
        <v>100</v>
      </c>
      <c r="S436">
        <v>17.333333</v>
      </c>
      <c r="T436">
        <v>3</v>
      </c>
      <c r="U436">
        <v>3</v>
      </c>
      <c r="V436">
        <v>68</v>
      </c>
      <c r="W436">
        <v>414000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0</v>
      </c>
      <c r="AD436">
        <v>0</v>
      </c>
      <c r="AE436">
        <v>0</v>
      </c>
      <c r="AF436" t="str">
        <f t="shared" si="30"/>
        <v>Narrow</v>
      </c>
      <c r="AG436" t="str">
        <f t="shared" si="34"/>
        <v>TpsRep10-20</v>
      </c>
      <c r="AH436">
        <f t="shared" si="31"/>
        <v>0</v>
      </c>
      <c r="AI436" t="str">
        <f t="shared" si="32"/>
        <v>40-40-40</v>
      </c>
      <c r="AJ436" t="str">
        <f t="shared" si="33"/>
        <v>Data30-50</v>
      </c>
    </row>
    <row r="437" spans="1:36" x14ac:dyDescent="0.3">
      <c r="A437" t="s">
        <v>810</v>
      </c>
      <c r="B437">
        <v>3</v>
      </c>
      <c r="C437">
        <v>120</v>
      </c>
      <c r="D437">
        <v>1</v>
      </c>
      <c r="E437">
        <v>4257</v>
      </c>
      <c r="F437">
        <v>1440</v>
      </c>
      <c r="G437">
        <v>0.79166700000000001</v>
      </c>
      <c r="H437">
        <v>1.649057</v>
      </c>
      <c r="I437" t="s">
        <v>17</v>
      </c>
      <c r="J437" t="s">
        <v>1236</v>
      </c>
      <c r="K437">
        <v>469471.93070000003</v>
      </c>
      <c r="L437">
        <v>469471.93070000003</v>
      </c>
      <c r="M437">
        <v>529124.79319999996</v>
      </c>
      <c r="N437">
        <v>1.555836</v>
      </c>
      <c r="O437">
        <v>4.7450000000000001E-3</v>
      </c>
      <c r="P437">
        <v>8.5730000000000008E-3</v>
      </c>
      <c r="Q437">
        <v>8</v>
      </c>
      <c r="R437">
        <v>15</v>
      </c>
      <c r="S437">
        <v>9</v>
      </c>
      <c r="T437">
        <v>3</v>
      </c>
      <c r="U437">
        <v>3</v>
      </c>
      <c r="V437">
        <v>93</v>
      </c>
      <c r="W437">
        <v>469000</v>
      </c>
      <c r="X437">
        <v>0</v>
      </c>
      <c r="Y437">
        <v>0</v>
      </c>
      <c r="Z437">
        <v>0</v>
      </c>
      <c r="AA437">
        <v>0</v>
      </c>
      <c r="AB437">
        <v>0</v>
      </c>
      <c r="AC437">
        <v>0</v>
      </c>
      <c r="AD437">
        <v>0</v>
      </c>
      <c r="AE437">
        <v>0</v>
      </c>
      <c r="AF437" t="str">
        <f t="shared" si="30"/>
        <v>Narrow</v>
      </c>
      <c r="AG437" t="str">
        <f t="shared" si="34"/>
        <v>RedSkills</v>
      </c>
      <c r="AH437">
        <f t="shared" si="31"/>
        <v>0</v>
      </c>
      <c r="AI437" t="str">
        <f t="shared" si="32"/>
        <v>40-40-40</v>
      </c>
      <c r="AJ437" t="str">
        <f t="shared" si="33"/>
        <v>Data30-50</v>
      </c>
    </row>
    <row r="438" spans="1:36" x14ac:dyDescent="0.3">
      <c r="A438" t="s">
        <v>811</v>
      </c>
      <c r="B438">
        <v>3</v>
      </c>
      <c r="C438">
        <v>120</v>
      </c>
      <c r="D438">
        <v>1</v>
      </c>
      <c r="E438">
        <v>4548</v>
      </c>
      <c r="F438">
        <v>1440</v>
      </c>
      <c r="G438">
        <v>1.95</v>
      </c>
      <c r="H438">
        <v>12.791225000000001</v>
      </c>
      <c r="I438" t="s">
        <v>17</v>
      </c>
      <c r="J438" t="s">
        <v>1236</v>
      </c>
      <c r="K438">
        <v>538230.41020000004</v>
      </c>
      <c r="L438">
        <v>538230.41020000004</v>
      </c>
      <c r="M438">
        <v>539167.58319999999</v>
      </c>
      <c r="N438">
        <v>12.413909</v>
      </c>
      <c r="O438">
        <v>2.9019E-2</v>
      </c>
      <c r="P438">
        <v>3.1965E-2</v>
      </c>
      <c r="Q438">
        <v>6</v>
      </c>
      <c r="R438">
        <v>12</v>
      </c>
      <c r="S438">
        <v>11</v>
      </c>
      <c r="T438">
        <v>3</v>
      </c>
      <c r="U438">
        <v>3</v>
      </c>
      <c r="V438">
        <v>87</v>
      </c>
      <c r="W438">
        <v>538000</v>
      </c>
      <c r="X438">
        <v>0</v>
      </c>
      <c r="Y438">
        <v>0</v>
      </c>
      <c r="Z438">
        <v>0</v>
      </c>
      <c r="AA438">
        <v>0</v>
      </c>
      <c r="AB438">
        <v>0</v>
      </c>
      <c r="AC438">
        <v>0</v>
      </c>
      <c r="AD438">
        <v>0</v>
      </c>
      <c r="AE438">
        <v>0</v>
      </c>
      <c r="AF438" t="str">
        <f t="shared" si="30"/>
        <v>Narrow</v>
      </c>
      <c r="AG438" t="str">
        <f t="shared" si="34"/>
        <v>AllSkills</v>
      </c>
      <c r="AH438">
        <f t="shared" si="31"/>
        <v>0</v>
      </c>
      <c r="AI438" t="str">
        <f t="shared" si="32"/>
        <v>40-40-40</v>
      </c>
      <c r="AJ438" t="str">
        <f t="shared" si="33"/>
        <v>Data30-50</v>
      </c>
    </row>
    <row r="439" spans="1:36" x14ac:dyDescent="0.3">
      <c r="A439" t="s">
        <v>812</v>
      </c>
      <c r="B439">
        <v>3</v>
      </c>
      <c r="C439">
        <v>120</v>
      </c>
      <c r="D439">
        <v>1</v>
      </c>
      <c r="E439">
        <v>1593</v>
      </c>
      <c r="F439">
        <v>1440</v>
      </c>
      <c r="G439">
        <v>1.175</v>
      </c>
      <c r="H439">
        <v>10.512528</v>
      </c>
      <c r="I439" t="s">
        <v>17</v>
      </c>
      <c r="J439" t="s">
        <v>1236</v>
      </c>
      <c r="K439">
        <v>345411.07829999999</v>
      </c>
      <c r="L439">
        <v>344137.07650000002</v>
      </c>
      <c r="M439">
        <v>372128.71580000001</v>
      </c>
      <c r="N439">
        <v>10.425757000000001</v>
      </c>
      <c r="O439">
        <v>1.0506E-2</v>
      </c>
      <c r="P439">
        <v>1.2885000000000001E-2</v>
      </c>
      <c r="Q439">
        <v>31</v>
      </c>
      <c r="R439">
        <v>70</v>
      </c>
      <c r="S439">
        <v>20.666667</v>
      </c>
      <c r="T439">
        <v>3</v>
      </c>
      <c r="U439">
        <v>3</v>
      </c>
      <c r="V439">
        <v>60</v>
      </c>
      <c r="W439">
        <v>345000</v>
      </c>
      <c r="X439">
        <v>0</v>
      </c>
      <c r="Y439">
        <v>0</v>
      </c>
      <c r="Z439">
        <v>0</v>
      </c>
      <c r="AA439">
        <v>0</v>
      </c>
      <c r="AB439">
        <v>0</v>
      </c>
      <c r="AC439">
        <v>0</v>
      </c>
      <c r="AD439">
        <v>0</v>
      </c>
      <c r="AE439">
        <v>0</v>
      </c>
      <c r="AF439" t="str">
        <f t="shared" si="30"/>
        <v>Narrow</v>
      </c>
      <c r="AG439" t="str">
        <f t="shared" si="34"/>
        <v>TpsRep10-20</v>
      </c>
      <c r="AH439">
        <f t="shared" si="31"/>
        <v>0</v>
      </c>
      <c r="AI439" t="str">
        <f t="shared" si="32"/>
        <v>40-40-40</v>
      </c>
      <c r="AJ439" t="str">
        <f t="shared" si="33"/>
        <v>Data30-50</v>
      </c>
    </row>
    <row r="440" spans="1:36" x14ac:dyDescent="0.3">
      <c r="A440" t="s">
        <v>813</v>
      </c>
      <c r="B440">
        <v>3</v>
      </c>
      <c r="C440">
        <v>120</v>
      </c>
      <c r="D440">
        <v>1</v>
      </c>
      <c r="E440">
        <v>4467</v>
      </c>
      <c r="F440">
        <v>1440</v>
      </c>
      <c r="G440">
        <v>0.78333299999999995</v>
      </c>
      <c r="H440">
        <v>2.394361</v>
      </c>
      <c r="I440" t="s">
        <v>17</v>
      </c>
      <c r="J440" t="s">
        <v>1236</v>
      </c>
      <c r="K440">
        <v>405456.18849999999</v>
      </c>
      <c r="L440">
        <v>405456.18849999999</v>
      </c>
      <c r="M440">
        <v>473101.70689999999</v>
      </c>
      <c r="N440">
        <v>2.0412849999999998</v>
      </c>
      <c r="O440">
        <v>4.4850000000000003E-3</v>
      </c>
      <c r="P440">
        <v>9.6019999999999994E-3</v>
      </c>
      <c r="Q440">
        <v>11</v>
      </c>
      <c r="R440">
        <v>20</v>
      </c>
      <c r="S440">
        <v>8.6666670000000003</v>
      </c>
      <c r="T440">
        <v>3</v>
      </c>
      <c r="U440">
        <v>3</v>
      </c>
      <c r="V440">
        <v>94</v>
      </c>
      <c r="W440">
        <v>405000</v>
      </c>
      <c r="X440">
        <v>0</v>
      </c>
      <c r="Y440">
        <v>0</v>
      </c>
      <c r="Z440">
        <v>0</v>
      </c>
      <c r="AA440">
        <v>0</v>
      </c>
      <c r="AB440">
        <v>0</v>
      </c>
      <c r="AC440">
        <v>0</v>
      </c>
      <c r="AD440">
        <v>0</v>
      </c>
      <c r="AE440">
        <v>0</v>
      </c>
      <c r="AF440" t="str">
        <f t="shared" si="30"/>
        <v>Narrow</v>
      </c>
      <c r="AG440" t="str">
        <f t="shared" si="34"/>
        <v>RedSkills</v>
      </c>
      <c r="AH440">
        <f t="shared" si="31"/>
        <v>0</v>
      </c>
      <c r="AI440" t="str">
        <f t="shared" si="32"/>
        <v>40-40-40</v>
      </c>
      <c r="AJ440" t="str">
        <f t="shared" si="33"/>
        <v>Data30-50</v>
      </c>
    </row>
    <row r="441" spans="1:36" x14ac:dyDescent="0.3">
      <c r="A441" t="s">
        <v>814</v>
      </c>
      <c r="B441">
        <v>3</v>
      </c>
      <c r="C441">
        <v>120</v>
      </c>
      <c r="D441">
        <v>1</v>
      </c>
      <c r="E441">
        <v>4257</v>
      </c>
      <c r="F441">
        <v>1440</v>
      </c>
      <c r="G441">
        <v>1.9166669999999999</v>
      </c>
      <c r="H441">
        <v>37.390805</v>
      </c>
      <c r="I441" t="s">
        <v>17</v>
      </c>
      <c r="J441" t="s">
        <v>1236</v>
      </c>
      <c r="K441">
        <v>452293.51250000001</v>
      </c>
      <c r="L441">
        <v>452293.51250000001</v>
      </c>
      <c r="M441">
        <v>454155.08860000002</v>
      </c>
      <c r="N441">
        <v>37.280625999999998</v>
      </c>
      <c r="O441">
        <v>1.4130999999999999E-2</v>
      </c>
      <c r="P441">
        <v>3.7657000000000003E-2</v>
      </c>
      <c r="Q441">
        <v>18</v>
      </c>
      <c r="R441">
        <v>31</v>
      </c>
      <c r="S441">
        <v>11.666667</v>
      </c>
      <c r="T441">
        <v>3</v>
      </c>
      <c r="U441">
        <v>3</v>
      </c>
      <c r="V441">
        <v>85</v>
      </c>
      <c r="W441">
        <v>452000</v>
      </c>
      <c r="X441">
        <v>0</v>
      </c>
      <c r="Y441">
        <v>0</v>
      </c>
      <c r="Z441">
        <v>0</v>
      </c>
      <c r="AA441">
        <v>0</v>
      </c>
      <c r="AB441">
        <v>0</v>
      </c>
      <c r="AC441">
        <v>0</v>
      </c>
      <c r="AD441">
        <v>0</v>
      </c>
      <c r="AE441">
        <v>0</v>
      </c>
      <c r="AF441" t="str">
        <f t="shared" si="30"/>
        <v>Narrow</v>
      </c>
      <c r="AG441" t="str">
        <f t="shared" si="34"/>
        <v>AllSkills</v>
      </c>
      <c r="AH441">
        <f t="shared" si="31"/>
        <v>0</v>
      </c>
      <c r="AI441" t="str">
        <f t="shared" si="32"/>
        <v>40-40-40</v>
      </c>
      <c r="AJ441" t="str">
        <f t="shared" si="33"/>
        <v>Data30-50</v>
      </c>
    </row>
    <row r="442" spans="1:36" x14ac:dyDescent="0.3">
      <c r="A442" t="s">
        <v>815</v>
      </c>
      <c r="B442">
        <v>3</v>
      </c>
      <c r="C442">
        <v>120</v>
      </c>
      <c r="D442">
        <v>1</v>
      </c>
      <c r="E442">
        <v>1740</v>
      </c>
      <c r="F442">
        <v>1440</v>
      </c>
      <c r="G442">
        <v>1.1333329999999999</v>
      </c>
      <c r="H442">
        <v>3.6715170000000001</v>
      </c>
      <c r="I442" t="s">
        <v>17</v>
      </c>
      <c r="J442" t="s">
        <v>1236</v>
      </c>
      <c r="K442">
        <v>303343.44040000002</v>
      </c>
      <c r="L442">
        <v>303343.44040000002</v>
      </c>
      <c r="M442">
        <v>343107.2684</v>
      </c>
      <c r="N442">
        <v>3.5968979999999999</v>
      </c>
      <c r="O442">
        <v>4.8919999999999996E-3</v>
      </c>
      <c r="P442">
        <v>9.6439999999999998E-3</v>
      </c>
      <c r="Q442">
        <v>12</v>
      </c>
      <c r="R442">
        <v>34</v>
      </c>
      <c r="S442">
        <v>20.333333</v>
      </c>
      <c r="T442">
        <v>3</v>
      </c>
      <c r="U442">
        <v>3</v>
      </c>
      <c r="V442">
        <v>62</v>
      </c>
      <c r="W442">
        <v>303000</v>
      </c>
      <c r="X442">
        <v>0</v>
      </c>
      <c r="Y442">
        <v>0</v>
      </c>
      <c r="Z442">
        <v>0</v>
      </c>
      <c r="AA442">
        <v>0</v>
      </c>
      <c r="AB442">
        <v>0</v>
      </c>
      <c r="AC442">
        <v>0</v>
      </c>
      <c r="AD442">
        <v>0</v>
      </c>
      <c r="AE442">
        <v>0</v>
      </c>
      <c r="AF442" t="str">
        <f t="shared" si="30"/>
        <v>Narrow</v>
      </c>
      <c r="AG442" t="str">
        <f t="shared" si="34"/>
        <v>TpsRep10-20</v>
      </c>
      <c r="AH442">
        <f t="shared" si="31"/>
        <v>0</v>
      </c>
      <c r="AI442" t="str">
        <f t="shared" si="32"/>
        <v>40-40-40</v>
      </c>
      <c r="AJ442" t="str">
        <f t="shared" si="33"/>
        <v>Data30-50</v>
      </c>
    </row>
    <row r="443" spans="1:36" x14ac:dyDescent="0.3">
      <c r="A443" t="s">
        <v>816</v>
      </c>
      <c r="B443">
        <v>3</v>
      </c>
      <c r="C443">
        <v>120</v>
      </c>
      <c r="D443">
        <v>1</v>
      </c>
      <c r="E443">
        <v>4317</v>
      </c>
      <c r="F443">
        <v>1440</v>
      </c>
      <c r="G443">
        <v>0.82499999999999996</v>
      </c>
      <c r="H443">
        <v>6.2744119999999999</v>
      </c>
      <c r="I443" t="s">
        <v>17</v>
      </c>
      <c r="J443" t="s">
        <v>1236</v>
      </c>
      <c r="K443">
        <v>486573.9817</v>
      </c>
      <c r="L443">
        <v>486573.9817</v>
      </c>
      <c r="M443">
        <v>551152.24670000002</v>
      </c>
      <c r="N443">
        <v>6.1957979999999999</v>
      </c>
      <c r="O443">
        <v>5.4250000000000001E-3</v>
      </c>
      <c r="P443">
        <v>1.0245000000000001E-2</v>
      </c>
      <c r="Q443">
        <v>30</v>
      </c>
      <c r="R443">
        <v>45</v>
      </c>
      <c r="S443">
        <v>9.3333329999999997</v>
      </c>
      <c r="T443">
        <v>3</v>
      </c>
      <c r="U443">
        <v>3</v>
      </c>
      <c r="V443">
        <v>92</v>
      </c>
      <c r="W443">
        <v>486000</v>
      </c>
      <c r="X443">
        <v>0</v>
      </c>
      <c r="Y443">
        <v>0</v>
      </c>
      <c r="Z443">
        <v>0</v>
      </c>
      <c r="AA443">
        <v>0</v>
      </c>
      <c r="AB443">
        <v>0</v>
      </c>
      <c r="AC443">
        <v>0</v>
      </c>
      <c r="AD443">
        <v>0</v>
      </c>
      <c r="AE443">
        <v>0</v>
      </c>
      <c r="AF443" t="str">
        <f t="shared" si="30"/>
        <v>Narrow</v>
      </c>
      <c r="AG443" t="str">
        <f t="shared" si="34"/>
        <v>RedSkills</v>
      </c>
      <c r="AH443">
        <f t="shared" si="31"/>
        <v>0</v>
      </c>
      <c r="AI443" t="str">
        <f t="shared" si="32"/>
        <v>40-40-40</v>
      </c>
      <c r="AJ443" t="str">
        <f t="shared" si="33"/>
        <v>Data30-50</v>
      </c>
    </row>
    <row r="444" spans="1:36" x14ac:dyDescent="0.3">
      <c r="A444" t="s">
        <v>817</v>
      </c>
      <c r="B444">
        <v>3</v>
      </c>
      <c r="C444">
        <v>120</v>
      </c>
      <c r="D444">
        <v>1</v>
      </c>
      <c r="E444">
        <v>1635</v>
      </c>
      <c r="F444">
        <v>1440</v>
      </c>
      <c r="G444">
        <v>1.1666669999999999</v>
      </c>
      <c r="H444">
        <v>5.3485120000000004</v>
      </c>
      <c r="I444" t="s">
        <v>17</v>
      </c>
      <c r="J444" t="s">
        <v>1236</v>
      </c>
      <c r="K444">
        <v>338375.6496</v>
      </c>
      <c r="L444">
        <v>338375.6496</v>
      </c>
      <c r="M444">
        <v>369113.20360000001</v>
      </c>
      <c r="N444">
        <v>5.0808270000000002</v>
      </c>
      <c r="O444">
        <v>3.5460000000000001E-3</v>
      </c>
      <c r="P444">
        <v>1.0534E-2</v>
      </c>
      <c r="Q444">
        <v>16</v>
      </c>
      <c r="R444">
        <v>30</v>
      </c>
      <c r="S444">
        <v>20.333333</v>
      </c>
      <c r="T444">
        <v>3</v>
      </c>
      <c r="U444">
        <v>3</v>
      </c>
      <c r="V444">
        <v>59</v>
      </c>
      <c r="W444">
        <v>338000</v>
      </c>
      <c r="X444">
        <v>0</v>
      </c>
      <c r="Y444">
        <v>0</v>
      </c>
      <c r="Z444">
        <v>0</v>
      </c>
      <c r="AA444">
        <v>0</v>
      </c>
      <c r="AB444">
        <v>0</v>
      </c>
      <c r="AC444">
        <v>0</v>
      </c>
      <c r="AD444">
        <v>0</v>
      </c>
      <c r="AE444">
        <v>0</v>
      </c>
      <c r="AF444" t="str">
        <f t="shared" si="30"/>
        <v>Narrow</v>
      </c>
      <c r="AG444" t="str">
        <f t="shared" si="34"/>
        <v>TpsRep10-20</v>
      </c>
      <c r="AH444">
        <f t="shared" si="31"/>
        <v>0</v>
      </c>
      <c r="AI444" t="str">
        <f t="shared" si="32"/>
        <v>40-40-40</v>
      </c>
      <c r="AJ444" t="str">
        <f t="shared" si="33"/>
        <v>Data30-50</v>
      </c>
    </row>
    <row r="445" spans="1:36" x14ac:dyDescent="0.3">
      <c r="A445" t="s">
        <v>818</v>
      </c>
      <c r="B445">
        <v>3</v>
      </c>
      <c r="C445">
        <v>120</v>
      </c>
      <c r="D445">
        <v>1</v>
      </c>
      <c r="E445">
        <v>4467</v>
      </c>
      <c r="F445">
        <v>1440</v>
      </c>
      <c r="G445">
        <v>1.891667</v>
      </c>
      <c r="H445">
        <v>72.535736</v>
      </c>
      <c r="I445" t="s">
        <v>17</v>
      </c>
      <c r="J445" t="s">
        <v>1236</v>
      </c>
      <c r="K445">
        <v>390360.72350000002</v>
      </c>
      <c r="L445">
        <v>389413.38949999999</v>
      </c>
      <c r="M445">
        <v>402163.5759</v>
      </c>
      <c r="N445">
        <v>72.146176999999994</v>
      </c>
      <c r="O445">
        <v>5.6667000000000002E-2</v>
      </c>
      <c r="P445">
        <v>3.3251000000000003E-2</v>
      </c>
      <c r="Q445">
        <v>31</v>
      </c>
      <c r="R445">
        <v>74</v>
      </c>
      <c r="S445">
        <v>9.3333329999999997</v>
      </c>
      <c r="T445">
        <v>3</v>
      </c>
      <c r="U445">
        <v>3</v>
      </c>
      <c r="V445">
        <v>92</v>
      </c>
      <c r="W445">
        <v>390000</v>
      </c>
      <c r="X445">
        <v>0</v>
      </c>
      <c r="Y445">
        <v>0</v>
      </c>
      <c r="Z445">
        <v>0</v>
      </c>
      <c r="AA445">
        <v>0</v>
      </c>
      <c r="AB445">
        <v>0</v>
      </c>
      <c r="AC445">
        <v>0</v>
      </c>
      <c r="AD445">
        <v>0</v>
      </c>
      <c r="AE445">
        <v>0</v>
      </c>
      <c r="AF445" t="str">
        <f t="shared" si="30"/>
        <v>Narrow</v>
      </c>
      <c r="AG445" t="str">
        <f t="shared" si="34"/>
        <v>AllSkills</v>
      </c>
      <c r="AH445">
        <f t="shared" si="31"/>
        <v>0</v>
      </c>
      <c r="AI445" t="str">
        <f t="shared" si="32"/>
        <v>40-40-40</v>
      </c>
      <c r="AJ445" t="str">
        <f t="shared" si="33"/>
        <v>Data30-50</v>
      </c>
    </row>
    <row r="446" spans="1:36" x14ac:dyDescent="0.3">
      <c r="A446" t="s">
        <v>819</v>
      </c>
      <c r="B446">
        <v>3</v>
      </c>
      <c r="C446">
        <v>135</v>
      </c>
      <c r="D446">
        <v>1</v>
      </c>
      <c r="E446">
        <v>4938</v>
      </c>
      <c r="F446">
        <v>1440</v>
      </c>
      <c r="G446">
        <v>0.78518500000000002</v>
      </c>
      <c r="H446">
        <v>2.952366</v>
      </c>
      <c r="I446" t="s">
        <v>17</v>
      </c>
      <c r="J446" t="s">
        <v>1236</v>
      </c>
      <c r="K446">
        <v>575414.11609999998</v>
      </c>
      <c r="L446">
        <v>575414.11609999998</v>
      </c>
      <c r="M446">
        <v>651129.23670000001</v>
      </c>
      <c r="N446">
        <v>2.8557320000000002</v>
      </c>
      <c r="O446">
        <v>4.5840000000000004E-3</v>
      </c>
      <c r="P446">
        <v>2.0750999999999999E-2</v>
      </c>
      <c r="Q446">
        <v>9</v>
      </c>
      <c r="R446">
        <v>22</v>
      </c>
      <c r="S446">
        <v>9.6666670000000003</v>
      </c>
      <c r="T446">
        <v>3</v>
      </c>
      <c r="U446">
        <v>3</v>
      </c>
      <c r="V446">
        <v>106</v>
      </c>
      <c r="W446">
        <v>575000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0</v>
      </c>
      <c r="AD446">
        <v>0</v>
      </c>
      <c r="AE446">
        <v>0</v>
      </c>
      <c r="AF446" t="str">
        <f t="shared" si="30"/>
        <v>Narrow</v>
      </c>
      <c r="AG446" t="str">
        <f t="shared" si="34"/>
        <v>RedSkills</v>
      </c>
      <c r="AH446">
        <f t="shared" si="31"/>
        <v>0</v>
      </c>
      <c r="AI446" t="str">
        <f t="shared" si="32"/>
        <v>40-40-45</v>
      </c>
      <c r="AJ446" t="str">
        <f t="shared" si="33"/>
        <v>Data30-50</v>
      </c>
    </row>
    <row r="447" spans="1:36" x14ac:dyDescent="0.3">
      <c r="A447" t="s">
        <v>820</v>
      </c>
      <c r="B447">
        <v>3</v>
      </c>
      <c r="C447">
        <v>120</v>
      </c>
      <c r="D447">
        <v>1</v>
      </c>
      <c r="E447">
        <v>4317</v>
      </c>
      <c r="F447">
        <v>1440</v>
      </c>
      <c r="G447">
        <v>1.9583330000000001</v>
      </c>
      <c r="H447">
        <v>74.972103000000004</v>
      </c>
      <c r="I447" t="s">
        <v>17</v>
      </c>
      <c r="J447" t="s">
        <v>1236</v>
      </c>
      <c r="K447">
        <v>448331.1496</v>
      </c>
      <c r="L447">
        <v>447070.5882</v>
      </c>
      <c r="M447">
        <v>463164.67349999998</v>
      </c>
      <c r="N447">
        <v>74.865150999999997</v>
      </c>
      <c r="O447">
        <v>3.4492000000000002E-2</v>
      </c>
      <c r="P447">
        <v>1.9414000000000001E-2</v>
      </c>
      <c r="Q447">
        <v>33</v>
      </c>
      <c r="R447">
        <v>76</v>
      </c>
      <c r="S447">
        <v>11.666667</v>
      </c>
      <c r="T447">
        <v>3</v>
      </c>
      <c r="U447">
        <v>3</v>
      </c>
      <c r="V447">
        <v>85</v>
      </c>
      <c r="W447">
        <v>448000</v>
      </c>
      <c r="X447">
        <v>0</v>
      </c>
      <c r="Y447">
        <v>0</v>
      </c>
      <c r="Z447">
        <v>0</v>
      </c>
      <c r="AA447">
        <v>0</v>
      </c>
      <c r="AB447">
        <v>0</v>
      </c>
      <c r="AC447">
        <v>0</v>
      </c>
      <c r="AD447">
        <v>0</v>
      </c>
      <c r="AE447">
        <v>0</v>
      </c>
      <c r="AF447" t="str">
        <f t="shared" si="30"/>
        <v>Narrow</v>
      </c>
      <c r="AG447" t="str">
        <f t="shared" si="34"/>
        <v>AllSkills</v>
      </c>
      <c r="AH447">
        <f t="shared" si="31"/>
        <v>0</v>
      </c>
      <c r="AI447" t="str">
        <f t="shared" si="32"/>
        <v>40-40-40</v>
      </c>
      <c r="AJ447" t="str">
        <f t="shared" si="33"/>
        <v>Data30-50</v>
      </c>
    </row>
    <row r="448" spans="1:36" x14ac:dyDescent="0.3">
      <c r="A448" t="s">
        <v>821</v>
      </c>
      <c r="B448">
        <v>3</v>
      </c>
      <c r="C448">
        <v>135</v>
      </c>
      <c r="D448">
        <v>1</v>
      </c>
      <c r="E448">
        <v>1908</v>
      </c>
      <c r="F448">
        <v>1440</v>
      </c>
      <c r="G448">
        <v>1.1481479999999999</v>
      </c>
      <c r="H448">
        <v>27.472821</v>
      </c>
      <c r="I448" t="s">
        <v>17</v>
      </c>
      <c r="J448" t="s">
        <v>1237</v>
      </c>
      <c r="K448">
        <v>436321.02279999998</v>
      </c>
      <c r="L448">
        <v>433921.79499999998</v>
      </c>
      <c r="M448">
        <v>500114.79080000002</v>
      </c>
      <c r="N448">
        <v>27.367830000000001</v>
      </c>
      <c r="O448">
        <v>1.1715E-2</v>
      </c>
      <c r="P448">
        <v>1.8804000000000001E-2</v>
      </c>
      <c r="Q448">
        <v>75</v>
      </c>
      <c r="R448">
        <v>152</v>
      </c>
      <c r="S448">
        <v>22</v>
      </c>
      <c r="T448">
        <v>3</v>
      </c>
      <c r="U448">
        <v>3</v>
      </c>
      <c r="V448">
        <v>72</v>
      </c>
      <c r="W448">
        <v>436000</v>
      </c>
      <c r="X448">
        <v>0</v>
      </c>
      <c r="Y448">
        <v>0</v>
      </c>
      <c r="Z448">
        <v>0</v>
      </c>
      <c r="AA448">
        <v>0</v>
      </c>
      <c r="AB448">
        <v>0</v>
      </c>
      <c r="AC448">
        <v>0</v>
      </c>
      <c r="AD448">
        <v>0</v>
      </c>
      <c r="AE448">
        <v>0</v>
      </c>
      <c r="AF448" t="str">
        <f t="shared" si="30"/>
        <v>Narrow</v>
      </c>
      <c r="AG448" t="str">
        <f t="shared" si="34"/>
        <v>TpsRep10-20</v>
      </c>
      <c r="AH448">
        <f t="shared" si="31"/>
        <v>0</v>
      </c>
      <c r="AI448" t="str">
        <f t="shared" si="32"/>
        <v>40-40-45</v>
      </c>
      <c r="AJ448" t="str">
        <f t="shared" si="33"/>
        <v>Data30-50</v>
      </c>
    </row>
    <row r="449" spans="1:36" x14ac:dyDescent="0.3">
      <c r="A449" t="s">
        <v>822</v>
      </c>
      <c r="B449">
        <v>3</v>
      </c>
      <c r="C449">
        <v>135</v>
      </c>
      <c r="D449">
        <v>1</v>
      </c>
      <c r="E449">
        <v>5088</v>
      </c>
      <c r="F449">
        <v>1440</v>
      </c>
      <c r="G449">
        <v>0.8</v>
      </c>
      <c r="H449">
        <v>2.2961390000000002</v>
      </c>
      <c r="I449" t="s">
        <v>17</v>
      </c>
      <c r="J449" t="s">
        <v>1236</v>
      </c>
      <c r="K449">
        <v>648272.23659999995</v>
      </c>
      <c r="L449">
        <v>648272.23659999995</v>
      </c>
      <c r="M449">
        <v>711103.45460000006</v>
      </c>
      <c r="N449">
        <v>2.2011759999999998</v>
      </c>
      <c r="O449">
        <v>4.8199999999999996E-3</v>
      </c>
      <c r="P449">
        <v>1.1965999999999999E-2</v>
      </c>
      <c r="Q449">
        <v>9</v>
      </c>
      <c r="R449">
        <v>18</v>
      </c>
      <c r="S449">
        <v>10.333333</v>
      </c>
      <c r="T449">
        <v>3</v>
      </c>
      <c r="U449">
        <v>3</v>
      </c>
      <c r="V449">
        <v>104</v>
      </c>
      <c r="W449">
        <v>648000</v>
      </c>
      <c r="X449">
        <v>0</v>
      </c>
      <c r="Y449">
        <v>0</v>
      </c>
      <c r="Z449">
        <v>0</v>
      </c>
      <c r="AA449">
        <v>0</v>
      </c>
      <c r="AB449">
        <v>0</v>
      </c>
      <c r="AC449">
        <v>0</v>
      </c>
      <c r="AD449">
        <v>0</v>
      </c>
      <c r="AE449">
        <v>0</v>
      </c>
      <c r="AF449" t="str">
        <f t="shared" si="30"/>
        <v>Narrow</v>
      </c>
      <c r="AG449" t="str">
        <f t="shared" si="34"/>
        <v>RedSkills</v>
      </c>
      <c r="AH449">
        <f t="shared" si="31"/>
        <v>0</v>
      </c>
      <c r="AI449" t="str">
        <f t="shared" si="32"/>
        <v>40-40-45</v>
      </c>
      <c r="AJ449" t="str">
        <f t="shared" si="33"/>
        <v>Data30-50</v>
      </c>
    </row>
    <row r="450" spans="1:36" x14ac:dyDescent="0.3">
      <c r="A450" t="s">
        <v>823</v>
      </c>
      <c r="B450">
        <v>3</v>
      </c>
      <c r="C450">
        <v>135</v>
      </c>
      <c r="D450">
        <v>1</v>
      </c>
      <c r="E450">
        <v>2007</v>
      </c>
      <c r="F450">
        <v>1440</v>
      </c>
      <c r="G450">
        <v>1.192593</v>
      </c>
      <c r="H450">
        <v>12.86999</v>
      </c>
      <c r="I450" t="s">
        <v>17</v>
      </c>
      <c r="J450" t="s">
        <v>1236</v>
      </c>
      <c r="K450">
        <v>461382.8124</v>
      </c>
      <c r="L450">
        <v>461382.8124</v>
      </c>
      <c r="M450">
        <v>539105.11540000001</v>
      </c>
      <c r="N450">
        <v>12.613968</v>
      </c>
      <c r="O450">
        <v>5.6620000000000004E-3</v>
      </c>
      <c r="P450">
        <v>1.1436999999999999E-2</v>
      </c>
      <c r="Q450">
        <v>31</v>
      </c>
      <c r="R450">
        <v>59</v>
      </c>
      <c r="S450">
        <v>20</v>
      </c>
      <c r="T450">
        <v>3</v>
      </c>
      <c r="U450">
        <v>3</v>
      </c>
      <c r="V450">
        <v>75</v>
      </c>
      <c r="W450">
        <v>461000</v>
      </c>
      <c r="X450">
        <v>0</v>
      </c>
      <c r="Y450">
        <v>0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 t="str">
        <f t="shared" ref="AF450:AF513" si="35">IF(IFERROR(FIND("Narrow",$A450),0)&gt;0,"Narrow","Wide")</f>
        <v>Narrow</v>
      </c>
      <c r="AG450" t="str">
        <f t="shared" si="34"/>
        <v>TpsRep10-20</v>
      </c>
      <c r="AH450">
        <f t="shared" ref="AH450:AH513" si="36">COUNTIF($A$2:$A$4854,$A450)-1</f>
        <v>0</v>
      </c>
      <c r="AI450" t="str">
        <f t="shared" ref="AI450:AI513" si="37">LEFT(RIGHT($A450,LEN($A450)-89-LEN(AG450)-LEN(AF450)-6),FIND("/",RIGHT($A450,LEN($A450)-89-LEN(AG450)-LEN(AF450)-6))-1)</f>
        <v>40-40-45</v>
      </c>
      <c r="AJ450" t="str">
        <f t="shared" ref="AJ450:AJ513" si="38">LEFT(RIGHT($A450,LEN($A450)-FIND("trsp_2021",$A450)-9),FIND("/",RIGHT($A450,LEN($A450)-FIND("trsp_2021",$A450)-9))-1)</f>
        <v>Data30-50</v>
      </c>
    </row>
    <row r="451" spans="1:36" x14ac:dyDescent="0.3">
      <c r="A451" t="s">
        <v>824</v>
      </c>
      <c r="B451">
        <v>3</v>
      </c>
      <c r="C451">
        <v>135</v>
      </c>
      <c r="D451">
        <v>1</v>
      </c>
      <c r="E451">
        <v>4938</v>
      </c>
      <c r="F451">
        <v>1440</v>
      </c>
      <c r="G451">
        <v>1.896296</v>
      </c>
      <c r="H451">
        <v>48.583779</v>
      </c>
      <c r="I451" t="s">
        <v>17</v>
      </c>
      <c r="J451" t="s">
        <v>1236</v>
      </c>
      <c r="K451">
        <v>549527.41769999999</v>
      </c>
      <c r="L451">
        <v>547904.16680000001</v>
      </c>
      <c r="M451">
        <v>584134.34439999994</v>
      </c>
      <c r="N451">
        <v>48.476512</v>
      </c>
      <c r="O451">
        <v>2.3425999999999999E-2</v>
      </c>
      <c r="P451">
        <v>1.4933E-2</v>
      </c>
      <c r="Q451">
        <v>21</v>
      </c>
      <c r="R451">
        <v>51</v>
      </c>
      <c r="S451">
        <v>8.3333329999999997</v>
      </c>
      <c r="T451">
        <v>3</v>
      </c>
      <c r="U451">
        <v>3</v>
      </c>
      <c r="V451">
        <v>110</v>
      </c>
      <c r="W451">
        <v>549000</v>
      </c>
      <c r="X451">
        <v>0</v>
      </c>
      <c r="Y451">
        <v>0</v>
      </c>
      <c r="Z451">
        <v>0</v>
      </c>
      <c r="AA451">
        <v>0</v>
      </c>
      <c r="AB451">
        <v>0</v>
      </c>
      <c r="AC451">
        <v>0</v>
      </c>
      <c r="AD451">
        <v>0</v>
      </c>
      <c r="AE451">
        <v>0</v>
      </c>
      <c r="AF451" t="str">
        <f t="shared" si="35"/>
        <v>Narrow</v>
      </c>
      <c r="AG451" t="str">
        <f t="shared" ref="AG451:AG514" si="39">IF(AJ451="Data50-100-200","ConfigurationDeBase",LEFT(RIGHT($A451,LEN($A451)-87),FIND("/",RIGHT($A451,LEN($A451)-87))-1))</f>
        <v>AllSkills</v>
      </c>
      <c r="AH451">
        <f t="shared" si="36"/>
        <v>0</v>
      </c>
      <c r="AI451" t="str">
        <f t="shared" si="37"/>
        <v>40-40-45</v>
      </c>
      <c r="AJ451" t="str">
        <f t="shared" si="38"/>
        <v>Data30-50</v>
      </c>
    </row>
    <row r="452" spans="1:36" x14ac:dyDescent="0.3">
      <c r="A452" t="s">
        <v>825</v>
      </c>
      <c r="B452">
        <v>3</v>
      </c>
      <c r="C452">
        <v>135</v>
      </c>
      <c r="D452">
        <v>1</v>
      </c>
      <c r="E452">
        <v>4812</v>
      </c>
      <c r="F452">
        <v>1440</v>
      </c>
      <c r="G452">
        <v>0.80740699999999999</v>
      </c>
      <c r="H452">
        <v>3.1824680000000001</v>
      </c>
      <c r="I452" t="s">
        <v>17</v>
      </c>
      <c r="J452" t="s">
        <v>1236</v>
      </c>
      <c r="K452">
        <v>566492.34609999997</v>
      </c>
      <c r="L452">
        <v>566492.34609999997</v>
      </c>
      <c r="M452">
        <v>631130.37410000002</v>
      </c>
      <c r="N452">
        <v>2.8774199999999999</v>
      </c>
      <c r="O452">
        <v>5.0309999999999999E-3</v>
      </c>
      <c r="P452">
        <v>9.3530000000000002E-3</v>
      </c>
      <c r="Q452">
        <v>12</v>
      </c>
      <c r="R452">
        <v>23</v>
      </c>
      <c r="S452">
        <v>9</v>
      </c>
      <c r="T452">
        <v>3</v>
      </c>
      <c r="U452">
        <v>3</v>
      </c>
      <c r="V452">
        <v>108</v>
      </c>
      <c r="W452">
        <v>566000</v>
      </c>
      <c r="X452">
        <v>0</v>
      </c>
      <c r="Y452">
        <v>0</v>
      </c>
      <c r="Z452">
        <v>0</v>
      </c>
      <c r="AA452">
        <v>0</v>
      </c>
      <c r="AB452">
        <v>0</v>
      </c>
      <c r="AC452">
        <v>0</v>
      </c>
      <c r="AD452">
        <v>0</v>
      </c>
      <c r="AE452">
        <v>0</v>
      </c>
      <c r="AF452" t="str">
        <f t="shared" si="35"/>
        <v>Narrow</v>
      </c>
      <c r="AG452" t="str">
        <f t="shared" si="39"/>
        <v>RedSkills</v>
      </c>
      <c r="AH452">
        <f t="shared" si="36"/>
        <v>0</v>
      </c>
      <c r="AI452" t="str">
        <f t="shared" si="37"/>
        <v>40-40-45</v>
      </c>
      <c r="AJ452" t="str">
        <f t="shared" si="38"/>
        <v>Data30-50</v>
      </c>
    </row>
    <row r="453" spans="1:36" x14ac:dyDescent="0.3">
      <c r="A453" t="s">
        <v>826</v>
      </c>
      <c r="B453">
        <v>3</v>
      </c>
      <c r="C453">
        <v>135</v>
      </c>
      <c r="D453">
        <v>1</v>
      </c>
      <c r="E453">
        <v>1809</v>
      </c>
      <c r="F453">
        <v>1440</v>
      </c>
      <c r="G453">
        <v>1.192593</v>
      </c>
      <c r="H453">
        <v>9.3215810000000001</v>
      </c>
      <c r="I453" t="s">
        <v>17</v>
      </c>
      <c r="J453" t="s">
        <v>1236</v>
      </c>
      <c r="K453">
        <v>411419.59360000002</v>
      </c>
      <c r="L453">
        <v>411419.59360000002</v>
      </c>
      <c r="M453">
        <v>466130.37410000002</v>
      </c>
      <c r="N453">
        <v>9.2278179999999992</v>
      </c>
      <c r="O453">
        <v>4.5880000000000001E-3</v>
      </c>
      <c r="P453">
        <v>1.0389000000000001E-2</v>
      </c>
      <c r="Q453">
        <v>25</v>
      </c>
      <c r="R453">
        <v>57</v>
      </c>
      <c r="S453">
        <v>21</v>
      </c>
      <c r="T453">
        <v>3</v>
      </c>
      <c r="U453">
        <v>3</v>
      </c>
      <c r="V453">
        <v>72</v>
      </c>
      <c r="W453">
        <v>411000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 t="str">
        <f t="shared" si="35"/>
        <v>Narrow</v>
      </c>
      <c r="AG453" t="str">
        <f t="shared" si="39"/>
        <v>TpsRep10-20</v>
      </c>
      <c r="AH453">
        <f t="shared" si="36"/>
        <v>0</v>
      </c>
      <c r="AI453" t="str">
        <f t="shared" si="37"/>
        <v>40-40-45</v>
      </c>
      <c r="AJ453" t="str">
        <f t="shared" si="38"/>
        <v>Data30-50</v>
      </c>
    </row>
    <row r="454" spans="1:36" x14ac:dyDescent="0.3">
      <c r="A454" t="s">
        <v>827</v>
      </c>
      <c r="B454">
        <v>3</v>
      </c>
      <c r="C454">
        <v>135</v>
      </c>
      <c r="D454">
        <v>1</v>
      </c>
      <c r="E454">
        <v>5088</v>
      </c>
      <c r="F454">
        <v>1440</v>
      </c>
      <c r="G454">
        <v>1.933333</v>
      </c>
      <c r="H454">
        <v>9.3851689999999994</v>
      </c>
      <c r="I454" t="s">
        <v>17</v>
      </c>
      <c r="J454" t="s">
        <v>1236</v>
      </c>
      <c r="K454">
        <v>628288.3432</v>
      </c>
      <c r="L454">
        <v>628288.3432</v>
      </c>
      <c r="M454">
        <v>645167.58319999999</v>
      </c>
      <c r="N454">
        <v>9.2655360000000009</v>
      </c>
      <c r="O454">
        <v>3.137E-3</v>
      </c>
      <c r="P454">
        <v>4.4299999999999999E-2</v>
      </c>
      <c r="Q454">
        <v>5</v>
      </c>
      <c r="R454">
        <v>12</v>
      </c>
      <c r="S454">
        <v>10.666667</v>
      </c>
      <c r="T454">
        <v>3</v>
      </c>
      <c r="U454">
        <v>3</v>
      </c>
      <c r="V454">
        <v>103</v>
      </c>
      <c r="W454">
        <v>628000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0</v>
      </c>
      <c r="AE454">
        <v>0</v>
      </c>
      <c r="AF454" t="str">
        <f t="shared" si="35"/>
        <v>Narrow</v>
      </c>
      <c r="AG454" t="str">
        <f t="shared" si="39"/>
        <v>AllSkills</v>
      </c>
      <c r="AH454">
        <f t="shared" si="36"/>
        <v>0</v>
      </c>
      <c r="AI454" t="str">
        <f t="shared" si="37"/>
        <v>40-40-45</v>
      </c>
      <c r="AJ454" t="str">
        <f t="shared" si="38"/>
        <v>Data30-50</v>
      </c>
    </row>
    <row r="455" spans="1:36" x14ac:dyDescent="0.3">
      <c r="A455" t="s">
        <v>828</v>
      </c>
      <c r="B455">
        <v>3</v>
      </c>
      <c r="C455">
        <v>135</v>
      </c>
      <c r="D455">
        <v>1</v>
      </c>
      <c r="E455">
        <v>4983</v>
      </c>
      <c r="F455">
        <v>1440</v>
      </c>
      <c r="G455">
        <v>0.8</v>
      </c>
      <c r="H455">
        <v>2.4312360000000002</v>
      </c>
      <c r="I455" t="s">
        <v>17</v>
      </c>
      <c r="J455" t="s">
        <v>1236</v>
      </c>
      <c r="K455">
        <v>505463.74949999998</v>
      </c>
      <c r="L455">
        <v>505463.74949999998</v>
      </c>
      <c r="M455">
        <v>587101.70689999999</v>
      </c>
      <c r="N455">
        <v>2.2745060000000001</v>
      </c>
      <c r="O455">
        <v>4.4689999999999999E-3</v>
      </c>
      <c r="P455">
        <v>9.1509999999999994E-3</v>
      </c>
      <c r="Q455">
        <v>10</v>
      </c>
      <c r="R455">
        <v>18</v>
      </c>
      <c r="S455">
        <v>8.6666670000000003</v>
      </c>
      <c r="T455">
        <v>3</v>
      </c>
      <c r="U455">
        <v>3</v>
      </c>
      <c r="V455">
        <v>109</v>
      </c>
      <c r="W455">
        <v>505000</v>
      </c>
      <c r="X455">
        <v>0</v>
      </c>
      <c r="Y455">
        <v>0</v>
      </c>
      <c r="Z455">
        <v>0</v>
      </c>
      <c r="AA455">
        <v>0</v>
      </c>
      <c r="AB455">
        <v>0</v>
      </c>
      <c r="AC455">
        <v>0</v>
      </c>
      <c r="AD455">
        <v>0</v>
      </c>
      <c r="AE455">
        <v>0</v>
      </c>
      <c r="AF455" t="str">
        <f t="shared" si="35"/>
        <v>Narrow</v>
      </c>
      <c r="AG455" t="str">
        <f t="shared" si="39"/>
        <v>RedSkills</v>
      </c>
      <c r="AH455">
        <f t="shared" si="36"/>
        <v>0</v>
      </c>
      <c r="AI455" t="str">
        <f t="shared" si="37"/>
        <v>40-40-45</v>
      </c>
      <c r="AJ455" t="str">
        <f t="shared" si="38"/>
        <v>Data30-50</v>
      </c>
    </row>
    <row r="456" spans="1:36" x14ac:dyDescent="0.3">
      <c r="A456" t="s">
        <v>829</v>
      </c>
      <c r="B456">
        <v>3</v>
      </c>
      <c r="C456">
        <v>135</v>
      </c>
      <c r="D456">
        <v>1</v>
      </c>
      <c r="E456">
        <v>1929</v>
      </c>
      <c r="F456">
        <v>1440</v>
      </c>
      <c r="G456">
        <v>1.155556</v>
      </c>
      <c r="H456">
        <v>8.5997529999999998</v>
      </c>
      <c r="I456" t="s">
        <v>17</v>
      </c>
      <c r="J456" t="s">
        <v>1236</v>
      </c>
      <c r="K456">
        <v>371343.44040000002</v>
      </c>
      <c r="L456">
        <v>371343.44040000002</v>
      </c>
      <c r="M456">
        <v>423107.2684</v>
      </c>
      <c r="N456">
        <v>8.5126030000000004</v>
      </c>
      <c r="O456">
        <v>5.0870000000000004E-3</v>
      </c>
      <c r="P456">
        <v>1.0649E-2</v>
      </c>
      <c r="Q456">
        <v>25</v>
      </c>
      <c r="R456">
        <v>47</v>
      </c>
      <c r="S456">
        <v>21</v>
      </c>
      <c r="T456">
        <v>3</v>
      </c>
      <c r="U456">
        <v>3</v>
      </c>
      <c r="V456">
        <v>72</v>
      </c>
      <c r="W456">
        <v>371000</v>
      </c>
      <c r="X456">
        <v>0</v>
      </c>
      <c r="Y456">
        <v>0</v>
      </c>
      <c r="Z456">
        <v>0</v>
      </c>
      <c r="AA456">
        <v>0</v>
      </c>
      <c r="AB456">
        <v>0</v>
      </c>
      <c r="AC456">
        <v>0</v>
      </c>
      <c r="AD456">
        <v>0</v>
      </c>
      <c r="AE456">
        <v>0</v>
      </c>
      <c r="AF456" t="str">
        <f t="shared" si="35"/>
        <v>Narrow</v>
      </c>
      <c r="AG456" t="str">
        <f t="shared" si="39"/>
        <v>TpsRep10-20</v>
      </c>
      <c r="AH456">
        <f t="shared" si="36"/>
        <v>0</v>
      </c>
      <c r="AI456" t="str">
        <f t="shared" si="37"/>
        <v>40-40-45</v>
      </c>
      <c r="AJ456" t="str">
        <f t="shared" si="38"/>
        <v>Data30-50</v>
      </c>
    </row>
    <row r="457" spans="1:36" x14ac:dyDescent="0.3">
      <c r="A457" t="s">
        <v>830</v>
      </c>
      <c r="B457">
        <v>3</v>
      </c>
      <c r="C457">
        <v>135</v>
      </c>
      <c r="D457">
        <v>1</v>
      </c>
      <c r="E457">
        <v>4812</v>
      </c>
      <c r="F457">
        <v>1440</v>
      </c>
      <c r="G457">
        <v>1.925926</v>
      </c>
      <c r="H457">
        <v>16.383202000000001</v>
      </c>
      <c r="I457" t="s">
        <v>17</v>
      </c>
      <c r="J457" t="s">
        <v>1236</v>
      </c>
      <c r="K457">
        <v>533260.69220000005</v>
      </c>
      <c r="L457">
        <v>533260.69220000005</v>
      </c>
      <c r="M457">
        <v>539140.39789999998</v>
      </c>
      <c r="N457">
        <v>15.869744000000001</v>
      </c>
      <c r="O457">
        <v>3.8613000000000001E-2</v>
      </c>
      <c r="P457">
        <v>1.065E-2</v>
      </c>
      <c r="Q457">
        <v>9</v>
      </c>
      <c r="R457">
        <v>20</v>
      </c>
      <c r="S457">
        <v>11.666667</v>
      </c>
      <c r="T457">
        <v>3</v>
      </c>
      <c r="U457">
        <v>3</v>
      </c>
      <c r="V457">
        <v>100</v>
      </c>
      <c r="W457">
        <v>533000</v>
      </c>
      <c r="X457">
        <v>0</v>
      </c>
      <c r="Y457">
        <v>0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 t="str">
        <f t="shared" si="35"/>
        <v>Narrow</v>
      </c>
      <c r="AG457" t="str">
        <f t="shared" si="39"/>
        <v>AllSkills</v>
      </c>
      <c r="AH457">
        <f t="shared" si="36"/>
        <v>0</v>
      </c>
      <c r="AI457" t="str">
        <f t="shared" si="37"/>
        <v>40-40-45</v>
      </c>
      <c r="AJ457" t="str">
        <f t="shared" si="38"/>
        <v>Data30-50</v>
      </c>
    </row>
    <row r="458" spans="1:36" x14ac:dyDescent="0.3">
      <c r="A458" t="s">
        <v>832</v>
      </c>
      <c r="B458">
        <v>3</v>
      </c>
      <c r="C458">
        <v>135</v>
      </c>
      <c r="D458">
        <v>1</v>
      </c>
      <c r="E458">
        <v>4821</v>
      </c>
      <c r="F458">
        <v>1440</v>
      </c>
      <c r="G458">
        <v>0.83703700000000003</v>
      </c>
      <c r="H458">
        <v>2.1113689999999998</v>
      </c>
      <c r="I458" t="s">
        <v>17</v>
      </c>
      <c r="J458" t="s">
        <v>1236</v>
      </c>
      <c r="K458">
        <v>597542.12569999998</v>
      </c>
      <c r="L458">
        <v>597542.12569999998</v>
      </c>
      <c r="M458">
        <v>667112.14410000003</v>
      </c>
      <c r="N458">
        <v>1.9187110000000001</v>
      </c>
      <c r="O458">
        <v>4.3969999999999999E-3</v>
      </c>
      <c r="P458">
        <v>9.2519999999999998E-3</v>
      </c>
      <c r="Q458">
        <v>8</v>
      </c>
      <c r="R458">
        <v>18</v>
      </c>
      <c r="S458">
        <v>9.6666670000000003</v>
      </c>
      <c r="T458">
        <v>3</v>
      </c>
      <c r="U458">
        <v>3</v>
      </c>
      <c r="V458">
        <v>106</v>
      </c>
      <c r="W458">
        <v>597000</v>
      </c>
      <c r="X458">
        <v>0</v>
      </c>
      <c r="Y458">
        <v>0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 t="str">
        <f t="shared" si="35"/>
        <v>Narrow</v>
      </c>
      <c r="AG458" t="str">
        <f t="shared" si="39"/>
        <v>RedSkills</v>
      </c>
      <c r="AH458">
        <f t="shared" si="36"/>
        <v>0</v>
      </c>
      <c r="AI458" t="str">
        <f t="shared" si="37"/>
        <v>40-40-45</v>
      </c>
      <c r="AJ458" t="str">
        <f t="shared" si="38"/>
        <v>Data30-50</v>
      </c>
    </row>
    <row r="459" spans="1:36" x14ac:dyDescent="0.3">
      <c r="A459" t="s">
        <v>831</v>
      </c>
      <c r="B459">
        <v>3</v>
      </c>
      <c r="C459">
        <v>135</v>
      </c>
      <c r="D459">
        <v>1</v>
      </c>
      <c r="E459">
        <v>1815</v>
      </c>
      <c r="F459">
        <v>1440</v>
      </c>
      <c r="G459">
        <v>1.1851849999999999</v>
      </c>
      <c r="H459">
        <v>11.860086000000001</v>
      </c>
      <c r="I459" t="s">
        <v>17</v>
      </c>
      <c r="J459" t="s">
        <v>1236</v>
      </c>
      <c r="K459">
        <v>415375.6496</v>
      </c>
      <c r="L459">
        <v>415375.6496</v>
      </c>
      <c r="M459">
        <v>456113.20360000001</v>
      </c>
      <c r="N459">
        <v>11.588013999999999</v>
      </c>
      <c r="O459">
        <v>6.2490000000000002E-3</v>
      </c>
      <c r="P459">
        <v>1.2288E-2</v>
      </c>
      <c r="Q459">
        <v>34</v>
      </c>
      <c r="R459">
        <v>66</v>
      </c>
      <c r="S459">
        <v>21.666667</v>
      </c>
      <c r="T459">
        <v>3</v>
      </c>
      <c r="U459">
        <v>3</v>
      </c>
      <c r="V459">
        <v>70</v>
      </c>
      <c r="W459">
        <v>415000</v>
      </c>
      <c r="X459">
        <v>0</v>
      </c>
      <c r="Y459">
        <v>0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0</v>
      </c>
      <c r="AF459" t="str">
        <f t="shared" si="35"/>
        <v>Narrow</v>
      </c>
      <c r="AG459" t="str">
        <f t="shared" si="39"/>
        <v>TpsRep10-20</v>
      </c>
      <c r="AH459">
        <f t="shared" si="36"/>
        <v>0</v>
      </c>
      <c r="AI459" t="str">
        <f t="shared" si="37"/>
        <v>40-40-45</v>
      </c>
      <c r="AJ459" t="str">
        <f t="shared" si="38"/>
        <v>Data30-50</v>
      </c>
    </row>
    <row r="460" spans="1:36" x14ac:dyDescent="0.3">
      <c r="A460" t="s">
        <v>833</v>
      </c>
      <c r="B460">
        <v>3</v>
      </c>
      <c r="C460">
        <v>135</v>
      </c>
      <c r="D460">
        <v>1</v>
      </c>
      <c r="E460">
        <v>4983</v>
      </c>
      <c r="F460">
        <v>1440</v>
      </c>
      <c r="G460">
        <v>1.9037040000000001</v>
      </c>
      <c r="H460">
        <v>94.134127000000007</v>
      </c>
      <c r="I460" t="s">
        <v>17</v>
      </c>
      <c r="J460" t="s">
        <v>1236</v>
      </c>
      <c r="K460">
        <v>494555.31449999998</v>
      </c>
      <c r="L460">
        <v>492863.41570000001</v>
      </c>
      <c r="M460">
        <v>516163.16850000003</v>
      </c>
      <c r="N460">
        <v>93.722446000000005</v>
      </c>
      <c r="O460">
        <v>6.4811999999999995E-2</v>
      </c>
      <c r="P460">
        <v>2.4309000000000001E-2</v>
      </c>
      <c r="Q460">
        <v>37</v>
      </c>
      <c r="R460">
        <v>80</v>
      </c>
      <c r="S460">
        <v>8</v>
      </c>
      <c r="T460">
        <v>3</v>
      </c>
      <c r="U460">
        <v>3</v>
      </c>
      <c r="V460">
        <v>111</v>
      </c>
      <c r="W460">
        <v>494000</v>
      </c>
      <c r="X460">
        <v>0</v>
      </c>
      <c r="Y460">
        <v>0</v>
      </c>
      <c r="Z460">
        <v>0</v>
      </c>
      <c r="AA460">
        <v>0</v>
      </c>
      <c r="AB460">
        <v>0</v>
      </c>
      <c r="AC460">
        <v>0</v>
      </c>
      <c r="AD460">
        <v>0</v>
      </c>
      <c r="AE460">
        <v>0</v>
      </c>
      <c r="AF460" t="str">
        <f t="shared" si="35"/>
        <v>Narrow</v>
      </c>
      <c r="AG460" t="str">
        <f t="shared" si="39"/>
        <v>AllSkills</v>
      </c>
      <c r="AH460">
        <f t="shared" si="36"/>
        <v>0</v>
      </c>
      <c r="AI460" t="str">
        <f t="shared" si="37"/>
        <v>40-40-45</v>
      </c>
      <c r="AJ460" t="str">
        <f t="shared" si="38"/>
        <v>Data30-50</v>
      </c>
    </row>
    <row r="461" spans="1:36" x14ac:dyDescent="0.3">
      <c r="A461" t="s">
        <v>835</v>
      </c>
      <c r="B461">
        <v>3</v>
      </c>
      <c r="C461">
        <v>150</v>
      </c>
      <c r="D461">
        <v>1</v>
      </c>
      <c r="E461">
        <v>5421</v>
      </c>
      <c r="F461">
        <v>1440</v>
      </c>
      <c r="G461">
        <v>0.78666700000000001</v>
      </c>
      <c r="H461">
        <v>3.290683</v>
      </c>
      <c r="I461" t="s">
        <v>17</v>
      </c>
      <c r="J461" t="s">
        <v>1236</v>
      </c>
      <c r="K461">
        <v>686385.91359999997</v>
      </c>
      <c r="L461">
        <v>686385.91359999997</v>
      </c>
      <c r="M461">
        <v>750127.93570000003</v>
      </c>
      <c r="N461">
        <v>3.1688489999999998</v>
      </c>
      <c r="O461">
        <v>3.8679999999999999E-3</v>
      </c>
      <c r="P461">
        <v>1.6832E-2</v>
      </c>
      <c r="Q461">
        <v>10</v>
      </c>
      <c r="R461">
        <v>21</v>
      </c>
      <c r="S461">
        <v>10</v>
      </c>
      <c r="T461">
        <v>3</v>
      </c>
      <c r="U461">
        <v>3</v>
      </c>
      <c r="V461">
        <v>120</v>
      </c>
      <c r="W461">
        <v>686000</v>
      </c>
      <c r="X461">
        <v>0</v>
      </c>
      <c r="Y461">
        <v>0</v>
      </c>
      <c r="Z461">
        <v>0</v>
      </c>
      <c r="AA461">
        <v>0</v>
      </c>
      <c r="AB461">
        <v>0</v>
      </c>
      <c r="AC461">
        <v>0</v>
      </c>
      <c r="AD461">
        <v>0</v>
      </c>
      <c r="AE461">
        <v>0</v>
      </c>
      <c r="AF461" t="str">
        <f t="shared" si="35"/>
        <v>Narrow</v>
      </c>
      <c r="AG461" t="str">
        <f t="shared" si="39"/>
        <v>RedSkills</v>
      </c>
      <c r="AH461">
        <f t="shared" si="36"/>
        <v>0</v>
      </c>
      <c r="AI461" t="str">
        <f t="shared" si="37"/>
        <v>40-40-50</v>
      </c>
      <c r="AJ461" t="str">
        <f t="shared" si="38"/>
        <v>Data30-50</v>
      </c>
    </row>
    <row r="462" spans="1:36" x14ac:dyDescent="0.3">
      <c r="A462" t="s">
        <v>834</v>
      </c>
      <c r="B462">
        <v>3</v>
      </c>
      <c r="C462">
        <v>150</v>
      </c>
      <c r="D462">
        <v>1</v>
      </c>
      <c r="E462">
        <v>2076</v>
      </c>
      <c r="F462">
        <v>1440</v>
      </c>
      <c r="G462">
        <v>1.1399999999999999</v>
      </c>
      <c r="H462">
        <v>30.970020000000002</v>
      </c>
      <c r="I462" t="s">
        <v>17</v>
      </c>
      <c r="J462" t="s">
        <v>1237</v>
      </c>
      <c r="K462">
        <v>530353.94079999998</v>
      </c>
      <c r="L462">
        <v>530353.94079999998</v>
      </c>
      <c r="M462">
        <v>601114.79079999996</v>
      </c>
      <c r="N462">
        <v>30.868855</v>
      </c>
      <c r="O462">
        <v>6.0060000000000001E-3</v>
      </c>
      <c r="P462">
        <v>1.7846999999999998E-2</v>
      </c>
      <c r="Q462">
        <v>75</v>
      </c>
      <c r="R462">
        <v>104</v>
      </c>
      <c r="S462">
        <v>22</v>
      </c>
      <c r="T462">
        <v>3</v>
      </c>
      <c r="U462">
        <v>3</v>
      </c>
      <c r="V462">
        <v>84</v>
      </c>
      <c r="W462">
        <v>530000</v>
      </c>
      <c r="X462">
        <v>0</v>
      </c>
      <c r="Y462">
        <v>0</v>
      </c>
      <c r="Z462">
        <v>0</v>
      </c>
      <c r="AA462">
        <v>0</v>
      </c>
      <c r="AB462">
        <v>0</v>
      </c>
      <c r="AC462">
        <v>0</v>
      </c>
      <c r="AD462">
        <v>0</v>
      </c>
      <c r="AE462">
        <v>0</v>
      </c>
      <c r="AF462" t="str">
        <f t="shared" si="35"/>
        <v>Narrow</v>
      </c>
      <c r="AG462" t="str">
        <f t="shared" si="39"/>
        <v>TpsRep10-20</v>
      </c>
      <c r="AH462">
        <f t="shared" si="36"/>
        <v>0</v>
      </c>
      <c r="AI462" t="str">
        <f t="shared" si="37"/>
        <v>40-40-50</v>
      </c>
      <c r="AJ462" t="str">
        <f t="shared" si="38"/>
        <v>Data30-50</v>
      </c>
    </row>
    <row r="463" spans="1:36" x14ac:dyDescent="0.3">
      <c r="A463" t="s">
        <v>836</v>
      </c>
      <c r="B463">
        <v>3</v>
      </c>
      <c r="C463">
        <v>135</v>
      </c>
      <c r="D463">
        <v>1</v>
      </c>
      <c r="E463">
        <v>4821</v>
      </c>
      <c r="F463">
        <v>1440</v>
      </c>
      <c r="G463">
        <v>1.962963</v>
      </c>
      <c r="H463">
        <v>57.477657000000001</v>
      </c>
      <c r="I463" t="s">
        <v>17</v>
      </c>
      <c r="J463" t="s">
        <v>1236</v>
      </c>
      <c r="K463">
        <v>555348.65689999994</v>
      </c>
      <c r="L463">
        <v>554676.45169999998</v>
      </c>
      <c r="M463">
        <v>581157.51249999995</v>
      </c>
      <c r="N463">
        <v>57.144336000000003</v>
      </c>
      <c r="O463">
        <v>2.1977E-2</v>
      </c>
      <c r="P463">
        <v>3.2812000000000001E-2</v>
      </c>
      <c r="Q463">
        <v>24</v>
      </c>
      <c r="R463">
        <v>58</v>
      </c>
      <c r="S463">
        <v>10.666667</v>
      </c>
      <c r="T463">
        <v>3</v>
      </c>
      <c r="U463">
        <v>3</v>
      </c>
      <c r="V463">
        <v>103</v>
      </c>
      <c r="W463">
        <v>555000</v>
      </c>
      <c r="X463">
        <v>0</v>
      </c>
      <c r="Y463">
        <v>0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 t="str">
        <f t="shared" si="35"/>
        <v>Narrow</v>
      </c>
      <c r="AG463" t="str">
        <f t="shared" si="39"/>
        <v>AllSkills</v>
      </c>
      <c r="AH463">
        <f t="shared" si="36"/>
        <v>0</v>
      </c>
      <c r="AI463" t="str">
        <f t="shared" si="37"/>
        <v>40-40-45</v>
      </c>
      <c r="AJ463" t="str">
        <f t="shared" si="38"/>
        <v>Data30-50</v>
      </c>
    </row>
    <row r="464" spans="1:36" x14ac:dyDescent="0.3">
      <c r="A464" t="s">
        <v>837</v>
      </c>
      <c r="B464">
        <v>3</v>
      </c>
      <c r="C464">
        <v>150</v>
      </c>
      <c r="D464">
        <v>1</v>
      </c>
      <c r="E464">
        <v>2229</v>
      </c>
      <c r="F464">
        <v>1440</v>
      </c>
      <c r="G464">
        <v>1.1866669999999999</v>
      </c>
      <c r="H464">
        <v>21.178549</v>
      </c>
      <c r="I464" t="s">
        <v>17</v>
      </c>
      <c r="J464" t="s">
        <v>1236</v>
      </c>
      <c r="K464">
        <v>519316.04489999998</v>
      </c>
      <c r="L464">
        <v>519316.04489999998</v>
      </c>
      <c r="M464">
        <v>599105.11540000001</v>
      </c>
      <c r="N464">
        <v>21.060893</v>
      </c>
      <c r="O464">
        <v>6.2709999999999997E-3</v>
      </c>
      <c r="P464">
        <v>1.2338E-2</v>
      </c>
      <c r="Q464">
        <v>41</v>
      </c>
      <c r="R464">
        <v>78</v>
      </c>
      <c r="S464">
        <v>21</v>
      </c>
      <c r="T464">
        <v>3</v>
      </c>
      <c r="U464">
        <v>3</v>
      </c>
      <c r="V464">
        <v>87</v>
      </c>
      <c r="W464">
        <v>519000</v>
      </c>
      <c r="X464">
        <v>0</v>
      </c>
      <c r="Y464">
        <v>0</v>
      </c>
      <c r="Z464">
        <v>0</v>
      </c>
      <c r="AA464">
        <v>0</v>
      </c>
      <c r="AB464">
        <v>0</v>
      </c>
      <c r="AC464">
        <v>0</v>
      </c>
      <c r="AD464">
        <v>0</v>
      </c>
      <c r="AE464">
        <v>0</v>
      </c>
      <c r="AF464" t="str">
        <f t="shared" si="35"/>
        <v>Narrow</v>
      </c>
      <c r="AG464" t="str">
        <f t="shared" si="39"/>
        <v>TpsRep10-20</v>
      </c>
      <c r="AH464">
        <f t="shared" si="36"/>
        <v>0</v>
      </c>
      <c r="AI464" t="str">
        <f t="shared" si="37"/>
        <v>40-40-50</v>
      </c>
      <c r="AJ464" t="str">
        <f t="shared" si="38"/>
        <v>Data30-50</v>
      </c>
    </row>
    <row r="465" spans="1:36" x14ac:dyDescent="0.3">
      <c r="A465" t="s">
        <v>838</v>
      </c>
      <c r="B465">
        <v>3</v>
      </c>
      <c r="C465">
        <v>150</v>
      </c>
      <c r="D465">
        <v>1</v>
      </c>
      <c r="E465">
        <v>5655</v>
      </c>
      <c r="F465">
        <v>1440</v>
      </c>
      <c r="G465">
        <v>0.79333299999999995</v>
      </c>
      <c r="H465">
        <v>2.1816080000000002</v>
      </c>
      <c r="I465" t="s">
        <v>17</v>
      </c>
      <c r="J465" t="s">
        <v>1236</v>
      </c>
      <c r="K465">
        <v>706272.77540000004</v>
      </c>
      <c r="L465">
        <v>706272.77540000004</v>
      </c>
      <c r="M465">
        <v>769103.99340000004</v>
      </c>
      <c r="N465">
        <v>2.0702039999999999</v>
      </c>
      <c r="O465">
        <v>4.0670000000000003E-3</v>
      </c>
      <c r="P465">
        <v>1.0985999999999999E-2</v>
      </c>
      <c r="Q465">
        <v>8</v>
      </c>
      <c r="R465">
        <v>16</v>
      </c>
      <c r="S465">
        <v>10.666667</v>
      </c>
      <c r="T465">
        <v>3</v>
      </c>
      <c r="U465">
        <v>3</v>
      </c>
      <c r="V465">
        <v>118</v>
      </c>
      <c r="W465">
        <v>706000</v>
      </c>
      <c r="X465">
        <v>0</v>
      </c>
      <c r="Y465">
        <v>0</v>
      </c>
      <c r="Z465">
        <v>0</v>
      </c>
      <c r="AA465">
        <v>0</v>
      </c>
      <c r="AB465">
        <v>0</v>
      </c>
      <c r="AC465">
        <v>0</v>
      </c>
      <c r="AD465">
        <v>0</v>
      </c>
      <c r="AE465">
        <v>0</v>
      </c>
      <c r="AF465" t="str">
        <f t="shared" si="35"/>
        <v>Narrow</v>
      </c>
      <c r="AG465" t="str">
        <f t="shared" si="39"/>
        <v>RedSkills</v>
      </c>
      <c r="AH465">
        <f t="shared" si="36"/>
        <v>0</v>
      </c>
      <c r="AI465" t="str">
        <f t="shared" si="37"/>
        <v>40-40-50</v>
      </c>
      <c r="AJ465" t="str">
        <f t="shared" si="38"/>
        <v>Data30-50</v>
      </c>
    </row>
    <row r="466" spans="1:36" x14ac:dyDescent="0.3">
      <c r="A466" t="s">
        <v>839</v>
      </c>
      <c r="B466">
        <v>3</v>
      </c>
      <c r="C466">
        <v>150</v>
      </c>
      <c r="D466">
        <v>1</v>
      </c>
      <c r="E466">
        <v>5421</v>
      </c>
      <c r="F466">
        <v>1440</v>
      </c>
      <c r="G466">
        <v>1.9066669999999999</v>
      </c>
      <c r="H466">
        <v>22.833621999999998</v>
      </c>
      <c r="I466" t="s">
        <v>17</v>
      </c>
      <c r="J466" t="s">
        <v>1236</v>
      </c>
      <c r="K466">
        <v>647283.35230000003</v>
      </c>
      <c r="L466">
        <v>647283.35230000003</v>
      </c>
      <c r="M466">
        <v>679139.43440000003</v>
      </c>
      <c r="N466">
        <v>22.731971000000001</v>
      </c>
      <c r="O466">
        <v>4.797E-3</v>
      </c>
      <c r="P466">
        <v>1.7632999999999999E-2</v>
      </c>
      <c r="Q466">
        <v>16</v>
      </c>
      <c r="R466">
        <v>35</v>
      </c>
      <c r="S466">
        <v>12</v>
      </c>
      <c r="T466">
        <v>3</v>
      </c>
      <c r="U466">
        <v>3</v>
      </c>
      <c r="V466">
        <v>114</v>
      </c>
      <c r="W466">
        <v>647000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 t="str">
        <f t="shared" si="35"/>
        <v>Narrow</v>
      </c>
      <c r="AG466" t="str">
        <f t="shared" si="39"/>
        <v>AllSkills</v>
      </c>
      <c r="AH466">
        <f t="shared" si="36"/>
        <v>0</v>
      </c>
      <c r="AI466" t="str">
        <f t="shared" si="37"/>
        <v>40-40-50</v>
      </c>
      <c r="AJ466" t="str">
        <f t="shared" si="38"/>
        <v>Data30-50</v>
      </c>
    </row>
    <row r="467" spans="1:36" x14ac:dyDescent="0.3">
      <c r="A467" t="s">
        <v>840</v>
      </c>
      <c r="B467">
        <v>3</v>
      </c>
      <c r="C467">
        <v>150</v>
      </c>
      <c r="D467">
        <v>1</v>
      </c>
      <c r="E467">
        <v>2016</v>
      </c>
      <c r="F467">
        <v>1440</v>
      </c>
      <c r="G467">
        <v>1.18</v>
      </c>
      <c r="H467">
        <v>10.625895999999999</v>
      </c>
      <c r="I467" t="s">
        <v>17</v>
      </c>
      <c r="J467" t="s">
        <v>1236</v>
      </c>
      <c r="K467">
        <v>460419.59360000002</v>
      </c>
      <c r="L467">
        <v>460419.59360000002</v>
      </c>
      <c r="M467">
        <v>525130.37410000002</v>
      </c>
      <c r="N467">
        <v>10.357950000000001</v>
      </c>
      <c r="O467">
        <v>6.0200000000000002E-3</v>
      </c>
      <c r="P467">
        <v>1.2909E-2</v>
      </c>
      <c r="Q467">
        <v>24</v>
      </c>
      <c r="R467">
        <v>51</v>
      </c>
      <c r="S467">
        <v>21.666667</v>
      </c>
      <c r="T467">
        <v>3</v>
      </c>
      <c r="U467">
        <v>3</v>
      </c>
      <c r="V467">
        <v>85</v>
      </c>
      <c r="W467">
        <v>460000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0</v>
      </c>
      <c r="AE467">
        <v>0</v>
      </c>
      <c r="AF467" t="str">
        <f t="shared" si="35"/>
        <v>Narrow</v>
      </c>
      <c r="AG467" t="str">
        <f t="shared" si="39"/>
        <v>TpsRep10-20</v>
      </c>
      <c r="AH467">
        <f t="shared" si="36"/>
        <v>0</v>
      </c>
      <c r="AI467" t="str">
        <f t="shared" si="37"/>
        <v>40-40-50</v>
      </c>
      <c r="AJ467" t="str">
        <f t="shared" si="38"/>
        <v>Data30-50</v>
      </c>
    </row>
    <row r="468" spans="1:36" x14ac:dyDescent="0.3">
      <c r="A468" t="s">
        <v>841</v>
      </c>
      <c r="B468">
        <v>3</v>
      </c>
      <c r="C468">
        <v>150</v>
      </c>
      <c r="D468">
        <v>1</v>
      </c>
      <c r="E468">
        <v>5352</v>
      </c>
      <c r="F468">
        <v>1440</v>
      </c>
      <c r="G468">
        <v>0.79333299999999995</v>
      </c>
      <c r="H468">
        <v>2.5011749999999999</v>
      </c>
      <c r="I468" t="s">
        <v>17</v>
      </c>
      <c r="J468" t="s">
        <v>1236</v>
      </c>
      <c r="K468">
        <v>631353.34710000001</v>
      </c>
      <c r="L468">
        <v>631353.34710000001</v>
      </c>
      <c r="M468">
        <v>691174.95239999995</v>
      </c>
      <c r="N468">
        <v>2.3935200000000001</v>
      </c>
      <c r="O468">
        <v>4.326E-3</v>
      </c>
      <c r="P468">
        <v>1.0649E-2</v>
      </c>
      <c r="Q468">
        <v>9</v>
      </c>
      <c r="R468">
        <v>20</v>
      </c>
      <c r="S468">
        <v>11</v>
      </c>
      <c r="T468">
        <v>3</v>
      </c>
      <c r="U468">
        <v>3</v>
      </c>
      <c r="V468">
        <v>117</v>
      </c>
      <c r="W468">
        <v>631000</v>
      </c>
      <c r="X468">
        <v>0</v>
      </c>
      <c r="Y468">
        <v>0</v>
      </c>
      <c r="Z468">
        <v>0</v>
      </c>
      <c r="AA468">
        <v>0</v>
      </c>
      <c r="AB468">
        <v>0</v>
      </c>
      <c r="AC468">
        <v>0</v>
      </c>
      <c r="AD468">
        <v>0</v>
      </c>
      <c r="AE468">
        <v>0</v>
      </c>
      <c r="AF468" t="str">
        <f t="shared" si="35"/>
        <v>Narrow</v>
      </c>
      <c r="AG468" t="str">
        <f t="shared" si="39"/>
        <v>RedSkills</v>
      </c>
      <c r="AH468">
        <f t="shared" si="36"/>
        <v>0</v>
      </c>
      <c r="AI468" t="str">
        <f t="shared" si="37"/>
        <v>40-40-50</v>
      </c>
      <c r="AJ468" t="str">
        <f t="shared" si="38"/>
        <v>Data30-50</v>
      </c>
    </row>
    <row r="469" spans="1:36" x14ac:dyDescent="0.3">
      <c r="A469" t="s">
        <v>843</v>
      </c>
      <c r="B469">
        <v>3</v>
      </c>
      <c r="C469">
        <v>150</v>
      </c>
      <c r="D469">
        <v>1</v>
      </c>
      <c r="E469">
        <v>2151</v>
      </c>
      <c r="F469">
        <v>1440</v>
      </c>
      <c r="G469">
        <v>1.1466670000000001</v>
      </c>
      <c r="H469">
        <v>10.371344000000001</v>
      </c>
      <c r="I469" t="s">
        <v>17</v>
      </c>
      <c r="J469" t="s">
        <v>1236</v>
      </c>
      <c r="K469">
        <v>423343.44040000002</v>
      </c>
      <c r="L469">
        <v>423343.44040000002</v>
      </c>
      <c r="M469">
        <v>487107.2684</v>
      </c>
      <c r="N469">
        <v>10.257550999999999</v>
      </c>
      <c r="O469">
        <v>5.2570000000000004E-3</v>
      </c>
      <c r="P469">
        <v>1.2383E-2</v>
      </c>
      <c r="Q469">
        <v>24</v>
      </c>
      <c r="R469">
        <v>41</v>
      </c>
      <c r="S469">
        <v>22.333333</v>
      </c>
      <c r="T469">
        <v>3</v>
      </c>
      <c r="U469">
        <v>3</v>
      </c>
      <c r="V469">
        <v>83</v>
      </c>
      <c r="W469">
        <v>423000</v>
      </c>
      <c r="X469">
        <v>0</v>
      </c>
      <c r="Y469">
        <v>0</v>
      </c>
      <c r="Z469">
        <v>0</v>
      </c>
      <c r="AA469">
        <v>0</v>
      </c>
      <c r="AB469">
        <v>0</v>
      </c>
      <c r="AC469">
        <v>0</v>
      </c>
      <c r="AD469">
        <v>0</v>
      </c>
      <c r="AE469">
        <v>0</v>
      </c>
      <c r="AF469" t="str">
        <f t="shared" si="35"/>
        <v>Narrow</v>
      </c>
      <c r="AG469" t="str">
        <f t="shared" si="39"/>
        <v>TpsRep10-20</v>
      </c>
      <c r="AH469">
        <f t="shared" si="36"/>
        <v>0</v>
      </c>
      <c r="AI469" t="str">
        <f t="shared" si="37"/>
        <v>40-40-50</v>
      </c>
      <c r="AJ469" t="str">
        <f t="shared" si="38"/>
        <v>Data30-50</v>
      </c>
    </row>
    <row r="470" spans="1:36" x14ac:dyDescent="0.3">
      <c r="A470" t="s">
        <v>842</v>
      </c>
      <c r="B470">
        <v>3</v>
      </c>
      <c r="C470">
        <v>150</v>
      </c>
      <c r="D470">
        <v>1</v>
      </c>
      <c r="E470">
        <v>5655</v>
      </c>
      <c r="F470">
        <v>1440</v>
      </c>
      <c r="G470">
        <v>1.92</v>
      </c>
      <c r="H470">
        <v>42.661098000000003</v>
      </c>
      <c r="I470" t="s">
        <v>17</v>
      </c>
      <c r="J470" t="s">
        <v>1236</v>
      </c>
      <c r="K470">
        <v>700315.61270000006</v>
      </c>
      <c r="L470">
        <v>697712.76809999999</v>
      </c>
      <c r="M470">
        <v>716173.35959999997</v>
      </c>
      <c r="N470">
        <v>42.395159999999997</v>
      </c>
      <c r="O470">
        <v>1.247E-2</v>
      </c>
      <c r="P470">
        <v>1.0118E-2</v>
      </c>
      <c r="Q470">
        <v>29</v>
      </c>
      <c r="R470">
        <v>62</v>
      </c>
      <c r="S470">
        <v>9.6666670000000003</v>
      </c>
      <c r="T470">
        <v>3</v>
      </c>
      <c r="U470">
        <v>3</v>
      </c>
      <c r="V470">
        <v>121</v>
      </c>
      <c r="W470">
        <v>700000</v>
      </c>
      <c r="X470">
        <v>0</v>
      </c>
      <c r="Y470">
        <v>0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 t="str">
        <f t="shared" si="35"/>
        <v>Narrow</v>
      </c>
      <c r="AG470" t="str">
        <f t="shared" si="39"/>
        <v>AllSkills</v>
      </c>
      <c r="AH470">
        <f t="shared" si="36"/>
        <v>0</v>
      </c>
      <c r="AI470" t="str">
        <f t="shared" si="37"/>
        <v>40-40-50</v>
      </c>
      <c r="AJ470" t="str">
        <f t="shared" si="38"/>
        <v>Data30-50</v>
      </c>
    </row>
    <row r="471" spans="1:36" x14ac:dyDescent="0.3">
      <c r="A471" t="s">
        <v>844</v>
      </c>
      <c r="B471">
        <v>3</v>
      </c>
      <c r="C471">
        <v>150</v>
      </c>
      <c r="D471">
        <v>1</v>
      </c>
      <c r="E471">
        <v>5550</v>
      </c>
      <c r="F471">
        <v>1440</v>
      </c>
      <c r="G471">
        <v>0.79333299999999995</v>
      </c>
      <c r="H471">
        <v>1.888045</v>
      </c>
      <c r="I471" t="s">
        <v>17</v>
      </c>
      <c r="J471" t="s">
        <v>1236</v>
      </c>
      <c r="K471">
        <v>583463.74950000003</v>
      </c>
      <c r="L471">
        <v>583463.74950000003</v>
      </c>
      <c r="M471">
        <v>654101.70689999999</v>
      </c>
      <c r="N471">
        <v>1.788116</v>
      </c>
      <c r="O471">
        <v>4.7520000000000001E-3</v>
      </c>
      <c r="P471">
        <v>9.2259999999999998E-3</v>
      </c>
      <c r="Q471">
        <v>7</v>
      </c>
      <c r="R471">
        <v>15</v>
      </c>
      <c r="S471">
        <v>8.6666670000000003</v>
      </c>
      <c r="T471">
        <v>3</v>
      </c>
      <c r="U471">
        <v>3</v>
      </c>
      <c r="V471">
        <v>124</v>
      </c>
      <c r="W471">
        <v>583000</v>
      </c>
      <c r="X471">
        <v>0</v>
      </c>
      <c r="Y471">
        <v>0</v>
      </c>
      <c r="Z471">
        <v>0</v>
      </c>
      <c r="AA471">
        <v>0</v>
      </c>
      <c r="AB471">
        <v>0</v>
      </c>
      <c r="AC471">
        <v>0</v>
      </c>
      <c r="AD471">
        <v>0</v>
      </c>
      <c r="AE471">
        <v>0</v>
      </c>
      <c r="AF471" t="str">
        <f t="shared" si="35"/>
        <v>Narrow</v>
      </c>
      <c r="AG471" t="str">
        <f t="shared" si="39"/>
        <v>RedSkills</v>
      </c>
      <c r="AH471">
        <f t="shared" si="36"/>
        <v>0</v>
      </c>
      <c r="AI471" t="str">
        <f t="shared" si="37"/>
        <v>40-40-50</v>
      </c>
      <c r="AJ471" t="str">
        <f t="shared" si="38"/>
        <v>Data30-50</v>
      </c>
    </row>
    <row r="472" spans="1:36" x14ac:dyDescent="0.3">
      <c r="A472" t="s">
        <v>845</v>
      </c>
      <c r="B472">
        <v>3</v>
      </c>
      <c r="C472">
        <v>150</v>
      </c>
      <c r="D472">
        <v>1</v>
      </c>
      <c r="E472">
        <v>5352</v>
      </c>
      <c r="F472">
        <v>1440</v>
      </c>
      <c r="G472">
        <v>1.9</v>
      </c>
      <c r="H472">
        <v>7.9468829999999997</v>
      </c>
      <c r="I472" t="s">
        <v>17</v>
      </c>
      <c r="J472" t="s">
        <v>1236</v>
      </c>
      <c r="K472">
        <v>619277.3297</v>
      </c>
      <c r="L472">
        <v>619277.3297</v>
      </c>
      <c r="M472">
        <v>624160.45250000001</v>
      </c>
      <c r="N472">
        <v>7.8405880000000003</v>
      </c>
      <c r="O472">
        <v>3.9220000000000001E-3</v>
      </c>
      <c r="P472">
        <v>1.0106E-2</v>
      </c>
      <c r="Q472">
        <v>7</v>
      </c>
      <c r="R472">
        <v>19</v>
      </c>
      <c r="S472">
        <v>11.333333</v>
      </c>
      <c r="T472">
        <v>3</v>
      </c>
      <c r="U472">
        <v>3</v>
      </c>
      <c r="V472">
        <v>116</v>
      </c>
      <c r="W472">
        <v>619000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0</v>
      </c>
      <c r="AF472" t="str">
        <f t="shared" si="35"/>
        <v>Narrow</v>
      </c>
      <c r="AG472" t="str">
        <f t="shared" si="39"/>
        <v>AllSkills</v>
      </c>
      <c r="AH472">
        <f t="shared" si="36"/>
        <v>0</v>
      </c>
      <c r="AI472" t="str">
        <f t="shared" si="37"/>
        <v>40-40-50</v>
      </c>
      <c r="AJ472" t="str">
        <f t="shared" si="38"/>
        <v>Data30-50</v>
      </c>
    </row>
    <row r="473" spans="1:36" x14ac:dyDescent="0.3">
      <c r="A473" t="s">
        <v>846</v>
      </c>
      <c r="B473">
        <v>3</v>
      </c>
      <c r="C473">
        <v>150</v>
      </c>
      <c r="D473">
        <v>1</v>
      </c>
      <c r="E473">
        <v>2034</v>
      </c>
      <c r="F473">
        <v>1440</v>
      </c>
      <c r="G473">
        <v>1.173333</v>
      </c>
      <c r="H473">
        <v>15.474337999999999</v>
      </c>
      <c r="I473" t="s">
        <v>17</v>
      </c>
      <c r="J473" t="s">
        <v>1236</v>
      </c>
      <c r="K473">
        <v>497377.54070000001</v>
      </c>
      <c r="L473">
        <v>497377.54070000001</v>
      </c>
      <c r="M473">
        <v>552115.09470000002</v>
      </c>
      <c r="N473">
        <v>15.357609</v>
      </c>
      <c r="O473">
        <v>5.6870000000000002E-3</v>
      </c>
      <c r="P473">
        <v>1.1337E-2</v>
      </c>
      <c r="Q473">
        <v>33</v>
      </c>
      <c r="R473">
        <v>72</v>
      </c>
      <c r="S473">
        <v>22.333333</v>
      </c>
      <c r="T473">
        <v>3</v>
      </c>
      <c r="U473">
        <v>3</v>
      </c>
      <c r="V473">
        <v>83</v>
      </c>
      <c r="W473">
        <v>497000</v>
      </c>
      <c r="X473">
        <v>0</v>
      </c>
      <c r="Y473">
        <v>0</v>
      </c>
      <c r="Z473">
        <v>0</v>
      </c>
      <c r="AA473">
        <v>0</v>
      </c>
      <c r="AB473">
        <v>0</v>
      </c>
      <c r="AC473">
        <v>0</v>
      </c>
      <c r="AD473">
        <v>0</v>
      </c>
      <c r="AE473">
        <v>0</v>
      </c>
      <c r="AF473" t="str">
        <f t="shared" si="35"/>
        <v>Narrow</v>
      </c>
      <c r="AG473" t="str">
        <f t="shared" si="39"/>
        <v>TpsRep10-20</v>
      </c>
      <c r="AH473">
        <f t="shared" si="36"/>
        <v>0</v>
      </c>
      <c r="AI473" t="str">
        <f t="shared" si="37"/>
        <v>40-40-50</v>
      </c>
      <c r="AJ473" t="str">
        <f t="shared" si="38"/>
        <v>Data30-50</v>
      </c>
    </row>
    <row r="474" spans="1:36" x14ac:dyDescent="0.3">
      <c r="A474" t="s">
        <v>847</v>
      </c>
      <c r="B474">
        <v>3</v>
      </c>
      <c r="C474">
        <v>150</v>
      </c>
      <c r="D474">
        <v>1</v>
      </c>
      <c r="E474">
        <v>5382</v>
      </c>
      <c r="F474">
        <v>1440</v>
      </c>
      <c r="G474">
        <v>0.83333299999999999</v>
      </c>
      <c r="H474">
        <v>1.7102170000000001</v>
      </c>
      <c r="I474" t="s">
        <v>17</v>
      </c>
      <c r="J474" t="s">
        <v>1236</v>
      </c>
      <c r="K474">
        <v>694429.29139999999</v>
      </c>
      <c r="L474">
        <v>694429.29139999999</v>
      </c>
      <c r="M474">
        <v>768139.32609999995</v>
      </c>
      <c r="N474">
        <v>1.4194789999999999</v>
      </c>
      <c r="O474">
        <v>4.3010000000000001E-3</v>
      </c>
      <c r="P474">
        <v>9.7179999999999992E-3</v>
      </c>
      <c r="Q474">
        <v>6</v>
      </c>
      <c r="R474">
        <v>14</v>
      </c>
      <c r="S474">
        <v>9.6666670000000003</v>
      </c>
      <c r="T474">
        <v>3</v>
      </c>
      <c r="U474">
        <v>3</v>
      </c>
      <c r="V474">
        <v>121</v>
      </c>
      <c r="W474">
        <v>694000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 t="str">
        <f t="shared" si="35"/>
        <v>Narrow</v>
      </c>
      <c r="AG474" t="str">
        <f t="shared" si="39"/>
        <v>RedSkills</v>
      </c>
      <c r="AH474">
        <f t="shared" si="36"/>
        <v>0</v>
      </c>
      <c r="AI474" t="str">
        <f t="shared" si="37"/>
        <v>40-40-50</v>
      </c>
      <c r="AJ474" t="str">
        <f t="shared" si="38"/>
        <v>Data30-50</v>
      </c>
    </row>
    <row r="475" spans="1:36" x14ac:dyDescent="0.3">
      <c r="A475" t="s">
        <v>848</v>
      </c>
      <c r="B475">
        <v>3</v>
      </c>
      <c r="C475">
        <v>150</v>
      </c>
      <c r="D475">
        <v>1</v>
      </c>
      <c r="E475">
        <v>5550</v>
      </c>
      <c r="F475">
        <v>1440</v>
      </c>
      <c r="G475">
        <v>1.8933329999999999</v>
      </c>
      <c r="H475">
        <v>19.357520000000001</v>
      </c>
      <c r="I475" t="s">
        <v>17</v>
      </c>
      <c r="J475" t="s">
        <v>1236</v>
      </c>
      <c r="K475">
        <v>560351.39780000004</v>
      </c>
      <c r="L475">
        <v>560351.39780000004</v>
      </c>
      <c r="M475">
        <v>576160.59129999997</v>
      </c>
      <c r="N475">
        <v>19.266214000000002</v>
      </c>
      <c r="O475">
        <v>4.3340000000000002E-3</v>
      </c>
      <c r="P475">
        <v>9.1590000000000005E-3</v>
      </c>
      <c r="Q475">
        <v>13</v>
      </c>
      <c r="R475">
        <v>32</v>
      </c>
      <c r="S475">
        <v>10</v>
      </c>
      <c r="T475">
        <v>3</v>
      </c>
      <c r="U475">
        <v>3</v>
      </c>
      <c r="V475">
        <v>120</v>
      </c>
      <c r="W475">
        <v>560000</v>
      </c>
      <c r="X475">
        <v>0</v>
      </c>
      <c r="Y475">
        <v>0</v>
      </c>
      <c r="Z475">
        <v>0</v>
      </c>
      <c r="AA475">
        <v>0</v>
      </c>
      <c r="AB475">
        <v>0</v>
      </c>
      <c r="AC475">
        <v>0</v>
      </c>
      <c r="AD475">
        <v>0</v>
      </c>
      <c r="AE475">
        <v>0</v>
      </c>
      <c r="AF475" t="str">
        <f t="shared" si="35"/>
        <v>Narrow</v>
      </c>
      <c r="AG475" t="str">
        <f t="shared" si="39"/>
        <v>AllSkills</v>
      </c>
      <c r="AH475">
        <f t="shared" si="36"/>
        <v>0</v>
      </c>
      <c r="AI475" t="str">
        <f t="shared" si="37"/>
        <v>40-40-50</v>
      </c>
      <c r="AJ475" t="str">
        <f t="shared" si="38"/>
        <v>Data30-50</v>
      </c>
    </row>
    <row r="476" spans="1:36" x14ac:dyDescent="0.3">
      <c r="A476" t="s">
        <v>849</v>
      </c>
      <c r="B476">
        <v>3</v>
      </c>
      <c r="C476">
        <v>90</v>
      </c>
      <c r="D476">
        <v>1</v>
      </c>
      <c r="E476">
        <v>1302</v>
      </c>
      <c r="F476">
        <v>1440</v>
      </c>
      <c r="G476">
        <v>1.1333329999999999</v>
      </c>
      <c r="H476">
        <v>11.643146</v>
      </c>
      <c r="I476" t="s">
        <v>17</v>
      </c>
      <c r="J476" t="s">
        <v>1236</v>
      </c>
      <c r="K476">
        <v>254639.82759999999</v>
      </c>
      <c r="L476">
        <v>254618.24859999999</v>
      </c>
      <c r="M476">
        <v>309126.92009999999</v>
      </c>
      <c r="N476">
        <v>11.595314999999999</v>
      </c>
      <c r="O476">
        <v>6.3E-3</v>
      </c>
      <c r="P476">
        <v>1.4121E-2</v>
      </c>
      <c r="Q476">
        <v>52</v>
      </c>
      <c r="R476">
        <v>104</v>
      </c>
      <c r="S476">
        <v>16.333333</v>
      </c>
      <c r="T476">
        <v>3</v>
      </c>
      <c r="U476">
        <v>3</v>
      </c>
      <c r="V476">
        <v>42</v>
      </c>
      <c r="W476">
        <v>254000</v>
      </c>
      <c r="X476">
        <v>0</v>
      </c>
      <c r="Y476">
        <v>0</v>
      </c>
      <c r="Z476">
        <v>0</v>
      </c>
      <c r="AA476">
        <v>0</v>
      </c>
      <c r="AB476">
        <v>0</v>
      </c>
      <c r="AC476">
        <v>0</v>
      </c>
      <c r="AD476">
        <v>0</v>
      </c>
      <c r="AE476">
        <v>0</v>
      </c>
      <c r="AF476" t="str">
        <f t="shared" si="35"/>
        <v>Narrow</v>
      </c>
      <c r="AG476" t="str">
        <f t="shared" si="39"/>
        <v>TpsRep10-20</v>
      </c>
      <c r="AH476">
        <f t="shared" si="36"/>
        <v>0</v>
      </c>
      <c r="AI476" t="str">
        <f t="shared" si="37"/>
        <v>50-50-30</v>
      </c>
      <c r="AJ476" t="str">
        <f t="shared" si="38"/>
        <v>Data30-50</v>
      </c>
    </row>
    <row r="477" spans="1:36" x14ac:dyDescent="0.3">
      <c r="A477" t="s">
        <v>850</v>
      </c>
      <c r="B477">
        <v>3</v>
      </c>
      <c r="C477">
        <v>90</v>
      </c>
      <c r="D477">
        <v>1</v>
      </c>
      <c r="E477">
        <v>3339</v>
      </c>
      <c r="F477">
        <v>1440</v>
      </c>
      <c r="G477">
        <v>0.77777799999999997</v>
      </c>
      <c r="H477">
        <v>1.432186</v>
      </c>
      <c r="I477" t="s">
        <v>17</v>
      </c>
      <c r="J477" t="s">
        <v>1236</v>
      </c>
      <c r="K477">
        <v>344795.53100000002</v>
      </c>
      <c r="L477">
        <v>344795.53100000002</v>
      </c>
      <c r="M477">
        <v>411124.77879999997</v>
      </c>
      <c r="N477">
        <v>1.366803</v>
      </c>
      <c r="O477">
        <v>4.535E-3</v>
      </c>
      <c r="P477">
        <v>1.7811E-2</v>
      </c>
      <c r="Q477">
        <v>8</v>
      </c>
      <c r="R477">
        <v>15</v>
      </c>
      <c r="S477">
        <v>7</v>
      </c>
      <c r="T477">
        <v>3</v>
      </c>
      <c r="U477">
        <v>3</v>
      </c>
      <c r="V477">
        <v>69</v>
      </c>
      <c r="W477">
        <v>344000</v>
      </c>
      <c r="X477">
        <v>0</v>
      </c>
      <c r="Y477">
        <v>0</v>
      </c>
      <c r="Z477">
        <v>0</v>
      </c>
      <c r="AA477">
        <v>0</v>
      </c>
      <c r="AB477">
        <v>0</v>
      </c>
      <c r="AC477">
        <v>0</v>
      </c>
      <c r="AD477">
        <v>0</v>
      </c>
      <c r="AE477">
        <v>0</v>
      </c>
      <c r="AF477" t="str">
        <f t="shared" si="35"/>
        <v>Narrow</v>
      </c>
      <c r="AG477" t="str">
        <f t="shared" si="39"/>
        <v>RedSkills</v>
      </c>
      <c r="AH477">
        <f t="shared" si="36"/>
        <v>0</v>
      </c>
      <c r="AI477" t="str">
        <f t="shared" si="37"/>
        <v>50-50-30</v>
      </c>
      <c r="AJ477" t="str">
        <f t="shared" si="38"/>
        <v>Data30-50</v>
      </c>
    </row>
    <row r="478" spans="1:36" x14ac:dyDescent="0.3">
      <c r="A478" t="s">
        <v>851</v>
      </c>
      <c r="B478">
        <v>3</v>
      </c>
      <c r="C478">
        <v>150</v>
      </c>
      <c r="D478">
        <v>1</v>
      </c>
      <c r="E478">
        <v>5382</v>
      </c>
      <c r="F478">
        <v>1440</v>
      </c>
      <c r="G478">
        <v>1.9666669999999999</v>
      </c>
      <c r="H478">
        <v>38.718446999999998</v>
      </c>
      <c r="I478" t="s">
        <v>17</v>
      </c>
      <c r="J478" t="s">
        <v>1236</v>
      </c>
      <c r="K478">
        <v>661245.93689999997</v>
      </c>
      <c r="L478">
        <v>659331.80599999998</v>
      </c>
      <c r="M478">
        <v>684168.93969999999</v>
      </c>
      <c r="N478">
        <v>38.565708999999998</v>
      </c>
      <c r="O478">
        <v>2.1271000000000002E-2</v>
      </c>
      <c r="P478">
        <v>3.7801000000000001E-2</v>
      </c>
      <c r="Q478">
        <v>16</v>
      </c>
      <c r="R478">
        <v>38</v>
      </c>
      <c r="S478">
        <v>12</v>
      </c>
      <c r="T478">
        <v>3</v>
      </c>
      <c r="U478">
        <v>3</v>
      </c>
      <c r="V478">
        <v>114</v>
      </c>
      <c r="W478">
        <v>661000</v>
      </c>
      <c r="X478">
        <v>0</v>
      </c>
      <c r="Y478">
        <v>0</v>
      </c>
      <c r="Z478">
        <v>0</v>
      </c>
      <c r="AA478">
        <v>0</v>
      </c>
      <c r="AB478">
        <v>0</v>
      </c>
      <c r="AC478">
        <v>0</v>
      </c>
      <c r="AD478">
        <v>0</v>
      </c>
      <c r="AE478">
        <v>0</v>
      </c>
      <c r="AF478" t="str">
        <f t="shared" si="35"/>
        <v>Narrow</v>
      </c>
      <c r="AG478" t="str">
        <f t="shared" si="39"/>
        <v>AllSkills</v>
      </c>
      <c r="AH478">
        <f t="shared" si="36"/>
        <v>0</v>
      </c>
      <c r="AI478" t="str">
        <f t="shared" si="37"/>
        <v>40-40-50</v>
      </c>
      <c r="AJ478" t="str">
        <f t="shared" si="38"/>
        <v>Data30-50</v>
      </c>
    </row>
    <row r="479" spans="1:36" x14ac:dyDescent="0.3">
      <c r="A479" t="s">
        <v>852</v>
      </c>
      <c r="B479">
        <v>3</v>
      </c>
      <c r="C479">
        <v>90</v>
      </c>
      <c r="D479">
        <v>1</v>
      </c>
      <c r="E479">
        <v>1317</v>
      </c>
      <c r="F479">
        <v>1440</v>
      </c>
      <c r="G479">
        <v>1.177778</v>
      </c>
      <c r="H479">
        <v>9.2885430000000007</v>
      </c>
      <c r="I479" t="s">
        <v>17</v>
      </c>
      <c r="J479" t="s">
        <v>1236</v>
      </c>
      <c r="K479">
        <v>251619.48850000001</v>
      </c>
      <c r="L479">
        <v>251619.48850000001</v>
      </c>
      <c r="M479">
        <v>310147.52779999998</v>
      </c>
      <c r="N479">
        <v>9.2353970000000007</v>
      </c>
      <c r="O479">
        <v>1.1641E-2</v>
      </c>
      <c r="P479">
        <v>1.0697999999999999E-2</v>
      </c>
      <c r="Q479">
        <v>45</v>
      </c>
      <c r="R479">
        <v>119</v>
      </c>
      <c r="S479">
        <v>16.333333</v>
      </c>
      <c r="T479">
        <v>3</v>
      </c>
      <c r="U479">
        <v>3</v>
      </c>
      <c r="V479">
        <v>42</v>
      </c>
      <c r="W479">
        <v>251000</v>
      </c>
      <c r="X479">
        <v>0</v>
      </c>
      <c r="Y479">
        <v>0</v>
      </c>
      <c r="Z479">
        <v>0</v>
      </c>
      <c r="AA479">
        <v>0</v>
      </c>
      <c r="AB479">
        <v>0</v>
      </c>
      <c r="AC479">
        <v>0</v>
      </c>
      <c r="AD479">
        <v>0</v>
      </c>
      <c r="AE479">
        <v>0</v>
      </c>
      <c r="AF479" t="str">
        <f t="shared" si="35"/>
        <v>Narrow</v>
      </c>
      <c r="AG479" t="str">
        <f t="shared" si="39"/>
        <v>TpsRep10-20</v>
      </c>
      <c r="AH479">
        <f t="shared" si="36"/>
        <v>0</v>
      </c>
      <c r="AI479" t="str">
        <f t="shared" si="37"/>
        <v>50-50-30</v>
      </c>
      <c r="AJ479" t="str">
        <f t="shared" si="38"/>
        <v>Data30-50</v>
      </c>
    </row>
    <row r="480" spans="1:36" x14ac:dyDescent="0.3">
      <c r="A480" t="s">
        <v>853</v>
      </c>
      <c r="B480">
        <v>3</v>
      </c>
      <c r="C480">
        <v>90</v>
      </c>
      <c r="D480">
        <v>1</v>
      </c>
      <c r="E480">
        <v>3363</v>
      </c>
      <c r="F480">
        <v>1440</v>
      </c>
      <c r="G480">
        <v>0.81111100000000003</v>
      </c>
      <c r="H480">
        <v>0.97451699999999997</v>
      </c>
      <c r="I480" t="s">
        <v>17</v>
      </c>
      <c r="J480" t="s">
        <v>1236</v>
      </c>
      <c r="K480">
        <v>359474.72649999999</v>
      </c>
      <c r="L480">
        <v>359474.72649999999</v>
      </c>
      <c r="M480">
        <v>439147.52779999998</v>
      </c>
      <c r="N480">
        <v>0.92754599999999998</v>
      </c>
      <c r="O480">
        <v>3.8440000000000002E-3</v>
      </c>
      <c r="P480">
        <v>7.234E-3</v>
      </c>
      <c r="Q480">
        <v>8</v>
      </c>
      <c r="R480">
        <v>16</v>
      </c>
      <c r="S480">
        <v>8.6666670000000003</v>
      </c>
      <c r="T480">
        <v>3</v>
      </c>
      <c r="U480">
        <v>3</v>
      </c>
      <c r="V480">
        <v>64</v>
      </c>
      <c r="W480">
        <v>359000</v>
      </c>
      <c r="X480">
        <v>0</v>
      </c>
      <c r="Y480">
        <v>0</v>
      </c>
      <c r="Z480">
        <v>0</v>
      </c>
      <c r="AA480">
        <v>0</v>
      </c>
      <c r="AB480">
        <v>0</v>
      </c>
      <c r="AC480">
        <v>0</v>
      </c>
      <c r="AD480">
        <v>0</v>
      </c>
      <c r="AE480">
        <v>0</v>
      </c>
      <c r="AF480" t="str">
        <f t="shared" si="35"/>
        <v>Narrow</v>
      </c>
      <c r="AG480" t="str">
        <f t="shared" si="39"/>
        <v>RedSkills</v>
      </c>
      <c r="AH480">
        <f t="shared" si="36"/>
        <v>0</v>
      </c>
      <c r="AI480" t="str">
        <f t="shared" si="37"/>
        <v>50-50-30</v>
      </c>
      <c r="AJ480" t="str">
        <f t="shared" si="38"/>
        <v>Data30-50</v>
      </c>
    </row>
    <row r="481" spans="1:36" x14ac:dyDescent="0.3">
      <c r="A481" t="s">
        <v>854</v>
      </c>
      <c r="B481">
        <v>3</v>
      </c>
      <c r="C481">
        <v>90</v>
      </c>
      <c r="D481">
        <v>1</v>
      </c>
      <c r="E481">
        <v>1200</v>
      </c>
      <c r="F481">
        <v>1440</v>
      </c>
      <c r="G481">
        <v>1.1666669999999999</v>
      </c>
      <c r="H481">
        <v>7.9242470000000003</v>
      </c>
      <c r="I481" t="s">
        <v>17</v>
      </c>
      <c r="J481" t="s">
        <v>1236</v>
      </c>
      <c r="K481">
        <v>245764.21189999999</v>
      </c>
      <c r="L481">
        <v>245764.21189999999</v>
      </c>
      <c r="M481">
        <v>272150.16139999998</v>
      </c>
      <c r="N481">
        <v>7.874053</v>
      </c>
      <c r="O481">
        <v>6.6540000000000002E-3</v>
      </c>
      <c r="P481">
        <v>1.0241999999999999E-2</v>
      </c>
      <c r="Q481">
        <v>40</v>
      </c>
      <c r="R481">
        <v>83</v>
      </c>
      <c r="S481">
        <v>15.333333</v>
      </c>
      <c r="T481">
        <v>3</v>
      </c>
      <c r="U481">
        <v>3</v>
      </c>
      <c r="V481">
        <v>44</v>
      </c>
      <c r="W481">
        <v>245000</v>
      </c>
      <c r="X481">
        <v>0</v>
      </c>
      <c r="Y481">
        <v>0</v>
      </c>
      <c r="Z481">
        <v>0</v>
      </c>
      <c r="AA481">
        <v>0</v>
      </c>
      <c r="AB481">
        <v>0</v>
      </c>
      <c r="AC481">
        <v>0</v>
      </c>
      <c r="AD481">
        <v>0</v>
      </c>
      <c r="AE481">
        <v>0</v>
      </c>
      <c r="AF481" t="str">
        <f t="shared" si="35"/>
        <v>Narrow</v>
      </c>
      <c r="AG481" t="str">
        <f t="shared" si="39"/>
        <v>TpsRep10-20</v>
      </c>
      <c r="AH481">
        <f t="shared" si="36"/>
        <v>0</v>
      </c>
      <c r="AI481" t="str">
        <f t="shared" si="37"/>
        <v>50-50-30</v>
      </c>
      <c r="AJ481" t="str">
        <f t="shared" si="38"/>
        <v>Data30-50</v>
      </c>
    </row>
    <row r="482" spans="1:36" x14ac:dyDescent="0.3">
      <c r="A482" t="s">
        <v>856</v>
      </c>
      <c r="B482">
        <v>3</v>
      </c>
      <c r="C482">
        <v>90</v>
      </c>
      <c r="D482">
        <v>1</v>
      </c>
      <c r="E482">
        <v>3339</v>
      </c>
      <c r="F482">
        <v>1440</v>
      </c>
      <c r="G482">
        <v>1.844444</v>
      </c>
      <c r="H482">
        <v>41.921073999999997</v>
      </c>
      <c r="I482" t="s">
        <v>17</v>
      </c>
      <c r="J482" t="s">
        <v>1236</v>
      </c>
      <c r="K482">
        <v>294335.43859999999</v>
      </c>
      <c r="L482">
        <v>294335.43859999999</v>
      </c>
      <c r="M482">
        <v>318175.96389999997</v>
      </c>
      <c r="N482">
        <v>41.813648999999998</v>
      </c>
      <c r="O482">
        <v>3.0065999999999999E-2</v>
      </c>
      <c r="P482">
        <v>2.7824000000000002E-2</v>
      </c>
      <c r="Q482">
        <v>31</v>
      </c>
      <c r="R482">
        <v>71</v>
      </c>
      <c r="S482">
        <v>11</v>
      </c>
      <c r="T482">
        <v>3</v>
      </c>
      <c r="U482">
        <v>3</v>
      </c>
      <c r="V482">
        <v>57</v>
      </c>
      <c r="W482">
        <v>294000</v>
      </c>
      <c r="X482">
        <v>0</v>
      </c>
      <c r="Y482">
        <v>0</v>
      </c>
      <c r="Z482">
        <v>0</v>
      </c>
      <c r="AA482">
        <v>0</v>
      </c>
      <c r="AB482">
        <v>0</v>
      </c>
      <c r="AC482">
        <v>0</v>
      </c>
      <c r="AD482">
        <v>0</v>
      </c>
      <c r="AE482">
        <v>0</v>
      </c>
      <c r="AF482" t="str">
        <f t="shared" si="35"/>
        <v>Narrow</v>
      </c>
      <c r="AG482" t="str">
        <f t="shared" si="39"/>
        <v>AllSkills</v>
      </c>
      <c r="AH482">
        <f t="shared" si="36"/>
        <v>0</v>
      </c>
      <c r="AI482" t="str">
        <f t="shared" si="37"/>
        <v>50-50-30</v>
      </c>
      <c r="AJ482" t="str">
        <f t="shared" si="38"/>
        <v>Data30-50</v>
      </c>
    </row>
    <row r="483" spans="1:36" x14ac:dyDescent="0.3">
      <c r="A483" t="s">
        <v>855</v>
      </c>
      <c r="B483">
        <v>3</v>
      </c>
      <c r="C483">
        <v>90</v>
      </c>
      <c r="D483">
        <v>1</v>
      </c>
      <c r="E483">
        <v>3198</v>
      </c>
      <c r="F483">
        <v>1440</v>
      </c>
      <c r="G483">
        <v>0.76666699999999999</v>
      </c>
      <c r="H483">
        <v>2.325758</v>
      </c>
      <c r="I483" t="s">
        <v>17</v>
      </c>
      <c r="J483" t="s">
        <v>1236</v>
      </c>
      <c r="K483">
        <v>328431.46740000002</v>
      </c>
      <c r="L483">
        <v>328431.46740000002</v>
      </c>
      <c r="M483">
        <v>379142.05989999999</v>
      </c>
      <c r="N483">
        <v>2.267639</v>
      </c>
      <c r="O483">
        <v>7.4549999999999998E-3</v>
      </c>
      <c r="P483">
        <v>7.7539999999999996E-3</v>
      </c>
      <c r="Q483">
        <v>17</v>
      </c>
      <c r="R483">
        <v>33</v>
      </c>
      <c r="S483">
        <v>8.3333329999999997</v>
      </c>
      <c r="T483">
        <v>3</v>
      </c>
      <c r="U483">
        <v>3</v>
      </c>
      <c r="V483">
        <v>65</v>
      </c>
      <c r="W483">
        <v>328000</v>
      </c>
      <c r="X483">
        <v>0</v>
      </c>
      <c r="Y483">
        <v>0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 t="str">
        <f t="shared" si="35"/>
        <v>Narrow</v>
      </c>
      <c r="AG483" t="str">
        <f t="shared" si="39"/>
        <v>RedSkills</v>
      </c>
      <c r="AH483">
        <f t="shared" si="36"/>
        <v>0</v>
      </c>
      <c r="AI483" t="str">
        <f t="shared" si="37"/>
        <v>50-50-30</v>
      </c>
      <c r="AJ483" t="str">
        <f t="shared" si="38"/>
        <v>Data30-50</v>
      </c>
    </row>
    <row r="484" spans="1:36" x14ac:dyDescent="0.3">
      <c r="A484" t="s">
        <v>858</v>
      </c>
      <c r="B484">
        <v>3</v>
      </c>
      <c r="C484">
        <v>90</v>
      </c>
      <c r="D484">
        <v>1</v>
      </c>
      <c r="E484">
        <v>1293</v>
      </c>
      <c r="F484">
        <v>1440</v>
      </c>
      <c r="G484">
        <v>1.155556</v>
      </c>
      <c r="H484">
        <v>15.535382999999999</v>
      </c>
      <c r="I484" t="s">
        <v>17</v>
      </c>
      <c r="J484" t="s">
        <v>1236</v>
      </c>
      <c r="K484">
        <v>187594.56169999999</v>
      </c>
      <c r="L484">
        <v>183548.5699</v>
      </c>
      <c r="M484">
        <v>232122.6899</v>
      </c>
      <c r="N484">
        <v>15.478586</v>
      </c>
      <c r="O484">
        <v>1.7554E-2</v>
      </c>
      <c r="P484">
        <v>8.8120000000000004E-3</v>
      </c>
      <c r="Q484">
        <v>71</v>
      </c>
      <c r="R484">
        <v>157</v>
      </c>
      <c r="S484">
        <v>18</v>
      </c>
      <c r="T484">
        <v>3</v>
      </c>
      <c r="U484">
        <v>3</v>
      </c>
      <c r="V484">
        <v>41</v>
      </c>
      <c r="W484">
        <v>187000</v>
      </c>
      <c r="X484">
        <v>0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 t="str">
        <f t="shared" si="35"/>
        <v>Narrow</v>
      </c>
      <c r="AG484" t="str">
        <f t="shared" si="39"/>
        <v>TpsRep10-20</v>
      </c>
      <c r="AH484">
        <f t="shared" si="36"/>
        <v>0</v>
      </c>
      <c r="AI484" t="str">
        <f t="shared" si="37"/>
        <v>50-50-30</v>
      </c>
      <c r="AJ484" t="str">
        <f t="shared" si="38"/>
        <v>Data30-50</v>
      </c>
    </row>
    <row r="485" spans="1:36" x14ac:dyDescent="0.3">
      <c r="A485" t="s">
        <v>857</v>
      </c>
      <c r="B485">
        <v>3</v>
      </c>
      <c r="C485">
        <v>90</v>
      </c>
      <c r="D485">
        <v>1</v>
      </c>
      <c r="E485">
        <v>3327</v>
      </c>
      <c r="F485">
        <v>1440</v>
      </c>
      <c r="G485">
        <v>0.81111100000000003</v>
      </c>
      <c r="H485">
        <v>3.8447200000000001</v>
      </c>
      <c r="I485" t="s">
        <v>17</v>
      </c>
      <c r="J485" t="s">
        <v>1236</v>
      </c>
      <c r="K485">
        <v>251687.49650000001</v>
      </c>
      <c r="L485">
        <v>251687.49650000001</v>
      </c>
      <c r="M485">
        <v>333122.6899</v>
      </c>
      <c r="N485">
        <v>3.7852489999999999</v>
      </c>
      <c r="O485">
        <v>6.718E-3</v>
      </c>
      <c r="P485">
        <v>1.0174000000000001E-2</v>
      </c>
      <c r="Q485">
        <v>25</v>
      </c>
      <c r="R485">
        <v>51</v>
      </c>
      <c r="S485">
        <v>7.3333329999999997</v>
      </c>
      <c r="T485">
        <v>3</v>
      </c>
      <c r="U485">
        <v>3</v>
      </c>
      <c r="V485">
        <v>68</v>
      </c>
      <c r="W485">
        <v>251000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0</v>
      </c>
      <c r="AE485">
        <v>0</v>
      </c>
      <c r="AF485" t="str">
        <f t="shared" si="35"/>
        <v>Narrow</v>
      </c>
      <c r="AG485" t="str">
        <f t="shared" si="39"/>
        <v>RedSkills</v>
      </c>
      <c r="AH485">
        <f t="shared" si="36"/>
        <v>0</v>
      </c>
      <c r="AI485" t="str">
        <f t="shared" si="37"/>
        <v>50-50-30</v>
      </c>
      <c r="AJ485" t="str">
        <f t="shared" si="38"/>
        <v>Data30-50</v>
      </c>
    </row>
    <row r="486" spans="1:36" x14ac:dyDescent="0.3">
      <c r="A486" t="s">
        <v>859</v>
      </c>
      <c r="B486">
        <v>3</v>
      </c>
      <c r="C486">
        <v>90</v>
      </c>
      <c r="D486">
        <v>1</v>
      </c>
      <c r="E486">
        <v>3363</v>
      </c>
      <c r="F486">
        <v>1440</v>
      </c>
      <c r="G486">
        <v>1.933333</v>
      </c>
      <c r="H486">
        <v>32.178809999999999</v>
      </c>
      <c r="I486" t="s">
        <v>17</v>
      </c>
      <c r="J486" t="s">
        <v>1236</v>
      </c>
      <c r="K486">
        <v>331174.4621</v>
      </c>
      <c r="L486">
        <v>331174.4621</v>
      </c>
      <c r="M486">
        <v>331174.4621</v>
      </c>
      <c r="N486">
        <v>32.098596000000001</v>
      </c>
      <c r="O486">
        <v>4.5770000000000003E-3</v>
      </c>
      <c r="P486">
        <v>2.5732999999999999E-2</v>
      </c>
      <c r="Q486">
        <v>22</v>
      </c>
      <c r="R486">
        <v>55</v>
      </c>
      <c r="S486">
        <v>12.333333</v>
      </c>
      <c r="T486">
        <v>3</v>
      </c>
      <c r="U486">
        <v>3</v>
      </c>
      <c r="V486">
        <v>53</v>
      </c>
      <c r="W486">
        <v>331000</v>
      </c>
      <c r="X486">
        <v>0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 t="str">
        <f t="shared" si="35"/>
        <v>Narrow</v>
      </c>
      <c r="AG486" t="str">
        <f t="shared" si="39"/>
        <v>AllSkills</v>
      </c>
      <c r="AH486">
        <f t="shared" si="36"/>
        <v>0</v>
      </c>
      <c r="AI486" t="str">
        <f t="shared" si="37"/>
        <v>50-50-30</v>
      </c>
      <c r="AJ486" t="str">
        <f t="shared" si="38"/>
        <v>Data30-50</v>
      </c>
    </row>
    <row r="487" spans="1:36" x14ac:dyDescent="0.3">
      <c r="A487" t="s">
        <v>860</v>
      </c>
      <c r="B487">
        <v>3</v>
      </c>
      <c r="C487">
        <v>90</v>
      </c>
      <c r="D487">
        <v>1</v>
      </c>
      <c r="E487">
        <v>3261</v>
      </c>
      <c r="F487">
        <v>1440</v>
      </c>
      <c r="G487">
        <v>0.81111100000000003</v>
      </c>
      <c r="H487">
        <v>1.992823</v>
      </c>
      <c r="I487" t="s">
        <v>17</v>
      </c>
      <c r="J487" t="s">
        <v>1236</v>
      </c>
      <c r="K487">
        <v>360704.73950000003</v>
      </c>
      <c r="L487">
        <v>360704.73950000003</v>
      </c>
      <c r="M487">
        <v>445120.1335</v>
      </c>
      <c r="N487">
        <v>1.6331340000000001</v>
      </c>
      <c r="O487">
        <v>3.7620000000000002E-3</v>
      </c>
      <c r="P487">
        <v>6.999E-3</v>
      </c>
      <c r="Q487">
        <v>13</v>
      </c>
      <c r="R487">
        <v>28</v>
      </c>
      <c r="S487">
        <v>7.6666670000000003</v>
      </c>
      <c r="T487">
        <v>3</v>
      </c>
      <c r="U487">
        <v>3</v>
      </c>
      <c r="V487">
        <v>67</v>
      </c>
      <c r="W487">
        <v>360000</v>
      </c>
      <c r="X487">
        <v>0</v>
      </c>
      <c r="Y487">
        <v>0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 t="str">
        <f t="shared" si="35"/>
        <v>Narrow</v>
      </c>
      <c r="AG487" t="str">
        <f t="shared" si="39"/>
        <v>RedSkills</v>
      </c>
      <c r="AH487">
        <f t="shared" si="36"/>
        <v>0</v>
      </c>
      <c r="AI487" t="str">
        <f t="shared" si="37"/>
        <v>50-50-30</v>
      </c>
      <c r="AJ487" t="str">
        <f t="shared" si="38"/>
        <v>Data30-50</v>
      </c>
    </row>
    <row r="488" spans="1:36" x14ac:dyDescent="0.3">
      <c r="A488" t="s">
        <v>861</v>
      </c>
      <c r="B488">
        <v>3</v>
      </c>
      <c r="C488">
        <v>90</v>
      </c>
      <c r="D488">
        <v>1</v>
      </c>
      <c r="E488">
        <v>1239</v>
      </c>
      <c r="F488">
        <v>1440</v>
      </c>
      <c r="G488">
        <v>1.177778</v>
      </c>
      <c r="H488">
        <v>6.6570590000000003</v>
      </c>
      <c r="I488" t="s">
        <v>17</v>
      </c>
      <c r="J488" t="s">
        <v>1236</v>
      </c>
      <c r="K488">
        <v>243607.78140000001</v>
      </c>
      <c r="L488">
        <v>243572.76120000001</v>
      </c>
      <c r="M488">
        <v>275120.1335</v>
      </c>
      <c r="N488">
        <v>6.6084740000000002</v>
      </c>
      <c r="O488">
        <v>8.0689999999999998E-3</v>
      </c>
      <c r="P488">
        <v>9.273E-3</v>
      </c>
      <c r="Q488">
        <v>37</v>
      </c>
      <c r="R488">
        <v>95</v>
      </c>
      <c r="S488">
        <v>17</v>
      </c>
      <c r="T488">
        <v>3</v>
      </c>
      <c r="U488">
        <v>3</v>
      </c>
      <c r="V488">
        <v>40</v>
      </c>
      <c r="W488">
        <v>243000</v>
      </c>
      <c r="X488">
        <v>0</v>
      </c>
      <c r="Y488">
        <v>0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 t="str">
        <f t="shared" si="35"/>
        <v>Narrow</v>
      </c>
      <c r="AG488" t="str">
        <f t="shared" si="39"/>
        <v>TpsRep10-20</v>
      </c>
      <c r="AH488">
        <f t="shared" si="36"/>
        <v>0</v>
      </c>
      <c r="AI488" t="str">
        <f t="shared" si="37"/>
        <v>50-50-30</v>
      </c>
      <c r="AJ488" t="str">
        <f t="shared" si="38"/>
        <v>Data30-50</v>
      </c>
    </row>
    <row r="489" spans="1:36" x14ac:dyDescent="0.3">
      <c r="A489" t="s">
        <v>862</v>
      </c>
      <c r="B489">
        <v>3</v>
      </c>
      <c r="C489">
        <v>90</v>
      </c>
      <c r="D489">
        <v>1</v>
      </c>
      <c r="E489">
        <v>3198</v>
      </c>
      <c r="F489">
        <v>1440</v>
      </c>
      <c r="G489">
        <v>1.8333330000000001</v>
      </c>
      <c r="H489">
        <v>21.563457</v>
      </c>
      <c r="I489" t="s">
        <v>17</v>
      </c>
      <c r="J489" t="s">
        <v>1236</v>
      </c>
      <c r="K489">
        <v>282201.89850000001</v>
      </c>
      <c r="L489">
        <v>282201.89850000001</v>
      </c>
      <c r="M489">
        <v>282201.89850000001</v>
      </c>
      <c r="N489">
        <v>21.501788999999999</v>
      </c>
      <c r="O489">
        <v>3.754E-3</v>
      </c>
      <c r="P489">
        <v>2.5756000000000001E-2</v>
      </c>
      <c r="Q489">
        <v>18</v>
      </c>
      <c r="R489">
        <v>42</v>
      </c>
      <c r="S489">
        <v>12.666667</v>
      </c>
      <c r="T489">
        <v>3</v>
      </c>
      <c r="U489">
        <v>3</v>
      </c>
      <c r="V489">
        <v>52</v>
      </c>
      <c r="W489">
        <v>282000</v>
      </c>
      <c r="X489">
        <v>0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 t="str">
        <f t="shared" si="35"/>
        <v>Narrow</v>
      </c>
      <c r="AG489" t="str">
        <f t="shared" si="39"/>
        <v>AllSkills</v>
      </c>
      <c r="AH489">
        <f t="shared" si="36"/>
        <v>0</v>
      </c>
      <c r="AI489" t="str">
        <f t="shared" si="37"/>
        <v>50-50-30</v>
      </c>
      <c r="AJ489" t="str">
        <f t="shared" si="38"/>
        <v>Data30-50</v>
      </c>
    </row>
    <row r="490" spans="1:36" x14ac:dyDescent="0.3">
      <c r="A490" t="s">
        <v>863</v>
      </c>
      <c r="B490">
        <v>3</v>
      </c>
      <c r="C490">
        <v>105</v>
      </c>
      <c r="D490">
        <v>1</v>
      </c>
      <c r="E490">
        <v>3867</v>
      </c>
      <c r="F490">
        <v>1440</v>
      </c>
      <c r="G490">
        <v>0.78095199999999998</v>
      </c>
      <c r="H490">
        <v>2.10433</v>
      </c>
      <c r="I490" t="s">
        <v>17</v>
      </c>
      <c r="J490" t="s">
        <v>1236</v>
      </c>
      <c r="K490">
        <v>442566.44890000002</v>
      </c>
      <c r="L490">
        <v>442566.44890000002</v>
      </c>
      <c r="M490">
        <v>498126.60509999999</v>
      </c>
      <c r="N490">
        <v>2.0356610000000002</v>
      </c>
      <c r="O490">
        <v>5.1289999999999999E-3</v>
      </c>
      <c r="P490">
        <v>1.6865999999999999E-2</v>
      </c>
      <c r="Q490">
        <v>8</v>
      </c>
      <c r="R490">
        <v>13</v>
      </c>
      <c r="S490">
        <v>8.6666670000000003</v>
      </c>
      <c r="T490">
        <v>3</v>
      </c>
      <c r="U490">
        <v>3</v>
      </c>
      <c r="V490">
        <v>79</v>
      </c>
      <c r="W490">
        <v>442000</v>
      </c>
      <c r="X490">
        <v>0</v>
      </c>
      <c r="Y490">
        <v>0</v>
      </c>
      <c r="Z490">
        <v>0</v>
      </c>
      <c r="AA490">
        <v>0</v>
      </c>
      <c r="AB490">
        <v>0</v>
      </c>
      <c r="AC490">
        <v>0</v>
      </c>
      <c r="AD490">
        <v>0</v>
      </c>
      <c r="AE490">
        <v>0</v>
      </c>
      <c r="AF490" t="str">
        <f t="shared" si="35"/>
        <v>Narrow</v>
      </c>
      <c r="AG490" t="str">
        <f t="shared" si="39"/>
        <v>RedSkills</v>
      </c>
      <c r="AH490">
        <f t="shared" si="36"/>
        <v>0</v>
      </c>
      <c r="AI490" t="str">
        <f t="shared" si="37"/>
        <v>50-50-35</v>
      </c>
      <c r="AJ490" t="str">
        <f t="shared" si="38"/>
        <v>Data30-50</v>
      </c>
    </row>
    <row r="491" spans="1:36" x14ac:dyDescent="0.3">
      <c r="A491" t="s">
        <v>864</v>
      </c>
      <c r="B491">
        <v>3</v>
      </c>
      <c r="C491">
        <v>90</v>
      </c>
      <c r="D491">
        <v>1</v>
      </c>
      <c r="E491">
        <v>3327</v>
      </c>
      <c r="F491">
        <v>1440</v>
      </c>
      <c r="G491">
        <v>1.8777779999999999</v>
      </c>
      <c r="H491">
        <v>41.514270000000003</v>
      </c>
      <c r="I491" t="s">
        <v>17</v>
      </c>
      <c r="J491" t="s">
        <v>1236</v>
      </c>
      <c r="K491">
        <v>237481.40539999999</v>
      </c>
      <c r="L491">
        <v>233244.6581</v>
      </c>
      <c r="M491">
        <v>258174.21969999999</v>
      </c>
      <c r="N491">
        <v>41.426658000000003</v>
      </c>
      <c r="O491">
        <v>3.0188E-2</v>
      </c>
      <c r="P491">
        <v>2.1642000000000002E-2</v>
      </c>
      <c r="Q491">
        <v>31</v>
      </c>
      <c r="R491">
        <v>82</v>
      </c>
      <c r="S491">
        <v>9.6666670000000003</v>
      </c>
      <c r="T491">
        <v>3</v>
      </c>
      <c r="U491">
        <v>3</v>
      </c>
      <c r="V491">
        <v>61</v>
      </c>
      <c r="W491">
        <v>237000</v>
      </c>
      <c r="X491">
        <v>0</v>
      </c>
      <c r="Y491">
        <v>0</v>
      </c>
      <c r="Z491">
        <v>0</v>
      </c>
      <c r="AA491">
        <v>0</v>
      </c>
      <c r="AB491">
        <v>0</v>
      </c>
      <c r="AC491">
        <v>0</v>
      </c>
      <c r="AD491">
        <v>0</v>
      </c>
      <c r="AE491">
        <v>0</v>
      </c>
      <c r="AF491" t="str">
        <f t="shared" si="35"/>
        <v>Narrow</v>
      </c>
      <c r="AG491" t="str">
        <f t="shared" si="39"/>
        <v>AllSkills</v>
      </c>
      <c r="AH491">
        <f t="shared" si="36"/>
        <v>0</v>
      </c>
      <c r="AI491" t="str">
        <f t="shared" si="37"/>
        <v>50-50-30</v>
      </c>
      <c r="AJ491" t="str">
        <f t="shared" si="38"/>
        <v>Data30-50</v>
      </c>
    </row>
    <row r="492" spans="1:36" x14ac:dyDescent="0.3">
      <c r="A492" t="s">
        <v>865</v>
      </c>
      <c r="B492">
        <v>3</v>
      </c>
      <c r="C492">
        <v>105</v>
      </c>
      <c r="D492">
        <v>1</v>
      </c>
      <c r="E492">
        <v>1503</v>
      </c>
      <c r="F492">
        <v>1440</v>
      </c>
      <c r="G492">
        <v>1.142857</v>
      </c>
      <c r="H492">
        <v>5.6514290000000003</v>
      </c>
      <c r="I492" t="s">
        <v>17</v>
      </c>
      <c r="J492" t="s">
        <v>1236</v>
      </c>
      <c r="K492">
        <v>314600.07860000001</v>
      </c>
      <c r="L492">
        <v>314600.07860000001</v>
      </c>
      <c r="M492">
        <v>363128.40600000002</v>
      </c>
      <c r="N492">
        <v>5.5943019999999999</v>
      </c>
      <c r="O492">
        <v>4.3169999999999997E-3</v>
      </c>
      <c r="P492">
        <v>1.6337000000000001E-2</v>
      </c>
      <c r="Q492">
        <v>24</v>
      </c>
      <c r="R492">
        <v>53</v>
      </c>
      <c r="S492">
        <v>18</v>
      </c>
      <c r="T492">
        <v>3</v>
      </c>
      <c r="U492">
        <v>3</v>
      </c>
      <c r="V492">
        <v>51</v>
      </c>
      <c r="W492">
        <v>314000</v>
      </c>
      <c r="X492">
        <v>0</v>
      </c>
      <c r="Y492">
        <v>0</v>
      </c>
      <c r="Z492">
        <v>0</v>
      </c>
      <c r="AA492">
        <v>0</v>
      </c>
      <c r="AB492">
        <v>0</v>
      </c>
      <c r="AC492">
        <v>0</v>
      </c>
      <c r="AD492">
        <v>0</v>
      </c>
      <c r="AE492">
        <v>0</v>
      </c>
      <c r="AF492" t="str">
        <f t="shared" si="35"/>
        <v>Narrow</v>
      </c>
      <c r="AG492" t="str">
        <f t="shared" si="39"/>
        <v>TpsRep10-20</v>
      </c>
      <c r="AH492">
        <f t="shared" si="36"/>
        <v>0</v>
      </c>
      <c r="AI492" t="str">
        <f t="shared" si="37"/>
        <v>50-50-35</v>
      </c>
      <c r="AJ492" t="str">
        <f t="shared" si="38"/>
        <v>Data30-50</v>
      </c>
    </row>
    <row r="493" spans="1:36" x14ac:dyDescent="0.3">
      <c r="A493" t="s">
        <v>866</v>
      </c>
      <c r="B493">
        <v>3</v>
      </c>
      <c r="C493">
        <v>105</v>
      </c>
      <c r="D493">
        <v>1</v>
      </c>
      <c r="E493">
        <v>3981</v>
      </c>
      <c r="F493">
        <v>1440</v>
      </c>
      <c r="G493">
        <v>0.8</v>
      </c>
      <c r="H493">
        <v>1.8408070000000001</v>
      </c>
      <c r="I493" t="s">
        <v>17</v>
      </c>
      <c r="J493" t="s">
        <v>1236</v>
      </c>
      <c r="K493">
        <v>459376.91879999998</v>
      </c>
      <c r="L493">
        <v>459376.91879999998</v>
      </c>
      <c r="M493">
        <v>526147.52780000004</v>
      </c>
      <c r="N493">
        <v>1.7730919999999999</v>
      </c>
      <c r="O493">
        <v>6.2360000000000002E-3</v>
      </c>
      <c r="P493">
        <v>1.0461E-2</v>
      </c>
      <c r="Q493">
        <v>10</v>
      </c>
      <c r="R493">
        <v>19</v>
      </c>
      <c r="S493">
        <v>10</v>
      </c>
      <c r="T493">
        <v>3</v>
      </c>
      <c r="U493">
        <v>3</v>
      </c>
      <c r="V493">
        <v>75</v>
      </c>
      <c r="W493">
        <v>459000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 t="str">
        <f t="shared" si="35"/>
        <v>Narrow</v>
      </c>
      <c r="AG493" t="str">
        <f t="shared" si="39"/>
        <v>RedSkills</v>
      </c>
      <c r="AH493">
        <f t="shared" si="36"/>
        <v>0</v>
      </c>
      <c r="AI493" t="str">
        <f t="shared" si="37"/>
        <v>50-50-35</v>
      </c>
      <c r="AJ493" t="str">
        <f t="shared" si="38"/>
        <v>Data30-50</v>
      </c>
    </row>
    <row r="494" spans="1:36" x14ac:dyDescent="0.3">
      <c r="A494" t="s">
        <v>867</v>
      </c>
      <c r="B494">
        <v>3</v>
      </c>
      <c r="C494">
        <v>105</v>
      </c>
      <c r="D494">
        <v>1</v>
      </c>
      <c r="E494">
        <v>1575</v>
      </c>
      <c r="F494">
        <v>1440</v>
      </c>
      <c r="G494">
        <v>1.180952</v>
      </c>
      <c r="H494">
        <v>17.559927999999999</v>
      </c>
      <c r="I494" t="s">
        <v>17</v>
      </c>
      <c r="J494" t="s">
        <v>1237</v>
      </c>
      <c r="K494">
        <v>319651.52649999998</v>
      </c>
      <c r="L494">
        <v>319651.52649999998</v>
      </c>
      <c r="M494">
        <v>367147.52779999998</v>
      </c>
      <c r="N494">
        <v>17.502509</v>
      </c>
      <c r="O494">
        <v>5.3020000000000003E-3</v>
      </c>
      <c r="P494">
        <v>9.7890000000000008E-3</v>
      </c>
      <c r="Q494">
        <v>75</v>
      </c>
      <c r="R494">
        <v>108</v>
      </c>
      <c r="S494">
        <v>17.333333</v>
      </c>
      <c r="T494">
        <v>3</v>
      </c>
      <c r="U494">
        <v>3</v>
      </c>
      <c r="V494">
        <v>53</v>
      </c>
      <c r="W494">
        <v>319000</v>
      </c>
      <c r="X494">
        <v>0</v>
      </c>
      <c r="Y494">
        <v>0</v>
      </c>
      <c r="Z494">
        <v>0</v>
      </c>
      <c r="AA494">
        <v>0</v>
      </c>
      <c r="AB494">
        <v>0</v>
      </c>
      <c r="AC494">
        <v>0</v>
      </c>
      <c r="AD494">
        <v>0</v>
      </c>
      <c r="AE494">
        <v>0</v>
      </c>
      <c r="AF494" t="str">
        <f t="shared" si="35"/>
        <v>Narrow</v>
      </c>
      <c r="AG494" t="str">
        <f t="shared" si="39"/>
        <v>TpsRep10-20</v>
      </c>
      <c r="AH494">
        <f t="shared" si="36"/>
        <v>0</v>
      </c>
      <c r="AI494" t="str">
        <f t="shared" si="37"/>
        <v>50-50-35</v>
      </c>
      <c r="AJ494" t="str">
        <f t="shared" si="38"/>
        <v>Data30-50</v>
      </c>
    </row>
    <row r="495" spans="1:36" x14ac:dyDescent="0.3">
      <c r="A495" t="s">
        <v>868</v>
      </c>
      <c r="B495">
        <v>3</v>
      </c>
      <c r="C495">
        <v>90</v>
      </c>
      <c r="D495">
        <v>1</v>
      </c>
      <c r="E495">
        <v>3261</v>
      </c>
      <c r="F495">
        <v>1440</v>
      </c>
      <c r="G495">
        <v>1.9444440000000001</v>
      </c>
      <c r="H495">
        <v>46.835957999999998</v>
      </c>
      <c r="I495" t="s">
        <v>17</v>
      </c>
      <c r="J495" t="s">
        <v>1236</v>
      </c>
      <c r="K495">
        <v>298178.98460000003</v>
      </c>
      <c r="L495">
        <v>298178.98460000003</v>
      </c>
      <c r="M495">
        <v>298178.98460000003</v>
      </c>
      <c r="N495">
        <v>46.776088000000001</v>
      </c>
      <c r="O495">
        <v>5.4599999999999996E-3</v>
      </c>
      <c r="P495">
        <v>2.2491000000000001E-2</v>
      </c>
      <c r="Q495">
        <v>34</v>
      </c>
      <c r="R495">
        <v>82</v>
      </c>
      <c r="S495">
        <v>13</v>
      </c>
      <c r="T495">
        <v>3</v>
      </c>
      <c r="U495">
        <v>3</v>
      </c>
      <c r="V495">
        <v>51</v>
      </c>
      <c r="W495">
        <v>298000</v>
      </c>
      <c r="X495">
        <v>0</v>
      </c>
      <c r="Y495">
        <v>0</v>
      </c>
      <c r="Z495">
        <v>0</v>
      </c>
      <c r="AA495">
        <v>0</v>
      </c>
      <c r="AB495">
        <v>0</v>
      </c>
      <c r="AC495">
        <v>0</v>
      </c>
      <c r="AD495">
        <v>0</v>
      </c>
      <c r="AE495">
        <v>0</v>
      </c>
      <c r="AF495" t="str">
        <f t="shared" si="35"/>
        <v>Narrow</v>
      </c>
      <c r="AG495" t="str">
        <f t="shared" si="39"/>
        <v>AllSkills</v>
      </c>
      <c r="AH495">
        <f t="shared" si="36"/>
        <v>0</v>
      </c>
      <c r="AI495" t="str">
        <f t="shared" si="37"/>
        <v>50-50-30</v>
      </c>
      <c r="AJ495" t="str">
        <f t="shared" si="38"/>
        <v>Data30-50</v>
      </c>
    </row>
    <row r="496" spans="1:36" x14ac:dyDescent="0.3">
      <c r="A496" t="s">
        <v>869</v>
      </c>
      <c r="B496">
        <v>3</v>
      </c>
      <c r="C496">
        <v>105</v>
      </c>
      <c r="D496">
        <v>1</v>
      </c>
      <c r="E496">
        <v>3729</v>
      </c>
      <c r="F496">
        <v>1440</v>
      </c>
      <c r="G496">
        <v>0.76190500000000005</v>
      </c>
      <c r="H496">
        <v>1.2565109999999999</v>
      </c>
      <c r="I496" t="s">
        <v>17</v>
      </c>
      <c r="J496" t="s">
        <v>1236</v>
      </c>
      <c r="K496">
        <v>387431.46740000002</v>
      </c>
      <c r="L496">
        <v>387431.46740000002</v>
      </c>
      <c r="M496">
        <v>438142.05989999999</v>
      </c>
      <c r="N496">
        <v>0.98991799999999996</v>
      </c>
      <c r="O496">
        <v>4.7299999999999998E-3</v>
      </c>
      <c r="P496">
        <v>8.8210000000000007E-3</v>
      </c>
      <c r="Q496">
        <v>8</v>
      </c>
      <c r="R496">
        <v>16</v>
      </c>
      <c r="S496">
        <v>9.3333329999999997</v>
      </c>
      <c r="T496">
        <v>3</v>
      </c>
      <c r="U496">
        <v>3</v>
      </c>
      <c r="V496">
        <v>77</v>
      </c>
      <c r="W496">
        <v>387000</v>
      </c>
      <c r="X496">
        <v>0</v>
      </c>
      <c r="Y496">
        <v>0</v>
      </c>
      <c r="Z496">
        <v>0</v>
      </c>
      <c r="AA496">
        <v>0</v>
      </c>
      <c r="AB496">
        <v>0</v>
      </c>
      <c r="AC496">
        <v>0</v>
      </c>
      <c r="AD496">
        <v>0</v>
      </c>
      <c r="AE496">
        <v>0</v>
      </c>
      <c r="AF496" t="str">
        <f t="shared" si="35"/>
        <v>Narrow</v>
      </c>
      <c r="AG496" t="str">
        <f t="shared" si="39"/>
        <v>RedSkills</v>
      </c>
      <c r="AH496">
        <f t="shared" si="36"/>
        <v>0</v>
      </c>
      <c r="AI496" t="str">
        <f t="shared" si="37"/>
        <v>50-50-35</v>
      </c>
      <c r="AJ496" t="str">
        <f t="shared" si="38"/>
        <v>Data30-50</v>
      </c>
    </row>
    <row r="497" spans="1:36" x14ac:dyDescent="0.3">
      <c r="A497" t="s">
        <v>870</v>
      </c>
      <c r="B497">
        <v>3</v>
      </c>
      <c r="C497">
        <v>105</v>
      </c>
      <c r="D497">
        <v>1</v>
      </c>
      <c r="E497">
        <v>1398</v>
      </c>
      <c r="F497">
        <v>1440</v>
      </c>
      <c r="G497">
        <v>1.1714290000000001</v>
      </c>
      <c r="H497">
        <v>3.8309359999999999</v>
      </c>
      <c r="I497" t="s">
        <v>17</v>
      </c>
      <c r="J497" t="s">
        <v>1236</v>
      </c>
      <c r="K497">
        <v>278349.68540000002</v>
      </c>
      <c r="L497">
        <v>278349.68540000002</v>
      </c>
      <c r="M497">
        <v>297150.16139999998</v>
      </c>
      <c r="N497">
        <v>3.7704580000000001</v>
      </c>
      <c r="O497">
        <v>3.7030000000000001E-3</v>
      </c>
      <c r="P497">
        <v>1.0878000000000001E-2</v>
      </c>
      <c r="Q497">
        <v>18</v>
      </c>
      <c r="R497">
        <v>38</v>
      </c>
      <c r="S497">
        <v>18.333333</v>
      </c>
      <c r="T497">
        <v>3</v>
      </c>
      <c r="U497">
        <v>3</v>
      </c>
      <c r="V497">
        <v>50</v>
      </c>
      <c r="W497">
        <v>278000</v>
      </c>
      <c r="X497">
        <v>0</v>
      </c>
      <c r="Y497">
        <v>0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 t="str">
        <f t="shared" si="35"/>
        <v>Narrow</v>
      </c>
      <c r="AG497" t="str">
        <f t="shared" si="39"/>
        <v>TpsRep10-20</v>
      </c>
      <c r="AH497">
        <f t="shared" si="36"/>
        <v>0</v>
      </c>
      <c r="AI497" t="str">
        <f t="shared" si="37"/>
        <v>50-50-35</v>
      </c>
      <c r="AJ497" t="str">
        <f t="shared" si="38"/>
        <v>Data30-50</v>
      </c>
    </row>
    <row r="498" spans="1:36" x14ac:dyDescent="0.3">
      <c r="A498" t="s">
        <v>871</v>
      </c>
      <c r="B498">
        <v>3</v>
      </c>
      <c r="C498">
        <v>105</v>
      </c>
      <c r="D498">
        <v>1</v>
      </c>
      <c r="E498">
        <v>3867</v>
      </c>
      <c r="F498">
        <v>1440</v>
      </c>
      <c r="G498">
        <v>1.857143</v>
      </c>
      <c r="H498">
        <v>59.948920000000001</v>
      </c>
      <c r="I498" t="s">
        <v>17</v>
      </c>
      <c r="J498" t="s">
        <v>1236</v>
      </c>
      <c r="K498">
        <v>391509.06760000001</v>
      </c>
      <c r="L498">
        <v>389562.25559999997</v>
      </c>
      <c r="M498">
        <v>407191.3039</v>
      </c>
      <c r="N498">
        <v>59.629137999999998</v>
      </c>
      <c r="O498">
        <v>0.24349399999999999</v>
      </c>
      <c r="P498">
        <v>3.9065000000000003E-2</v>
      </c>
      <c r="Q498">
        <v>39</v>
      </c>
      <c r="R498">
        <v>87</v>
      </c>
      <c r="S498">
        <v>9.6666670000000003</v>
      </c>
      <c r="T498">
        <v>3</v>
      </c>
      <c r="U498">
        <v>3</v>
      </c>
      <c r="V498">
        <v>76</v>
      </c>
      <c r="W498">
        <v>391000</v>
      </c>
      <c r="X498">
        <v>0</v>
      </c>
      <c r="Y498">
        <v>0</v>
      </c>
      <c r="Z498">
        <v>0</v>
      </c>
      <c r="AA498">
        <v>0</v>
      </c>
      <c r="AB498">
        <v>0</v>
      </c>
      <c r="AC498">
        <v>0</v>
      </c>
      <c r="AD498">
        <v>0</v>
      </c>
      <c r="AE498">
        <v>0</v>
      </c>
      <c r="AF498" t="str">
        <f t="shared" si="35"/>
        <v>Narrow</v>
      </c>
      <c r="AG498" t="str">
        <f t="shared" si="39"/>
        <v>AllSkills</v>
      </c>
      <c r="AH498">
        <f t="shared" si="36"/>
        <v>0</v>
      </c>
      <c r="AI498" t="str">
        <f t="shared" si="37"/>
        <v>50-50-35</v>
      </c>
      <c r="AJ498" t="str">
        <f t="shared" si="38"/>
        <v>Data30-50</v>
      </c>
    </row>
    <row r="499" spans="1:36" x14ac:dyDescent="0.3">
      <c r="A499" t="s">
        <v>872</v>
      </c>
      <c r="B499">
        <v>3</v>
      </c>
      <c r="C499">
        <v>105</v>
      </c>
      <c r="D499">
        <v>1</v>
      </c>
      <c r="E499">
        <v>3912</v>
      </c>
      <c r="F499">
        <v>1440</v>
      </c>
      <c r="G499">
        <v>0.8</v>
      </c>
      <c r="H499">
        <v>1.802926</v>
      </c>
      <c r="I499" t="s">
        <v>17</v>
      </c>
      <c r="J499" t="s">
        <v>1236</v>
      </c>
      <c r="K499">
        <v>333481.3737</v>
      </c>
      <c r="L499">
        <v>333481.3737</v>
      </c>
      <c r="M499">
        <v>409152.90659999999</v>
      </c>
      <c r="N499">
        <v>1.74719</v>
      </c>
      <c r="O499">
        <v>4.8729999999999997E-3</v>
      </c>
      <c r="P499">
        <v>8.3960000000000007E-3</v>
      </c>
      <c r="Q499">
        <v>11</v>
      </c>
      <c r="R499">
        <v>24</v>
      </c>
      <c r="S499">
        <v>9</v>
      </c>
      <c r="T499">
        <v>3</v>
      </c>
      <c r="U499">
        <v>3</v>
      </c>
      <c r="V499">
        <v>78</v>
      </c>
      <c r="W499">
        <v>333000</v>
      </c>
      <c r="X499">
        <v>0</v>
      </c>
      <c r="Y499">
        <v>0</v>
      </c>
      <c r="Z499">
        <v>0</v>
      </c>
      <c r="AA499">
        <v>0</v>
      </c>
      <c r="AB499">
        <v>0</v>
      </c>
      <c r="AC499">
        <v>0</v>
      </c>
      <c r="AD499">
        <v>0</v>
      </c>
      <c r="AE499">
        <v>0</v>
      </c>
      <c r="AF499" t="str">
        <f t="shared" si="35"/>
        <v>Narrow</v>
      </c>
      <c r="AG499" t="str">
        <f t="shared" si="39"/>
        <v>RedSkills</v>
      </c>
      <c r="AH499">
        <f t="shared" si="36"/>
        <v>0</v>
      </c>
      <c r="AI499" t="str">
        <f t="shared" si="37"/>
        <v>50-50-35</v>
      </c>
      <c r="AJ499" t="str">
        <f t="shared" si="38"/>
        <v>Data30-50</v>
      </c>
    </row>
    <row r="500" spans="1:36" x14ac:dyDescent="0.3">
      <c r="A500" t="s">
        <v>873</v>
      </c>
      <c r="B500">
        <v>3</v>
      </c>
      <c r="C500">
        <v>105</v>
      </c>
      <c r="D500">
        <v>1</v>
      </c>
      <c r="E500">
        <v>1527</v>
      </c>
      <c r="F500">
        <v>1440</v>
      </c>
      <c r="G500">
        <v>1.161905</v>
      </c>
      <c r="H500">
        <v>4.8746660000000004</v>
      </c>
      <c r="I500" t="s">
        <v>17</v>
      </c>
      <c r="J500" t="s">
        <v>1236</v>
      </c>
      <c r="K500">
        <v>247357.70689999999</v>
      </c>
      <c r="L500">
        <v>247357.70689999999</v>
      </c>
      <c r="M500">
        <v>287122.6899</v>
      </c>
      <c r="N500">
        <v>4.8145920000000002</v>
      </c>
      <c r="O500">
        <v>5.352E-3</v>
      </c>
      <c r="P500">
        <v>1.1405999999999999E-2</v>
      </c>
      <c r="Q500">
        <v>22</v>
      </c>
      <c r="R500">
        <v>60</v>
      </c>
      <c r="S500">
        <v>19.333333</v>
      </c>
      <c r="T500">
        <v>3</v>
      </c>
      <c r="U500">
        <v>3</v>
      </c>
      <c r="V500">
        <v>49</v>
      </c>
      <c r="W500">
        <v>247000</v>
      </c>
      <c r="X500">
        <v>0</v>
      </c>
      <c r="Y500">
        <v>0</v>
      </c>
      <c r="Z500">
        <v>0</v>
      </c>
      <c r="AA500">
        <v>0</v>
      </c>
      <c r="AB500">
        <v>0</v>
      </c>
      <c r="AC500">
        <v>0</v>
      </c>
      <c r="AD500">
        <v>0</v>
      </c>
      <c r="AE500">
        <v>0</v>
      </c>
      <c r="AF500" t="str">
        <f t="shared" si="35"/>
        <v>Narrow</v>
      </c>
      <c r="AG500" t="str">
        <f t="shared" si="39"/>
        <v>TpsRep10-20</v>
      </c>
      <c r="AH500">
        <f t="shared" si="36"/>
        <v>0</v>
      </c>
      <c r="AI500" t="str">
        <f t="shared" si="37"/>
        <v>50-50-35</v>
      </c>
      <c r="AJ500" t="str">
        <f t="shared" si="38"/>
        <v>Data30-50</v>
      </c>
    </row>
    <row r="501" spans="1:36" x14ac:dyDescent="0.3">
      <c r="A501" t="s">
        <v>874</v>
      </c>
      <c r="B501">
        <v>3</v>
      </c>
      <c r="C501">
        <v>105</v>
      </c>
      <c r="D501">
        <v>1</v>
      </c>
      <c r="E501">
        <v>3981</v>
      </c>
      <c r="F501">
        <v>1440</v>
      </c>
      <c r="G501">
        <v>1.92381</v>
      </c>
      <c r="H501">
        <v>6.0079260000000003</v>
      </c>
      <c r="I501" t="s">
        <v>17</v>
      </c>
      <c r="J501" t="s">
        <v>1236</v>
      </c>
      <c r="K501">
        <v>420185.35600000003</v>
      </c>
      <c r="L501">
        <v>420185.35600000003</v>
      </c>
      <c r="M501">
        <v>420185.35600000003</v>
      </c>
      <c r="N501">
        <v>5.9230780000000003</v>
      </c>
      <c r="O501">
        <v>1.2489999999999999E-2</v>
      </c>
      <c r="P501">
        <v>2.7598999999999999E-2</v>
      </c>
      <c r="Q501">
        <v>4</v>
      </c>
      <c r="R501">
        <v>10</v>
      </c>
      <c r="S501">
        <v>12.666667</v>
      </c>
      <c r="T501">
        <v>3</v>
      </c>
      <c r="U501">
        <v>3</v>
      </c>
      <c r="V501">
        <v>67</v>
      </c>
      <c r="W501">
        <v>420000</v>
      </c>
      <c r="X501">
        <v>0</v>
      </c>
      <c r="Y501">
        <v>0</v>
      </c>
      <c r="Z501">
        <v>0</v>
      </c>
      <c r="AA501">
        <v>0</v>
      </c>
      <c r="AB501">
        <v>0</v>
      </c>
      <c r="AC501">
        <v>0</v>
      </c>
      <c r="AD501">
        <v>0</v>
      </c>
      <c r="AE501">
        <v>0</v>
      </c>
      <c r="AF501" t="str">
        <f t="shared" si="35"/>
        <v>Narrow</v>
      </c>
      <c r="AG501" t="str">
        <f t="shared" si="39"/>
        <v>AllSkills</v>
      </c>
      <c r="AH501">
        <f t="shared" si="36"/>
        <v>0</v>
      </c>
      <c r="AI501" t="str">
        <f t="shared" si="37"/>
        <v>50-50-35</v>
      </c>
      <c r="AJ501" t="str">
        <f t="shared" si="38"/>
        <v>Data30-50</v>
      </c>
    </row>
    <row r="502" spans="1:36" x14ac:dyDescent="0.3">
      <c r="A502" t="s">
        <v>875</v>
      </c>
      <c r="B502">
        <v>3</v>
      </c>
      <c r="C502">
        <v>105</v>
      </c>
      <c r="D502">
        <v>1</v>
      </c>
      <c r="E502">
        <v>3783</v>
      </c>
      <c r="F502">
        <v>1440</v>
      </c>
      <c r="G502">
        <v>0.80952400000000002</v>
      </c>
      <c r="H502">
        <v>2.6746059999999998</v>
      </c>
      <c r="I502" t="s">
        <v>17</v>
      </c>
      <c r="J502" t="s">
        <v>1236</v>
      </c>
      <c r="K502">
        <v>406469.04979999998</v>
      </c>
      <c r="L502">
        <v>406469.04979999998</v>
      </c>
      <c r="M502">
        <v>474143.55459999997</v>
      </c>
      <c r="N502">
        <v>2.6049609999999999</v>
      </c>
      <c r="O502">
        <v>5.3670000000000002E-3</v>
      </c>
      <c r="P502">
        <v>1.0366999999999999E-2</v>
      </c>
      <c r="Q502">
        <v>14</v>
      </c>
      <c r="R502">
        <v>25</v>
      </c>
      <c r="S502">
        <v>9.3333329999999997</v>
      </c>
      <c r="T502">
        <v>3</v>
      </c>
      <c r="U502">
        <v>3</v>
      </c>
      <c r="V502">
        <v>77</v>
      </c>
      <c r="W502">
        <v>406000</v>
      </c>
      <c r="X502">
        <v>0</v>
      </c>
      <c r="Y502">
        <v>0</v>
      </c>
      <c r="Z502">
        <v>0</v>
      </c>
      <c r="AA502">
        <v>0</v>
      </c>
      <c r="AB502">
        <v>0</v>
      </c>
      <c r="AC502">
        <v>0</v>
      </c>
      <c r="AD502">
        <v>0</v>
      </c>
      <c r="AE502">
        <v>0</v>
      </c>
      <c r="AF502" t="str">
        <f t="shared" si="35"/>
        <v>Narrow</v>
      </c>
      <c r="AG502" t="str">
        <f t="shared" si="39"/>
        <v>RedSkills</v>
      </c>
      <c r="AH502">
        <f t="shared" si="36"/>
        <v>0</v>
      </c>
      <c r="AI502" t="str">
        <f t="shared" si="37"/>
        <v>50-50-35</v>
      </c>
      <c r="AJ502" t="str">
        <f t="shared" si="38"/>
        <v>Data30-50</v>
      </c>
    </row>
    <row r="503" spans="1:36" x14ac:dyDescent="0.3">
      <c r="A503" t="s">
        <v>876</v>
      </c>
      <c r="B503">
        <v>3</v>
      </c>
      <c r="C503">
        <v>105</v>
      </c>
      <c r="D503">
        <v>1</v>
      </c>
      <c r="E503">
        <v>1434</v>
      </c>
      <c r="F503">
        <v>1440</v>
      </c>
      <c r="G503">
        <v>1.180952</v>
      </c>
      <c r="H503">
        <v>3.3690190000000002</v>
      </c>
      <c r="I503" t="s">
        <v>17</v>
      </c>
      <c r="J503" t="s">
        <v>1236</v>
      </c>
      <c r="K503">
        <v>275354.5907</v>
      </c>
      <c r="L503">
        <v>275354.5907</v>
      </c>
      <c r="M503">
        <v>289130.96769999998</v>
      </c>
      <c r="N503">
        <v>3.30796</v>
      </c>
      <c r="O503">
        <v>5.0270000000000002E-3</v>
      </c>
      <c r="P503">
        <v>1.1434E-2</v>
      </c>
      <c r="Q503">
        <v>14</v>
      </c>
      <c r="R503">
        <v>35</v>
      </c>
      <c r="S503">
        <v>19.333333</v>
      </c>
      <c r="T503">
        <v>3</v>
      </c>
      <c r="U503">
        <v>3</v>
      </c>
      <c r="V503">
        <v>48</v>
      </c>
      <c r="W503">
        <v>275000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0</v>
      </c>
      <c r="AF503" t="str">
        <f t="shared" si="35"/>
        <v>Narrow</v>
      </c>
      <c r="AG503" t="str">
        <f t="shared" si="39"/>
        <v>TpsRep10-20</v>
      </c>
      <c r="AH503">
        <f t="shared" si="36"/>
        <v>0</v>
      </c>
      <c r="AI503" t="str">
        <f t="shared" si="37"/>
        <v>50-50-35</v>
      </c>
      <c r="AJ503" t="str">
        <f t="shared" si="38"/>
        <v>Data30-50</v>
      </c>
    </row>
    <row r="504" spans="1:36" x14ac:dyDescent="0.3">
      <c r="A504" t="s">
        <v>877</v>
      </c>
      <c r="B504">
        <v>3</v>
      </c>
      <c r="C504">
        <v>105</v>
      </c>
      <c r="D504">
        <v>1</v>
      </c>
      <c r="E504">
        <v>3729</v>
      </c>
      <c r="F504">
        <v>1440</v>
      </c>
      <c r="G504">
        <v>1.8476189999999999</v>
      </c>
      <c r="H504">
        <v>9.943149</v>
      </c>
      <c r="I504" t="s">
        <v>17</v>
      </c>
      <c r="J504" t="s">
        <v>1236</v>
      </c>
      <c r="K504">
        <v>360193.79700000002</v>
      </c>
      <c r="L504">
        <v>360193.79700000002</v>
      </c>
      <c r="M504">
        <v>360193.79700000002</v>
      </c>
      <c r="N504">
        <v>9.8725819999999995</v>
      </c>
      <c r="O504">
        <v>3.5990000000000002E-3</v>
      </c>
      <c r="P504">
        <v>2.1693E-2</v>
      </c>
      <c r="Q504">
        <v>7</v>
      </c>
      <c r="R504">
        <v>20</v>
      </c>
      <c r="S504">
        <v>13</v>
      </c>
      <c r="T504">
        <v>3</v>
      </c>
      <c r="U504">
        <v>3</v>
      </c>
      <c r="V504">
        <v>66</v>
      </c>
      <c r="W504">
        <v>360000</v>
      </c>
      <c r="X504">
        <v>0</v>
      </c>
      <c r="Y504">
        <v>0</v>
      </c>
      <c r="Z504">
        <v>0</v>
      </c>
      <c r="AA504">
        <v>0</v>
      </c>
      <c r="AB504">
        <v>0</v>
      </c>
      <c r="AC504">
        <v>0</v>
      </c>
      <c r="AD504">
        <v>0</v>
      </c>
      <c r="AE504">
        <v>0</v>
      </c>
      <c r="AF504" t="str">
        <f t="shared" si="35"/>
        <v>Narrow</v>
      </c>
      <c r="AG504" t="str">
        <f t="shared" si="39"/>
        <v>AllSkills</v>
      </c>
      <c r="AH504">
        <f t="shared" si="36"/>
        <v>0</v>
      </c>
      <c r="AI504" t="str">
        <f t="shared" si="37"/>
        <v>50-50-35</v>
      </c>
      <c r="AJ504" t="str">
        <f t="shared" si="38"/>
        <v>Data30-50</v>
      </c>
    </row>
    <row r="505" spans="1:36" x14ac:dyDescent="0.3">
      <c r="A505" t="s">
        <v>878</v>
      </c>
      <c r="B505">
        <v>3</v>
      </c>
      <c r="C505">
        <v>120</v>
      </c>
      <c r="D505">
        <v>1</v>
      </c>
      <c r="E505">
        <v>4431</v>
      </c>
      <c r="F505">
        <v>1440</v>
      </c>
      <c r="G505">
        <v>0.77500000000000002</v>
      </c>
      <c r="H505">
        <v>1.5816049999999999</v>
      </c>
      <c r="I505" t="s">
        <v>17</v>
      </c>
      <c r="J505" t="s">
        <v>1236</v>
      </c>
      <c r="K505">
        <v>533569.51069999998</v>
      </c>
      <c r="L505">
        <v>533569.51069999998</v>
      </c>
      <c r="M505">
        <v>592143.36320000002</v>
      </c>
      <c r="N505">
        <v>1.5004949999999999</v>
      </c>
      <c r="O505">
        <v>2.905E-3</v>
      </c>
      <c r="P505">
        <v>1.6417999999999999E-2</v>
      </c>
      <c r="Q505">
        <v>7</v>
      </c>
      <c r="R505">
        <v>13</v>
      </c>
      <c r="S505">
        <v>8.6666670000000003</v>
      </c>
      <c r="T505">
        <v>3</v>
      </c>
      <c r="U505">
        <v>3</v>
      </c>
      <c r="V505">
        <v>94</v>
      </c>
      <c r="W505">
        <v>533000</v>
      </c>
      <c r="X505">
        <v>0</v>
      </c>
      <c r="Y505">
        <v>0</v>
      </c>
      <c r="Z505">
        <v>0</v>
      </c>
      <c r="AA505">
        <v>0</v>
      </c>
      <c r="AB505">
        <v>0</v>
      </c>
      <c r="AC505">
        <v>0</v>
      </c>
      <c r="AD505">
        <v>0</v>
      </c>
      <c r="AE505">
        <v>0</v>
      </c>
      <c r="AF505" t="str">
        <f t="shared" si="35"/>
        <v>Narrow</v>
      </c>
      <c r="AG505" t="str">
        <f t="shared" si="39"/>
        <v>RedSkills</v>
      </c>
      <c r="AH505">
        <f t="shared" si="36"/>
        <v>0</v>
      </c>
      <c r="AI505" t="str">
        <f t="shared" si="37"/>
        <v>50-50-40</v>
      </c>
      <c r="AJ505" t="str">
        <f t="shared" si="38"/>
        <v>Data30-50</v>
      </c>
    </row>
    <row r="506" spans="1:36" x14ac:dyDescent="0.3">
      <c r="A506" t="s">
        <v>879</v>
      </c>
      <c r="B506">
        <v>3</v>
      </c>
      <c r="C506">
        <v>120</v>
      </c>
      <c r="D506">
        <v>1</v>
      </c>
      <c r="E506">
        <v>1722</v>
      </c>
      <c r="F506">
        <v>1440</v>
      </c>
      <c r="G506">
        <v>1.1333329999999999</v>
      </c>
      <c r="H506">
        <v>11.298935999999999</v>
      </c>
      <c r="I506" t="s">
        <v>17</v>
      </c>
      <c r="J506" t="s">
        <v>1236</v>
      </c>
      <c r="K506">
        <v>391600.07860000001</v>
      </c>
      <c r="L506">
        <v>390290.34730000002</v>
      </c>
      <c r="M506">
        <v>449133.05579999997</v>
      </c>
      <c r="N506">
        <v>11.218662999999999</v>
      </c>
      <c r="O506">
        <v>1.1065999999999999E-2</v>
      </c>
      <c r="P506">
        <v>1.9245999999999999E-2</v>
      </c>
      <c r="Q506">
        <v>41</v>
      </c>
      <c r="R506">
        <v>84</v>
      </c>
      <c r="S506">
        <v>18.666667</v>
      </c>
      <c r="T506">
        <v>3</v>
      </c>
      <c r="U506">
        <v>3</v>
      </c>
      <c r="V506">
        <v>64</v>
      </c>
      <c r="W506">
        <v>391000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 t="str">
        <f t="shared" si="35"/>
        <v>Narrow</v>
      </c>
      <c r="AG506" t="str">
        <f t="shared" si="39"/>
        <v>TpsRep10-20</v>
      </c>
      <c r="AH506">
        <f t="shared" si="36"/>
        <v>0</v>
      </c>
      <c r="AI506" t="str">
        <f t="shared" si="37"/>
        <v>50-50-40</v>
      </c>
      <c r="AJ506" t="str">
        <f t="shared" si="38"/>
        <v>Data30-50</v>
      </c>
    </row>
    <row r="507" spans="1:36" x14ac:dyDescent="0.3">
      <c r="A507" t="s">
        <v>880</v>
      </c>
      <c r="B507">
        <v>3</v>
      </c>
      <c r="C507">
        <v>105</v>
      </c>
      <c r="D507">
        <v>1</v>
      </c>
      <c r="E507">
        <v>3912</v>
      </c>
      <c r="F507">
        <v>1440</v>
      </c>
      <c r="G507">
        <v>1.8476189999999999</v>
      </c>
      <c r="H507">
        <v>37.464168999999998</v>
      </c>
      <c r="I507" t="s">
        <v>17</v>
      </c>
      <c r="J507" t="s">
        <v>1236</v>
      </c>
      <c r="K507">
        <v>327338.91950000002</v>
      </c>
      <c r="L507">
        <v>327338.91950000002</v>
      </c>
      <c r="M507">
        <v>348185.87349999999</v>
      </c>
      <c r="N507">
        <v>37.341197999999999</v>
      </c>
      <c r="O507">
        <v>3.8563E-2</v>
      </c>
      <c r="P507">
        <v>4.3708999999999998E-2</v>
      </c>
      <c r="Q507">
        <v>25</v>
      </c>
      <c r="R507">
        <v>56</v>
      </c>
      <c r="S507">
        <v>9.6666670000000003</v>
      </c>
      <c r="T507">
        <v>3</v>
      </c>
      <c r="U507">
        <v>3</v>
      </c>
      <c r="V507">
        <v>76</v>
      </c>
      <c r="W507">
        <v>327000</v>
      </c>
      <c r="X507">
        <v>0</v>
      </c>
      <c r="Y507">
        <v>0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0</v>
      </c>
      <c r="AF507" t="str">
        <f t="shared" si="35"/>
        <v>Narrow</v>
      </c>
      <c r="AG507" t="str">
        <f t="shared" si="39"/>
        <v>AllSkills</v>
      </c>
      <c r="AH507">
        <f t="shared" si="36"/>
        <v>0</v>
      </c>
      <c r="AI507" t="str">
        <f t="shared" si="37"/>
        <v>50-50-35</v>
      </c>
      <c r="AJ507" t="str">
        <f t="shared" si="38"/>
        <v>Data30-50</v>
      </c>
    </row>
    <row r="508" spans="1:36" x14ac:dyDescent="0.3">
      <c r="A508" t="s">
        <v>881</v>
      </c>
      <c r="B508">
        <v>3</v>
      </c>
      <c r="C508">
        <v>120</v>
      </c>
      <c r="D508">
        <v>1</v>
      </c>
      <c r="E508">
        <v>4548</v>
      </c>
      <c r="F508">
        <v>1440</v>
      </c>
      <c r="G508">
        <v>0.8</v>
      </c>
      <c r="H508">
        <v>3.311102</v>
      </c>
      <c r="I508" t="s">
        <v>17</v>
      </c>
      <c r="J508" t="s">
        <v>1236</v>
      </c>
      <c r="K508">
        <v>548376.91879999998</v>
      </c>
      <c r="L508">
        <v>548376.91879999998</v>
      </c>
      <c r="M508">
        <v>615147.52780000004</v>
      </c>
      <c r="N508">
        <v>2.9876130000000001</v>
      </c>
      <c r="O508">
        <v>3.7810000000000001E-3</v>
      </c>
      <c r="P508">
        <v>1.0359E-2</v>
      </c>
      <c r="Q508">
        <v>11</v>
      </c>
      <c r="R508">
        <v>20</v>
      </c>
      <c r="S508">
        <v>10.333333</v>
      </c>
      <c r="T508">
        <v>3</v>
      </c>
      <c r="U508">
        <v>3</v>
      </c>
      <c r="V508">
        <v>89</v>
      </c>
      <c r="W508">
        <v>548000</v>
      </c>
      <c r="X508">
        <v>0</v>
      </c>
      <c r="Y508">
        <v>0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 t="str">
        <f t="shared" si="35"/>
        <v>Narrow</v>
      </c>
      <c r="AG508" t="str">
        <f t="shared" si="39"/>
        <v>RedSkills</v>
      </c>
      <c r="AH508">
        <f t="shared" si="36"/>
        <v>0</v>
      </c>
      <c r="AI508" t="str">
        <f t="shared" si="37"/>
        <v>50-50-40</v>
      </c>
      <c r="AJ508" t="str">
        <f t="shared" si="38"/>
        <v>Data30-50</v>
      </c>
    </row>
    <row r="509" spans="1:36" x14ac:dyDescent="0.3">
      <c r="A509" t="s">
        <v>882</v>
      </c>
      <c r="B509">
        <v>3</v>
      </c>
      <c r="C509">
        <v>120</v>
      </c>
      <c r="D509">
        <v>1</v>
      </c>
      <c r="E509">
        <v>1800</v>
      </c>
      <c r="F509">
        <v>1440</v>
      </c>
      <c r="G509">
        <v>1.1666669999999999</v>
      </c>
      <c r="H509">
        <v>6.9499750000000002</v>
      </c>
      <c r="I509" t="s">
        <v>17</v>
      </c>
      <c r="J509" t="s">
        <v>1236</v>
      </c>
      <c r="K509">
        <v>420651.52649999998</v>
      </c>
      <c r="L509">
        <v>420151.52649999998</v>
      </c>
      <c r="M509">
        <v>486147.52779999998</v>
      </c>
      <c r="N509">
        <v>6.873577</v>
      </c>
      <c r="O509">
        <v>7.3070000000000001E-3</v>
      </c>
      <c r="P509">
        <v>1.2292000000000001E-2</v>
      </c>
      <c r="Q509">
        <v>21</v>
      </c>
      <c r="R509">
        <v>51</v>
      </c>
      <c r="S509">
        <v>16.666667</v>
      </c>
      <c r="T509">
        <v>3</v>
      </c>
      <c r="U509">
        <v>3</v>
      </c>
      <c r="V509">
        <v>70</v>
      </c>
      <c r="W509">
        <v>420000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0</v>
      </c>
      <c r="AE509">
        <v>0</v>
      </c>
      <c r="AF509" t="str">
        <f t="shared" si="35"/>
        <v>Narrow</v>
      </c>
      <c r="AG509" t="str">
        <f t="shared" si="39"/>
        <v>TpsRep10-20</v>
      </c>
      <c r="AH509">
        <f t="shared" si="36"/>
        <v>0</v>
      </c>
      <c r="AI509" t="str">
        <f t="shared" si="37"/>
        <v>50-50-40</v>
      </c>
      <c r="AJ509" t="str">
        <f t="shared" si="38"/>
        <v>Data30-50</v>
      </c>
    </row>
    <row r="510" spans="1:36" x14ac:dyDescent="0.3">
      <c r="A510" t="s">
        <v>884</v>
      </c>
      <c r="B510">
        <v>3</v>
      </c>
      <c r="C510">
        <v>120</v>
      </c>
      <c r="D510">
        <v>1</v>
      </c>
      <c r="E510">
        <v>4257</v>
      </c>
      <c r="F510">
        <v>1440</v>
      </c>
      <c r="G510">
        <v>0.76666699999999999</v>
      </c>
      <c r="H510">
        <v>1.681813</v>
      </c>
      <c r="I510" t="s">
        <v>17</v>
      </c>
      <c r="J510" t="s">
        <v>1236</v>
      </c>
      <c r="K510">
        <v>484417.53960000002</v>
      </c>
      <c r="L510">
        <v>484417.53960000002</v>
      </c>
      <c r="M510">
        <v>536128.13210000005</v>
      </c>
      <c r="N510">
        <v>1.607407</v>
      </c>
      <c r="O510">
        <v>4.8890000000000001E-3</v>
      </c>
      <c r="P510">
        <v>9.5829999999999995E-3</v>
      </c>
      <c r="Q510">
        <v>8</v>
      </c>
      <c r="R510">
        <v>18</v>
      </c>
      <c r="S510">
        <v>9.6666670000000003</v>
      </c>
      <c r="T510">
        <v>3</v>
      </c>
      <c r="U510">
        <v>3</v>
      </c>
      <c r="V510">
        <v>91</v>
      </c>
      <c r="W510">
        <v>484000</v>
      </c>
      <c r="X510">
        <v>0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 t="str">
        <f t="shared" si="35"/>
        <v>Narrow</v>
      </c>
      <c r="AG510" t="str">
        <f t="shared" si="39"/>
        <v>RedSkills</v>
      </c>
      <c r="AH510">
        <f t="shared" si="36"/>
        <v>0</v>
      </c>
      <c r="AI510" t="str">
        <f t="shared" si="37"/>
        <v>50-50-40</v>
      </c>
      <c r="AJ510" t="str">
        <f t="shared" si="38"/>
        <v>Data30-50</v>
      </c>
    </row>
    <row r="511" spans="1:36" x14ac:dyDescent="0.3">
      <c r="A511" t="s">
        <v>883</v>
      </c>
      <c r="B511">
        <v>3</v>
      </c>
      <c r="C511">
        <v>105</v>
      </c>
      <c r="D511">
        <v>1</v>
      </c>
      <c r="E511">
        <v>3783</v>
      </c>
      <c r="F511">
        <v>1440</v>
      </c>
      <c r="G511">
        <v>1.9523809999999999</v>
      </c>
      <c r="H511">
        <v>87.519684999999996</v>
      </c>
      <c r="I511" t="s">
        <v>17</v>
      </c>
      <c r="J511" t="s">
        <v>1236</v>
      </c>
      <c r="K511">
        <v>358500.408</v>
      </c>
      <c r="L511">
        <v>358500.408</v>
      </c>
      <c r="M511">
        <v>382181.50750000001</v>
      </c>
      <c r="N511">
        <v>87.429969</v>
      </c>
      <c r="O511">
        <v>1.9047999999999999E-2</v>
      </c>
      <c r="P511">
        <v>2.6046E-2</v>
      </c>
      <c r="Q511">
        <v>59</v>
      </c>
      <c r="R511">
        <v>116</v>
      </c>
      <c r="S511">
        <v>10.333333</v>
      </c>
      <c r="T511">
        <v>3</v>
      </c>
      <c r="U511">
        <v>3</v>
      </c>
      <c r="V511">
        <v>74</v>
      </c>
      <c r="W511">
        <v>358000</v>
      </c>
      <c r="X511">
        <v>0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0</v>
      </c>
      <c r="AF511" t="str">
        <f t="shared" si="35"/>
        <v>Narrow</v>
      </c>
      <c r="AG511" t="str">
        <f t="shared" si="39"/>
        <v>AllSkills</v>
      </c>
      <c r="AH511">
        <f t="shared" si="36"/>
        <v>0</v>
      </c>
      <c r="AI511" t="str">
        <f t="shared" si="37"/>
        <v>50-50-35</v>
      </c>
      <c r="AJ511" t="str">
        <f t="shared" si="38"/>
        <v>Data30-50</v>
      </c>
    </row>
    <row r="512" spans="1:36" x14ac:dyDescent="0.3">
      <c r="A512" t="s">
        <v>885</v>
      </c>
      <c r="B512">
        <v>3</v>
      </c>
      <c r="C512">
        <v>120</v>
      </c>
      <c r="D512">
        <v>1</v>
      </c>
      <c r="E512">
        <v>1593</v>
      </c>
      <c r="F512">
        <v>1440</v>
      </c>
      <c r="G512">
        <v>1.1583330000000001</v>
      </c>
      <c r="H512">
        <v>5.8858689999999996</v>
      </c>
      <c r="I512" t="s">
        <v>17</v>
      </c>
      <c r="J512" t="s">
        <v>1236</v>
      </c>
      <c r="K512">
        <v>351481.92440000002</v>
      </c>
      <c r="L512">
        <v>351481.92440000002</v>
      </c>
      <c r="M512">
        <v>378150.16139999998</v>
      </c>
      <c r="N512">
        <v>5.8161269999999998</v>
      </c>
      <c r="O512">
        <v>4.2680000000000001E-3</v>
      </c>
      <c r="P512">
        <v>1.163E-2</v>
      </c>
      <c r="Q512">
        <v>22</v>
      </c>
      <c r="R512">
        <v>40</v>
      </c>
      <c r="S512">
        <v>20.333333</v>
      </c>
      <c r="T512">
        <v>3</v>
      </c>
      <c r="U512">
        <v>3</v>
      </c>
      <c r="V512">
        <v>61</v>
      </c>
      <c r="W512">
        <v>351000</v>
      </c>
      <c r="X512">
        <v>0</v>
      </c>
      <c r="Y512">
        <v>0</v>
      </c>
      <c r="Z512">
        <v>0</v>
      </c>
      <c r="AA512">
        <v>0</v>
      </c>
      <c r="AB512">
        <v>0</v>
      </c>
      <c r="AC512">
        <v>0</v>
      </c>
      <c r="AD512">
        <v>0</v>
      </c>
      <c r="AE512">
        <v>0</v>
      </c>
      <c r="AF512" t="str">
        <f t="shared" si="35"/>
        <v>Narrow</v>
      </c>
      <c r="AG512" t="str">
        <f t="shared" si="39"/>
        <v>TpsRep10-20</v>
      </c>
      <c r="AH512">
        <f t="shared" si="36"/>
        <v>0</v>
      </c>
      <c r="AI512" t="str">
        <f t="shared" si="37"/>
        <v>50-50-40</v>
      </c>
      <c r="AJ512" t="str">
        <f t="shared" si="38"/>
        <v>Data30-50</v>
      </c>
    </row>
    <row r="513" spans="1:36" x14ac:dyDescent="0.3">
      <c r="A513" t="s">
        <v>886</v>
      </c>
      <c r="B513">
        <v>3</v>
      </c>
      <c r="C513">
        <v>120</v>
      </c>
      <c r="D513">
        <v>1</v>
      </c>
      <c r="E513">
        <v>4467</v>
      </c>
      <c r="F513">
        <v>1440</v>
      </c>
      <c r="G513">
        <v>0.79166700000000001</v>
      </c>
      <c r="H513">
        <v>2.601362</v>
      </c>
      <c r="I513" t="s">
        <v>17</v>
      </c>
      <c r="J513" t="s">
        <v>1236</v>
      </c>
      <c r="K513">
        <v>393486.36739999999</v>
      </c>
      <c r="L513">
        <v>393486.36739999999</v>
      </c>
      <c r="M513">
        <v>476127.68359999999</v>
      </c>
      <c r="N513">
        <v>2.5263529999999998</v>
      </c>
      <c r="O513">
        <v>4.4289999999999998E-3</v>
      </c>
      <c r="P513">
        <v>8.9490000000000004E-3</v>
      </c>
      <c r="Q513">
        <v>11</v>
      </c>
      <c r="R513">
        <v>21</v>
      </c>
      <c r="S513">
        <v>9.3333329999999997</v>
      </c>
      <c r="T513">
        <v>3</v>
      </c>
      <c r="U513">
        <v>3</v>
      </c>
      <c r="V513">
        <v>92</v>
      </c>
      <c r="W513">
        <v>393000</v>
      </c>
      <c r="X513">
        <v>0</v>
      </c>
      <c r="Y513">
        <v>0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 t="str">
        <f t="shared" si="35"/>
        <v>Narrow</v>
      </c>
      <c r="AG513" t="str">
        <f t="shared" si="39"/>
        <v>RedSkills</v>
      </c>
      <c r="AH513">
        <f t="shared" si="36"/>
        <v>0</v>
      </c>
      <c r="AI513" t="str">
        <f t="shared" si="37"/>
        <v>50-50-40</v>
      </c>
      <c r="AJ513" t="str">
        <f t="shared" si="38"/>
        <v>Data30-50</v>
      </c>
    </row>
    <row r="514" spans="1:36" x14ac:dyDescent="0.3">
      <c r="A514" t="s">
        <v>887</v>
      </c>
      <c r="B514">
        <v>3</v>
      </c>
      <c r="C514">
        <v>120</v>
      </c>
      <c r="D514">
        <v>1</v>
      </c>
      <c r="E514">
        <v>4431</v>
      </c>
      <c r="F514">
        <v>1440</v>
      </c>
      <c r="G514">
        <v>1.8666670000000001</v>
      </c>
      <c r="H514">
        <v>10.373861</v>
      </c>
      <c r="I514" t="s">
        <v>17</v>
      </c>
      <c r="J514" t="s">
        <v>1236</v>
      </c>
      <c r="K514">
        <v>493314.80469999998</v>
      </c>
      <c r="L514">
        <v>493234.13339999999</v>
      </c>
      <c r="M514">
        <v>518186.03200000001</v>
      </c>
      <c r="N514">
        <v>10.295798</v>
      </c>
      <c r="O514">
        <v>4.9439999999999996E-3</v>
      </c>
      <c r="P514">
        <v>1.3984E-2</v>
      </c>
      <c r="Q514">
        <v>14</v>
      </c>
      <c r="R514">
        <v>28</v>
      </c>
      <c r="S514">
        <v>11.333333</v>
      </c>
      <c r="T514">
        <v>3</v>
      </c>
      <c r="U514">
        <v>3</v>
      </c>
      <c r="V514">
        <v>86</v>
      </c>
      <c r="W514">
        <v>493000</v>
      </c>
      <c r="X514">
        <v>0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 t="str">
        <f t="shared" ref="AF514:AF577" si="40">IF(IFERROR(FIND("Narrow",$A514),0)&gt;0,"Narrow","Wide")</f>
        <v>Narrow</v>
      </c>
      <c r="AG514" t="str">
        <f t="shared" si="39"/>
        <v>AllSkills</v>
      </c>
      <c r="AH514">
        <f t="shared" ref="AH514:AH577" si="41">COUNTIF($A$2:$A$4854,$A514)-1</f>
        <v>0</v>
      </c>
      <c r="AI514" t="str">
        <f t="shared" ref="AI514:AI577" si="42">LEFT(RIGHT($A514,LEN($A514)-89-LEN(AG514)-LEN(AF514)-6),FIND("/",RIGHT($A514,LEN($A514)-89-LEN(AG514)-LEN(AF514)-6))-1)</f>
        <v>50-50-40</v>
      </c>
      <c r="AJ514" t="str">
        <f t="shared" ref="AJ514:AJ577" si="43">LEFT(RIGHT($A514,LEN($A514)-FIND("trsp_2021",$A514)-9),FIND("/",RIGHT($A514,LEN($A514)-FIND("trsp_2021",$A514)-9))-1)</f>
        <v>Data30-50</v>
      </c>
    </row>
    <row r="515" spans="1:36" x14ac:dyDescent="0.3">
      <c r="A515" t="s">
        <v>888</v>
      </c>
      <c r="B515">
        <v>3</v>
      </c>
      <c r="C515">
        <v>120</v>
      </c>
      <c r="D515">
        <v>1</v>
      </c>
      <c r="E515">
        <v>1740</v>
      </c>
      <c r="F515">
        <v>1440</v>
      </c>
      <c r="G515">
        <v>1.1499999999999999</v>
      </c>
      <c r="H515">
        <v>9.1834229999999994</v>
      </c>
      <c r="I515" t="s">
        <v>17</v>
      </c>
      <c r="J515" t="s">
        <v>1236</v>
      </c>
      <c r="K515">
        <v>289403.55599999998</v>
      </c>
      <c r="L515">
        <v>289403.55599999998</v>
      </c>
      <c r="M515">
        <v>343134.35249999998</v>
      </c>
      <c r="N515">
        <v>9.1028090000000006</v>
      </c>
      <c r="O515">
        <v>5.7780000000000001E-3</v>
      </c>
      <c r="P515">
        <v>1.1353E-2</v>
      </c>
      <c r="Q515">
        <v>31</v>
      </c>
      <c r="R515">
        <v>73</v>
      </c>
      <c r="S515">
        <v>20.666667</v>
      </c>
      <c r="T515">
        <v>3</v>
      </c>
      <c r="U515">
        <v>3</v>
      </c>
      <c r="V515">
        <v>60</v>
      </c>
      <c r="W515">
        <v>289000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0</v>
      </c>
      <c r="AD515">
        <v>0</v>
      </c>
      <c r="AE515">
        <v>0</v>
      </c>
      <c r="AF515" t="str">
        <f t="shared" si="40"/>
        <v>Narrow</v>
      </c>
      <c r="AG515" t="str">
        <f t="shared" ref="AG515:AG578" si="44">IF(AJ515="Data50-100-200","ConfigurationDeBase",LEFT(RIGHT($A515,LEN($A515)-87),FIND("/",RIGHT($A515,LEN($A515)-87))-1))</f>
        <v>TpsRep10-20</v>
      </c>
      <c r="AH515">
        <f t="shared" si="41"/>
        <v>0</v>
      </c>
      <c r="AI515" t="str">
        <f t="shared" si="42"/>
        <v>50-50-40</v>
      </c>
      <c r="AJ515" t="str">
        <f t="shared" si="43"/>
        <v>Data30-50</v>
      </c>
    </row>
    <row r="516" spans="1:36" x14ac:dyDescent="0.3">
      <c r="A516" t="s">
        <v>889</v>
      </c>
      <c r="B516">
        <v>3</v>
      </c>
      <c r="C516">
        <v>120</v>
      </c>
      <c r="D516">
        <v>1</v>
      </c>
      <c r="E516">
        <v>4317</v>
      </c>
      <c r="F516">
        <v>1440</v>
      </c>
      <c r="G516">
        <v>0.79166700000000001</v>
      </c>
      <c r="H516">
        <v>4.2031029999999996</v>
      </c>
      <c r="I516" t="s">
        <v>17</v>
      </c>
      <c r="J516" t="s">
        <v>1236</v>
      </c>
      <c r="K516">
        <v>488469.04979999998</v>
      </c>
      <c r="L516">
        <v>488469.04979999998</v>
      </c>
      <c r="M516">
        <v>559127.84569999995</v>
      </c>
      <c r="N516">
        <v>4.1274470000000001</v>
      </c>
      <c r="O516">
        <v>5.4070000000000003E-3</v>
      </c>
      <c r="P516">
        <v>9.5130000000000006E-3</v>
      </c>
      <c r="Q516">
        <v>19</v>
      </c>
      <c r="R516">
        <v>30</v>
      </c>
      <c r="S516">
        <v>9.3333329999999997</v>
      </c>
      <c r="T516">
        <v>3</v>
      </c>
      <c r="U516">
        <v>3</v>
      </c>
      <c r="V516">
        <v>92</v>
      </c>
      <c r="W516">
        <v>488000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0</v>
      </c>
      <c r="AF516" t="str">
        <f t="shared" si="40"/>
        <v>Narrow</v>
      </c>
      <c r="AG516" t="str">
        <f t="shared" si="44"/>
        <v>RedSkills</v>
      </c>
      <c r="AH516">
        <f t="shared" si="41"/>
        <v>0</v>
      </c>
      <c r="AI516" t="str">
        <f t="shared" si="42"/>
        <v>50-50-40</v>
      </c>
      <c r="AJ516" t="str">
        <f t="shared" si="43"/>
        <v>Data30-50</v>
      </c>
    </row>
    <row r="517" spans="1:36" x14ac:dyDescent="0.3">
      <c r="A517" t="s">
        <v>890</v>
      </c>
      <c r="B517">
        <v>3</v>
      </c>
      <c r="C517">
        <v>120</v>
      </c>
      <c r="D517">
        <v>1</v>
      </c>
      <c r="E517">
        <v>4548</v>
      </c>
      <c r="F517">
        <v>1440</v>
      </c>
      <c r="G517">
        <v>1.925</v>
      </c>
      <c r="H517">
        <v>6.0101659999999999</v>
      </c>
      <c r="I517" t="s">
        <v>17</v>
      </c>
      <c r="J517" t="s">
        <v>1236</v>
      </c>
      <c r="K517">
        <v>541396.74069999997</v>
      </c>
      <c r="L517">
        <v>541396.74069999997</v>
      </c>
      <c r="M517">
        <v>556159.66799999995</v>
      </c>
      <c r="N517">
        <v>5.7596930000000004</v>
      </c>
      <c r="O517">
        <v>3.846E-3</v>
      </c>
      <c r="P517">
        <v>7.4850000000000003E-3</v>
      </c>
      <c r="Q517">
        <v>10</v>
      </c>
      <c r="R517">
        <v>19</v>
      </c>
      <c r="S517">
        <v>9.6666670000000003</v>
      </c>
      <c r="T517">
        <v>3</v>
      </c>
      <c r="U517">
        <v>3</v>
      </c>
      <c r="V517">
        <v>91</v>
      </c>
      <c r="W517">
        <v>541000</v>
      </c>
      <c r="X517">
        <v>0</v>
      </c>
      <c r="Y517">
        <v>0</v>
      </c>
      <c r="Z517">
        <v>0</v>
      </c>
      <c r="AA517">
        <v>0</v>
      </c>
      <c r="AB517">
        <v>0</v>
      </c>
      <c r="AC517">
        <v>0</v>
      </c>
      <c r="AD517">
        <v>0</v>
      </c>
      <c r="AE517">
        <v>0</v>
      </c>
      <c r="AF517" t="str">
        <f t="shared" si="40"/>
        <v>Narrow</v>
      </c>
      <c r="AG517" t="str">
        <f t="shared" si="44"/>
        <v>AllSkills</v>
      </c>
      <c r="AH517">
        <f t="shared" si="41"/>
        <v>0</v>
      </c>
      <c r="AI517" t="str">
        <f t="shared" si="42"/>
        <v>50-50-40</v>
      </c>
      <c r="AJ517" t="str">
        <f t="shared" si="43"/>
        <v>Data30-50</v>
      </c>
    </row>
    <row r="518" spans="1:36" x14ac:dyDescent="0.3">
      <c r="A518" t="s">
        <v>891</v>
      </c>
      <c r="B518">
        <v>3</v>
      </c>
      <c r="C518">
        <v>120</v>
      </c>
      <c r="D518">
        <v>1</v>
      </c>
      <c r="E518">
        <v>1635</v>
      </c>
      <c r="F518">
        <v>1440</v>
      </c>
      <c r="G518">
        <v>1.183333</v>
      </c>
      <c r="H518">
        <v>6.5508050000000004</v>
      </c>
      <c r="I518" t="s">
        <v>17</v>
      </c>
      <c r="J518" t="s">
        <v>1236</v>
      </c>
      <c r="K518">
        <v>338354.5907</v>
      </c>
      <c r="L518">
        <v>338354.5907</v>
      </c>
      <c r="M518">
        <v>369130.96769999998</v>
      </c>
      <c r="N518">
        <v>6.4780740000000003</v>
      </c>
      <c r="O518">
        <v>5.1110000000000001E-3</v>
      </c>
      <c r="P518">
        <v>1.2584E-2</v>
      </c>
      <c r="Q518">
        <v>22</v>
      </c>
      <c r="R518">
        <v>44</v>
      </c>
      <c r="S518">
        <v>21</v>
      </c>
      <c r="T518">
        <v>3</v>
      </c>
      <c r="U518">
        <v>3</v>
      </c>
      <c r="V518">
        <v>59</v>
      </c>
      <c r="W518">
        <v>338000</v>
      </c>
      <c r="X518">
        <v>0</v>
      </c>
      <c r="Y518">
        <v>0</v>
      </c>
      <c r="Z518">
        <v>0</v>
      </c>
      <c r="AA518">
        <v>0</v>
      </c>
      <c r="AB518">
        <v>0</v>
      </c>
      <c r="AC518">
        <v>0</v>
      </c>
      <c r="AD518">
        <v>0</v>
      </c>
      <c r="AE518">
        <v>0</v>
      </c>
      <c r="AF518" t="str">
        <f t="shared" si="40"/>
        <v>Narrow</v>
      </c>
      <c r="AG518" t="str">
        <f t="shared" si="44"/>
        <v>TpsRep10-20</v>
      </c>
      <c r="AH518">
        <f t="shared" si="41"/>
        <v>0</v>
      </c>
      <c r="AI518" t="str">
        <f t="shared" si="42"/>
        <v>50-50-40</v>
      </c>
      <c r="AJ518" t="str">
        <f t="shared" si="43"/>
        <v>Data30-50</v>
      </c>
    </row>
    <row r="519" spans="1:36" x14ac:dyDescent="0.3">
      <c r="A519" t="s">
        <v>892</v>
      </c>
      <c r="B519">
        <v>3</v>
      </c>
      <c r="C519">
        <v>120</v>
      </c>
      <c r="D519">
        <v>1</v>
      </c>
      <c r="E519">
        <v>4257</v>
      </c>
      <c r="F519">
        <v>1440</v>
      </c>
      <c r="G519">
        <v>1.8666670000000001</v>
      </c>
      <c r="H519">
        <v>10.066954000000001</v>
      </c>
      <c r="I519" t="s">
        <v>17</v>
      </c>
      <c r="J519" t="s">
        <v>1236</v>
      </c>
      <c r="K519">
        <v>462321.02370000002</v>
      </c>
      <c r="L519">
        <v>461927.40519999998</v>
      </c>
      <c r="M519">
        <v>466187.10759999999</v>
      </c>
      <c r="N519">
        <v>9.9918770000000006</v>
      </c>
      <c r="O519">
        <v>5.1859999999999996E-3</v>
      </c>
      <c r="P519">
        <v>7.6020000000000003E-3</v>
      </c>
      <c r="Q519">
        <v>18</v>
      </c>
      <c r="R519">
        <v>48</v>
      </c>
      <c r="S519">
        <v>11.333333</v>
      </c>
      <c r="T519">
        <v>3</v>
      </c>
      <c r="U519">
        <v>3</v>
      </c>
      <c r="V519">
        <v>86</v>
      </c>
      <c r="W519">
        <v>462000</v>
      </c>
      <c r="X519">
        <v>0</v>
      </c>
      <c r="Y519">
        <v>0</v>
      </c>
      <c r="Z519">
        <v>0</v>
      </c>
      <c r="AA519">
        <v>0</v>
      </c>
      <c r="AB519">
        <v>0</v>
      </c>
      <c r="AC519">
        <v>0</v>
      </c>
      <c r="AD519">
        <v>0</v>
      </c>
      <c r="AE519">
        <v>0</v>
      </c>
      <c r="AF519" t="str">
        <f t="shared" si="40"/>
        <v>Narrow</v>
      </c>
      <c r="AG519" t="str">
        <f t="shared" si="44"/>
        <v>AllSkills</v>
      </c>
      <c r="AH519">
        <f t="shared" si="41"/>
        <v>0</v>
      </c>
      <c r="AI519" t="str">
        <f t="shared" si="42"/>
        <v>50-50-40</v>
      </c>
      <c r="AJ519" t="str">
        <f t="shared" si="43"/>
        <v>Data30-50</v>
      </c>
    </row>
    <row r="520" spans="1:36" x14ac:dyDescent="0.3">
      <c r="A520" t="s">
        <v>893</v>
      </c>
      <c r="B520">
        <v>3</v>
      </c>
      <c r="C520">
        <v>135</v>
      </c>
      <c r="D520">
        <v>1</v>
      </c>
      <c r="E520">
        <v>4938</v>
      </c>
      <c r="F520">
        <v>1440</v>
      </c>
      <c r="G520">
        <v>0.77777799999999997</v>
      </c>
      <c r="H520">
        <v>2.5625689999999999</v>
      </c>
      <c r="I520" t="s">
        <v>17</v>
      </c>
      <c r="J520" t="s">
        <v>1236</v>
      </c>
      <c r="K520">
        <v>595569.51069999998</v>
      </c>
      <c r="L520">
        <v>595569.51069999998</v>
      </c>
      <c r="M520">
        <v>654143.36320000002</v>
      </c>
      <c r="N520">
        <v>2.4721340000000001</v>
      </c>
      <c r="O520">
        <v>3.62E-3</v>
      </c>
      <c r="P520">
        <v>1.9206000000000001E-2</v>
      </c>
      <c r="Q520">
        <v>9</v>
      </c>
      <c r="R520">
        <v>15</v>
      </c>
      <c r="S520">
        <v>8.6666670000000003</v>
      </c>
      <c r="T520">
        <v>3</v>
      </c>
      <c r="U520">
        <v>3</v>
      </c>
      <c r="V520">
        <v>109</v>
      </c>
      <c r="W520">
        <v>595000</v>
      </c>
      <c r="X520">
        <v>0</v>
      </c>
      <c r="Y520">
        <v>0</v>
      </c>
      <c r="Z520">
        <v>0</v>
      </c>
      <c r="AA520">
        <v>0</v>
      </c>
      <c r="AB520">
        <v>0</v>
      </c>
      <c r="AC520">
        <v>0</v>
      </c>
      <c r="AD520">
        <v>0</v>
      </c>
      <c r="AE520">
        <v>0</v>
      </c>
      <c r="AF520" t="str">
        <f t="shared" si="40"/>
        <v>Narrow</v>
      </c>
      <c r="AG520" t="str">
        <f t="shared" si="44"/>
        <v>RedSkills</v>
      </c>
      <c r="AH520">
        <f t="shared" si="41"/>
        <v>0</v>
      </c>
      <c r="AI520" t="str">
        <f t="shared" si="42"/>
        <v>50-50-45</v>
      </c>
      <c r="AJ520" t="str">
        <f t="shared" si="43"/>
        <v>Data30-50</v>
      </c>
    </row>
    <row r="521" spans="1:36" x14ac:dyDescent="0.3">
      <c r="A521" t="s">
        <v>894</v>
      </c>
      <c r="B521">
        <v>3</v>
      </c>
      <c r="C521">
        <v>135</v>
      </c>
      <c r="D521">
        <v>1</v>
      </c>
      <c r="E521">
        <v>1908</v>
      </c>
      <c r="F521">
        <v>1440</v>
      </c>
      <c r="G521">
        <v>1.1481479999999999</v>
      </c>
      <c r="H521">
        <v>14.520616</v>
      </c>
      <c r="I521" t="s">
        <v>17</v>
      </c>
      <c r="J521" t="s">
        <v>1236</v>
      </c>
      <c r="K521">
        <v>456442.69679999998</v>
      </c>
      <c r="L521">
        <v>455706.74550000002</v>
      </c>
      <c r="M521">
        <v>515133.05579999997</v>
      </c>
      <c r="N521">
        <v>14.27638</v>
      </c>
      <c r="O521">
        <v>1.1269E-2</v>
      </c>
      <c r="P521">
        <v>2.0739E-2</v>
      </c>
      <c r="Q521">
        <v>41</v>
      </c>
      <c r="R521">
        <v>87</v>
      </c>
      <c r="S521">
        <v>21</v>
      </c>
      <c r="T521">
        <v>3</v>
      </c>
      <c r="U521">
        <v>3</v>
      </c>
      <c r="V521">
        <v>73</v>
      </c>
      <c r="W521">
        <v>456000</v>
      </c>
      <c r="X521">
        <v>0</v>
      </c>
      <c r="Y521">
        <v>0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0</v>
      </c>
      <c r="AF521" t="str">
        <f t="shared" si="40"/>
        <v>Narrow</v>
      </c>
      <c r="AG521" t="str">
        <f t="shared" si="44"/>
        <v>TpsRep10-20</v>
      </c>
      <c r="AH521">
        <f t="shared" si="41"/>
        <v>0</v>
      </c>
      <c r="AI521" t="str">
        <f t="shared" si="42"/>
        <v>50-50-45</v>
      </c>
      <c r="AJ521" t="str">
        <f t="shared" si="43"/>
        <v>Data30-50</v>
      </c>
    </row>
    <row r="522" spans="1:36" x14ac:dyDescent="0.3">
      <c r="A522" t="s">
        <v>895</v>
      </c>
      <c r="B522">
        <v>3</v>
      </c>
      <c r="C522">
        <v>120</v>
      </c>
      <c r="D522">
        <v>1</v>
      </c>
      <c r="E522">
        <v>4467</v>
      </c>
      <c r="F522">
        <v>1440</v>
      </c>
      <c r="G522">
        <v>1.8416669999999999</v>
      </c>
      <c r="H522">
        <v>20.575444000000001</v>
      </c>
      <c r="I522" t="s">
        <v>17</v>
      </c>
      <c r="J522" t="s">
        <v>1236</v>
      </c>
      <c r="K522">
        <v>381326.71389999997</v>
      </c>
      <c r="L522">
        <v>378910.91499999998</v>
      </c>
      <c r="M522">
        <v>404174.21970000002</v>
      </c>
      <c r="N522">
        <v>20.507331000000001</v>
      </c>
      <c r="O522">
        <v>1.0521000000000001E-2</v>
      </c>
      <c r="P522">
        <v>7.7679999999999997E-3</v>
      </c>
      <c r="Q522">
        <v>34</v>
      </c>
      <c r="R522">
        <v>77</v>
      </c>
      <c r="S522">
        <v>10.333333</v>
      </c>
      <c r="T522">
        <v>3</v>
      </c>
      <c r="U522">
        <v>3</v>
      </c>
      <c r="V522">
        <v>89</v>
      </c>
      <c r="W522">
        <v>381000</v>
      </c>
      <c r="X522">
        <v>0</v>
      </c>
      <c r="Y522">
        <v>0</v>
      </c>
      <c r="Z522">
        <v>0</v>
      </c>
      <c r="AA522">
        <v>0</v>
      </c>
      <c r="AB522">
        <v>0</v>
      </c>
      <c r="AC522">
        <v>0</v>
      </c>
      <c r="AD522">
        <v>0</v>
      </c>
      <c r="AE522">
        <v>0</v>
      </c>
      <c r="AF522" t="str">
        <f t="shared" si="40"/>
        <v>Narrow</v>
      </c>
      <c r="AG522" t="str">
        <f t="shared" si="44"/>
        <v>AllSkills</v>
      </c>
      <c r="AH522">
        <f t="shared" si="41"/>
        <v>0</v>
      </c>
      <c r="AI522" t="str">
        <f t="shared" si="42"/>
        <v>50-50-40</v>
      </c>
      <c r="AJ522" t="str">
        <f t="shared" si="43"/>
        <v>Data30-50</v>
      </c>
    </row>
    <row r="523" spans="1:36" x14ac:dyDescent="0.3">
      <c r="A523" t="s">
        <v>896</v>
      </c>
      <c r="B523">
        <v>3</v>
      </c>
      <c r="C523">
        <v>135</v>
      </c>
      <c r="D523">
        <v>1</v>
      </c>
      <c r="E523">
        <v>5088</v>
      </c>
      <c r="F523">
        <v>1440</v>
      </c>
      <c r="G523">
        <v>0.8</v>
      </c>
      <c r="H523">
        <v>1.963031</v>
      </c>
      <c r="I523" t="s">
        <v>17</v>
      </c>
      <c r="J523" t="s">
        <v>1236</v>
      </c>
      <c r="K523">
        <v>616358.3713</v>
      </c>
      <c r="L523">
        <v>616358.3713</v>
      </c>
      <c r="M523">
        <v>688157.46299999999</v>
      </c>
      <c r="N523">
        <v>1.8618250000000001</v>
      </c>
      <c r="O523">
        <v>4.7010000000000003E-3</v>
      </c>
      <c r="P523">
        <v>1.0092E-2</v>
      </c>
      <c r="Q523">
        <v>7</v>
      </c>
      <c r="R523">
        <v>15</v>
      </c>
      <c r="S523">
        <v>11</v>
      </c>
      <c r="T523">
        <v>3</v>
      </c>
      <c r="U523">
        <v>3</v>
      </c>
      <c r="V523">
        <v>102</v>
      </c>
      <c r="W523">
        <v>616000</v>
      </c>
      <c r="X523">
        <v>0</v>
      </c>
      <c r="Y523">
        <v>0</v>
      </c>
      <c r="Z523">
        <v>0</v>
      </c>
      <c r="AA523">
        <v>0</v>
      </c>
      <c r="AB523">
        <v>0</v>
      </c>
      <c r="AC523">
        <v>0</v>
      </c>
      <c r="AD523">
        <v>0</v>
      </c>
      <c r="AE523">
        <v>0</v>
      </c>
      <c r="AF523" t="str">
        <f t="shared" si="40"/>
        <v>Narrow</v>
      </c>
      <c r="AG523" t="str">
        <f t="shared" si="44"/>
        <v>RedSkills</v>
      </c>
      <c r="AH523">
        <f t="shared" si="41"/>
        <v>0</v>
      </c>
      <c r="AI523" t="str">
        <f t="shared" si="42"/>
        <v>50-50-45</v>
      </c>
      <c r="AJ523" t="str">
        <f t="shared" si="43"/>
        <v>Data30-50</v>
      </c>
    </row>
    <row r="524" spans="1:36" x14ac:dyDescent="0.3">
      <c r="A524" t="s">
        <v>897</v>
      </c>
      <c r="B524">
        <v>3</v>
      </c>
      <c r="C524">
        <v>135</v>
      </c>
      <c r="D524">
        <v>1</v>
      </c>
      <c r="E524">
        <v>2007</v>
      </c>
      <c r="F524">
        <v>1440</v>
      </c>
      <c r="G524">
        <v>1.1851849999999999</v>
      </c>
      <c r="H524">
        <v>14.657203000000001</v>
      </c>
      <c r="I524" t="s">
        <v>17</v>
      </c>
      <c r="J524" t="s">
        <v>1236</v>
      </c>
      <c r="K524">
        <v>459446.19179999997</v>
      </c>
      <c r="L524">
        <v>457980.4143</v>
      </c>
      <c r="M524">
        <v>539147.52780000004</v>
      </c>
      <c r="N524">
        <v>14.407425</v>
      </c>
      <c r="O524">
        <v>9.1760000000000001E-3</v>
      </c>
      <c r="P524">
        <v>1.1225000000000001E-2</v>
      </c>
      <c r="Q524">
        <v>35</v>
      </c>
      <c r="R524">
        <v>74</v>
      </c>
      <c r="S524">
        <v>20.666667</v>
      </c>
      <c r="T524">
        <v>3</v>
      </c>
      <c r="U524">
        <v>3</v>
      </c>
      <c r="V524">
        <v>74</v>
      </c>
      <c r="W524">
        <v>459000</v>
      </c>
      <c r="X524">
        <v>0</v>
      </c>
      <c r="Y524">
        <v>0</v>
      </c>
      <c r="Z524">
        <v>0</v>
      </c>
      <c r="AA524">
        <v>0</v>
      </c>
      <c r="AB524">
        <v>0</v>
      </c>
      <c r="AC524">
        <v>0</v>
      </c>
      <c r="AD524">
        <v>0</v>
      </c>
      <c r="AE524">
        <v>0</v>
      </c>
      <c r="AF524" t="str">
        <f t="shared" si="40"/>
        <v>Narrow</v>
      </c>
      <c r="AG524" t="str">
        <f t="shared" si="44"/>
        <v>TpsRep10-20</v>
      </c>
      <c r="AH524">
        <f t="shared" si="41"/>
        <v>0</v>
      </c>
      <c r="AI524" t="str">
        <f t="shared" si="42"/>
        <v>50-50-45</v>
      </c>
      <c r="AJ524" t="str">
        <f t="shared" si="43"/>
        <v>Data30-50</v>
      </c>
    </row>
    <row r="525" spans="1:36" x14ac:dyDescent="0.3">
      <c r="A525" t="s">
        <v>898</v>
      </c>
      <c r="B525">
        <v>3</v>
      </c>
      <c r="C525">
        <v>120</v>
      </c>
      <c r="D525">
        <v>1</v>
      </c>
      <c r="E525">
        <v>4317</v>
      </c>
      <c r="F525">
        <v>1440</v>
      </c>
      <c r="G525">
        <v>1.925</v>
      </c>
      <c r="H525">
        <v>16.096516999999999</v>
      </c>
      <c r="I525" t="s">
        <v>17</v>
      </c>
      <c r="J525" t="s">
        <v>1236</v>
      </c>
      <c r="K525">
        <v>451317.3996</v>
      </c>
      <c r="L525">
        <v>451317.3996</v>
      </c>
      <c r="M525">
        <v>461183.18320000003</v>
      </c>
      <c r="N525">
        <v>16.033467999999999</v>
      </c>
      <c r="O525">
        <v>4.8849999999999996E-3</v>
      </c>
      <c r="P525">
        <v>7.476E-3</v>
      </c>
      <c r="Q525">
        <v>25</v>
      </c>
      <c r="R525">
        <v>56</v>
      </c>
      <c r="S525">
        <v>12.333333</v>
      </c>
      <c r="T525">
        <v>3</v>
      </c>
      <c r="U525">
        <v>3</v>
      </c>
      <c r="V525">
        <v>83</v>
      </c>
      <c r="W525">
        <v>451000</v>
      </c>
      <c r="X525">
        <v>0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 t="str">
        <f t="shared" si="40"/>
        <v>Narrow</v>
      </c>
      <c r="AG525" t="str">
        <f t="shared" si="44"/>
        <v>AllSkills</v>
      </c>
      <c r="AH525">
        <f t="shared" si="41"/>
        <v>0</v>
      </c>
      <c r="AI525" t="str">
        <f t="shared" si="42"/>
        <v>50-50-40</v>
      </c>
      <c r="AJ525" t="str">
        <f t="shared" si="43"/>
        <v>Data30-50</v>
      </c>
    </row>
    <row r="526" spans="1:36" x14ac:dyDescent="0.3">
      <c r="A526" t="s">
        <v>899</v>
      </c>
      <c r="B526">
        <v>3</v>
      </c>
      <c r="C526">
        <v>135</v>
      </c>
      <c r="D526">
        <v>1</v>
      </c>
      <c r="E526">
        <v>4812</v>
      </c>
      <c r="F526">
        <v>1440</v>
      </c>
      <c r="G526">
        <v>0.78518500000000002</v>
      </c>
      <c r="H526">
        <v>1.4918990000000001</v>
      </c>
      <c r="I526" t="s">
        <v>17</v>
      </c>
      <c r="J526" t="s">
        <v>1236</v>
      </c>
      <c r="K526">
        <v>568380.60190000001</v>
      </c>
      <c r="L526">
        <v>568380.60190000001</v>
      </c>
      <c r="M526">
        <v>625142.05989999999</v>
      </c>
      <c r="N526">
        <v>1.390752</v>
      </c>
      <c r="O526">
        <v>4.8399999999999997E-3</v>
      </c>
      <c r="P526">
        <v>1.0689000000000001E-2</v>
      </c>
      <c r="Q526">
        <v>5</v>
      </c>
      <c r="R526">
        <v>11</v>
      </c>
      <c r="S526">
        <v>10.333333</v>
      </c>
      <c r="T526">
        <v>3</v>
      </c>
      <c r="U526">
        <v>3</v>
      </c>
      <c r="V526">
        <v>104</v>
      </c>
      <c r="W526">
        <v>568000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 t="str">
        <f t="shared" si="40"/>
        <v>Narrow</v>
      </c>
      <c r="AG526" t="str">
        <f t="shared" si="44"/>
        <v>RedSkills</v>
      </c>
      <c r="AH526">
        <f t="shared" si="41"/>
        <v>0</v>
      </c>
      <c r="AI526" t="str">
        <f t="shared" si="42"/>
        <v>50-50-45</v>
      </c>
      <c r="AJ526" t="str">
        <f t="shared" si="43"/>
        <v>Data30-50</v>
      </c>
    </row>
    <row r="527" spans="1:36" x14ac:dyDescent="0.3">
      <c r="A527" t="s">
        <v>900</v>
      </c>
      <c r="B527">
        <v>3</v>
      </c>
      <c r="C527">
        <v>135</v>
      </c>
      <c r="D527">
        <v>1</v>
      </c>
      <c r="E527">
        <v>1809</v>
      </c>
      <c r="F527">
        <v>1440</v>
      </c>
      <c r="G527">
        <v>1.177778</v>
      </c>
      <c r="H527">
        <v>14.686882000000001</v>
      </c>
      <c r="I527" t="s">
        <v>17</v>
      </c>
      <c r="J527" t="s">
        <v>1236</v>
      </c>
      <c r="K527">
        <v>410481.92440000002</v>
      </c>
      <c r="L527">
        <v>410481.92440000002</v>
      </c>
      <c r="M527">
        <v>466150.16139999998</v>
      </c>
      <c r="N527">
        <v>14.591844999999999</v>
      </c>
      <c r="O527">
        <v>7.7279999999999996E-3</v>
      </c>
      <c r="P527">
        <v>1.2E-2</v>
      </c>
      <c r="Q527">
        <v>48</v>
      </c>
      <c r="R527">
        <v>73</v>
      </c>
      <c r="S527">
        <v>21.333333</v>
      </c>
      <c r="T527">
        <v>3</v>
      </c>
      <c r="U527">
        <v>3</v>
      </c>
      <c r="V527">
        <v>71</v>
      </c>
      <c r="W527">
        <v>410000</v>
      </c>
      <c r="X527">
        <v>0</v>
      </c>
      <c r="Y527">
        <v>0</v>
      </c>
      <c r="Z527">
        <v>0</v>
      </c>
      <c r="AA527">
        <v>0</v>
      </c>
      <c r="AB527">
        <v>0</v>
      </c>
      <c r="AC527">
        <v>0</v>
      </c>
      <c r="AD527">
        <v>0</v>
      </c>
      <c r="AE527">
        <v>0</v>
      </c>
      <c r="AF527" t="str">
        <f t="shared" si="40"/>
        <v>Narrow</v>
      </c>
      <c r="AG527" t="str">
        <f t="shared" si="44"/>
        <v>TpsRep10-20</v>
      </c>
      <c r="AH527">
        <f t="shared" si="41"/>
        <v>0</v>
      </c>
      <c r="AI527" t="str">
        <f t="shared" si="42"/>
        <v>50-50-45</v>
      </c>
      <c r="AJ527" t="str">
        <f t="shared" si="43"/>
        <v>Data30-50</v>
      </c>
    </row>
    <row r="528" spans="1:36" x14ac:dyDescent="0.3">
      <c r="A528" t="s">
        <v>901</v>
      </c>
      <c r="B528">
        <v>3</v>
      </c>
      <c r="C528">
        <v>135</v>
      </c>
      <c r="D528">
        <v>1</v>
      </c>
      <c r="E528">
        <v>4983</v>
      </c>
      <c r="F528">
        <v>1440</v>
      </c>
      <c r="G528">
        <v>0.80740699999999999</v>
      </c>
      <c r="H528">
        <v>1.945101</v>
      </c>
      <c r="I528" t="s">
        <v>17</v>
      </c>
      <c r="J528" t="s">
        <v>1236</v>
      </c>
      <c r="K528">
        <v>501467.6899</v>
      </c>
      <c r="L528">
        <v>501467.6899</v>
      </c>
      <c r="M528">
        <v>590144.07090000005</v>
      </c>
      <c r="N528">
        <v>1.851694</v>
      </c>
      <c r="O528">
        <v>5.9610000000000002E-3</v>
      </c>
      <c r="P528">
        <v>9.6290000000000004E-3</v>
      </c>
      <c r="Q528">
        <v>8</v>
      </c>
      <c r="R528">
        <v>20</v>
      </c>
      <c r="S528">
        <v>9.3333329999999997</v>
      </c>
      <c r="T528">
        <v>3</v>
      </c>
      <c r="U528">
        <v>3</v>
      </c>
      <c r="V528">
        <v>107</v>
      </c>
      <c r="W528">
        <v>501000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 t="str">
        <f t="shared" si="40"/>
        <v>Narrow</v>
      </c>
      <c r="AG528" t="str">
        <f t="shared" si="44"/>
        <v>RedSkills</v>
      </c>
      <c r="AH528">
        <f t="shared" si="41"/>
        <v>0</v>
      </c>
      <c r="AI528" t="str">
        <f t="shared" si="42"/>
        <v>50-50-45</v>
      </c>
      <c r="AJ528" t="str">
        <f t="shared" si="43"/>
        <v>Data30-50</v>
      </c>
    </row>
    <row r="529" spans="1:36" x14ac:dyDescent="0.3">
      <c r="A529" t="s">
        <v>902</v>
      </c>
      <c r="B529">
        <v>3</v>
      </c>
      <c r="C529">
        <v>135</v>
      </c>
      <c r="D529">
        <v>1</v>
      </c>
      <c r="E529">
        <v>4938</v>
      </c>
      <c r="F529">
        <v>1440</v>
      </c>
      <c r="G529">
        <v>1.8518520000000001</v>
      </c>
      <c r="H529">
        <v>15.380401000000001</v>
      </c>
      <c r="I529" t="s">
        <v>17</v>
      </c>
      <c r="J529" t="s">
        <v>1236</v>
      </c>
      <c r="K529">
        <v>550511.08070000005</v>
      </c>
      <c r="L529">
        <v>549966.47620000003</v>
      </c>
      <c r="M529">
        <v>568188.53749999998</v>
      </c>
      <c r="N529">
        <v>15.19046</v>
      </c>
      <c r="O529">
        <v>4.483E-3</v>
      </c>
      <c r="P529">
        <v>1.5932000000000002E-2</v>
      </c>
      <c r="Q529">
        <v>11</v>
      </c>
      <c r="R529">
        <v>24</v>
      </c>
      <c r="S529">
        <v>9.6666670000000003</v>
      </c>
      <c r="T529">
        <v>3</v>
      </c>
      <c r="U529">
        <v>3</v>
      </c>
      <c r="V529">
        <v>106</v>
      </c>
      <c r="W529">
        <v>550000</v>
      </c>
      <c r="X529">
        <v>0</v>
      </c>
      <c r="Y529">
        <v>0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 t="str">
        <f t="shared" si="40"/>
        <v>Narrow</v>
      </c>
      <c r="AG529" t="str">
        <f t="shared" si="44"/>
        <v>AllSkills</v>
      </c>
      <c r="AH529">
        <f t="shared" si="41"/>
        <v>0</v>
      </c>
      <c r="AI529" t="str">
        <f t="shared" si="42"/>
        <v>50-50-45</v>
      </c>
      <c r="AJ529" t="str">
        <f t="shared" si="43"/>
        <v>Data30-50</v>
      </c>
    </row>
    <row r="530" spans="1:36" x14ac:dyDescent="0.3">
      <c r="A530" t="s">
        <v>903</v>
      </c>
      <c r="B530">
        <v>3</v>
      </c>
      <c r="C530">
        <v>135</v>
      </c>
      <c r="D530">
        <v>1</v>
      </c>
      <c r="E530">
        <v>1929</v>
      </c>
      <c r="F530">
        <v>1440</v>
      </c>
      <c r="G530">
        <v>1.1703699999999999</v>
      </c>
      <c r="H530">
        <v>26.281552000000001</v>
      </c>
      <c r="I530" t="s">
        <v>17</v>
      </c>
      <c r="J530" t="s">
        <v>1237</v>
      </c>
      <c r="K530">
        <v>357396.24859999999</v>
      </c>
      <c r="L530">
        <v>357396.24859999999</v>
      </c>
      <c r="M530">
        <v>423127.04509999999</v>
      </c>
      <c r="N530">
        <v>26.183396999999999</v>
      </c>
      <c r="O530">
        <v>5.9319999999999998E-3</v>
      </c>
      <c r="P530">
        <v>1.1839000000000001E-2</v>
      </c>
      <c r="Q530">
        <v>75</v>
      </c>
      <c r="R530">
        <v>98</v>
      </c>
      <c r="S530">
        <v>21.666667</v>
      </c>
      <c r="T530">
        <v>3</v>
      </c>
      <c r="U530">
        <v>3</v>
      </c>
      <c r="V530">
        <v>70</v>
      </c>
      <c r="W530">
        <v>357000</v>
      </c>
      <c r="X530">
        <v>0</v>
      </c>
      <c r="Y530">
        <v>0</v>
      </c>
      <c r="Z530">
        <v>0</v>
      </c>
      <c r="AA530">
        <v>0</v>
      </c>
      <c r="AB530">
        <v>0</v>
      </c>
      <c r="AC530">
        <v>0</v>
      </c>
      <c r="AD530">
        <v>0</v>
      </c>
      <c r="AE530">
        <v>0</v>
      </c>
      <c r="AF530" t="str">
        <f t="shared" si="40"/>
        <v>Narrow</v>
      </c>
      <c r="AG530" t="str">
        <f t="shared" si="44"/>
        <v>TpsRep10-20</v>
      </c>
      <c r="AH530">
        <f t="shared" si="41"/>
        <v>0</v>
      </c>
      <c r="AI530" t="str">
        <f t="shared" si="42"/>
        <v>50-50-45</v>
      </c>
      <c r="AJ530" t="str">
        <f t="shared" si="43"/>
        <v>Data30-50</v>
      </c>
    </row>
    <row r="531" spans="1:36" x14ac:dyDescent="0.3">
      <c r="A531" t="s">
        <v>904</v>
      </c>
      <c r="B531">
        <v>3</v>
      </c>
      <c r="C531">
        <v>135</v>
      </c>
      <c r="D531">
        <v>1</v>
      </c>
      <c r="E531">
        <v>4821</v>
      </c>
      <c r="F531">
        <v>1440</v>
      </c>
      <c r="G531">
        <v>0.80740699999999999</v>
      </c>
      <c r="H531">
        <v>21.41705</v>
      </c>
      <c r="I531" t="s">
        <v>17</v>
      </c>
      <c r="J531" t="s">
        <v>1237</v>
      </c>
      <c r="K531">
        <v>597565.39029999997</v>
      </c>
      <c r="L531">
        <v>597565.39029999997</v>
      </c>
      <c r="M531">
        <v>674127.84569999995</v>
      </c>
      <c r="N531">
        <v>21.327000999999999</v>
      </c>
      <c r="O531">
        <v>5.1269999999999996E-3</v>
      </c>
      <c r="P531">
        <v>1.055E-2</v>
      </c>
      <c r="Q531">
        <v>75</v>
      </c>
      <c r="R531">
        <v>86</v>
      </c>
      <c r="S531">
        <v>9.6666670000000003</v>
      </c>
      <c r="T531">
        <v>3</v>
      </c>
      <c r="U531">
        <v>3</v>
      </c>
      <c r="V531">
        <v>106</v>
      </c>
      <c r="W531">
        <v>597000</v>
      </c>
      <c r="X531">
        <v>0</v>
      </c>
      <c r="Y531">
        <v>0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 t="str">
        <f t="shared" si="40"/>
        <v>Narrow</v>
      </c>
      <c r="AG531" t="str">
        <f t="shared" si="44"/>
        <v>RedSkills</v>
      </c>
      <c r="AH531">
        <f t="shared" si="41"/>
        <v>0</v>
      </c>
      <c r="AI531" t="str">
        <f t="shared" si="42"/>
        <v>50-50-45</v>
      </c>
      <c r="AJ531" t="str">
        <f t="shared" si="43"/>
        <v>Data30-50</v>
      </c>
    </row>
    <row r="532" spans="1:36" x14ac:dyDescent="0.3">
      <c r="A532" t="s">
        <v>905</v>
      </c>
      <c r="B532">
        <v>3</v>
      </c>
      <c r="C532">
        <v>135</v>
      </c>
      <c r="D532">
        <v>1</v>
      </c>
      <c r="E532">
        <v>5088</v>
      </c>
      <c r="F532">
        <v>1440</v>
      </c>
      <c r="G532">
        <v>1.9037040000000001</v>
      </c>
      <c r="H532">
        <v>13.306094999999999</v>
      </c>
      <c r="I532" t="s">
        <v>17</v>
      </c>
      <c r="J532" t="s">
        <v>1236</v>
      </c>
      <c r="K532">
        <v>628339.4754</v>
      </c>
      <c r="L532">
        <v>628339.4754</v>
      </c>
      <c r="M532">
        <v>634162.01419999998</v>
      </c>
      <c r="N532">
        <v>13.209585000000001</v>
      </c>
      <c r="O532">
        <v>5.3709999999999999E-3</v>
      </c>
      <c r="P532">
        <v>9.3939999999999996E-3</v>
      </c>
      <c r="Q532">
        <v>11</v>
      </c>
      <c r="R532">
        <v>26</v>
      </c>
      <c r="S532">
        <v>11.333333</v>
      </c>
      <c r="T532">
        <v>3</v>
      </c>
      <c r="U532">
        <v>3</v>
      </c>
      <c r="V532">
        <v>101</v>
      </c>
      <c r="W532">
        <v>628000</v>
      </c>
      <c r="X532">
        <v>0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 t="str">
        <f t="shared" si="40"/>
        <v>Narrow</v>
      </c>
      <c r="AG532" t="str">
        <f t="shared" si="44"/>
        <v>AllSkills</v>
      </c>
      <c r="AH532">
        <f t="shared" si="41"/>
        <v>0</v>
      </c>
      <c r="AI532" t="str">
        <f t="shared" si="42"/>
        <v>50-50-45</v>
      </c>
      <c r="AJ532" t="str">
        <f t="shared" si="43"/>
        <v>Data30-50</v>
      </c>
    </row>
    <row r="533" spans="1:36" x14ac:dyDescent="0.3">
      <c r="A533" t="s">
        <v>906</v>
      </c>
      <c r="B533">
        <v>3</v>
      </c>
      <c r="C533">
        <v>135</v>
      </c>
      <c r="D533">
        <v>1</v>
      </c>
      <c r="E533">
        <v>1815</v>
      </c>
      <c r="F533">
        <v>1440</v>
      </c>
      <c r="G533">
        <v>1.2</v>
      </c>
      <c r="H533">
        <v>19.126283999999998</v>
      </c>
      <c r="I533" t="s">
        <v>17</v>
      </c>
      <c r="J533" t="s">
        <v>1236</v>
      </c>
      <c r="K533">
        <v>427354.5907</v>
      </c>
      <c r="L533">
        <v>427274.37479999999</v>
      </c>
      <c r="M533">
        <v>469130.96769999998</v>
      </c>
      <c r="N533">
        <v>19.023139</v>
      </c>
      <c r="O533">
        <v>1.1764999999999999E-2</v>
      </c>
      <c r="P533">
        <v>1.0274E-2</v>
      </c>
      <c r="Q533">
        <v>55</v>
      </c>
      <c r="R533">
        <v>109</v>
      </c>
      <c r="S533">
        <v>22</v>
      </c>
      <c r="T533">
        <v>3</v>
      </c>
      <c r="U533">
        <v>3</v>
      </c>
      <c r="V533">
        <v>70</v>
      </c>
      <c r="W533">
        <v>427000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0</v>
      </c>
      <c r="AF533" t="str">
        <f t="shared" si="40"/>
        <v>Narrow</v>
      </c>
      <c r="AG533" t="str">
        <f t="shared" si="44"/>
        <v>TpsRep10-20</v>
      </c>
      <c r="AH533">
        <f t="shared" si="41"/>
        <v>0</v>
      </c>
      <c r="AI533" t="str">
        <f t="shared" si="42"/>
        <v>50-50-45</v>
      </c>
      <c r="AJ533" t="str">
        <f t="shared" si="43"/>
        <v>Data30-50</v>
      </c>
    </row>
    <row r="534" spans="1:36" x14ac:dyDescent="0.3">
      <c r="A534" t="s">
        <v>907</v>
      </c>
      <c r="B534">
        <v>3</v>
      </c>
      <c r="C534">
        <v>135</v>
      </c>
      <c r="D534">
        <v>1</v>
      </c>
      <c r="E534">
        <v>4812</v>
      </c>
      <c r="F534">
        <v>1440</v>
      </c>
      <c r="G534">
        <v>1.881481</v>
      </c>
      <c r="H534">
        <v>16.363246</v>
      </c>
      <c r="I534" t="s">
        <v>17</v>
      </c>
      <c r="J534" t="s">
        <v>1236</v>
      </c>
      <c r="K534">
        <v>545321.93759999995</v>
      </c>
      <c r="L534">
        <v>545321.93759999995</v>
      </c>
      <c r="M534">
        <v>565185.15119999996</v>
      </c>
      <c r="N534">
        <v>16.090140999999999</v>
      </c>
      <c r="O534">
        <v>2.6134999999999999E-2</v>
      </c>
      <c r="P534">
        <v>1.0285000000000001E-2</v>
      </c>
      <c r="Q534">
        <v>13</v>
      </c>
      <c r="R534">
        <v>28</v>
      </c>
      <c r="S534">
        <v>11.333333</v>
      </c>
      <c r="T534">
        <v>3</v>
      </c>
      <c r="U534">
        <v>3</v>
      </c>
      <c r="V534">
        <v>101</v>
      </c>
      <c r="W534">
        <v>545000</v>
      </c>
      <c r="X534">
        <v>0</v>
      </c>
      <c r="Y534">
        <v>0</v>
      </c>
      <c r="Z534">
        <v>0</v>
      </c>
      <c r="AA534">
        <v>0</v>
      </c>
      <c r="AB534">
        <v>0</v>
      </c>
      <c r="AC534">
        <v>0</v>
      </c>
      <c r="AD534">
        <v>0</v>
      </c>
      <c r="AE534">
        <v>0</v>
      </c>
      <c r="AF534" t="str">
        <f t="shared" si="40"/>
        <v>Narrow</v>
      </c>
      <c r="AG534" t="str">
        <f t="shared" si="44"/>
        <v>AllSkills</v>
      </c>
      <c r="AH534">
        <f t="shared" si="41"/>
        <v>0</v>
      </c>
      <c r="AI534" t="str">
        <f t="shared" si="42"/>
        <v>50-50-45</v>
      </c>
      <c r="AJ534" t="str">
        <f t="shared" si="43"/>
        <v>Data30-50</v>
      </c>
    </row>
    <row r="535" spans="1:36" x14ac:dyDescent="0.3">
      <c r="A535" t="s">
        <v>908</v>
      </c>
      <c r="B535">
        <v>3</v>
      </c>
      <c r="C535">
        <v>150</v>
      </c>
      <c r="D535">
        <v>1</v>
      </c>
      <c r="E535">
        <v>5421</v>
      </c>
      <c r="F535">
        <v>1440</v>
      </c>
      <c r="G535">
        <v>0.78</v>
      </c>
      <c r="H535">
        <v>2.4658679999999999</v>
      </c>
      <c r="I535" t="s">
        <v>17</v>
      </c>
      <c r="J535" t="s">
        <v>1236</v>
      </c>
      <c r="K535">
        <v>688363.7879</v>
      </c>
      <c r="L535">
        <v>688363.7879</v>
      </c>
      <c r="M535">
        <v>739157.5686</v>
      </c>
      <c r="N535">
        <v>2.3655910000000002</v>
      </c>
      <c r="O535">
        <v>3.47E-3</v>
      </c>
      <c r="P535">
        <v>1.8630000000000001E-2</v>
      </c>
      <c r="Q535">
        <v>7</v>
      </c>
      <c r="R535">
        <v>15</v>
      </c>
      <c r="S535">
        <v>11.666667</v>
      </c>
      <c r="T535">
        <v>3</v>
      </c>
      <c r="U535">
        <v>3</v>
      </c>
      <c r="V535">
        <v>115</v>
      </c>
      <c r="W535">
        <v>688000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0</v>
      </c>
      <c r="AE535">
        <v>0</v>
      </c>
      <c r="AF535" t="str">
        <f t="shared" si="40"/>
        <v>Narrow</v>
      </c>
      <c r="AG535" t="str">
        <f t="shared" si="44"/>
        <v>RedSkills</v>
      </c>
      <c r="AH535">
        <f t="shared" si="41"/>
        <v>0</v>
      </c>
      <c r="AI535" t="str">
        <f t="shared" si="42"/>
        <v>50-50-50</v>
      </c>
      <c r="AJ535" t="str">
        <f t="shared" si="43"/>
        <v>Data30-50</v>
      </c>
    </row>
    <row r="536" spans="1:36" x14ac:dyDescent="0.3">
      <c r="A536" t="s">
        <v>909</v>
      </c>
      <c r="B536">
        <v>3</v>
      </c>
      <c r="C536">
        <v>150</v>
      </c>
      <c r="D536">
        <v>1</v>
      </c>
      <c r="E536">
        <v>2076</v>
      </c>
      <c r="F536">
        <v>1440</v>
      </c>
      <c r="G536">
        <v>1.1399999999999999</v>
      </c>
      <c r="H536">
        <v>8.3775809999999993</v>
      </c>
      <c r="I536" t="s">
        <v>17</v>
      </c>
      <c r="J536" t="s">
        <v>1236</v>
      </c>
      <c r="K536">
        <v>527447.23430000001</v>
      </c>
      <c r="L536">
        <v>527447.23430000001</v>
      </c>
      <c r="M536">
        <v>601133.05579999997</v>
      </c>
      <c r="N536">
        <v>8.2648209999999995</v>
      </c>
      <c r="O536">
        <v>4.4190000000000002E-3</v>
      </c>
      <c r="P536">
        <v>1.8006000000000001E-2</v>
      </c>
      <c r="Q536">
        <v>19</v>
      </c>
      <c r="R536">
        <v>36</v>
      </c>
      <c r="S536">
        <v>21.666667</v>
      </c>
      <c r="T536">
        <v>3</v>
      </c>
      <c r="U536">
        <v>3</v>
      </c>
      <c r="V536">
        <v>85</v>
      </c>
      <c r="W536">
        <v>527000</v>
      </c>
      <c r="X536">
        <v>0</v>
      </c>
      <c r="Y536">
        <v>0</v>
      </c>
      <c r="Z536">
        <v>0</v>
      </c>
      <c r="AA536">
        <v>0</v>
      </c>
      <c r="AB536">
        <v>0</v>
      </c>
      <c r="AC536">
        <v>0</v>
      </c>
      <c r="AD536">
        <v>0</v>
      </c>
      <c r="AE536">
        <v>0</v>
      </c>
      <c r="AF536" t="str">
        <f t="shared" si="40"/>
        <v>Narrow</v>
      </c>
      <c r="AG536" t="str">
        <f t="shared" si="44"/>
        <v>TpsRep10-20</v>
      </c>
      <c r="AH536">
        <f t="shared" si="41"/>
        <v>0</v>
      </c>
      <c r="AI536" t="str">
        <f t="shared" si="42"/>
        <v>50-50-50</v>
      </c>
      <c r="AJ536" t="str">
        <f t="shared" si="43"/>
        <v>Data30-50</v>
      </c>
    </row>
    <row r="537" spans="1:36" x14ac:dyDescent="0.3">
      <c r="A537" t="s">
        <v>910</v>
      </c>
      <c r="B537">
        <v>3</v>
      </c>
      <c r="C537">
        <v>135</v>
      </c>
      <c r="D537">
        <v>1</v>
      </c>
      <c r="E537">
        <v>4983</v>
      </c>
      <c r="F537">
        <v>1440</v>
      </c>
      <c r="G537">
        <v>1.859259</v>
      </c>
      <c r="H537">
        <v>42.463850000000001</v>
      </c>
      <c r="I537" t="s">
        <v>17</v>
      </c>
      <c r="J537" t="s">
        <v>1236</v>
      </c>
      <c r="K537">
        <v>482378.21600000001</v>
      </c>
      <c r="L537">
        <v>482378.21600000001</v>
      </c>
      <c r="M537">
        <v>510186.29</v>
      </c>
      <c r="N537">
        <v>42.223225999999997</v>
      </c>
      <c r="O537">
        <v>6.6530000000000001E-3</v>
      </c>
      <c r="P537">
        <v>1.0264000000000001E-2</v>
      </c>
      <c r="Q537">
        <v>38</v>
      </c>
      <c r="R537">
        <v>78</v>
      </c>
      <c r="S537">
        <v>11.333333</v>
      </c>
      <c r="T537">
        <v>3</v>
      </c>
      <c r="U537">
        <v>3</v>
      </c>
      <c r="V537">
        <v>101</v>
      </c>
      <c r="W537">
        <v>482000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0</v>
      </c>
      <c r="AD537">
        <v>0</v>
      </c>
      <c r="AE537">
        <v>0</v>
      </c>
      <c r="AF537" t="str">
        <f t="shared" si="40"/>
        <v>Narrow</v>
      </c>
      <c r="AG537" t="str">
        <f t="shared" si="44"/>
        <v>AllSkills</v>
      </c>
      <c r="AH537">
        <f t="shared" si="41"/>
        <v>0</v>
      </c>
      <c r="AI537" t="str">
        <f t="shared" si="42"/>
        <v>50-50-45</v>
      </c>
      <c r="AJ537" t="str">
        <f t="shared" si="43"/>
        <v>Data30-50</v>
      </c>
    </row>
    <row r="538" spans="1:36" x14ac:dyDescent="0.3">
      <c r="A538" t="s">
        <v>911</v>
      </c>
      <c r="B538">
        <v>3</v>
      </c>
      <c r="C538">
        <v>150</v>
      </c>
      <c r="D538">
        <v>1</v>
      </c>
      <c r="E538">
        <v>5655</v>
      </c>
      <c r="F538">
        <v>1440</v>
      </c>
      <c r="G538">
        <v>0.78666700000000001</v>
      </c>
      <c r="H538">
        <v>1.95808</v>
      </c>
      <c r="I538" t="s">
        <v>17</v>
      </c>
      <c r="J538" t="s">
        <v>1236</v>
      </c>
      <c r="K538">
        <v>686358.3713</v>
      </c>
      <c r="L538">
        <v>686358.3713</v>
      </c>
      <c r="M538">
        <v>768147.52780000004</v>
      </c>
      <c r="N538">
        <v>1.850212</v>
      </c>
      <c r="O538">
        <v>4.2399999999999998E-3</v>
      </c>
      <c r="P538">
        <v>1.0455000000000001E-2</v>
      </c>
      <c r="Q538">
        <v>7</v>
      </c>
      <c r="R538">
        <v>14</v>
      </c>
      <c r="S538">
        <v>11.333333</v>
      </c>
      <c r="T538">
        <v>3</v>
      </c>
      <c r="U538">
        <v>3</v>
      </c>
      <c r="V538">
        <v>116</v>
      </c>
      <c r="W538">
        <v>686000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0</v>
      </c>
      <c r="AE538">
        <v>0</v>
      </c>
      <c r="AF538" t="str">
        <f t="shared" si="40"/>
        <v>Narrow</v>
      </c>
      <c r="AG538" t="str">
        <f t="shared" si="44"/>
        <v>RedSkills</v>
      </c>
      <c r="AH538">
        <f t="shared" si="41"/>
        <v>0</v>
      </c>
      <c r="AI538" t="str">
        <f t="shared" si="42"/>
        <v>50-50-50</v>
      </c>
      <c r="AJ538" t="str">
        <f t="shared" si="43"/>
        <v>Data30-50</v>
      </c>
    </row>
    <row r="539" spans="1:36" x14ac:dyDescent="0.3">
      <c r="A539" t="s">
        <v>912</v>
      </c>
      <c r="B539">
        <v>3</v>
      </c>
      <c r="C539">
        <v>150</v>
      </c>
      <c r="D539">
        <v>1</v>
      </c>
      <c r="E539">
        <v>2229</v>
      </c>
      <c r="F539">
        <v>1440</v>
      </c>
      <c r="G539">
        <v>1.173333</v>
      </c>
      <c r="H539">
        <v>9.9336330000000004</v>
      </c>
      <c r="I539" t="s">
        <v>17</v>
      </c>
      <c r="J539" t="s">
        <v>1236</v>
      </c>
      <c r="K539">
        <v>521444.92790000001</v>
      </c>
      <c r="L539">
        <v>521444.92790000001</v>
      </c>
      <c r="M539">
        <v>617146.26390000002</v>
      </c>
      <c r="N539">
        <v>9.8355409999999992</v>
      </c>
      <c r="O539">
        <v>4.1739999999999998E-3</v>
      </c>
      <c r="P539">
        <v>1.0978E-2</v>
      </c>
      <c r="Q539">
        <v>22</v>
      </c>
      <c r="R539">
        <v>47</v>
      </c>
      <c r="S539">
        <v>21.666667</v>
      </c>
      <c r="T539">
        <v>3</v>
      </c>
      <c r="U539">
        <v>3</v>
      </c>
      <c r="V539">
        <v>85</v>
      </c>
      <c r="W539">
        <v>521000</v>
      </c>
      <c r="X539">
        <v>0</v>
      </c>
      <c r="Y539">
        <v>0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 t="str">
        <f t="shared" si="40"/>
        <v>Narrow</v>
      </c>
      <c r="AG539" t="str">
        <f t="shared" si="44"/>
        <v>TpsRep10-20</v>
      </c>
      <c r="AH539">
        <f t="shared" si="41"/>
        <v>0</v>
      </c>
      <c r="AI539" t="str">
        <f t="shared" si="42"/>
        <v>50-50-50</v>
      </c>
      <c r="AJ539" t="str">
        <f t="shared" si="43"/>
        <v>Data30-50</v>
      </c>
    </row>
    <row r="540" spans="1:36" x14ac:dyDescent="0.3">
      <c r="A540" t="s">
        <v>913</v>
      </c>
      <c r="B540">
        <v>3</v>
      </c>
      <c r="C540">
        <v>135</v>
      </c>
      <c r="D540">
        <v>1</v>
      </c>
      <c r="E540">
        <v>4821</v>
      </c>
      <c r="F540">
        <v>1440</v>
      </c>
      <c r="G540">
        <v>1.933333</v>
      </c>
      <c r="H540">
        <v>53.644249000000002</v>
      </c>
      <c r="I540" t="s">
        <v>17</v>
      </c>
      <c r="J540" t="s">
        <v>1236</v>
      </c>
      <c r="K540">
        <v>561283.92989999999</v>
      </c>
      <c r="L540">
        <v>561283.92989999999</v>
      </c>
      <c r="M540">
        <v>568182.75399999996</v>
      </c>
      <c r="N540">
        <v>53.536791000000001</v>
      </c>
      <c r="O540">
        <v>1.601E-2</v>
      </c>
      <c r="P540">
        <v>1.7656999999999999E-2</v>
      </c>
      <c r="Q540">
        <v>26</v>
      </c>
      <c r="R540">
        <v>55</v>
      </c>
      <c r="S540">
        <v>12.333333</v>
      </c>
      <c r="T540">
        <v>3</v>
      </c>
      <c r="U540">
        <v>3</v>
      </c>
      <c r="V540">
        <v>98</v>
      </c>
      <c r="W540">
        <v>561000</v>
      </c>
      <c r="X540">
        <v>0</v>
      </c>
      <c r="Y540">
        <v>0</v>
      </c>
      <c r="Z540">
        <v>0</v>
      </c>
      <c r="AA540">
        <v>0</v>
      </c>
      <c r="AB540">
        <v>0</v>
      </c>
      <c r="AC540">
        <v>0</v>
      </c>
      <c r="AD540">
        <v>0</v>
      </c>
      <c r="AE540">
        <v>0</v>
      </c>
      <c r="AF540" t="str">
        <f t="shared" si="40"/>
        <v>Narrow</v>
      </c>
      <c r="AG540" t="str">
        <f t="shared" si="44"/>
        <v>AllSkills</v>
      </c>
      <c r="AH540">
        <f t="shared" si="41"/>
        <v>0</v>
      </c>
      <c r="AI540" t="str">
        <f t="shared" si="42"/>
        <v>50-50-45</v>
      </c>
      <c r="AJ540" t="str">
        <f t="shared" si="43"/>
        <v>Data30-50</v>
      </c>
    </row>
    <row r="541" spans="1:36" x14ac:dyDescent="0.3">
      <c r="A541" t="s">
        <v>914</v>
      </c>
      <c r="B541">
        <v>3</v>
      </c>
      <c r="C541">
        <v>150</v>
      </c>
      <c r="D541">
        <v>1</v>
      </c>
      <c r="E541">
        <v>5352</v>
      </c>
      <c r="F541">
        <v>1440</v>
      </c>
      <c r="G541">
        <v>0.77333300000000005</v>
      </c>
      <c r="H541">
        <v>1.576648</v>
      </c>
      <c r="I541" t="s">
        <v>17</v>
      </c>
      <c r="J541" t="s">
        <v>1236</v>
      </c>
      <c r="K541">
        <v>642380.60190000001</v>
      </c>
      <c r="L541">
        <v>642380.60190000001</v>
      </c>
      <c r="M541">
        <v>693171.22549999994</v>
      </c>
      <c r="N541">
        <v>1.3111820000000001</v>
      </c>
      <c r="O541">
        <v>3.6870000000000002E-3</v>
      </c>
      <c r="P541">
        <v>1.0878000000000001E-2</v>
      </c>
      <c r="Q541">
        <v>5</v>
      </c>
      <c r="R541">
        <v>13</v>
      </c>
      <c r="S541">
        <v>10.666667</v>
      </c>
      <c r="T541">
        <v>3</v>
      </c>
      <c r="U541">
        <v>3</v>
      </c>
      <c r="V541">
        <v>118</v>
      </c>
      <c r="W541">
        <v>642000</v>
      </c>
      <c r="X541">
        <v>0</v>
      </c>
      <c r="Y541">
        <v>0</v>
      </c>
      <c r="Z541">
        <v>0</v>
      </c>
      <c r="AA541">
        <v>0</v>
      </c>
      <c r="AB541">
        <v>0</v>
      </c>
      <c r="AC541">
        <v>0</v>
      </c>
      <c r="AD541">
        <v>0</v>
      </c>
      <c r="AE541">
        <v>0</v>
      </c>
      <c r="AF541" t="str">
        <f t="shared" si="40"/>
        <v>Narrow</v>
      </c>
      <c r="AG541" t="str">
        <f t="shared" si="44"/>
        <v>RedSkills</v>
      </c>
      <c r="AH541">
        <f t="shared" si="41"/>
        <v>0</v>
      </c>
      <c r="AI541" t="str">
        <f t="shared" si="42"/>
        <v>50-50-50</v>
      </c>
      <c r="AJ541" t="str">
        <f t="shared" si="43"/>
        <v>Data30-50</v>
      </c>
    </row>
    <row r="542" spans="1:36" x14ac:dyDescent="0.3">
      <c r="A542" t="s">
        <v>915</v>
      </c>
      <c r="B542">
        <v>3</v>
      </c>
      <c r="C542">
        <v>150</v>
      </c>
      <c r="D542">
        <v>1</v>
      </c>
      <c r="E542">
        <v>2016</v>
      </c>
      <c r="F542">
        <v>1440</v>
      </c>
      <c r="G542">
        <v>1.1533329999999999</v>
      </c>
      <c r="H542">
        <v>11.462892</v>
      </c>
      <c r="I542" t="s">
        <v>17</v>
      </c>
      <c r="J542" t="s">
        <v>1236</v>
      </c>
      <c r="K542">
        <v>447434.06189999997</v>
      </c>
      <c r="L542">
        <v>447434.06189999997</v>
      </c>
      <c r="M542">
        <v>522150.16139999998</v>
      </c>
      <c r="N542">
        <v>11.366773</v>
      </c>
      <c r="O542">
        <v>4.607E-3</v>
      </c>
      <c r="P542">
        <v>9.9109999999999997E-3</v>
      </c>
      <c r="Q542">
        <v>33</v>
      </c>
      <c r="R542">
        <v>52</v>
      </c>
      <c r="S542">
        <v>22</v>
      </c>
      <c r="T542">
        <v>3</v>
      </c>
      <c r="U542">
        <v>3</v>
      </c>
      <c r="V542">
        <v>84</v>
      </c>
      <c r="W542">
        <v>447000</v>
      </c>
      <c r="X542">
        <v>0</v>
      </c>
      <c r="Y542">
        <v>0</v>
      </c>
      <c r="Z542">
        <v>0</v>
      </c>
      <c r="AA542">
        <v>0</v>
      </c>
      <c r="AB542">
        <v>0</v>
      </c>
      <c r="AC542">
        <v>0</v>
      </c>
      <c r="AD542">
        <v>0</v>
      </c>
      <c r="AE542">
        <v>0</v>
      </c>
      <c r="AF542" t="str">
        <f t="shared" si="40"/>
        <v>Narrow</v>
      </c>
      <c r="AG542" t="str">
        <f t="shared" si="44"/>
        <v>TpsRep10-20</v>
      </c>
      <c r="AH542">
        <f t="shared" si="41"/>
        <v>0</v>
      </c>
      <c r="AI542" t="str">
        <f t="shared" si="42"/>
        <v>50-50-50</v>
      </c>
      <c r="AJ542" t="str">
        <f t="shared" si="43"/>
        <v>Data30-50</v>
      </c>
    </row>
    <row r="543" spans="1:36" x14ac:dyDescent="0.3">
      <c r="A543" t="s">
        <v>916</v>
      </c>
      <c r="B543">
        <v>3</v>
      </c>
      <c r="C543">
        <v>150</v>
      </c>
      <c r="D543">
        <v>1</v>
      </c>
      <c r="E543">
        <v>5550</v>
      </c>
      <c r="F543">
        <v>1440</v>
      </c>
      <c r="G543">
        <v>0.8</v>
      </c>
      <c r="H543">
        <v>1.488459</v>
      </c>
      <c r="I543" t="s">
        <v>17</v>
      </c>
      <c r="J543" t="s">
        <v>1236</v>
      </c>
      <c r="K543">
        <v>572467.6899</v>
      </c>
      <c r="L543">
        <v>572467.6899</v>
      </c>
      <c r="M543">
        <v>653132.96909999999</v>
      </c>
      <c r="N543">
        <v>1.390911</v>
      </c>
      <c r="O543">
        <v>4.6699999999999997E-3</v>
      </c>
      <c r="P543">
        <v>9.2659999999999999E-3</v>
      </c>
      <c r="Q543">
        <v>6</v>
      </c>
      <c r="R543">
        <v>16</v>
      </c>
      <c r="S543">
        <v>9.3333329999999997</v>
      </c>
      <c r="T543">
        <v>3</v>
      </c>
      <c r="U543">
        <v>3</v>
      </c>
      <c r="V543">
        <v>122</v>
      </c>
      <c r="W543">
        <v>572000</v>
      </c>
      <c r="X543">
        <v>0</v>
      </c>
      <c r="Y543">
        <v>0</v>
      </c>
      <c r="Z543">
        <v>0</v>
      </c>
      <c r="AA543">
        <v>0</v>
      </c>
      <c r="AB543">
        <v>0</v>
      </c>
      <c r="AC543">
        <v>0</v>
      </c>
      <c r="AD543">
        <v>0</v>
      </c>
      <c r="AE543">
        <v>0</v>
      </c>
      <c r="AF543" t="str">
        <f t="shared" si="40"/>
        <v>Narrow</v>
      </c>
      <c r="AG543" t="str">
        <f t="shared" si="44"/>
        <v>RedSkills</v>
      </c>
      <c r="AH543">
        <f t="shared" si="41"/>
        <v>0</v>
      </c>
      <c r="AI543" t="str">
        <f t="shared" si="42"/>
        <v>50-50-50</v>
      </c>
      <c r="AJ543" t="str">
        <f t="shared" si="43"/>
        <v>Data30-50</v>
      </c>
    </row>
    <row r="544" spans="1:36" x14ac:dyDescent="0.3">
      <c r="A544" t="s">
        <v>917</v>
      </c>
      <c r="B544">
        <v>3</v>
      </c>
      <c r="C544">
        <v>150</v>
      </c>
      <c r="D544">
        <v>1</v>
      </c>
      <c r="E544">
        <v>2151</v>
      </c>
      <c r="F544">
        <v>1440</v>
      </c>
      <c r="G544">
        <v>1.1533329999999999</v>
      </c>
      <c r="H544">
        <v>13.464124</v>
      </c>
      <c r="I544" t="s">
        <v>17</v>
      </c>
      <c r="J544" t="s">
        <v>1236</v>
      </c>
      <c r="K544">
        <v>421398.76490000001</v>
      </c>
      <c r="L544">
        <v>421398.76490000001</v>
      </c>
      <c r="M544">
        <v>497129.56140000001</v>
      </c>
      <c r="N544">
        <v>13.358821000000001</v>
      </c>
      <c r="O544">
        <v>5.9439999999999996E-3</v>
      </c>
      <c r="P544">
        <v>1.4130999999999999E-2</v>
      </c>
      <c r="Q544">
        <v>34</v>
      </c>
      <c r="R544">
        <v>65</v>
      </c>
      <c r="S544">
        <v>23</v>
      </c>
      <c r="T544">
        <v>3</v>
      </c>
      <c r="U544">
        <v>3</v>
      </c>
      <c r="V544">
        <v>82</v>
      </c>
      <c r="W544">
        <v>421000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0</v>
      </c>
      <c r="AE544">
        <v>0</v>
      </c>
      <c r="AF544" t="str">
        <f t="shared" si="40"/>
        <v>Narrow</v>
      </c>
      <c r="AG544" t="str">
        <f t="shared" si="44"/>
        <v>TpsRep10-20</v>
      </c>
      <c r="AH544">
        <f t="shared" si="41"/>
        <v>0</v>
      </c>
      <c r="AI544" t="str">
        <f t="shared" si="42"/>
        <v>50-50-50</v>
      </c>
      <c r="AJ544" t="str">
        <f t="shared" si="43"/>
        <v>Data30-50</v>
      </c>
    </row>
    <row r="545" spans="1:36" x14ac:dyDescent="0.3">
      <c r="A545" t="s">
        <v>918</v>
      </c>
      <c r="B545">
        <v>3</v>
      </c>
      <c r="C545">
        <v>150</v>
      </c>
      <c r="D545">
        <v>1</v>
      </c>
      <c r="E545">
        <v>5421</v>
      </c>
      <c r="F545">
        <v>1440</v>
      </c>
      <c r="G545">
        <v>1.8666670000000001</v>
      </c>
      <c r="H545">
        <v>37.445475999999999</v>
      </c>
      <c r="I545" t="s">
        <v>17</v>
      </c>
      <c r="J545" t="s">
        <v>1236</v>
      </c>
      <c r="K545">
        <v>660449.21429999999</v>
      </c>
      <c r="L545">
        <v>660449.21429999999</v>
      </c>
      <c r="M545">
        <v>679185.38859999995</v>
      </c>
      <c r="N545">
        <v>37.065018000000002</v>
      </c>
      <c r="O545">
        <v>1.7405E-2</v>
      </c>
      <c r="P545">
        <v>5.0096000000000002E-2</v>
      </c>
      <c r="Q545">
        <v>15</v>
      </c>
      <c r="R545">
        <v>37</v>
      </c>
      <c r="S545">
        <v>10</v>
      </c>
      <c r="T545">
        <v>3</v>
      </c>
      <c r="U545">
        <v>3</v>
      </c>
      <c r="V545">
        <v>120</v>
      </c>
      <c r="W545">
        <v>660000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0</v>
      </c>
      <c r="AD545">
        <v>0</v>
      </c>
      <c r="AE545">
        <v>0</v>
      </c>
      <c r="AF545" t="str">
        <f t="shared" si="40"/>
        <v>Narrow</v>
      </c>
      <c r="AG545" t="str">
        <f t="shared" si="44"/>
        <v>AllSkills</v>
      </c>
      <c r="AH545">
        <f t="shared" si="41"/>
        <v>0</v>
      </c>
      <c r="AI545" t="str">
        <f t="shared" si="42"/>
        <v>50-50-50</v>
      </c>
      <c r="AJ545" t="str">
        <f t="shared" si="43"/>
        <v>Data30-50</v>
      </c>
    </row>
    <row r="546" spans="1:36" x14ac:dyDescent="0.3">
      <c r="A546" t="s">
        <v>919</v>
      </c>
      <c r="B546">
        <v>3</v>
      </c>
      <c r="C546">
        <v>150</v>
      </c>
      <c r="D546">
        <v>1</v>
      </c>
      <c r="E546">
        <v>5382</v>
      </c>
      <c r="F546">
        <v>1440</v>
      </c>
      <c r="G546">
        <v>0.80666700000000002</v>
      </c>
      <c r="H546">
        <v>1.673583</v>
      </c>
      <c r="I546" t="s">
        <v>17</v>
      </c>
      <c r="J546" t="s">
        <v>1236</v>
      </c>
      <c r="K546">
        <v>693366.47770000005</v>
      </c>
      <c r="L546">
        <v>693366.47770000005</v>
      </c>
      <c r="M546">
        <v>761138.02590000001</v>
      </c>
      <c r="N546">
        <v>1.5594710000000001</v>
      </c>
      <c r="O546">
        <v>4.3600000000000002E-3</v>
      </c>
      <c r="P546">
        <v>1.0319999999999999E-2</v>
      </c>
      <c r="Q546">
        <v>6</v>
      </c>
      <c r="R546">
        <v>14</v>
      </c>
      <c r="S546">
        <v>11</v>
      </c>
      <c r="T546">
        <v>3</v>
      </c>
      <c r="U546">
        <v>3</v>
      </c>
      <c r="V546">
        <v>117</v>
      </c>
      <c r="W546">
        <v>693000</v>
      </c>
      <c r="X546">
        <v>0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 t="str">
        <f t="shared" si="40"/>
        <v>Narrow</v>
      </c>
      <c r="AG546" t="str">
        <f t="shared" si="44"/>
        <v>RedSkills</v>
      </c>
      <c r="AH546">
        <f t="shared" si="41"/>
        <v>0</v>
      </c>
      <c r="AI546" t="str">
        <f t="shared" si="42"/>
        <v>50-50-50</v>
      </c>
      <c r="AJ546" t="str">
        <f t="shared" si="43"/>
        <v>Data30-50</v>
      </c>
    </row>
    <row r="547" spans="1:36" x14ac:dyDescent="0.3">
      <c r="A547" t="s">
        <v>920</v>
      </c>
      <c r="B547">
        <v>3</v>
      </c>
      <c r="C547">
        <v>150</v>
      </c>
      <c r="D547">
        <v>1</v>
      </c>
      <c r="E547">
        <v>2034</v>
      </c>
      <c r="F547">
        <v>1440</v>
      </c>
      <c r="G547">
        <v>1.1866669999999999</v>
      </c>
      <c r="H547">
        <v>7.2544060000000004</v>
      </c>
      <c r="I547" t="s">
        <v>17</v>
      </c>
      <c r="J547" t="s">
        <v>1236</v>
      </c>
      <c r="K547">
        <v>501426.06670000002</v>
      </c>
      <c r="L547">
        <v>501426.06670000002</v>
      </c>
      <c r="M547">
        <v>558134.65969999996</v>
      </c>
      <c r="N547">
        <v>7.138274</v>
      </c>
      <c r="O547">
        <v>4.8820000000000001E-3</v>
      </c>
      <c r="P547">
        <v>1.1724999999999999E-2</v>
      </c>
      <c r="Q547">
        <v>19</v>
      </c>
      <c r="R547">
        <v>39</v>
      </c>
      <c r="S547">
        <v>22.666667</v>
      </c>
      <c r="T547">
        <v>3</v>
      </c>
      <c r="U547">
        <v>3</v>
      </c>
      <c r="V547">
        <v>82</v>
      </c>
      <c r="W547">
        <v>501000</v>
      </c>
      <c r="X547">
        <v>0</v>
      </c>
      <c r="Y547">
        <v>0</v>
      </c>
      <c r="Z547">
        <v>0</v>
      </c>
      <c r="AA547">
        <v>0</v>
      </c>
      <c r="AB547">
        <v>0</v>
      </c>
      <c r="AC547">
        <v>0</v>
      </c>
      <c r="AD547">
        <v>0</v>
      </c>
      <c r="AE547">
        <v>0</v>
      </c>
      <c r="AF547" t="str">
        <f t="shared" si="40"/>
        <v>Narrow</v>
      </c>
      <c r="AG547" t="str">
        <f t="shared" si="44"/>
        <v>TpsRep10-20</v>
      </c>
      <c r="AH547">
        <f t="shared" si="41"/>
        <v>0</v>
      </c>
      <c r="AI547" t="str">
        <f t="shared" si="42"/>
        <v>50-50-50</v>
      </c>
      <c r="AJ547" t="str">
        <f t="shared" si="43"/>
        <v>Data30-50</v>
      </c>
    </row>
    <row r="548" spans="1:36" x14ac:dyDescent="0.3">
      <c r="A548" t="s">
        <v>921</v>
      </c>
      <c r="B548">
        <v>3</v>
      </c>
      <c r="C548">
        <v>150</v>
      </c>
      <c r="D548">
        <v>1</v>
      </c>
      <c r="E548">
        <v>5655</v>
      </c>
      <c r="F548">
        <v>1440</v>
      </c>
      <c r="G548">
        <v>1.8933329999999999</v>
      </c>
      <c r="H548">
        <v>17.123654999999999</v>
      </c>
      <c r="I548" t="s">
        <v>17</v>
      </c>
      <c r="J548" t="s">
        <v>1236</v>
      </c>
      <c r="K548">
        <v>679340.34400000004</v>
      </c>
      <c r="L548">
        <v>679340.34400000004</v>
      </c>
      <c r="M548">
        <v>693164.75630000001</v>
      </c>
      <c r="N548">
        <v>16.970825000000001</v>
      </c>
      <c r="O548">
        <v>1.7812000000000001E-2</v>
      </c>
      <c r="P548">
        <v>2.7432999999999999E-2</v>
      </c>
      <c r="Q548">
        <v>9</v>
      </c>
      <c r="R548">
        <v>16</v>
      </c>
      <c r="S548">
        <v>11.666667</v>
      </c>
      <c r="T548">
        <v>3</v>
      </c>
      <c r="U548">
        <v>3</v>
      </c>
      <c r="V548">
        <v>115</v>
      </c>
      <c r="W548">
        <v>679000</v>
      </c>
      <c r="X548">
        <v>0</v>
      </c>
      <c r="Y548">
        <v>0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0</v>
      </c>
      <c r="AF548" t="str">
        <f t="shared" si="40"/>
        <v>Narrow</v>
      </c>
      <c r="AG548" t="str">
        <f t="shared" si="44"/>
        <v>AllSkills</v>
      </c>
      <c r="AH548">
        <f t="shared" si="41"/>
        <v>0</v>
      </c>
      <c r="AI548" t="str">
        <f t="shared" si="42"/>
        <v>50-50-50</v>
      </c>
      <c r="AJ548" t="str">
        <f t="shared" si="43"/>
        <v>Data30-50</v>
      </c>
    </row>
    <row r="549" spans="1:36" x14ac:dyDescent="0.3">
      <c r="A549" t="s">
        <v>923</v>
      </c>
      <c r="B549">
        <v>3</v>
      </c>
      <c r="C549">
        <v>90</v>
      </c>
      <c r="D549">
        <v>1</v>
      </c>
      <c r="E549">
        <v>3339</v>
      </c>
      <c r="F549">
        <v>1440</v>
      </c>
      <c r="G549">
        <v>0.68888899999999997</v>
      </c>
      <c r="H549">
        <v>2.7289509999999999</v>
      </c>
      <c r="I549" t="s">
        <v>17</v>
      </c>
      <c r="J549" t="s">
        <v>1236</v>
      </c>
      <c r="K549">
        <v>324587.15500000003</v>
      </c>
      <c r="L549">
        <v>324587.15500000003</v>
      </c>
      <c r="M549">
        <v>426090.77490000002</v>
      </c>
      <c r="N549">
        <v>2.6773159999999998</v>
      </c>
      <c r="O549">
        <v>5.1019999999999998E-3</v>
      </c>
      <c r="P549">
        <v>1.4770999999999999E-2</v>
      </c>
      <c r="Q549">
        <v>18</v>
      </c>
      <c r="R549">
        <v>36</v>
      </c>
      <c r="S549">
        <v>7.6666670000000003</v>
      </c>
      <c r="T549">
        <v>3</v>
      </c>
      <c r="U549">
        <v>3</v>
      </c>
      <c r="V549">
        <v>67</v>
      </c>
      <c r="W549">
        <v>324000</v>
      </c>
      <c r="X549">
        <v>0</v>
      </c>
      <c r="Y549">
        <v>0</v>
      </c>
      <c r="Z549">
        <v>0</v>
      </c>
      <c r="AA549">
        <v>0</v>
      </c>
      <c r="AB549">
        <v>0</v>
      </c>
      <c r="AC549">
        <v>0</v>
      </c>
      <c r="AD549">
        <v>0</v>
      </c>
      <c r="AE549">
        <v>0</v>
      </c>
      <c r="AF549" t="str">
        <f t="shared" si="40"/>
        <v>Wide</v>
      </c>
      <c r="AG549" t="str">
        <f t="shared" si="44"/>
        <v>RedSkills</v>
      </c>
      <c r="AH549">
        <f t="shared" si="41"/>
        <v>0</v>
      </c>
      <c r="AI549" t="str">
        <f t="shared" si="42"/>
        <v>40-40-30</v>
      </c>
      <c r="AJ549" t="str">
        <f t="shared" si="43"/>
        <v>Data30-50</v>
      </c>
    </row>
    <row r="550" spans="1:36" x14ac:dyDescent="0.3">
      <c r="A550" t="s">
        <v>922</v>
      </c>
      <c r="B550">
        <v>3</v>
      </c>
      <c r="C550">
        <v>150</v>
      </c>
      <c r="D550">
        <v>1</v>
      </c>
      <c r="E550">
        <v>5352</v>
      </c>
      <c r="F550">
        <v>1440</v>
      </c>
      <c r="G550">
        <v>1.8666670000000001</v>
      </c>
      <c r="H550">
        <v>32.575847000000003</v>
      </c>
      <c r="I550" t="s">
        <v>17</v>
      </c>
      <c r="J550" t="s">
        <v>1236</v>
      </c>
      <c r="K550">
        <v>619311.26809999999</v>
      </c>
      <c r="L550">
        <v>619311.26809999999</v>
      </c>
      <c r="M550">
        <v>620175.93119999999</v>
      </c>
      <c r="N550">
        <v>32.444436000000003</v>
      </c>
      <c r="O550">
        <v>1.3943000000000001E-2</v>
      </c>
      <c r="P550">
        <v>1.8030000000000001E-2</v>
      </c>
      <c r="Q550">
        <v>14</v>
      </c>
      <c r="R550">
        <v>22</v>
      </c>
      <c r="S550">
        <v>11.333333</v>
      </c>
      <c r="T550">
        <v>3</v>
      </c>
      <c r="U550">
        <v>3</v>
      </c>
      <c r="V550">
        <v>116</v>
      </c>
      <c r="W550">
        <v>619000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0</v>
      </c>
      <c r="AF550" t="str">
        <f t="shared" si="40"/>
        <v>Narrow</v>
      </c>
      <c r="AG550" t="str">
        <f t="shared" si="44"/>
        <v>AllSkills</v>
      </c>
      <c r="AH550">
        <f t="shared" si="41"/>
        <v>0</v>
      </c>
      <c r="AI550" t="str">
        <f t="shared" si="42"/>
        <v>50-50-50</v>
      </c>
      <c r="AJ550" t="str">
        <f t="shared" si="43"/>
        <v>Data30-50</v>
      </c>
    </row>
    <row r="551" spans="1:36" x14ac:dyDescent="0.3">
      <c r="A551" t="s">
        <v>924</v>
      </c>
      <c r="B551">
        <v>3</v>
      </c>
      <c r="C551">
        <v>90</v>
      </c>
      <c r="D551">
        <v>1</v>
      </c>
      <c r="E551">
        <v>3339</v>
      </c>
      <c r="F551">
        <v>1440</v>
      </c>
      <c r="G551">
        <v>0.68888899999999997</v>
      </c>
      <c r="H551">
        <v>2.7309999999999999</v>
      </c>
      <c r="I551" t="s">
        <v>17</v>
      </c>
      <c r="J551" t="s">
        <v>1236</v>
      </c>
      <c r="K551">
        <v>324587.15500000003</v>
      </c>
      <c r="L551">
        <v>324587.15500000003</v>
      </c>
      <c r="M551">
        <v>426090.77490000002</v>
      </c>
      <c r="N551">
        <v>2.6779869999999999</v>
      </c>
      <c r="O551">
        <v>4.9529999999999999E-3</v>
      </c>
      <c r="P551">
        <v>1.8474999999999998E-2</v>
      </c>
      <c r="Q551">
        <v>18</v>
      </c>
      <c r="R551">
        <v>36</v>
      </c>
      <c r="S551">
        <v>7.6666670000000003</v>
      </c>
      <c r="T551">
        <v>3</v>
      </c>
      <c r="U551">
        <v>3</v>
      </c>
      <c r="V551">
        <v>67</v>
      </c>
      <c r="W551">
        <v>324000</v>
      </c>
      <c r="X551">
        <v>0</v>
      </c>
      <c r="Y551">
        <v>0</v>
      </c>
      <c r="Z551">
        <v>0</v>
      </c>
      <c r="AA551">
        <v>0</v>
      </c>
      <c r="AB551">
        <v>0</v>
      </c>
      <c r="AC551">
        <v>0</v>
      </c>
      <c r="AD551">
        <v>0</v>
      </c>
      <c r="AE551">
        <v>0</v>
      </c>
      <c r="AF551" t="str">
        <f t="shared" si="40"/>
        <v>Wide</v>
      </c>
      <c r="AG551" t="str">
        <f t="shared" si="44"/>
        <v>TpsRep10-20</v>
      </c>
      <c r="AH551">
        <f t="shared" si="41"/>
        <v>0</v>
      </c>
      <c r="AI551" t="str">
        <f t="shared" si="42"/>
        <v>40-40-30</v>
      </c>
      <c r="AJ551" t="str">
        <f t="shared" si="43"/>
        <v>Data30-50</v>
      </c>
    </row>
    <row r="552" spans="1:36" x14ac:dyDescent="0.3">
      <c r="A552" t="s">
        <v>925</v>
      </c>
      <c r="B552">
        <v>3</v>
      </c>
      <c r="C552">
        <v>90</v>
      </c>
      <c r="D552">
        <v>1</v>
      </c>
      <c r="E552">
        <v>3363</v>
      </c>
      <c r="F552">
        <v>1440</v>
      </c>
      <c r="G552">
        <v>0.64444400000000002</v>
      </c>
      <c r="H552">
        <v>3.2931629999999998</v>
      </c>
      <c r="I552" t="s">
        <v>17</v>
      </c>
      <c r="J552" t="s">
        <v>1236</v>
      </c>
      <c r="K552">
        <v>381599.37650000001</v>
      </c>
      <c r="L552">
        <v>381599.37650000001</v>
      </c>
      <c r="M552">
        <v>487098.4215</v>
      </c>
      <c r="N552">
        <v>3.2394810000000001</v>
      </c>
      <c r="O552">
        <v>7.7520000000000002E-3</v>
      </c>
      <c r="P552">
        <v>1.0149E-2</v>
      </c>
      <c r="Q552">
        <v>23</v>
      </c>
      <c r="R552">
        <v>49</v>
      </c>
      <c r="S552">
        <v>7.6666670000000003</v>
      </c>
      <c r="T552">
        <v>3</v>
      </c>
      <c r="U552">
        <v>3</v>
      </c>
      <c r="V552">
        <v>67</v>
      </c>
      <c r="W552">
        <v>381000</v>
      </c>
      <c r="X552">
        <v>0</v>
      </c>
      <c r="Y552">
        <v>0</v>
      </c>
      <c r="Z552">
        <v>0</v>
      </c>
      <c r="AA552">
        <v>0</v>
      </c>
      <c r="AB552">
        <v>0</v>
      </c>
      <c r="AC552">
        <v>0</v>
      </c>
      <c r="AD552">
        <v>0</v>
      </c>
      <c r="AE552">
        <v>0</v>
      </c>
      <c r="AF552" t="str">
        <f t="shared" si="40"/>
        <v>Wide</v>
      </c>
      <c r="AG552" t="str">
        <f t="shared" si="44"/>
        <v>RedSkills</v>
      </c>
      <c r="AH552">
        <f t="shared" si="41"/>
        <v>0</v>
      </c>
      <c r="AI552" t="str">
        <f t="shared" si="42"/>
        <v>40-40-30</v>
      </c>
      <c r="AJ552" t="str">
        <f t="shared" si="43"/>
        <v>Data30-50</v>
      </c>
    </row>
    <row r="553" spans="1:36" x14ac:dyDescent="0.3">
      <c r="A553" t="s">
        <v>926</v>
      </c>
      <c r="B553">
        <v>3</v>
      </c>
      <c r="C553">
        <v>90</v>
      </c>
      <c r="D553">
        <v>1</v>
      </c>
      <c r="E553">
        <v>3363</v>
      </c>
      <c r="F553">
        <v>1440</v>
      </c>
      <c r="G553">
        <v>0.64444400000000002</v>
      </c>
      <c r="H553">
        <v>2.83331</v>
      </c>
      <c r="I553" t="s">
        <v>17</v>
      </c>
      <c r="J553" t="s">
        <v>1236</v>
      </c>
      <c r="K553">
        <v>381599.37650000001</v>
      </c>
      <c r="L553">
        <v>381599.37650000001</v>
      </c>
      <c r="M553">
        <v>487098.4215</v>
      </c>
      <c r="N553">
        <v>2.7847400000000002</v>
      </c>
      <c r="O553">
        <v>5.8009999999999997E-3</v>
      </c>
      <c r="P553">
        <v>9.8469999999999999E-3</v>
      </c>
      <c r="Q553">
        <v>23</v>
      </c>
      <c r="R553">
        <v>49</v>
      </c>
      <c r="S553">
        <v>7.6666670000000003</v>
      </c>
      <c r="T553">
        <v>3</v>
      </c>
      <c r="U553">
        <v>3</v>
      </c>
      <c r="V553">
        <v>67</v>
      </c>
      <c r="W553">
        <v>381000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 t="str">
        <f t="shared" si="40"/>
        <v>Wide</v>
      </c>
      <c r="AG553" t="str">
        <f t="shared" si="44"/>
        <v>TpsRep10-20</v>
      </c>
      <c r="AH553">
        <f t="shared" si="41"/>
        <v>0</v>
      </c>
      <c r="AI553" t="str">
        <f t="shared" si="42"/>
        <v>40-40-30</v>
      </c>
      <c r="AJ553" t="str">
        <f t="shared" si="43"/>
        <v>Data30-50</v>
      </c>
    </row>
    <row r="554" spans="1:36" x14ac:dyDescent="0.3">
      <c r="A554" t="s">
        <v>927</v>
      </c>
      <c r="B554">
        <v>3</v>
      </c>
      <c r="C554">
        <v>150</v>
      </c>
      <c r="D554">
        <v>1</v>
      </c>
      <c r="E554">
        <v>5550</v>
      </c>
      <c r="F554">
        <v>1440</v>
      </c>
      <c r="G554">
        <v>1.8533329999999999</v>
      </c>
      <c r="H554">
        <v>66.918948</v>
      </c>
      <c r="I554" t="s">
        <v>17</v>
      </c>
      <c r="J554" t="s">
        <v>1236</v>
      </c>
      <c r="K554">
        <v>561405.80870000005</v>
      </c>
      <c r="L554">
        <v>561405.80870000005</v>
      </c>
      <c r="M554">
        <v>572183.29200000002</v>
      </c>
      <c r="N554">
        <v>66.782107999999994</v>
      </c>
      <c r="O554">
        <v>1.5339E-2</v>
      </c>
      <c r="P554">
        <v>1.9008000000000001E-2</v>
      </c>
      <c r="Q554">
        <v>30</v>
      </c>
      <c r="R554">
        <v>60</v>
      </c>
      <c r="S554">
        <v>10</v>
      </c>
      <c r="T554">
        <v>3</v>
      </c>
      <c r="U554">
        <v>3</v>
      </c>
      <c r="V554">
        <v>120</v>
      </c>
      <c r="W554">
        <v>561000</v>
      </c>
      <c r="X554">
        <v>0</v>
      </c>
      <c r="Y554">
        <v>0</v>
      </c>
      <c r="Z554">
        <v>0</v>
      </c>
      <c r="AA554">
        <v>0</v>
      </c>
      <c r="AB554">
        <v>0</v>
      </c>
      <c r="AC554">
        <v>0</v>
      </c>
      <c r="AD554">
        <v>0</v>
      </c>
      <c r="AE554">
        <v>0</v>
      </c>
      <c r="AF554" t="str">
        <f t="shared" si="40"/>
        <v>Narrow</v>
      </c>
      <c r="AG554" t="str">
        <f t="shared" si="44"/>
        <v>AllSkills</v>
      </c>
      <c r="AH554">
        <f t="shared" si="41"/>
        <v>0</v>
      </c>
      <c r="AI554" t="str">
        <f t="shared" si="42"/>
        <v>50-50-50</v>
      </c>
      <c r="AJ554" t="str">
        <f t="shared" si="43"/>
        <v>Data30-50</v>
      </c>
    </row>
    <row r="555" spans="1:36" x14ac:dyDescent="0.3">
      <c r="A555" t="s">
        <v>928</v>
      </c>
      <c r="B555">
        <v>3</v>
      </c>
      <c r="C555">
        <v>90</v>
      </c>
      <c r="D555">
        <v>1</v>
      </c>
      <c r="E555">
        <v>3198</v>
      </c>
      <c r="F555">
        <v>1440</v>
      </c>
      <c r="G555">
        <v>0.68888899999999997</v>
      </c>
      <c r="H555">
        <v>2.5077560000000001</v>
      </c>
      <c r="I555" t="s">
        <v>17</v>
      </c>
      <c r="J555" t="s">
        <v>1236</v>
      </c>
      <c r="K555">
        <v>339706.75199999998</v>
      </c>
      <c r="L555">
        <v>336387.60930000001</v>
      </c>
      <c r="M555">
        <v>412112.73580000002</v>
      </c>
      <c r="N555">
        <v>2.4459740000000001</v>
      </c>
      <c r="O555">
        <v>9.162E-3</v>
      </c>
      <c r="P555">
        <v>9.0939999999999997E-3</v>
      </c>
      <c r="Q555">
        <v>23</v>
      </c>
      <c r="R555">
        <v>48</v>
      </c>
      <c r="S555">
        <v>7.3333329999999997</v>
      </c>
      <c r="T555">
        <v>3</v>
      </c>
      <c r="U555">
        <v>3</v>
      </c>
      <c r="V555">
        <v>69</v>
      </c>
      <c r="W555">
        <v>339000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 t="str">
        <f t="shared" si="40"/>
        <v>Wide</v>
      </c>
      <c r="AG555" t="str">
        <f t="shared" si="44"/>
        <v>RedSkills</v>
      </c>
      <c r="AH555">
        <f t="shared" si="41"/>
        <v>0</v>
      </c>
      <c r="AI555" t="str">
        <f t="shared" si="42"/>
        <v>40-40-30</v>
      </c>
      <c r="AJ555" t="str">
        <f t="shared" si="43"/>
        <v>Data30-50</v>
      </c>
    </row>
    <row r="556" spans="1:36" x14ac:dyDescent="0.3">
      <c r="A556" t="s">
        <v>929</v>
      </c>
      <c r="B556">
        <v>3</v>
      </c>
      <c r="C556">
        <v>90</v>
      </c>
      <c r="D556">
        <v>1</v>
      </c>
      <c r="E556">
        <v>3198</v>
      </c>
      <c r="F556">
        <v>1440</v>
      </c>
      <c r="G556">
        <v>0.68888899999999997</v>
      </c>
      <c r="H556">
        <v>2.8587449999999999</v>
      </c>
      <c r="I556" t="s">
        <v>17</v>
      </c>
      <c r="J556" t="s">
        <v>1236</v>
      </c>
      <c r="K556">
        <v>339706.75199999998</v>
      </c>
      <c r="L556">
        <v>336387.60930000001</v>
      </c>
      <c r="M556">
        <v>412112.73580000002</v>
      </c>
      <c r="N556">
        <v>2.8045680000000002</v>
      </c>
      <c r="O556">
        <v>7.6610000000000003E-3</v>
      </c>
      <c r="P556">
        <v>1.0881999999999999E-2</v>
      </c>
      <c r="Q556">
        <v>23</v>
      </c>
      <c r="R556">
        <v>48</v>
      </c>
      <c r="S556">
        <v>7.3333329999999997</v>
      </c>
      <c r="T556">
        <v>3</v>
      </c>
      <c r="U556">
        <v>3</v>
      </c>
      <c r="V556">
        <v>69</v>
      </c>
      <c r="W556">
        <v>339000</v>
      </c>
      <c r="X556">
        <v>0</v>
      </c>
      <c r="Y556">
        <v>0</v>
      </c>
      <c r="Z556">
        <v>0</v>
      </c>
      <c r="AA556">
        <v>0</v>
      </c>
      <c r="AB556">
        <v>0</v>
      </c>
      <c r="AC556">
        <v>0</v>
      </c>
      <c r="AD556">
        <v>0</v>
      </c>
      <c r="AE556">
        <v>0</v>
      </c>
      <c r="AF556" t="str">
        <f t="shared" si="40"/>
        <v>Wide</v>
      </c>
      <c r="AG556" t="str">
        <f t="shared" si="44"/>
        <v>TpsRep10-20</v>
      </c>
      <c r="AH556">
        <f t="shared" si="41"/>
        <v>0</v>
      </c>
      <c r="AI556" t="str">
        <f t="shared" si="42"/>
        <v>40-40-30</v>
      </c>
      <c r="AJ556" t="str">
        <f t="shared" si="43"/>
        <v>Data30-50</v>
      </c>
    </row>
    <row r="557" spans="1:36" x14ac:dyDescent="0.3">
      <c r="A557" t="s">
        <v>930</v>
      </c>
      <c r="B557">
        <v>3</v>
      </c>
      <c r="C557">
        <v>150</v>
      </c>
      <c r="D557">
        <v>1</v>
      </c>
      <c r="E557">
        <v>5382</v>
      </c>
      <c r="F557">
        <v>1440</v>
      </c>
      <c r="G557">
        <v>1.94</v>
      </c>
      <c r="H557">
        <v>52.781758000000004</v>
      </c>
      <c r="I557" t="s">
        <v>17</v>
      </c>
      <c r="J557" t="s">
        <v>1236</v>
      </c>
      <c r="K557">
        <v>656247.27910000004</v>
      </c>
      <c r="L557">
        <v>654349.08700000006</v>
      </c>
      <c r="M557">
        <v>688181.24620000005</v>
      </c>
      <c r="N557">
        <v>52.591400999999998</v>
      </c>
      <c r="O557">
        <v>5.1665999999999997E-2</v>
      </c>
      <c r="P557">
        <v>1.6140999999999999E-2</v>
      </c>
      <c r="Q557">
        <v>24</v>
      </c>
      <c r="R557">
        <v>50</v>
      </c>
      <c r="S557">
        <v>12.333333</v>
      </c>
      <c r="T557">
        <v>3</v>
      </c>
      <c r="U557">
        <v>3</v>
      </c>
      <c r="V557">
        <v>113</v>
      </c>
      <c r="W557">
        <v>656000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0</v>
      </c>
      <c r="AE557">
        <v>0</v>
      </c>
      <c r="AF557" t="str">
        <f t="shared" si="40"/>
        <v>Narrow</v>
      </c>
      <c r="AG557" t="str">
        <f t="shared" si="44"/>
        <v>AllSkills</v>
      </c>
      <c r="AH557">
        <f t="shared" si="41"/>
        <v>0</v>
      </c>
      <c r="AI557" t="str">
        <f t="shared" si="42"/>
        <v>50-50-50</v>
      </c>
      <c r="AJ557" t="str">
        <f t="shared" si="43"/>
        <v>Data30-50</v>
      </c>
    </row>
    <row r="558" spans="1:36" x14ac:dyDescent="0.3">
      <c r="A558" t="s">
        <v>931</v>
      </c>
      <c r="B558">
        <v>3</v>
      </c>
      <c r="C558">
        <v>90</v>
      </c>
      <c r="D558">
        <v>1</v>
      </c>
      <c r="E558">
        <v>3327</v>
      </c>
      <c r="F558">
        <v>1440</v>
      </c>
      <c r="G558">
        <v>0.67777799999999999</v>
      </c>
      <c r="H558">
        <v>1.960523</v>
      </c>
      <c r="I558" t="s">
        <v>17</v>
      </c>
      <c r="J558" t="s">
        <v>1236</v>
      </c>
      <c r="K558">
        <v>274703.609</v>
      </c>
      <c r="L558">
        <v>274703.609</v>
      </c>
      <c r="M558">
        <v>352095.65360000002</v>
      </c>
      <c r="N558">
        <v>1.9219090000000001</v>
      </c>
      <c r="O558">
        <v>3.6089999999999998E-3</v>
      </c>
      <c r="P558">
        <v>8.4290000000000007E-3</v>
      </c>
      <c r="Q558">
        <v>18</v>
      </c>
      <c r="R558">
        <v>32</v>
      </c>
      <c r="S558">
        <v>6.6666670000000003</v>
      </c>
      <c r="T558">
        <v>3</v>
      </c>
      <c r="U558">
        <v>3</v>
      </c>
      <c r="V558">
        <v>70</v>
      </c>
      <c r="W558">
        <v>274000</v>
      </c>
      <c r="X558">
        <v>0</v>
      </c>
      <c r="Y558">
        <v>0</v>
      </c>
      <c r="Z558">
        <v>0</v>
      </c>
      <c r="AA558">
        <v>0</v>
      </c>
      <c r="AB558">
        <v>0</v>
      </c>
      <c r="AC558">
        <v>0</v>
      </c>
      <c r="AD558">
        <v>0</v>
      </c>
      <c r="AE558">
        <v>0</v>
      </c>
      <c r="AF558" t="str">
        <f t="shared" si="40"/>
        <v>Wide</v>
      </c>
      <c r="AG558" t="str">
        <f t="shared" si="44"/>
        <v>RedSkills</v>
      </c>
      <c r="AH558">
        <f t="shared" si="41"/>
        <v>0</v>
      </c>
      <c r="AI558" t="str">
        <f t="shared" si="42"/>
        <v>40-40-30</v>
      </c>
      <c r="AJ558" t="str">
        <f t="shared" si="43"/>
        <v>Data30-50</v>
      </c>
    </row>
    <row r="559" spans="1:36" x14ac:dyDescent="0.3">
      <c r="A559" t="s">
        <v>932</v>
      </c>
      <c r="B559">
        <v>3</v>
      </c>
      <c r="C559">
        <v>90</v>
      </c>
      <c r="D559">
        <v>1</v>
      </c>
      <c r="E559">
        <v>1293</v>
      </c>
      <c r="F559">
        <v>1440</v>
      </c>
      <c r="G559">
        <v>1.0555559999999999</v>
      </c>
      <c r="H559">
        <v>9.8901260000000004</v>
      </c>
      <c r="I559" t="s">
        <v>17</v>
      </c>
      <c r="J559" t="s">
        <v>1236</v>
      </c>
      <c r="K559">
        <v>206595.96290000001</v>
      </c>
      <c r="L559">
        <v>205324.96979999999</v>
      </c>
      <c r="M559">
        <v>264101.64840000001</v>
      </c>
      <c r="N559">
        <v>9.8049280000000003</v>
      </c>
      <c r="O559">
        <v>3.5274E-2</v>
      </c>
      <c r="P559">
        <v>7.6480000000000003E-3</v>
      </c>
      <c r="Q559">
        <v>47</v>
      </c>
      <c r="R559">
        <v>118</v>
      </c>
      <c r="S559">
        <v>15.333333</v>
      </c>
      <c r="T559">
        <v>3</v>
      </c>
      <c r="U559">
        <v>3</v>
      </c>
      <c r="V559">
        <v>46</v>
      </c>
      <c r="W559">
        <v>206000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0</v>
      </c>
      <c r="AF559" t="str">
        <f t="shared" si="40"/>
        <v>Wide</v>
      </c>
      <c r="AG559" t="str">
        <f t="shared" si="44"/>
        <v>TpsRep10-20</v>
      </c>
      <c r="AH559">
        <f t="shared" si="41"/>
        <v>0</v>
      </c>
      <c r="AI559" t="str">
        <f t="shared" si="42"/>
        <v>40-40-30</v>
      </c>
      <c r="AJ559" t="str">
        <f t="shared" si="43"/>
        <v>Data30-50</v>
      </c>
    </row>
    <row r="560" spans="1:36" x14ac:dyDescent="0.3">
      <c r="A560" t="s">
        <v>933</v>
      </c>
      <c r="B560">
        <v>3</v>
      </c>
      <c r="C560">
        <v>90</v>
      </c>
      <c r="D560">
        <v>1</v>
      </c>
      <c r="E560">
        <v>3339</v>
      </c>
      <c r="F560">
        <v>1440</v>
      </c>
      <c r="G560">
        <v>1.6666669999999999</v>
      </c>
      <c r="H560">
        <v>15.047741</v>
      </c>
      <c r="I560" t="s">
        <v>17</v>
      </c>
      <c r="J560" t="s">
        <v>1236</v>
      </c>
      <c r="K560">
        <v>294427.85519999999</v>
      </c>
      <c r="L560">
        <v>294380.55239999999</v>
      </c>
      <c r="M560">
        <v>354148.59659999999</v>
      </c>
      <c r="N560">
        <v>14.993721000000001</v>
      </c>
      <c r="O560">
        <v>8.8319999999999996E-3</v>
      </c>
      <c r="P560">
        <v>1.3283E-2</v>
      </c>
      <c r="Q560">
        <v>34</v>
      </c>
      <c r="R560">
        <v>89</v>
      </c>
      <c r="S560">
        <v>10.333333</v>
      </c>
      <c r="T560">
        <v>3</v>
      </c>
      <c r="U560">
        <v>3</v>
      </c>
      <c r="V560">
        <v>59</v>
      </c>
      <c r="W560">
        <v>294000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 t="str">
        <f t="shared" si="40"/>
        <v>Wide</v>
      </c>
      <c r="AG560" t="str">
        <f t="shared" si="44"/>
        <v>AllSkills</v>
      </c>
      <c r="AH560">
        <f t="shared" si="41"/>
        <v>0</v>
      </c>
      <c r="AI560" t="str">
        <f t="shared" si="42"/>
        <v>40-40-30</v>
      </c>
      <c r="AJ560" t="str">
        <f t="shared" si="43"/>
        <v>Data30-50</v>
      </c>
    </row>
    <row r="561" spans="1:36" x14ac:dyDescent="0.3">
      <c r="A561" t="s">
        <v>934</v>
      </c>
      <c r="B561">
        <v>3</v>
      </c>
      <c r="C561">
        <v>90</v>
      </c>
      <c r="D561">
        <v>1</v>
      </c>
      <c r="E561">
        <v>3261</v>
      </c>
      <c r="F561">
        <v>1440</v>
      </c>
      <c r="G561">
        <v>0.73333300000000001</v>
      </c>
      <c r="H561">
        <v>1.389424</v>
      </c>
      <c r="I561" t="s">
        <v>17</v>
      </c>
      <c r="J561" t="s">
        <v>1236</v>
      </c>
      <c r="K561">
        <v>364739.02299999999</v>
      </c>
      <c r="L561">
        <v>364739.02299999999</v>
      </c>
      <c r="M561">
        <v>455101.97590000002</v>
      </c>
      <c r="N561">
        <v>1.337969</v>
      </c>
      <c r="O561">
        <v>4.9290000000000002E-3</v>
      </c>
      <c r="P561">
        <v>7.6819999999999996E-3</v>
      </c>
      <c r="Q561">
        <v>11</v>
      </c>
      <c r="R561">
        <v>23</v>
      </c>
      <c r="S561">
        <v>7.6666670000000003</v>
      </c>
      <c r="T561">
        <v>3</v>
      </c>
      <c r="U561">
        <v>3</v>
      </c>
      <c r="V561">
        <v>67</v>
      </c>
      <c r="W561">
        <v>364000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 t="str">
        <f t="shared" si="40"/>
        <v>Wide</v>
      </c>
      <c r="AG561" t="str">
        <f t="shared" si="44"/>
        <v>RedSkills</v>
      </c>
      <c r="AH561">
        <f t="shared" si="41"/>
        <v>0</v>
      </c>
      <c r="AI561" t="str">
        <f t="shared" si="42"/>
        <v>40-40-30</v>
      </c>
      <c r="AJ561" t="str">
        <f t="shared" si="43"/>
        <v>Data30-50</v>
      </c>
    </row>
    <row r="562" spans="1:36" x14ac:dyDescent="0.3">
      <c r="A562" t="s">
        <v>935</v>
      </c>
      <c r="B562">
        <v>3</v>
      </c>
      <c r="C562">
        <v>90</v>
      </c>
      <c r="D562">
        <v>1</v>
      </c>
      <c r="E562">
        <v>1239</v>
      </c>
      <c r="F562">
        <v>1440</v>
      </c>
      <c r="G562">
        <v>1.1222220000000001</v>
      </c>
      <c r="H562">
        <v>18.057509</v>
      </c>
      <c r="I562" t="s">
        <v>17</v>
      </c>
      <c r="J562" t="s">
        <v>1237</v>
      </c>
      <c r="K562">
        <v>263537.99239999999</v>
      </c>
      <c r="L562">
        <v>263534.05579999997</v>
      </c>
      <c r="M562">
        <v>294108.2218</v>
      </c>
      <c r="N562">
        <v>18.000651999999999</v>
      </c>
      <c r="O562">
        <v>1.3882E-2</v>
      </c>
      <c r="P562">
        <v>1.149E-2</v>
      </c>
      <c r="Q562">
        <v>75</v>
      </c>
      <c r="R562">
        <v>179</v>
      </c>
      <c r="S562">
        <v>17</v>
      </c>
      <c r="T562">
        <v>3</v>
      </c>
      <c r="U562">
        <v>3</v>
      </c>
      <c r="V562">
        <v>42</v>
      </c>
      <c r="W562">
        <v>263000</v>
      </c>
      <c r="X562">
        <v>0</v>
      </c>
      <c r="Y562">
        <v>0</v>
      </c>
      <c r="Z562">
        <v>0</v>
      </c>
      <c r="AA562">
        <v>0</v>
      </c>
      <c r="AB562">
        <v>0</v>
      </c>
      <c r="AC562">
        <v>0</v>
      </c>
      <c r="AD562">
        <v>0</v>
      </c>
      <c r="AE562">
        <v>0</v>
      </c>
      <c r="AF562" t="str">
        <f t="shared" si="40"/>
        <v>Wide</v>
      </c>
      <c r="AG562" t="str">
        <f t="shared" si="44"/>
        <v>TpsRep10-20</v>
      </c>
      <c r="AH562">
        <f t="shared" si="41"/>
        <v>0</v>
      </c>
      <c r="AI562" t="str">
        <f t="shared" si="42"/>
        <v>40-40-30</v>
      </c>
      <c r="AJ562" t="str">
        <f t="shared" si="43"/>
        <v>Data30-50</v>
      </c>
    </row>
    <row r="563" spans="1:36" x14ac:dyDescent="0.3">
      <c r="A563" t="s">
        <v>936</v>
      </c>
      <c r="B563">
        <v>3</v>
      </c>
      <c r="C563">
        <v>90</v>
      </c>
      <c r="D563">
        <v>1</v>
      </c>
      <c r="E563">
        <v>3363</v>
      </c>
      <c r="F563">
        <v>1440</v>
      </c>
      <c r="G563">
        <v>1.5111110000000001</v>
      </c>
      <c r="H563">
        <v>36.797566000000003</v>
      </c>
      <c r="I563" t="s">
        <v>17</v>
      </c>
      <c r="J563" t="s">
        <v>1236</v>
      </c>
      <c r="K563">
        <v>345420.99849999999</v>
      </c>
      <c r="L563">
        <v>345420.99849999999</v>
      </c>
      <c r="M563">
        <v>396151.12780000002</v>
      </c>
      <c r="N563">
        <v>36.659336000000003</v>
      </c>
      <c r="O563">
        <v>5.1121E-2</v>
      </c>
      <c r="P563">
        <v>2.2526000000000001E-2</v>
      </c>
      <c r="Q563">
        <v>32</v>
      </c>
      <c r="R563">
        <v>80</v>
      </c>
      <c r="S563">
        <v>9.6666670000000003</v>
      </c>
      <c r="T563">
        <v>3</v>
      </c>
      <c r="U563">
        <v>3</v>
      </c>
      <c r="V563">
        <v>61</v>
      </c>
      <c r="W563">
        <v>345000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0</v>
      </c>
      <c r="AF563" t="str">
        <f t="shared" si="40"/>
        <v>Wide</v>
      </c>
      <c r="AG563" t="str">
        <f t="shared" si="44"/>
        <v>AllSkills</v>
      </c>
      <c r="AH563">
        <f t="shared" si="41"/>
        <v>0</v>
      </c>
      <c r="AI563" t="str">
        <f t="shared" si="42"/>
        <v>40-40-30</v>
      </c>
      <c r="AJ563" t="str">
        <f t="shared" si="43"/>
        <v>Data30-50</v>
      </c>
    </row>
    <row r="564" spans="1:36" x14ac:dyDescent="0.3">
      <c r="A564" t="s">
        <v>937</v>
      </c>
      <c r="B564">
        <v>3</v>
      </c>
      <c r="C564">
        <v>105</v>
      </c>
      <c r="D564">
        <v>1</v>
      </c>
      <c r="E564">
        <v>3867</v>
      </c>
      <c r="F564">
        <v>1440</v>
      </c>
      <c r="G564">
        <v>0.68571400000000005</v>
      </c>
      <c r="H564">
        <v>2.5609829999999998</v>
      </c>
      <c r="I564" t="s">
        <v>17</v>
      </c>
      <c r="J564" t="s">
        <v>1236</v>
      </c>
      <c r="K564">
        <v>428620.24249999999</v>
      </c>
      <c r="L564">
        <v>428620.24249999999</v>
      </c>
      <c r="M564">
        <v>519105.1102</v>
      </c>
      <c r="N564">
        <v>2.2507990000000002</v>
      </c>
      <c r="O564">
        <v>4.8300000000000001E-3</v>
      </c>
      <c r="P564">
        <v>0.26426300000000003</v>
      </c>
      <c r="Q564">
        <v>11</v>
      </c>
      <c r="R564">
        <v>22</v>
      </c>
      <c r="S564">
        <v>8</v>
      </c>
      <c r="T564">
        <v>3</v>
      </c>
      <c r="U564">
        <v>3</v>
      </c>
      <c r="V564">
        <v>81</v>
      </c>
      <c r="W564">
        <v>428000</v>
      </c>
      <c r="X564">
        <v>0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 t="str">
        <f t="shared" si="40"/>
        <v>Wide</v>
      </c>
      <c r="AG564" t="str">
        <f t="shared" si="44"/>
        <v>RedSkills</v>
      </c>
      <c r="AH564">
        <f t="shared" si="41"/>
        <v>0</v>
      </c>
      <c r="AI564" t="str">
        <f t="shared" si="42"/>
        <v>40-40-35</v>
      </c>
      <c r="AJ564" t="str">
        <f t="shared" si="43"/>
        <v>Data30-50</v>
      </c>
    </row>
    <row r="565" spans="1:36" x14ac:dyDescent="0.3">
      <c r="A565" t="s">
        <v>938</v>
      </c>
      <c r="B565">
        <v>3</v>
      </c>
      <c r="C565">
        <v>105</v>
      </c>
      <c r="D565">
        <v>1</v>
      </c>
      <c r="E565">
        <v>1503</v>
      </c>
      <c r="F565">
        <v>1440</v>
      </c>
      <c r="G565">
        <v>1.019048</v>
      </c>
      <c r="H565">
        <v>4.5923579999999999</v>
      </c>
      <c r="I565" t="s">
        <v>17</v>
      </c>
      <c r="J565" t="s">
        <v>1236</v>
      </c>
      <c r="K565">
        <v>344511.67910000001</v>
      </c>
      <c r="L565">
        <v>344511.67910000001</v>
      </c>
      <c r="M565">
        <v>394105.1102</v>
      </c>
      <c r="N565">
        <v>3.857977</v>
      </c>
      <c r="O565">
        <v>7.8050000000000003E-3</v>
      </c>
      <c r="P565">
        <v>0.34720000000000001</v>
      </c>
      <c r="Q565">
        <v>18</v>
      </c>
      <c r="R565">
        <v>38</v>
      </c>
      <c r="S565">
        <v>16.333333</v>
      </c>
      <c r="T565">
        <v>3</v>
      </c>
      <c r="U565">
        <v>3</v>
      </c>
      <c r="V565">
        <v>57</v>
      </c>
      <c r="W565">
        <v>344000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0</v>
      </c>
      <c r="AF565" t="str">
        <f t="shared" si="40"/>
        <v>Wide</v>
      </c>
      <c r="AG565" t="str">
        <f t="shared" si="44"/>
        <v>TpsRep10-20</v>
      </c>
      <c r="AH565">
        <f t="shared" si="41"/>
        <v>0</v>
      </c>
      <c r="AI565" t="str">
        <f t="shared" si="42"/>
        <v>40-40-35</v>
      </c>
      <c r="AJ565" t="str">
        <f t="shared" si="43"/>
        <v>Data30-50</v>
      </c>
    </row>
    <row r="566" spans="1:36" x14ac:dyDescent="0.3">
      <c r="A566" t="s">
        <v>939</v>
      </c>
      <c r="B566">
        <v>3</v>
      </c>
      <c r="C566">
        <v>90</v>
      </c>
      <c r="D566">
        <v>1</v>
      </c>
      <c r="E566">
        <v>3198</v>
      </c>
      <c r="F566">
        <v>1440</v>
      </c>
      <c r="G566">
        <v>1.6333329999999999</v>
      </c>
      <c r="H566">
        <v>57.993121000000002</v>
      </c>
      <c r="I566" t="s">
        <v>17</v>
      </c>
      <c r="J566" t="s">
        <v>1236</v>
      </c>
      <c r="K566">
        <v>294347.11129999999</v>
      </c>
      <c r="L566">
        <v>294347.11129999999</v>
      </c>
      <c r="M566">
        <v>341152.14399999997</v>
      </c>
      <c r="N566">
        <v>57.894969000000003</v>
      </c>
      <c r="O566">
        <v>3.5173000000000003E-2</v>
      </c>
      <c r="P566">
        <v>2.3694E-2</v>
      </c>
      <c r="Q566">
        <v>44</v>
      </c>
      <c r="R566">
        <v>126</v>
      </c>
      <c r="S566">
        <v>10.666667</v>
      </c>
      <c r="T566">
        <v>3</v>
      </c>
      <c r="U566">
        <v>3</v>
      </c>
      <c r="V566">
        <v>58</v>
      </c>
      <c r="W566">
        <v>294000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 t="str">
        <f t="shared" si="40"/>
        <v>Wide</v>
      </c>
      <c r="AG566" t="str">
        <f t="shared" si="44"/>
        <v>AllSkills</v>
      </c>
      <c r="AH566">
        <f t="shared" si="41"/>
        <v>0</v>
      </c>
      <c r="AI566" t="str">
        <f t="shared" si="42"/>
        <v>40-40-30</v>
      </c>
      <c r="AJ566" t="str">
        <f t="shared" si="43"/>
        <v>Data30-50</v>
      </c>
    </row>
    <row r="567" spans="1:36" x14ac:dyDescent="0.3">
      <c r="A567" t="s">
        <v>940</v>
      </c>
      <c r="B567">
        <v>3</v>
      </c>
      <c r="C567">
        <v>105</v>
      </c>
      <c r="D567">
        <v>1</v>
      </c>
      <c r="E567">
        <v>3981</v>
      </c>
      <c r="F567">
        <v>1440</v>
      </c>
      <c r="G567">
        <v>0.63809499999999997</v>
      </c>
      <c r="H567">
        <v>1.3716060000000001</v>
      </c>
      <c r="I567" t="s">
        <v>17</v>
      </c>
      <c r="J567" t="s">
        <v>1236</v>
      </c>
      <c r="K567">
        <v>487507.4535</v>
      </c>
      <c r="L567">
        <v>487507.4535</v>
      </c>
      <c r="M567">
        <v>579103.45460000006</v>
      </c>
      <c r="N567">
        <v>1.3082990000000001</v>
      </c>
      <c r="O567">
        <v>3.8349999999999999E-3</v>
      </c>
      <c r="P567">
        <v>6.8060000000000004E-3</v>
      </c>
      <c r="Q567">
        <v>10</v>
      </c>
      <c r="R567">
        <v>20</v>
      </c>
      <c r="S567">
        <v>7.6666670000000003</v>
      </c>
      <c r="T567">
        <v>3</v>
      </c>
      <c r="U567">
        <v>3</v>
      </c>
      <c r="V567">
        <v>82</v>
      </c>
      <c r="W567">
        <v>487000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 t="str">
        <f t="shared" si="40"/>
        <v>Wide</v>
      </c>
      <c r="AG567" t="str">
        <f t="shared" si="44"/>
        <v>RedSkills</v>
      </c>
      <c r="AH567">
        <f t="shared" si="41"/>
        <v>0</v>
      </c>
      <c r="AI567" t="str">
        <f t="shared" si="42"/>
        <v>40-40-35</v>
      </c>
      <c r="AJ567" t="str">
        <f t="shared" si="43"/>
        <v>Data30-50</v>
      </c>
    </row>
    <row r="568" spans="1:36" x14ac:dyDescent="0.3">
      <c r="A568" t="s">
        <v>941</v>
      </c>
      <c r="B568">
        <v>3</v>
      </c>
      <c r="C568">
        <v>105</v>
      </c>
      <c r="D568">
        <v>1</v>
      </c>
      <c r="E568">
        <v>1575</v>
      </c>
      <c r="F568">
        <v>1440</v>
      </c>
      <c r="G568">
        <v>1.0285709999999999</v>
      </c>
      <c r="H568">
        <v>11.707375000000001</v>
      </c>
      <c r="I568" t="s">
        <v>17</v>
      </c>
      <c r="J568" t="s">
        <v>1236</v>
      </c>
      <c r="K568">
        <v>354533.63</v>
      </c>
      <c r="L568">
        <v>354533.63</v>
      </c>
      <c r="M568">
        <v>407114.16930000001</v>
      </c>
      <c r="N568">
        <v>11.629097</v>
      </c>
      <c r="O568">
        <v>6.1650000000000003E-3</v>
      </c>
      <c r="P568">
        <v>1.7443E-2</v>
      </c>
      <c r="Q568">
        <v>48</v>
      </c>
      <c r="R568">
        <v>90</v>
      </c>
      <c r="S568">
        <v>16.333333</v>
      </c>
      <c r="T568">
        <v>3</v>
      </c>
      <c r="U568">
        <v>3</v>
      </c>
      <c r="V568">
        <v>56</v>
      </c>
      <c r="W568">
        <v>354000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 t="str">
        <f t="shared" si="40"/>
        <v>Wide</v>
      </c>
      <c r="AG568" t="str">
        <f t="shared" si="44"/>
        <v>TpsRep10-20</v>
      </c>
      <c r="AH568">
        <f t="shared" si="41"/>
        <v>0</v>
      </c>
      <c r="AI568" t="str">
        <f t="shared" si="42"/>
        <v>40-40-35</v>
      </c>
      <c r="AJ568" t="str">
        <f t="shared" si="43"/>
        <v>Data30-50</v>
      </c>
    </row>
    <row r="569" spans="1:36" x14ac:dyDescent="0.3">
      <c r="A569" t="s">
        <v>942</v>
      </c>
      <c r="B569">
        <v>3</v>
      </c>
      <c r="C569">
        <v>90</v>
      </c>
      <c r="D569">
        <v>1</v>
      </c>
      <c r="E569">
        <v>3327</v>
      </c>
      <c r="F569">
        <v>1440</v>
      </c>
      <c r="G569">
        <v>1.655556</v>
      </c>
      <c r="H569">
        <v>66.887529999999998</v>
      </c>
      <c r="I569" t="s">
        <v>17</v>
      </c>
      <c r="J569" t="s">
        <v>1236</v>
      </c>
      <c r="K569">
        <v>246320.50409999999</v>
      </c>
      <c r="L569">
        <v>244149.908</v>
      </c>
      <c r="M569">
        <v>280160.4448</v>
      </c>
      <c r="N569">
        <v>66.813794999999999</v>
      </c>
      <c r="O569">
        <v>2.9662999999999998E-2</v>
      </c>
      <c r="P569">
        <v>1.7846000000000001E-2</v>
      </c>
      <c r="Q569">
        <v>53</v>
      </c>
      <c r="R569">
        <v>124</v>
      </c>
      <c r="S569">
        <v>11</v>
      </c>
      <c r="T569">
        <v>3</v>
      </c>
      <c r="U569">
        <v>3</v>
      </c>
      <c r="V569">
        <v>57</v>
      </c>
      <c r="W569">
        <v>246000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 t="str">
        <f t="shared" si="40"/>
        <v>Wide</v>
      </c>
      <c r="AG569" t="str">
        <f t="shared" si="44"/>
        <v>AllSkills</v>
      </c>
      <c r="AH569">
        <f t="shared" si="41"/>
        <v>0</v>
      </c>
      <c r="AI569" t="str">
        <f t="shared" si="42"/>
        <v>40-40-30</v>
      </c>
      <c r="AJ569" t="str">
        <f t="shared" si="43"/>
        <v>Data30-50</v>
      </c>
    </row>
    <row r="570" spans="1:36" x14ac:dyDescent="0.3">
      <c r="A570" t="s">
        <v>943</v>
      </c>
      <c r="B570">
        <v>3</v>
      </c>
      <c r="C570">
        <v>105</v>
      </c>
      <c r="D570">
        <v>1</v>
      </c>
      <c r="E570">
        <v>3729</v>
      </c>
      <c r="F570">
        <v>1440</v>
      </c>
      <c r="G570">
        <v>0.704762</v>
      </c>
      <c r="H570">
        <v>1.8258209999999999</v>
      </c>
      <c r="I570" t="s">
        <v>17</v>
      </c>
      <c r="J570" t="s">
        <v>1236</v>
      </c>
      <c r="K570">
        <v>388555.3493</v>
      </c>
      <c r="L570">
        <v>388555.3493</v>
      </c>
      <c r="M570">
        <v>459112.73580000002</v>
      </c>
      <c r="N570">
        <v>1.755231</v>
      </c>
      <c r="O570">
        <v>6.2690000000000003E-3</v>
      </c>
      <c r="P570">
        <v>9.8469999999999999E-3</v>
      </c>
      <c r="Q570">
        <v>13</v>
      </c>
      <c r="R570">
        <v>26</v>
      </c>
      <c r="S570">
        <v>8.6666670000000003</v>
      </c>
      <c r="T570">
        <v>3</v>
      </c>
      <c r="U570">
        <v>3</v>
      </c>
      <c r="V570">
        <v>79</v>
      </c>
      <c r="W570">
        <v>388000</v>
      </c>
      <c r="X570">
        <v>0</v>
      </c>
      <c r="Y570">
        <v>0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0</v>
      </c>
      <c r="AF570" t="str">
        <f t="shared" si="40"/>
        <v>Wide</v>
      </c>
      <c r="AG570" t="str">
        <f t="shared" si="44"/>
        <v>RedSkills</v>
      </c>
      <c r="AH570">
        <f t="shared" si="41"/>
        <v>0</v>
      </c>
      <c r="AI570" t="str">
        <f t="shared" si="42"/>
        <v>40-40-35</v>
      </c>
      <c r="AJ570" t="str">
        <f t="shared" si="43"/>
        <v>Data30-50</v>
      </c>
    </row>
    <row r="571" spans="1:36" x14ac:dyDescent="0.3">
      <c r="A571" t="s">
        <v>944</v>
      </c>
      <c r="B571">
        <v>3</v>
      </c>
      <c r="C571">
        <v>105</v>
      </c>
      <c r="D571">
        <v>1</v>
      </c>
      <c r="E571">
        <v>1398</v>
      </c>
      <c r="F571">
        <v>1440</v>
      </c>
      <c r="G571">
        <v>1.0571429999999999</v>
      </c>
      <c r="H571">
        <v>4.58718</v>
      </c>
      <c r="I571" t="s">
        <v>17</v>
      </c>
      <c r="J571" t="s">
        <v>1236</v>
      </c>
      <c r="K571">
        <v>311579.46299999999</v>
      </c>
      <c r="L571">
        <v>311579.46299999999</v>
      </c>
      <c r="M571">
        <v>360112.73580000002</v>
      </c>
      <c r="N571">
        <v>4.5204170000000001</v>
      </c>
      <c r="O571">
        <v>4.5599999999999998E-3</v>
      </c>
      <c r="P571">
        <v>1.3642E-2</v>
      </c>
      <c r="Q571">
        <v>16</v>
      </c>
      <c r="R571">
        <v>34</v>
      </c>
      <c r="S571">
        <v>16.333333</v>
      </c>
      <c r="T571">
        <v>3</v>
      </c>
      <c r="U571">
        <v>3</v>
      </c>
      <c r="V571">
        <v>57</v>
      </c>
      <c r="W571">
        <v>311000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 t="str">
        <f t="shared" si="40"/>
        <v>Wide</v>
      </c>
      <c r="AG571" t="str">
        <f t="shared" si="44"/>
        <v>TpsRep10-20</v>
      </c>
      <c r="AH571">
        <f t="shared" si="41"/>
        <v>0</v>
      </c>
      <c r="AI571" t="str">
        <f t="shared" si="42"/>
        <v>40-40-35</v>
      </c>
      <c r="AJ571" t="str">
        <f t="shared" si="43"/>
        <v>Data30-50</v>
      </c>
    </row>
    <row r="572" spans="1:36" x14ac:dyDescent="0.3">
      <c r="A572" t="s">
        <v>945</v>
      </c>
      <c r="B572">
        <v>3</v>
      </c>
      <c r="C572">
        <v>90</v>
      </c>
      <c r="D572">
        <v>1</v>
      </c>
      <c r="E572">
        <v>3261</v>
      </c>
      <c r="F572">
        <v>1440</v>
      </c>
      <c r="G572">
        <v>1.788889</v>
      </c>
      <c r="H572">
        <v>20.554691999999999</v>
      </c>
      <c r="I572" t="s">
        <v>17</v>
      </c>
      <c r="J572" t="s">
        <v>1236</v>
      </c>
      <c r="K572">
        <v>320289.91080000001</v>
      </c>
      <c r="L572">
        <v>319488.73269999999</v>
      </c>
      <c r="M572">
        <v>325166.76899999997</v>
      </c>
      <c r="N572">
        <v>20.406262000000002</v>
      </c>
      <c r="O572">
        <v>5.9327999999999999E-2</v>
      </c>
      <c r="P572">
        <v>3.2875000000000001E-2</v>
      </c>
      <c r="Q572">
        <v>18</v>
      </c>
      <c r="R572">
        <v>48</v>
      </c>
      <c r="S572">
        <v>11</v>
      </c>
      <c r="T572">
        <v>3</v>
      </c>
      <c r="U572">
        <v>3</v>
      </c>
      <c r="V572">
        <v>57</v>
      </c>
      <c r="W572">
        <v>320000</v>
      </c>
      <c r="X572">
        <v>0</v>
      </c>
      <c r="Y572">
        <v>0</v>
      </c>
      <c r="Z572">
        <v>0</v>
      </c>
      <c r="AA572">
        <v>0</v>
      </c>
      <c r="AB572">
        <v>0</v>
      </c>
      <c r="AC572">
        <v>0</v>
      </c>
      <c r="AD572">
        <v>0</v>
      </c>
      <c r="AE572">
        <v>0</v>
      </c>
      <c r="AF572" t="str">
        <f t="shared" si="40"/>
        <v>Wide</v>
      </c>
      <c r="AG572" t="str">
        <f t="shared" si="44"/>
        <v>AllSkills</v>
      </c>
      <c r="AH572">
        <f t="shared" si="41"/>
        <v>0</v>
      </c>
      <c r="AI572" t="str">
        <f t="shared" si="42"/>
        <v>40-40-30</v>
      </c>
      <c r="AJ572" t="str">
        <f t="shared" si="43"/>
        <v>Data30-50</v>
      </c>
    </row>
    <row r="573" spans="1:36" x14ac:dyDescent="0.3">
      <c r="A573" t="s">
        <v>946</v>
      </c>
      <c r="B573">
        <v>3</v>
      </c>
      <c r="C573">
        <v>105</v>
      </c>
      <c r="D573">
        <v>1</v>
      </c>
      <c r="E573">
        <v>3912</v>
      </c>
      <c r="F573">
        <v>1440</v>
      </c>
      <c r="G573">
        <v>0.65714300000000003</v>
      </c>
      <c r="H573">
        <v>2.1918790000000001</v>
      </c>
      <c r="I573" t="s">
        <v>17</v>
      </c>
      <c r="J573" t="s">
        <v>1236</v>
      </c>
      <c r="K573">
        <v>362501.79300000001</v>
      </c>
      <c r="L573">
        <v>362501.79300000001</v>
      </c>
      <c r="M573">
        <v>437095.7121</v>
      </c>
      <c r="N573">
        <v>2.1302150000000002</v>
      </c>
      <c r="O573">
        <v>5.1879999999999999E-3</v>
      </c>
      <c r="P573">
        <v>8.3470000000000003E-3</v>
      </c>
      <c r="Q573">
        <v>17</v>
      </c>
      <c r="R573">
        <v>28</v>
      </c>
      <c r="S573">
        <v>8</v>
      </c>
      <c r="T573">
        <v>3</v>
      </c>
      <c r="U573">
        <v>3</v>
      </c>
      <c r="V573">
        <v>81</v>
      </c>
      <c r="W573">
        <v>362000</v>
      </c>
      <c r="X573">
        <v>0</v>
      </c>
      <c r="Y573">
        <v>0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 t="str">
        <f t="shared" si="40"/>
        <v>Wide</v>
      </c>
      <c r="AG573" t="str">
        <f t="shared" si="44"/>
        <v>RedSkills</v>
      </c>
      <c r="AH573">
        <f t="shared" si="41"/>
        <v>0</v>
      </c>
      <c r="AI573" t="str">
        <f t="shared" si="42"/>
        <v>40-40-35</v>
      </c>
      <c r="AJ573" t="str">
        <f t="shared" si="43"/>
        <v>Data30-50</v>
      </c>
    </row>
    <row r="574" spans="1:36" x14ac:dyDescent="0.3">
      <c r="A574" t="s">
        <v>947</v>
      </c>
      <c r="B574">
        <v>3</v>
      </c>
      <c r="C574">
        <v>105</v>
      </c>
      <c r="D574">
        <v>1</v>
      </c>
      <c r="E574">
        <v>1527</v>
      </c>
      <c r="F574">
        <v>1440</v>
      </c>
      <c r="G574">
        <v>1.0571429999999999</v>
      </c>
      <c r="H574">
        <v>9.0923219999999993</v>
      </c>
      <c r="I574" t="s">
        <v>17</v>
      </c>
      <c r="J574" t="s">
        <v>1236</v>
      </c>
      <c r="K574">
        <v>276536.58289999998</v>
      </c>
      <c r="L574">
        <v>276536.58289999998</v>
      </c>
      <c r="M574">
        <v>317101.70689999999</v>
      </c>
      <c r="N574">
        <v>9.0260479999999994</v>
      </c>
      <c r="O574">
        <v>6.3369999999999998E-3</v>
      </c>
      <c r="P574">
        <v>1.2385999999999999E-2</v>
      </c>
      <c r="Q574">
        <v>37</v>
      </c>
      <c r="R574">
        <v>60</v>
      </c>
      <c r="S574">
        <v>17</v>
      </c>
      <c r="T574">
        <v>3</v>
      </c>
      <c r="U574">
        <v>3</v>
      </c>
      <c r="V574">
        <v>55</v>
      </c>
      <c r="W574">
        <v>276000</v>
      </c>
      <c r="X574">
        <v>0</v>
      </c>
      <c r="Y574">
        <v>0</v>
      </c>
      <c r="Z574">
        <v>0</v>
      </c>
      <c r="AA574">
        <v>0</v>
      </c>
      <c r="AB574">
        <v>0</v>
      </c>
      <c r="AC574">
        <v>0</v>
      </c>
      <c r="AD574">
        <v>0</v>
      </c>
      <c r="AE574">
        <v>0</v>
      </c>
      <c r="AF574" t="str">
        <f t="shared" si="40"/>
        <v>Wide</v>
      </c>
      <c r="AG574" t="str">
        <f t="shared" si="44"/>
        <v>TpsRep10-20</v>
      </c>
      <c r="AH574">
        <f t="shared" si="41"/>
        <v>0</v>
      </c>
      <c r="AI574" t="str">
        <f t="shared" si="42"/>
        <v>40-40-35</v>
      </c>
      <c r="AJ574" t="str">
        <f t="shared" si="43"/>
        <v>Data30-50</v>
      </c>
    </row>
    <row r="575" spans="1:36" x14ac:dyDescent="0.3">
      <c r="A575" t="s">
        <v>948</v>
      </c>
      <c r="B575">
        <v>3</v>
      </c>
      <c r="C575">
        <v>105</v>
      </c>
      <c r="D575">
        <v>1</v>
      </c>
      <c r="E575">
        <v>3867</v>
      </c>
      <c r="F575">
        <v>1440</v>
      </c>
      <c r="G575">
        <v>1.6666669999999999</v>
      </c>
      <c r="H575">
        <v>24.243468</v>
      </c>
      <c r="I575" t="s">
        <v>17</v>
      </c>
      <c r="J575" t="s">
        <v>1236</v>
      </c>
      <c r="K575">
        <v>398441.03720000002</v>
      </c>
      <c r="L575">
        <v>395078.7634</v>
      </c>
      <c r="M575">
        <v>424149.7561</v>
      </c>
      <c r="N575">
        <v>24.177489999999999</v>
      </c>
      <c r="O575">
        <v>1.3198E-2</v>
      </c>
      <c r="P575">
        <v>1.6108000000000001E-2</v>
      </c>
      <c r="Q575">
        <v>30</v>
      </c>
      <c r="R575">
        <v>85</v>
      </c>
      <c r="S575">
        <v>10.333333</v>
      </c>
      <c r="T575">
        <v>3</v>
      </c>
      <c r="U575">
        <v>3</v>
      </c>
      <c r="V575">
        <v>74</v>
      </c>
      <c r="W575">
        <v>398000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0</v>
      </c>
      <c r="AD575">
        <v>0</v>
      </c>
      <c r="AE575">
        <v>0</v>
      </c>
      <c r="AF575" t="str">
        <f t="shared" si="40"/>
        <v>Wide</v>
      </c>
      <c r="AG575" t="str">
        <f t="shared" si="44"/>
        <v>AllSkills</v>
      </c>
      <c r="AH575">
        <f t="shared" si="41"/>
        <v>0</v>
      </c>
      <c r="AI575" t="str">
        <f t="shared" si="42"/>
        <v>40-40-35</v>
      </c>
      <c r="AJ575" t="str">
        <f t="shared" si="43"/>
        <v>Data30-50</v>
      </c>
    </row>
    <row r="576" spans="1:36" x14ac:dyDescent="0.3">
      <c r="A576" t="s">
        <v>949</v>
      </c>
      <c r="B576">
        <v>3</v>
      </c>
      <c r="C576">
        <v>105</v>
      </c>
      <c r="D576">
        <v>1</v>
      </c>
      <c r="E576">
        <v>3783</v>
      </c>
      <c r="F576">
        <v>1440</v>
      </c>
      <c r="G576">
        <v>0.73333300000000001</v>
      </c>
      <c r="H576">
        <v>1.417216</v>
      </c>
      <c r="I576" t="s">
        <v>17</v>
      </c>
      <c r="J576" t="s">
        <v>1236</v>
      </c>
      <c r="K576">
        <v>415739.02299999999</v>
      </c>
      <c r="L576">
        <v>415739.02299999999</v>
      </c>
      <c r="M576">
        <v>493101.97590000002</v>
      </c>
      <c r="N576">
        <v>1.3616440000000001</v>
      </c>
      <c r="O576">
        <v>3.993E-3</v>
      </c>
      <c r="P576">
        <v>9.4610000000000007E-3</v>
      </c>
      <c r="Q576">
        <v>9</v>
      </c>
      <c r="R576">
        <v>21</v>
      </c>
      <c r="S576">
        <v>7.6666670000000003</v>
      </c>
      <c r="T576">
        <v>3</v>
      </c>
      <c r="U576">
        <v>3</v>
      </c>
      <c r="V576">
        <v>82</v>
      </c>
      <c r="W576">
        <v>415000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 t="str">
        <f t="shared" si="40"/>
        <v>Wide</v>
      </c>
      <c r="AG576" t="str">
        <f t="shared" si="44"/>
        <v>RedSkills</v>
      </c>
      <c r="AH576">
        <f t="shared" si="41"/>
        <v>0</v>
      </c>
      <c r="AI576" t="str">
        <f t="shared" si="42"/>
        <v>40-40-35</v>
      </c>
      <c r="AJ576" t="str">
        <f t="shared" si="43"/>
        <v>Data30-50</v>
      </c>
    </row>
    <row r="577" spans="1:36" x14ac:dyDescent="0.3">
      <c r="A577" t="s">
        <v>950</v>
      </c>
      <c r="B577">
        <v>3</v>
      </c>
      <c r="C577">
        <v>105</v>
      </c>
      <c r="D577">
        <v>1</v>
      </c>
      <c r="E577">
        <v>1434</v>
      </c>
      <c r="F577">
        <v>1440</v>
      </c>
      <c r="G577">
        <v>1.1333329999999999</v>
      </c>
      <c r="H577">
        <v>8.9854599999999998</v>
      </c>
      <c r="I577" t="s">
        <v>17</v>
      </c>
      <c r="J577" t="s">
        <v>1236</v>
      </c>
      <c r="K577">
        <v>294370.6678</v>
      </c>
      <c r="L577">
        <v>293972.33059999999</v>
      </c>
      <c r="M577">
        <v>324108.2218</v>
      </c>
      <c r="N577">
        <v>8.9131529999999994</v>
      </c>
      <c r="O577">
        <v>7.4520000000000003E-3</v>
      </c>
      <c r="P577">
        <v>1.5369000000000001E-2</v>
      </c>
      <c r="Q577">
        <v>35</v>
      </c>
      <c r="R577">
        <v>74</v>
      </c>
      <c r="S577">
        <v>19</v>
      </c>
      <c r="T577">
        <v>3</v>
      </c>
      <c r="U577">
        <v>3</v>
      </c>
      <c r="V577">
        <v>50</v>
      </c>
      <c r="W577">
        <v>294000</v>
      </c>
      <c r="X577">
        <v>0</v>
      </c>
      <c r="Y577">
        <v>0</v>
      </c>
      <c r="Z577">
        <v>0</v>
      </c>
      <c r="AA577">
        <v>0</v>
      </c>
      <c r="AB577">
        <v>0</v>
      </c>
      <c r="AC577">
        <v>0</v>
      </c>
      <c r="AD577">
        <v>0</v>
      </c>
      <c r="AE577">
        <v>0</v>
      </c>
      <c r="AF577" t="str">
        <f t="shared" si="40"/>
        <v>Wide</v>
      </c>
      <c r="AG577" t="str">
        <f t="shared" si="44"/>
        <v>TpsRep10-20</v>
      </c>
      <c r="AH577">
        <f t="shared" si="41"/>
        <v>0</v>
      </c>
      <c r="AI577" t="str">
        <f t="shared" si="42"/>
        <v>40-40-35</v>
      </c>
      <c r="AJ577" t="str">
        <f t="shared" si="43"/>
        <v>Data30-50</v>
      </c>
    </row>
    <row r="578" spans="1:36" x14ac:dyDescent="0.3">
      <c r="A578" t="s">
        <v>951</v>
      </c>
      <c r="B578">
        <v>3</v>
      </c>
      <c r="C578">
        <v>105</v>
      </c>
      <c r="D578">
        <v>1</v>
      </c>
      <c r="E578">
        <v>3981</v>
      </c>
      <c r="F578">
        <v>1440</v>
      </c>
      <c r="G578">
        <v>1.5238100000000001</v>
      </c>
      <c r="H578">
        <v>4.9794939999999999</v>
      </c>
      <c r="I578" t="s">
        <v>17</v>
      </c>
      <c r="J578" t="s">
        <v>1236</v>
      </c>
      <c r="K578">
        <v>437305.03019999998</v>
      </c>
      <c r="L578">
        <v>437305.03019999998</v>
      </c>
      <c r="M578">
        <v>465155.5955</v>
      </c>
      <c r="N578">
        <v>4.7673370000000004</v>
      </c>
      <c r="O578">
        <v>3.3440000000000002E-3</v>
      </c>
      <c r="P578">
        <v>8.5120000000000005E-3</v>
      </c>
      <c r="Q578">
        <v>9</v>
      </c>
      <c r="R578">
        <v>24</v>
      </c>
      <c r="S578">
        <v>11.333333</v>
      </c>
      <c r="T578">
        <v>3</v>
      </c>
      <c r="U578">
        <v>3</v>
      </c>
      <c r="V578">
        <v>71</v>
      </c>
      <c r="W578">
        <v>437000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0</v>
      </c>
      <c r="AD578">
        <v>0</v>
      </c>
      <c r="AE578">
        <v>0</v>
      </c>
      <c r="AF578" t="str">
        <f t="shared" ref="AF578:AF641" si="45">IF(IFERROR(FIND("Narrow",$A578),0)&gt;0,"Narrow","Wide")</f>
        <v>Wide</v>
      </c>
      <c r="AG578" t="str">
        <f t="shared" si="44"/>
        <v>AllSkills</v>
      </c>
      <c r="AH578">
        <f t="shared" ref="AH578:AH641" si="46">COUNTIF($A$2:$A$4854,$A578)-1</f>
        <v>0</v>
      </c>
      <c r="AI578" t="str">
        <f t="shared" ref="AI578:AI641" si="47">LEFT(RIGHT($A578,LEN($A578)-89-LEN(AG578)-LEN(AF578)-6),FIND("/",RIGHT($A578,LEN($A578)-89-LEN(AG578)-LEN(AF578)-6))-1)</f>
        <v>40-40-35</v>
      </c>
      <c r="AJ578" t="str">
        <f t="shared" ref="AJ578:AJ641" si="48">LEFT(RIGHT($A578,LEN($A578)-FIND("trsp_2021",$A578)-9),FIND("/",RIGHT($A578,LEN($A578)-FIND("trsp_2021",$A578)-9))-1)</f>
        <v>Data30-50</v>
      </c>
    </row>
    <row r="579" spans="1:36" x14ac:dyDescent="0.3">
      <c r="A579" t="s">
        <v>952</v>
      </c>
      <c r="B579">
        <v>3</v>
      </c>
      <c r="C579">
        <v>120</v>
      </c>
      <c r="D579">
        <v>1</v>
      </c>
      <c r="E579">
        <v>4431</v>
      </c>
      <c r="F579">
        <v>1440</v>
      </c>
      <c r="G579">
        <v>0.69166700000000003</v>
      </c>
      <c r="H579">
        <v>3.1516899999999999</v>
      </c>
      <c r="I579" t="s">
        <v>17</v>
      </c>
      <c r="J579" t="s">
        <v>1236</v>
      </c>
      <c r="K579">
        <v>516441.31310000003</v>
      </c>
      <c r="L579">
        <v>516441.31310000003</v>
      </c>
      <c r="M579">
        <v>607105.1102</v>
      </c>
      <c r="N579">
        <v>3.0777899999999998</v>
      </c>
      <c r="O579">
        <v>4.4559999999999999E-3</v>
      </c>
      <c r="P579">
        <v>1.4772E-2</v>
      </c>
      <c r="Q579">
        <v>19</v>
      </c>
      <c r="R579">
        <v>35</v>
      </c>
      <c r="S579">
        <v>9.3333329999999997</v>
      </c>
      <c r="T579">
        <v>3</v>
      </c>
      <c r="U579">
        <v>3</v>
      </c>
      <c r="V579">
        <v>92</v>
      </c>
      <c r="W579">
        <v>516000</v>
      </c>
      <c r="X579">
        <v>0</v>
      </c>
      <c r="Y579">
        <v>0</v>
      </c>
      <c r="Z579">
        <v>0</v>
      </c>
      <c r="AA579">
        <v>0</v>
      </c>
      <c r="AB579">
        <v>0</v>
      </c>
      <c r="AC579">
        <v>0</v>
      </c>
      <c r="AD579">
        <v>0</v>
      </c>
      <c r="AE579">
        <v>0</v>
      </c>
      <c r="AF579" t="str">
        <f t="shared" si="45"/>
        <v>Wide</v>
      </c>
      <c r="AG579" t="str">
        <f t="shared" ref="AG579:AG642" si="49">IF(AJ579="Data50-100-200","ConfigurationDeBase",LEFT(RIGHT($A579,LEN($A579)-87),FIND("/",RIGHT($A579,LEN($A579)-87))-1))</f>
        <v>RedSkills</v>
      </c>
      <c r="AH579">
        <f t="shared" si="46"/>
        <v>0</v>
      </c>
      <c r="AI579" t="str">
        <f t="shared" si="47"/>
        <v>40-40-40</v>
      </c>
      <c r="AJ579" t="str">
        <f t="shared" si="48"/>
        <v>Data30-50</v>
      </c>
    </row>
    <row r="580" spans="1:36" x14ac:dyDescent="0.3">
      <c r="A580" t="s">
        <v>953</v>
      </c>
      <c r="B580">
        <v>3</v>
      </c>
      <c r="C580">
        <v>120</v>
      </c>
      <c r="D580">
        <v>1</v>
      </c>
      <c r="E580">
        <v>1722</v>
      </c>
      <c r="F580">
        <v>1440</v>
      </c>
      <c r="G580">
        <v>1.0249999999999999</v>
      </c>
      <c r="H580">
        <v>6.4644019999999998</v>
      </c>
      <c r="I580" t="s">
        <v>17</v>
      </c>
      <c r="J580" t="s">
        <v>1236</v>
      </c>
      <c r="K580">
        <v>401511.67910000001</v>
      </c>
      <c r="L580">
        <v>401511.67910000001</v>
      </c>
      <c r="M580">
        <v>464105.1102</v>
      </c>
      <c r="N580">
        <v>6.2075050000000003</v>
      </c>
      <c r="O580">
        <v>4.6779999999999999E-3</v>
      </c>
      <c r="P580">
        <v>1.3894999999999999E-2</v>
      </c>
      <c r="Q580">
        <v>23</v>
      </c>
      <c r="R580">
        <v>54</v>
      </c>
      <c r="S580">
        <v>18.333333</v>
      </c>
      <c r="T580">
        <v>3</v>
      </c>
      <c r="U580">
        <v>3</v>
      </c>
      <c r="V580">
        <v>66</v>
      </c>
      <c r="W580">
        <v>401000</v>
      </c>
      <c r="X580">
        <v>0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 t="str">
        <f t="shared" si="45"/>
        <v>Wide</v>
      </c>
      <c r="AG580" t="str">
        <f t="shared" si="49"/>
        <v>TpsRep10-20</v>
      </c>
      <c r="AH580">
        <f t="shared" si="46"/>
        <v>0</v>
      </c>
      <c r="AI580" t="str">
        <f t="shared" si="47"/>
        <v>40-40-40</v>
      </c>
      <c r="AJ580" t="str">
        <f t="shared" si="48"/>
        <v>Data30-50</v>
      </c>
    </row>
    <row r="581" spans="1:36" x14ac:dyDescent="0.3">
      <c r="A581" t="s">
        <v>954</v>
      </c>
      <c r="B581">
        <v>3</v>
      </c>
      <c r="C581">
        <v>105</v>
      </c>
      <c r="D581">
        <v>1</v>
      </c>
      <c r="E581">
        <v>3729</v>
      </c>
      <c r="F581">
        <v>1440</v>
      </c>
      <c r="G581">
        <v>1.6857139999999999</v>
      </c>
      <c r="H581">
        <v>21.777549</v>
      </c>
      <c r="I581" t="s">
        <v>17</v>
      </c>
      <c r="J581" t="s">
        <v>1236</v>
      </c>
      <c r="K581">
        <v>365323.70939999999</v>
      </c>
      <c r="L581">
        <v>365323.70939999999</v>
      </c>
      <c r="M581">
        <v>387150.2279</v>
      </c>
      <c r="N581">
        <v>21.719692999999999</v>
      </c>
      <c r="O581">
        <v>6.2490000000000002E-3</v>
      </c>
      <c r="P581">
        <v>7.9349999999999993E-3</v>
      </c>
      <c r="Q581">
        <v>28</v>
      </c>
      <c r="R581">
        <v>78</v>
      </c>
      <c r="S581">
        <v>11</v>
      </c>
      <c r="T581">
        <v>3</v>
      </c>
      <c r="U581">
        <v>3</v>
      </c>
      <c r="V581">
        <v>72</v>
      </c>
      <c r="W581">
        <v>365000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 t="str">
        <f t="shared" si="45"/>
        <v>Wide</v>
      </c>
      <c r="AG581" t="str">
        <f t="shared" si="49"/>
        <v>AllSkills</v>
      </c>
      <c r="AH581">
        <f t="shared" si="46"/>
        <v>0</v>
      </c>
      <c r="AI581" t="str">
        <f t="shared" si="47"/>
        <v>40-40-35</v>
      </c>
      <c r="AJ581" t="str">
        <f t="shared" si="48"/>
        <v>Data30-50</v>
      </c>
    </row>
    <row r="582" spans="1:36" x14ac:dyDescent="0.3">
      <c r="A582" t="s">
        <v>955</v>
      </c>
      <c r="B582">
        <v>3</v>
      </c>
      <c r="C582">
        <v>120</v>
      </c>
      <c r="D582">
        <v>1</v>
      </c>
      <c r="E582">
        <v>4548</v>
      </c>
      <c r="F582">
        <v>1440</v>
      </c>
      <c r="G582">
        <v>0.65</v>
      </c>
      <c r="H582">
        <v>1.424563</v>
      </c>
      <c r="I582" t="s">
        <v>17</v>
      </c>
      <c r="J582" t="s">
        <v>1236</v>
      </c>
      <c r="K582">
        <v>575351.73699999996</v>
      </c>
      <c r="L582">
        <v>575351.73699999996</v>
      </c>
      <c r="M582">
        <v>655103.45460000006</v>
      </c>
      <c r="N582">
        <v>1.359094</v>
      </c>
      <c r="O582">
        <v>3.8180000000000002E-3</v>
      </c>
      <c r="P582">
        <v>8.3580000000000008E-3</v>
      </c>
      <c r="Q582">
        <v>10</v>
      </c>
      <c r="R582">
        <v>20</v>
      </c>
      <c r="S582">
        <v>8.6666670000000003</v>
      </c>
      <c r="T582">
        <v>3</v>
      </c>
      <c r="U582">
        <v>3</v>
      </c>
      <c r="V582">
        <v>94</v>
      </c>
      <c r="W582">
        <v>575000</v>
      </c>
      <c r="X582">
        <v>0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 t="str">
        <f t="shared" si="45"/>
        <v>Wide</v>
      </c>
      <c r="AG582" t="str">
        <f t="shared" si="49"/>
        <v>RedSkills</v>
      </c>
      <c r="AH582">
        <f t="shared" si="46"/>
        <v>0</v>
      </c>
      <c r="AI582" t="str">
        <f t="shared" si="47"/>
        <v>40-40-40</v>
      </c>
      <c r="AJ582" t="str">
        <f t="shared" si="48"/>
        <v>Data30-50</v>
      </c>
    </row>
    <row r="583" spans="1:36" x14ac:dyDescent="0.3">
      <c r="A583" t="s">
        <v>956</v>
      </c>
      <c r="B583">
        <v>3</v>
      </c>
      <c r="C583">
        <v>120</v>
      </c>
      <c r="D583">
        <v>1</v>
      </c>
      <c r="E583">
        <v>1800</v>
      </c>
      <c r="F583">
        <v>1440</v>
      </c>
      <c r="G583">
        <v>1.0333330000000001</v>
      </c>
      <c r="H583">
        <v>18.216763</v>
      </c>
      <c r="I583" t="s">
        <v>17</v>
      </c>
      <c r="J583" t="s">
        <v>1236</v>
      </c>
      <c r="K583">
        <v>425533.63</v>
      </c>
      <c r="L583">
        <v>425533.63</v>
      </c>
      <c r="M583">
        <v>490113.63050000003</v>
      </c>
      <c r="N583">
        <v>18.131283</v>
      </c>
      <c r="O583">
        <v>7.1219999999999999E-3</v>
      </c>
      <c r="P583">
        <v>1.6112000000000001E-2</v>
      </c>
      <c r="Q583">
        <v>63</v>
      </c>
      <c r="R583">
        <v>111</v>
      </c>
      <c r="S583">
        <v>17.666667</v>
      </c>
      <c r="T583">
        <v>3</v>
      </c>
      <c r="U583">
        <v>3</v>
      </c>
      <c r="V583">
        <v>67</v>
      </c>
      <c r="W583">
        <v>425000</v>
      </c>
      <c r="X583">
        <v>0</v>
      </c>
      <c r="Y583">
        <v>0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 t="str">
        <f t="shared" si="45"/>
        <v>Wide</v>
      </c>
      <c r="AG583" t="str">
        <f t="shared" si="49"/>
        <v>TpsRep10-20</v>
      </c>
      <c r="AH583">
        <f t="shared" si="46"/>
        <v>0</v>
      </c>
      <c r="AI583" t="str">
        <f t="shared" si="47"/>
        <v>40-40-40</v>
      </c>
      <c r="AJ583" t="str">
        <f t="shared" si="48"/>
        <v>Data30-50</v>
      </c>
    </row>
    <row r="584" spans="1:36" x14ac:dyDescent="0.3">
      <c r="A584" t="s">
        <v>957</v>
      </c>
      <c r="B584">
        <v>3</v>
      </c>
      <c r="C584">
        <v>105</v>
      </c>
      <c r="D584">
        <v>1</v>
      </c>
      <c r="E584">
        <v>3912</v>
      </c>
      <c r="F584">
        <v>1440</v>
      </c>
      <c r="G584">
        <v>1.619048</v>
      </c>
      <c r="H584">
        <v>23.805374</v>
      </c>
      <c r="I584" t="s">
        <v>17</v>
      </c>
      <c r="J584" t="s">
        <v>1236</v>
      </c>
      <c r="K584">
        <v>339440.60519999999</v>
      </c>
      <c r="L584">
        <v>339403.97970000003</v>
      </c>
      <c r="M584">
        <v>347147.79019999999</v>
      </c>
      <c r="N584">
        <v>23.591538</v>
      </c>
      <c r="O584">
        <v>6.1850000000000004E-3</v>
      </c>
      <c r="P584">
        <v>7.8399999999999997E-3</v>
      </c>
      <c r="Q584">
        <v>30</v>
      </c>
      <c r="R584">
        <v>67</v>
      </c>
      <c r="S584">
        <v>9.3333329999999997</v>
      </c>
      <c r="T584">
        <v>3</v>
      </c>
      <c r="U584">
        <v>3</v>
      </c>
      <c r="V584">
        <v>77</v>
      </c>
      <c r="W584">
        <v>339000</v>
      </c>
      <c r="X584">
        <v>0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 t="str">
        <f t="shared" si="45"/>
        <v>Wide</v>
      </c>
      <c r="AG584" t="str">
        <f t="shared" si="49"/>
        <v>AllSkills</v>
      </c>
      <c r="AH584">
        <f t="shared" si="46"/>
        <v>0</v>
      </c>
      <c r="AI584" t="str">
        <f t="shared" si="47"/>
        <v>40-40-35</v>
      </c>
      <c r="AJ584" t="str">
        <f t="shared" si="48"/>
        <v>Data30-50</v>
      </c>
    </row>
    <row r="585" spans="1:36" x14ac:dyDescent="0.3">
      <c r="A585" t="s">
        <v>958</v>
      </c>
      <c r="B585">
        <v>3</v>
      </c>
      <c r="C585">
        <v>120</v>
      </c>
      <c r="D585">
        <v>1</v>
      </c>
      <c r="E585">
        <v>4257</v>
      </c>
      <c r="F585">
        <v>1440</v>
      </c>
      <c r="G585">
        <v>0.68333299999999997</v>
      </c>
      <c r="H585">
        <v>1.2573430000000001</v>
      </c>
      <c r="I585" t="s">
        <v>17</v>
      </c>
      <c r="J585" t="s">
        <v>1236</v>
      </c>
      <c r="K585">
        <v>488561.48820000002</v>
      </c>
      <c r="L585">
        <v>488561.48820000002</v>
      </c>
      <c r="M585">
        <v>563124.79319999996</v>
      </c>
      <c r="N585">
        <v>1.18676</v>
      </c>
      <c r="O585">
        <v>4.9519999999999998E-3</v>
      </c>
      <c r="P585">
        <v>9.1009999999999997E-3</v>
      </c>
      <c r="Q585">
        <v>8</v>
      </c>
      <c r="R585">
        <v>16</v>
      </c>
      <c r="S585">
        <v>8.6666670000000003</v>
      </c>
      <c r="T585">
        <v>3</v>
      </c>
      <c r="U585">
        <v>3</v>
      </c>
      <c r="V585">
        <v>94</v>
      </c>
      <c r="W585">
        <v>488000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 t="str">
        <f t="shared" si="45"/>
        <v>Wide</v>
      </c>
      <c r="AG585" t="str">
        <f t="shared" si="49"/>
        <v>RedSkills</v>
      </c>
      <c r="AH585">
        <f t="shared" si="46"/>
        <v>0</v>
      </c>
      <c r="AI585" t="str">
        <f t="shared" si="47"/>
        <v>40-40-40</v>
      </c>
      <c r="AJ585" t="str">
        <f t="shared" si="48"/>
        <v>Data30-50</v>
      </c>
    </row>
    <row r="586" spans="1:36" x14ac:dyDescent="0.3">
      <c r="A586" t="s">
        <v>959</v>
      </c>
      <c r="B586">
        <v>3</v>
      </c>
      <c r="C586">
        <v>120</v>
      </c>
      <c r="D586">
        <v>1</v>
      </c>
      <c r="E586">
        <v>1593</v>
      </c>
      <c r="F586">
        <v>1440</v>
      </c>
      <c r="G586">
        <v>1.0416669999999999</v>
      </c>
      <c r="H586">
        <v>5.3874779999999998</v>
      </c>
      <c r="I586" t="s">
        <v>17</v>
      </c>
      <c r="J586" t="s">
        <v>1236</v>
      </c>
      <c r="K586">
        <v>373579.46299999999</v>
      </c>
      <c r="L586">
        <v>373579.46299999999</v>
      </c>
      <c r="M586">
        <v>431124.79320000001</v>
      </c>
      <c r="N586">
        <v>5.2885289999999996</v>
      </c>
      <c r="O586">
        <v>9.2940000000000002E-3</v>
      </c>
      <c r="P586">
        <v>1.2621E-2</v>
      </c>
      <c r="Q586">
        <v>19</v>
      </c>
      <c r="R586">
        <v>42</v>
      </c>
      <c r="S586">
        <v>17</v>
      </c>
      <c r="T586">
        <v>3</v>
      </c>
      <c r="U586">
        <v>3</v>
      </c>
      <c r="V586">
        <v>69</v>
      </c>
      <c r="W586">
        <v>373000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 t="str">
        <f t="shared" si="45"/>
        <v>Wide</v>
      </c>
      <c r="AG586" t="str">
        <f t="shared" si="49"/>
        <v>TpsRep10-20</v>
      </c>
      <c r="AH586">
        <f t="shared" si="46"/>
        <v>0</v>
      </c>
      <c r="AI586" t="str">
        <f t="shared" si="47"/>
        <v>40-40-40</v>
      </c>
      <c r="AJ586" t="str">
        <f t="shared" si="48"/>
        <v>Data30-50</v>
      </c>
    </row>
    <row r="587" spans="1:36" x14ac:dyDescent="0.3">
      <c r="A587" t="s">
        <v>960</v>
      </c>
      <c r="B587">
        <v>3</v>
      </c>
      <c r="C587">
        <v>105</v>
      </c>
      <c r="D587">
        <v>1</v>
      </c>
      <c r="E587">
        <v>3783</v>
      </c>
      <c r="F587">
        <v>1440</v>
      </c>
      <c r="G587">
        <v>1.8095239999999999</v>
      </c>
      <c r="H587">
        <v>19.347235000000001</v>
      </c>
      <c r="I587" t="s">
        <v>17</v>
      </c>
      <c r="J587" t="s">
        <v>1236</v>
      </c>
      <c r="K587">
        <v>364409.4302</v>
      </c>
      <c r="L587">
        <v>364409.4302</v>
      </c>
      <c r="M587">
        <v>390167.91139999998</v>
      </c>
      <c r="N587">
        <v>19.145341999999999</v>
      </c>
      <c r="O587">
        <v>5.5040000000000002E-3</v>
      </c>
      <c r="P587">
        <v>7.633E-3</v>
      </c>
      <c r="Q587">
        <v>39</v>
      </c>
      <c r="R587">
        <v>93</v>
      </c>
      <c r="S587">
        <v>10</v>
      </c>
      <c r="T587">
        <v>3</v>
      </c>
      <c r="U587">
        <v>3</v>
      </c>
      <c r="V587">
        <v>75</v>
      </c>
      <c r="W587">
        <v>364000</v>
      </c>
      <c r="X587">
        <v>0</v>
      </c>
      <c r="Y587">
        <v>0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 t="str">
        <f t="shared" si="45"/>
        <v>Wide</v>
      </c>
      <c r="AG587" t="str">
        <f t="shared" si="49"/>
        <v>AllSkills</v>
      </c>
      <c r="AH587">
        <f t="shared" si="46"/>
        <v>0</v>
      </c>
      <c r="AI587" t="str">
        <f t="shared" si="47"/>
        <v>40-40-35</v>
      </c>
      <c r="AJ587" t="str">
        <f t="shared" si="48"/>
        <v>Data30-50</v>
      </c>
    </row>
    <row r="588" spans="1:36" x14ac:dyDescent="0.3">
      <c r="A588" t="s">
        <v>962</v>
      </c>
      <c r="B588">
        <v>3</v>
      </c>
      <c r="C588">
        <v>120</v>
      </c>
      <c r="D588">
        <v>1</v>
      </c>
      <c r="E588">
        <v>4467</v>
      </c>
      <c r="F588">
        <v>1440</v>
      </c>
      <c r="G588">
        <v>0.67500000000000004</v>
      </c>
      <c r="H588">
        <v>2.3285749999999998</v>
      </c>
      <c r="I588" t="s">
        <v>17</v>
      </c>
      <c r="J588" t="s">
        <v>1236</v>
      </c>
      <c r="K588">
        <v>413471.67700000003</v>
      </c>
      <c r="L588">
        <v>413471.67700000003</v>
      </c>
      <c r="M588">
        <v>486095.7121</v>
      </c>
      <c r="N588">
        <v>2.2452079999999999</v>
      </c>
      <c r="O588">
        <v>5.4840000000000002E-3</v>
      </c>
      <c r="P588">
        <v>1.004E-2</v>
      </c>
      <c r="Q588">
        <v>12</v>
      </c>
      <c r="R588">
        <v>23</v>
      </c>
      <c r="S588">
        <v>8.3333329999999997</v>
      </c>
      <c r="T588">
        <v>3</v>
      </c>
      <c r="U588">
        <v>3</v>
      </c>
      <c r="V588">
        <v>95</v>
      </c>
      <c r="W588">
        <v>413000</v>
      </c>
      <c r="X588">
        <v>0</v>
      </c>
      <c r="Y588">
        <v>0</v>
      </c>
      <c r="Z588">
        <v>0</v>
      </c>
      <c r="AA588">
        <v>0</v>
      </c>
      <c r="AB588">
        <v>0</v>
      </c>
      <c r="AC588">
        <v>0</v>
      </c>
      <c r="AD588">
        <v>0</v>
      </c>
      <c r="AE588">
        <v>0</v>
      </c>
      <c r="AF588" t="str">
        <f t="shared" si="45"/>
        <v>Wide</v>
      </c>
      <c r="AG588" t="str">
        <f t="shared" si="49"/>
        <v>RedSkills</v>
      </c>
      <c r="AH588">
        <f t="shared" si="46"/>
        <v>0</v>
      </c>
      <c r="AI588" t="str">
        <f t="shared" si="47"/>
        <v>40-40-40</v>
      </c>
      <c r="AJ588" t="str">
        <f t="shared" si="48"/>
        <v>Data30-50</v>
      </c>
    </row>
    <row r="589" spans="1:36" x14ac:dyDescent="0.3">
      <c r="A589" t="s">
        <v>961</v>
      </c>
      <c r="B589">
        <v>3</v>
      </c>
      <c r="C589">
        <v>120</v>
      </c>
      <c r="D589">
        <v>1</v>
      </c>
      <c r="E589">
        <v>1740</v>
      </c>
      <c r="F589">
        <v>1440</v>
      </c>
      <c r="G589">
        <v>1.058333</v>
      </c>
      <c r="H589">
        <v>5.5706670000000003</v>
      </c>
      <c r="I589" t="s">
        <v>17</v>
      </c>
      <c r="J589" t="s">
        <v>1236</v>
      </c>
      <c r="K589">
        <v>306591.40289999999</v>
      </c>
      <c r="L589">
        <v>304779.41230000003</v>
      </c>
      <c r="M589">
        <v>345107.2684</v>
      </c>
      <c r="N589">
        <v>5.207338</v>
      </c>
      <c r="O589">
        <v>7.7650000000000002E-3</v>
      </c>
      <c r="P589">
        <v>1.6681999999999999E-2</v>
      </c>
      <c r="Q589">
        <v>17</v>
      </c>
      <c r="R589">
        <v>44</v>
      </c>
      <c r="S589">
        <v>17.666667</v>
      </c>
      <c r="T589">
        <v>3</v>
      </c>
      <c r="U589">
        <v>3</v>
      </c>
      <c r="V589">
        <v>67</v>
      </c>
      <c r="W589">
        <v>306000</v>
      </c>
      <c r="X589">
        <v>0</v>
      </c>
      <c r="Y589">
        <v>0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 t="str">
        <f t="shared" si="45"/>
        <v>Wide</v>
      </c>
      <c r="AG589" t="str">
        <f t="shared" si="49"/>
        <v>TpsRep10-20</v>
      </c>
      <c r="AH589">
        <f t="shared" si="46"/>
        <v>0</v>
      </c>
      <c r="AI589" t="str">
        <f t="shared" si="47"/>
        <v>40-40-40</v>
      </c>
      <c r="AJ589" t="str">
        <f t="shared" si="48"/>
        <v>Data30-50</v>
      </c>
    </row>
    <row r="590" spans="1:36" x14ac:dyDescent="0.3">
      <c r="A590" t="s">
        <v>963</v>
      </c>
      <c r="B590">
        <v>3</v>
      </c>
      <c r="C590">
        <v>120</v>
      </c>
      <c r="D590">
        <v>1</v>
      </c>
      <c r="E590">
        <v>1635</v>
      </c>
      <c r="F590">
        <v>1440</v>
      </c>
      <c r="G590">
        <v>1.1166670000000001</v>
      </c>
      <c r="H590">
        <v>8.8391409999999997</v>
      </c>
      <c r="I590" t="s">
        <v>17</v>
      </c>
      <c r="J590" t="s">
        <v>1236</v>
      </c>
      <c r="K590">
        <v>362573.99339999998</v>
      </c>
      <c r="L590">
        <v>362573.99339999998</v>
      </c>
      <c r="M590">
        <v>403113.20360000001</v>
      </c>
      <c r="N590">
        <v>8.4945350000000008</v>
      </c>
      <c r="O590">
        <v>6.5890000000000002E-3</v>
      </c>
      <c r="P590">
        <v>1.5533E-2</v>
      </c>
      <c r="Q590">
        <v>30</v>
      </c>
      <c r="R590">
        <v>68</v>
      </c>
      <c r="S590">
        <v>18</v>
      </c>
      <c r="T590">
        <v>3</v>
      </c>
      <c r="U590">
        <v>3</v>
      </c>
      <c r="V590">
        <v>66</v>
      </c>
      <c r="W590">
        <v>362000</v>
      </c>
      <c r="X590">
        <v>0</v>
      </c>
      <c r="Y590">
        <v>0</v>
      </c>
      <c r="Z590">
        <v>0</v>
      </c>
      <c r="AA590">
        <v>0</v>
      </c>
      <c r="AB590">
        <v>0</v>
      </c>
      <c r="AC590">
        <v>0</v>
      </c>
      <c r="AD590">
        <v>0</v>
      </c>
      <c r="AE590">
        <v>0</v>
      </c>
      <c r="AF590" t="str">
        <f t="shared" si="45"/>
        <v>Wide</v>
      </c>
      <c r="AG590" t="str">
        <f t="shared" si="49"/>
        <v>TpsRep10-20</v>
      </c>
      <c r="AH590">
        <f t="shared" si="46"/>
        <v>0</v>
      </c>
      <c r="AI590" t="str">
        <f t="shared" si="47"/>
        <v>40-40-40</v>
      </c>
      <c r="AJ590" t="str">
        <f t="shared" si="48"/>
        <v>Data30-50</v>
      </c>
    </row>
    <row r="591" spans="1:36" x14ac:dyDescent="0.3">
      <c r="A591" t="s">
        <v>964</v>
      </c>
      <c r="B591">
        <v>3</v>
      </c>
      <c r="C591">
        <v>120</v>
      </c>
      <c r="D591">
        <v>1</v>
      </c>
      <c r="E591">
        <v>4431</v>
      </c>
      <c r="F591">
        <v>1440</v>
      </c>
      <c r="G591">
        <v>1.691667</v>
      </c>
      <c r="H591">
        <v>14.458774999999999</v>
      </c>
      <c r="I591" t="s">
        <v>17</v>
      </c>
      <c r="J591" t="s">
        <v>1236</v>
      </c>
      <c r="K591">
        <v>482462.4547</v>
      </c>
      <c r="L591">
        <v>482462.4547</v>
      </c>
      <c r="M591">
        <v>523152.4302</v>
      </c>
      <c r="N591">
        <v>14.390134</v>
      </c>
      <c r="O591">
        <v>4.666E-3</v>
      </c>
      <c r="P591">
        <v>1.5687E-2</v>
      </c>
      <c r="Q591">
        <v>15</v>
      </c>
      <c r="R591">
        <v>41</v>
      </c>
      <c r="S591">
        <v>10</v>
      </c>
      <c r="T591">
        <v>3</v>
      </c>
      <c r="U591">
        <v>3</v>
      </c>
      <c r="V591">
        <v>90</v>
      </c>
      <c r="W591">
        <v>482000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0</v>
      </c>
      <c r="AF591" t="str">
        <f t="shared" si="45"/>
        <v>Wide</v>
      </c>
      <c r="AG591" t="str">
        <f t="shared" si="49"/>
        <v>AllSkills</v>
      </c>
      <c r="AH591">
        <f t="shared" si="46"/>
        <v>0</v>
      </c>
      <c r="AI591" t="str">
        <f t="shared" si="47"/>
        <v>40-40-40</v>
      </c>
      <c r="AJ591" t="str">
        <f t="shared" si="48"/>
        <v>Data30-50</v>
      </c>
    </row>
    <row r="592" spans="1:36" x14ac:dyDescent="0.3">
      <c r="A592" t="s">
        <v>965</v>
      </c>
      <c r="B592">
        <v>3</v>
      </c>
      <c r="C592">
        <v>120</v>
      </c>
      <c r="D592">
        <v>1</v>
      </c>
      <c r="E592">
        <v>4317</v>
      </c>
      <c r="F592">
        <v>1440</v>
      </c>
      <c r="G592">
        <v>0.72499999999999998</v>
      </c>
      <c r="H592">
        <v>3.3072590000000002</v>
      </c>
      <c r="I592" t="s">
        <v>17</v>
      </c>
      <c r="J592" t="s">
        <v>1236</v>
      </c>
      <c r="K592">
        <v>501679.49699999997</v>
      </c>
      <c r="L592">
        <v>501679.49699999997</v>
      </c>
      <c r="M592">
        <v>573106.95770000003</v>
      </c>
      <c r="N592">
        <v>3.235976</v>
      </c>
      <c r="O592">
        <v>4.045E-3</v>
      </c>
      <c r="P592">
        <v>9.2280000000000001E-3</v>
      </c>
      <c r="Q592">
        <v>17</v>
      </c>
      <c r="R592">
        <v>30</v>
      </c>
      <c r="S592">
        <v>8</v>
      </c>
      <c r="T592">
        <v>3</v>
      </c>
      <c r="U592">
        <v>3</v>
      </c>
      <c r="V592">
        <v>96</v>
      </c>
      <c r="W592">
        <v>501000</v>
      </c>
      <c r="X592">
        <v>0</v>
      </c>
      <c r="Y592">
        <v>0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 t="str">
        <f t="shared" si="45"/>
        <v>Wide</v>
      </c>
      <c r="AG592" t="str">
        <f t="shared" si="49"/>
        <v>RedSkills</v>
      </c>
      <c r="AH592">
        <f t="shared" si="46"/>
        <v>0</v>
      </c>
      <c r="AI592" t="str">
        <f t="shared" si="47"/>
        <v>40-40-40</v>
      </c>
      <c r="AJ592" t="str">
        <f t="shared" si="48"/>
        <v>Data30-50</v>
      </c>
    </row>
    <row r="593" spans="1:36" x14ac:dyDescent="0.3">
      <c r="A593" t="s">
        <v>966</v>
      </c>
      <c r="B593">
        <v>3</v>
      </c>
      <c r="C593">
        <v>120</v>
      </c>
      <c r="D593">
        <v>1</v>
      </c>
      <c r="E593">
        <v>4548</v>
      </c>
      <c r="F593">
        <v>1440</v>
      </c>
      <c r="G593">
        <v>1.558333</v>
      </c>
      <c r="H593">
        <v>11.589831999999999</v>
      </c>
      <c r="I593" t="s">
        <v>17</v>
      </c>
      <c r="J593" t="s">
        <v>1236</v>
      </c>
      <c r="K593">
        <v>542268.10829999996</v>
      </c>
      <c r="L593">
        <v>542268.10829999996</v>
      </c>
      <c r="M593">
        <v>548169.70869999996</v>
      </c>
      <c r="N593">
        <v>11.518903</v>
      </c>
      <c r="O593">
        <v>5.9360000000000003E-3</v>
      </c>
      <c r="P593">
        <v>8.2369999999999995E-3</v>
      </c>
      <c r="Q593">
        <v>13</v>
      </c>
      <c r="R593">
        <v>28</v>
      </c>
      <c r="S593">
        <v>11</v>
      </c>
      <c r="T593">
        <v>3</v>
      </c>
      <c r="U593">
        <v>3</v>
      </c>
      <c r="V593">
        <v>87</v>
      </c>
      <c r="W593">
        <v>542000</v>
      </c>
      <c r="X593">
        <v>0</v>
      </c>
      <c r="Y593">
        <v>0</v>
      </c>
      <c r="Z593">
        <v>0</v>
      </c>
      <c r="AA593">
        <v>0</v>
      </c>
      <c r="AB593">
        <v>0</v>
      </c>
      <c r="AC593">
        <v>0</v>
      </c>
      <c r="AD593">
        <v>0</v>
      </c>
      <c r="AE593">
        <v>0</v>
      </c>
      <c r="AF593" t="str">
        <f t="shared" si="45"/>
        <v>Wide</v>
      </c>
      <c r="AG593" t="str">
        <f t="shared" si="49"/>
        <v>AllSkills</v>
      </c>
      <c r="AH593">
        <f t="shared" si="46"/>
        <v>0</v>
      </c>
      <c r="AI593" t="str">
        <f t="shared" si="47"/>
        <v>40-40-40</v>
      </c>
      <c r="AJ593" t="str">
        <f t="shared" si="48"/>
        <v>Data30-50</v>
      </c>
    </row>
    <row r="594" spans="1:36" x14ac:dyDescent="0.3">
      <c r="A594" t="s">
        <v>967</v>
      </c>
      <c r="B594">
        <v>3</v>
      </c>
      <c r="C594">
        <v>135</v>
      </c>
      <c r="D594">
        <v>1</v>
      </c>
      <c r="E594">
        <v>1908</v>
      </c>
      <c r="F594">
        <v>1440</v>
      </c>
      <c r="G594">
        <v>1.051852</v>
      </c>
      <c r="H594">
        <v>24.874189000000001</v>
      </c>
      <c r="I594" t="s">
        <v>17</v>
      </c>
      <c r="J594" t="s">
        <v>1236</v>
      </c>
      <c r="K594">
        <v>443516.78509999998</v>
      </c>
      <c r="L594">
        <v>442030.02159999998</v>
      </c>
      <c r="M594">
        <v>513108.43469999998</v>
      </c>
      <c r="N594">
        <v>24.763097999999999</v>
      </c>
      <c r="O594">
        <v>9.6019999999999994E-3</v>
      </c>
      <c r="P594">
        <v>1.7321E-2</v>
      </c>
      <c r="Q594">
        <v>69</v>
      </c>
      <c r="R594">
        <v>120</v>
      </c>
      <c r="S594">
        <v>20</v>
      </c>
      <c r="T594">
        <v>3</v>
      </c>
      <c r="U594">
        <v>3</v>
      </c>
      <c r="V594">
        <v>76</v>
      </c>
      <c r="W594">
        <v>443000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 t="str">
        <f t="shared" si="45"/>
        <v>Wide</v>
      </c>
      <c r="AG594" t="str">
        <f t="shared" si="49"/>
        <v>TpsRep10-20</v>
      </c>
      <c r="AH594">
        <f t="shared" si="46"/>
        <v>0</v>
      </c>
      <c r="AI594" t="str">
        <f t="shared" si="47"/>
        <v>40-40-45</v>
      </c>
      <c r="AJ594" t="str">
        <f t="shared" si="48"/>
        <v>Data30-50</v>
      </c>
    </row>
    <row r="595" spans="1:36" x14ac:dyDescent="0.3">
      <c r="A595" t="s">
        <v>968</v>
      </c>
      <c r="B595">
        <v>3</v>
      </c>
      <c r="C595">
        <v>135</v>
      </c>
      <c r="D595">
        <v>1</v>
      </c>
      <c r="E595">
        <v>4938</v>
      </c>
      <c r="F595">
        <v>1440</v>
      </c>
      <c r="G595">
        <v>0.71111100000000005</v>
      </c>
      <c r="H595">
        <v>2.8869449999999999</v>
      </c>
      <c r="I595" t="s">
        <v>17</v>
      </c>
      <c r="J595" t="s">
        <v>1236</v>
      </c>
      <c r="K595">
        <v>575423.44609999994</v>
      </c>
      <c r="L595">
        <v>575423.44609999994</v>
      </c>
      <c r="M595">
        <v>664125.16240000003</v>
      </c>
      <c r="N595">
        <v>2.7900260000000001</v>
      </c>
      <c r="O595">
        <v>3.8419999999999999E-3</v>
      </c>
      <c r="P595">
        <v>1.4090999999999999E-2</v>
      </c>
      <c r="Q595">
        <v>11</v>
      </c>
      <c r="R595">
        <v>26</v>
      </c>
      <c r="S595">
        <v>9.6666670000000003</v>
      </c>
      <c r="T595">
        <v>3</v>
      </c>
      <c r="U595">
        <v>3</v>
      </c>
      <c r="V595">
        <v>106</v>
      </c>
      <c r="W595">
        <v>575000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 t="str">
        <f t="shared" si="45"/>
        <v>Wide</v>
      </c>
      <c r="AG595" t="str">
        <f t="shared" si="49"/>
        <v>RedSkills</v>
      </c>
      <c r="AH595">
        <f t="shared" si="46"/>
        <v>0</v>
      </c>
      <c r="AI595" t="str">
        <f t="shared" si="47"/>
        <v>40-40-45</v>
      </c>
      <c r="AJ595" t="str">
        <f t="shared" si="48"/>
        <v>Data30-50</v>
      </c>
    </row>
    <row r="596" spans="1:36" x14ac:dyDescent="0.3">
      <c r="A596" t="s">
        <v>969</v>
      </c>
      <c r="B596">
        <v>3</v>
      </c>
      <c r="C596">
        <v>120</v>
      </c>
      <c r="D596">
        <v>1</v>
      </c>
      <c r="E596">
        <v>4257</v>
      </c>
      <c r="F596">
        <v>1440</v>
      </c>
      <c r="G596">
        <v>1.65</v>
      </c>
      <c r="H596">
        <v>27.582932</v>
      </c>
      <c r="I596" t="s">
        <v>17</v>
      </c>
      <c r="J596" t="s">
        <v>1236</v>
      </c>
      <c r="K596">
        <v>457163.37150000001</v>
      </c>
      <c r="L596">
        <v>457163.37150000001</v>
      </c>
      <c r="M596">
        <v>457163.37150000001</v>
      </c>
      <c r="N596">
        <v>27.507762</v>
      </c>
      <c r="O596">
        <v>5.7169999999999999E-3</v>
      </c>
      <c r="P596">
        <v>8.4939999999999998E-3</v>
      </c>
      <c r="Q596">
        <v>24</v>
      </c>
      <c r="R596">
        <v>47</v>
      </c>
      <c r="S596">
        <v>13</v>
      </c>
      <c r="T596">
        <v>3</v>
      </c>
      <c r="U596">
        <v>3</v>
      </c>
      <c r="V596">
        <v>81</v>
      </c>
      <c r="W596">
        <v>457000</v>
      </c>
      <c r="X596">
        <v>0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 t="str">
        <f t="shared" si="45"/>
        <v>Wide</v>
      </c>
      <c r="AG596" t="str">
        <f t="shared" si="49"/>
        <v>AllSkills</v>
      </c>
      <c r="AH596">
        <f t="shared" si="46"/>
        <v>0</v>
      </c>
      <c r="AI596" t="str">
        <f t="shared" si="47"/>
        <v>40-40-40</v>
      </c>
      <c r="AJ596" t="str">
        <f t="shared" si="48"/>
        <v>Data30-50</v>
      </c>
    </row>
    <row r="597" spans="1:36" x14ac:dyDescent="0.3">
      <c r="A597" t="s">
        <v>970</v>
      </c>
      <c r="B597">
        <v>3</v>
      </c>
      <c r="C597">
        <v>135</v>
      </c>
      <c r="D597">
        <v>1</v>
      </c>
      <c r="E597">
        <v>2007</v>
      </c>
      <c r="F597">
        <v>1440</v>
      </c>
      <c r="G597">
        <v>1.037037</v>
      </c>
      <c r="H597">
        <v>17.345193999999999</v>
      </c>
      <c r="I597" t="s">
        <v>17</v>
      </c>
      <c r="J597" t="s">
        <v>1236</v>
      </c>
      <c r="K597">
        <v>489282.95130000002</v>
      </c>
      <c r="L597">
        <v>486908.29070000001</v>
      </c>
      <c r="M597">
        <v>571114.16929999995</v>
      </c>
      <c r="N597">
        <v>17.240355000000001</v>
      </c>
      <c r="O597">
        <v>8.3649999999999992E-3</v>
      </c>
      <c r="P597">
        <v>1.2845000000000001E-2</v>
      </c>
      <c r="Q597">
        <v>50</v>
      </c>
      <c r="R597">
        <v>113</v>
      </c>
      <c r="S597">
        <v>19</v>
      </c>
      <c r="T597">
        <v>3</v>
      </c>
      <c r="U597">
        <v>3</v>
      </c>
      <c r="V597">
        <v>78</v>
      </c>
      <c r="W597">
        <v>489000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0</v>
      </c>
      <c r="AE597">
        <v>0</v>
      </c>
      <c r="AF597" t="str">
        <f t="shared" si="45"/>
        <v>Wide</v>
      </c>
      <c r="AG597" t="str">
        <f t="shared" si="49"/>
        <v>TpsRep10-20</v>
      </c>
      <c r="AH597">
        <f t="shared" si="46"/>
        <v>0</v>
      </c>
      <c r="AI597" t="str">
        <f t="shared" si="47"/>
        <v>40-40-45</v>
      </c>
      <c r="AJ597" t="str">
        <f t="shared" si="48"/>
        <v>Data30-50</v>
      </c>
    </row>
    <row r="598" spans="1:36" x14ac:dyDescent="0.3">
      <c r="A598" t="s">
        <v>971</v>
      </c>
      <c r="B598">
        <v>3</v>
      </c>
      <c r="C598">
        <v>135</v>
      </c>
      <c r="D598">
        <v>1</v>
      </c>
      <c r="E598">
        <v>5088</v>
      </c>
      <c r="F598">
        <v>1440</v>
      </c>
      <c r="G598">
        <v>0.65925900000000004</v>
      </c>
      <c r="H598">
        <v>1.3617859999999999</v>
      </c>
      <c r="I598" t="s">
        <v>17</v>
      </c>
      <c r="J598" t="s">
        <v>1236</v>
      </c>
      <c r="K598">
        <v>643403.17249999999</v>
      </c>
      <c r="L598">
        <v>643403.17249999999</v>
      </c>
      <c r="M598">
        <v>733103.45460000006</v>
      </c>
      <c r="N598">
        <v>1.2786010000000001</v>
      </c>
      <c r="O598">
        <v>5.7099999999999998E-3</v>
      </c>
      <c r="P598">
        <v>1.0000999999999999E-2</v>
      </c>
      <c r="Q598">
        <v>7</v>
      </c>
      <c r="R598">
        <v>18</v>
      </c>
      <c r="S598">
        <v>9</v>
      </c>
      <c r="T598">
        <v>3</v>
      </c>
      <c r="U598">
        <v>3</v>
      </c>
      <c r="V598">
        <v>108</v>
      </c>
      <c r="W598">
        <v>643000</v>
      </c>
      <c r="X598">
        <v>0</v>
      </c>
      <c r="Y598">
        <v>0</v>
      </c>
      <c r="Z598">
        <v>0</v>
      </c>
      <c r="AA598">
        <v>0</v>
      </c>
      <c r="AB598">
        <v>0</v>
      </c>
      <c r="AC598">
        <v>0</v>
      </c>
      <c r="AD598">
        <v>0</v>
      </c>
      <c r="AE598">
        <v>0</v>
      </c>
      <c r="AF598" t="str">
        <f t="shared" si="45"/>
        <v>Wide</v>
      </c>
      <c r="AG598" t="str">
        <f t="shared" si="49"/>
        <v>RedSkills</v>
      </c>
      <c r="AH598">
        <f t="shared" si="46"/>
        <v>0</v>
      </c>
      <c r="AI598" t="str">
        <f t="shared" si="47"/>
        <v>40-40-45</v>
      </c>
      <c r="AJ598" t="str">
        <f t="shared" si="48"/>
        <v>Data30-50</v>
      </c>
    </row>
    <row r="599" spans="1:36" x14ac:dyDescent="0.3">
      <c r="A599" t="s">
        <v>972</v>
      </c>
      <c r="B599">
        <v>3</v>
      </c>
      <c r="C599">
        <v>120</v>
      </c>
      <c r="D599">
        <v>1</v>
      </c>
      <c r="E599">
        <v>4467</v>
      </c>
      <c r="F599">
        <v>1440</v>
      </c>
      <c r="G599">
        <v>1.6666669999999999</v>
      </c>
      <c r="H599">
        <v>27.981947999999999</v>
      </c>
      <c r="I599" t="s">
        <v>17</v>
      </c>
      <c r="J599" t="s">
        <v>1236</v>
      </c>
      <c r="K599">
        <v>392468.32579999999</v>
      </c>
      <c r="L599">
        <v>392468.32579999999</v>
      </c>
      <c r="M599">
        <v>399160.5209</v>
      </c>
      <c r="N599">
        <v>27.885674000000002</v>
      </c>
      <c r="O599">
        <v>1.7108000000000002E-2</v>
      </c>
      <c r="P599">
        <v>1.8079000000000001E-2</v>
      </c>
      <c r="Q599">
        <v>24</v>
      </c>
      <c r="R599">
        <v>64</v>
      </c>
      <c r="S599">
        <v>9.3333329999999997</v>
      </c>
      <c r="T599">
        <v>3</v>
      </c>
      <c r="U599">
        <v>3</v>
      </c>
      <c r="V599">
        <v>92</v>
      </c>
      <c r="W599">
        <v>392000</v>
      </c>
      <c r="X599">
        <v>0</v>
      </c>
      <c r="Y599">
        <v>0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 t="str">
        <f t="shared" si="45"/>
        <v>Wide</v>
      </c>
      <c r="AG599" t="str">
        <f t="shared" si="49"/>
        <v>AllSkills</v>
      </c>
      <c r="AH599">
        <f t="shared" si="46"/>
        <v>0</v>
      </c>
      <c r="AI599" t="str">
        <f t="shared" si="47"/>
        <v>40-40-40</v>
      </c>
      <c r="AJ599" t="str">
        <f t="shared" si="48"/>
        <v>Data30-50</v>
      </c>
    </row>
    <row r="600" spans="1:36" x14ac:dyDescent="0.3">
      <c r="A600" t="s">
        <v>973</v>
      </c>
      <c r="B600">
        <v>3</v>
      </c>
      <c r="C600">
        <v>135</v>
      </c>
      <c r="D600">
        <v>1</v>
      </c>
      <c r="E600">
        <v>1809</v>
      </c>
      <c r="F600">
        <v>1440</v>
      </c>
      <c r="G600">
        <v>1.074074</v>
      </c>
      <c r="H600">
        <v>12.135005</v>
      </c>
      <c r="I600" t="s">
        <v>17</v>
      </c>
      <c r="J600" t="s">
        <v>1236</v>
      </c>
      <c r="K600">
        <v>424419.59360000002</v>
      </c>
      <c r="L600">
        <v>423051.5675</v>
      </c>
      <c r="M600">
        <v>489130.37410000002</v>
      </c>
      <c r="N600">
        <v>12.011505</v>
      </c>
      <c r="O600">
        <v>1.1105E-2</v>
      </c>
      <c r="P600">
        <v>1.4262E-2</v>
      </c>
      <c r="Q600">
        <v>38</v>
      </c>
      <c r="R600">
        <v>78</v>
      </c>
      <c r="S600">
        <v>20</v>
      </c>
      <c r="T600">
        <v>3</v>
      </c>
      <c r="U600">
        <v>3</v>
      </c>
      <c r="V600">
        <v>76</v>
      </c>
      <c r="W600">
        <v>424000</v>
      </c>
      <c r="X600">
        <v>0</v>
      </c>
      <c r="Y600">
        <v>0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 t="str">
        <f t="shared" si="45"/>
        <v>Wide</v>
      </c>
      <c r="AG600" t="str">
        <f t="shared" si="49"/>
        <v>TpsRep10-20</v>
      </c>
      <c r="AH600">
        <f t="shared" si="46"/>
        <v>0</v>
      </c>
      <c r="AI600" t="str">
        <f t="shared" si="47"/>
        <v>40-40-45</v>
      </c>
      <c r="AJ600" t="str">
        <f t="shared" si="48"/>
        <v>Data30-50</v>
      </c>
    </row>
    <row r="601" spans="1:36" x14ac:dyDescent="0.3">
      <c r="A601" t="s">
        <v>974</v>
      </c>
      <c r="B601">
        <v>3</v>
      </c>
      <c r="C601">
        <v>135</v>
      </c>
      <c r="D601">
        <v>1</v>
      </c>
      <c r="E601">
        <v>4812</v>
      </c>
      <c r="F601">
        <v>1440</v>
      </c>
      <c r="G601">
        <v>0.71111100000000005</v>
      </c>
      <c r="H601">
        <v>1.6515150000000001</v>
      </c>
      <c r="I601" t="s">
        <v>17</v>
      </c>
      <c r="J601" t="s">
        <v>1236</v>
      </c>
      <c r="K601">
        <v>566492.34609999997</v>
      </c>
      <c r="L601">
        <v>566492.34609999997</v>
      </c>
      <c r="M601">
        <v>636165.82940000005</v>
      </c>
      <c r="N601">
        <v>1.562074</v>
      </c>
      <c r="O601">
        <v>5.391E-3</v>
      </c>
      <c r="P601">
        <v>1.0802000000000001E-2</v>
      </c>
      <c r="Q601">
        <v>8</v>
      </c>
      <c r="R601">
        <v>19</v>
      </c>
      <c r="S601">
        <v>9</v>
      </c>
      <c r="T601">
        <v>3</v>
      </c>
      <c r="U601">
        <v>3</v>
      </c>
      <c r="V601">
        <v>108</v>
      </c>
      <c r="W601">
        <v>566000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 t="str">
        <f t="shared" si="45"/>
        <v>Wide</v>
      </c>
      <c r="AG601" t="str">
        <f t="shared" si="49"/>
        <v>RedSkills</v>
      </c>
      <c r="AH601">
        <f t="shared" si="46"/>
        <v>0</v>
      </c>
      <c r="AI601" t="str">
        <f t="shared" si="47"/>
        <v>40-40-45</v>
      </c>
      <c r="AJ601" t="str">
        <f t="shared" si="48"/>
        <v>Data30-50</v>
      </c>
    </row>
    <row r="602" spans="1:36" x14ac:dyDescent="0.3">
      <c r="A602" t="s">
        <v>975</v>
      </c>
      <c r="B602">
        <v>3</v>
      </c>
      <c r="C602">
        <v>120</v>
      </c>
      <c r="D602">
        <v>1</v>
      </c>
      <c r="E602">
        <v>4317</v>
      </c>
      <c r="F602">
        <v>1440</v>
      </c>
      <c r="G602">
        <v>1.7916669999999999</v>
      </c>
      <c r="H602">
        <v>16.039581999999999</v>
      </c>
      <c r="I602" t="s">
        <v>17</v>
      </c>
      <c r="J602" t="s">
        <v>1236</v>
      </c>
      <c r="K602">
        <v>462377.37800000003</v>
      </c>
      <c r="L602">
        <v>456745.52630000003</v>
      </c>
      <c r="M602">
        <v>467155.87229999999</v>
      </c>
      <c r="N602">
        <v>15.961520999999999</v>
      </c>
      <c r="O602">
        <v>7.7770000000000001E-3</v>
      </c>
      <c r="P602">
        <v>1.1335E-2</v>
      </c>
      <c r="Q602">
        <v>16</v>
      </c>
      <c r="R602">
        <v>40</v>
      </c>
      <c r="S602">
        <v>10.333333</v>
      </c>
      <c r="T602">
        <v>3</v>
      </c>
      <c r="U602">
        <v>3</v>
      </c>
      <c r="V602">
        <v>90</v>
      </c>
      <c r="W602">
        <v>462000</v>
      </c>
      <c r="X602">
        <v>0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0</v>
      </c>
      <c r="AF602" t="str">
        <f t="shared" si="45"/>
        <v>Wide</v>
      </c>
      <c r="AG602" t="str">
        <f t="shared" si="49"/>
        <v>AllSkills</v>
      </c>
      <c r="AH602">
        <f t="shared" si="46"/>
        <v>0</v>
      </c>
      <c r="AI602" t="str">
        <f t="shared" si="47"/>
        <v>40-40-40</v>
      </c>
      <c r="AJ602" t="str">
        <f t="shared" si="48"/>
        <v>Data30-50</v>
      </c>
    </row>
    <row r="603" spans="1:36" x14ac:dyDescent="0.3">
      <c r="A603" t="s">
        <v>976</v>
      </c>
      <c r="B603">
        <v>3</v>
      </c>
      <c r="C603">
        <v>135</v>
      </c>
      <c r="D603">
        <v>1</v>
      </c>
      <c r="E603">
        <v>1929</v>
      </c>
      <c r="F603">
        <v>1440</v>
      </c>
      <c r="G603">
        <v>1.088889</v>
      </c>
      <c r="H603">
        <v>5.927073</v>
      </c>
      <c r="I603" t="s">
        <v>17</v>
      </c>
      <c r="J603" t="s">
        <v>1236</v>
      </c>
      <c r="K603">
        <v>380343.44040000002</v>
      </c>
      <c r="L603">
        <v>379990.83659999998</v>
      </c>
      <c r="M603">
        <v>442107.2684</v>
      </c>
      <c r="N603">
        <v>5.8282990000000003</v>
      </c>
      <c r="O603">
        <v>7.4339999999999996E-3</v>
      </c>
      <c r="P603">
        <v>8.77E-3</v>
      </c>
      <c r="Q603">
        <v>17</v>
      </c>
      <c r="R603">
        <v>37</v>
      </c>
      <c r="S603">
        <v>20.666667</v>
      </c>
      <c r="T603">
        <v>3</v>
      </c>
      <c r="U603">
        <v>3</v>
      </c>
      <c r="V603">
        <v>74</v>
      </c>
      <c r="W603">
        <v>380000</v>
      </c>
      <c r="X603">
        <v>0</v>
      </c>
      <c r="Y603">
        <v>0</v>
      </c>
      <c r="Z603">
        <v>0</v>
      </c>
      <c r="AA603">
        <v>0</v>
      </c>
      <c r="AB603">
        <v>0</v>
      </c>
      <c r="AC603">
        <v>0</v>
      </c>
      <c r="AD603">
        <v>0</v>
      </c>
      <c r="AE603">
        <v>0</v>
      </c>
      <c r="AF603" t="str">
        <f t="shared" si="45"/>
        <v>Wide</v>
      </c>
      <c r="AG603" t="str">
        <f t="shared" si="49"/>
        <v>TpsRep10-20</v>
      </c>
      <c r="AH603">
        <f t="shared" si="46"/>
        <v>0</v>
      </c>
      <c r="AI603" t="str">
        <f t="shared" si="47"/>
        <v>40-40-45</v>
      </c>
      <c r="AJ603" t="str">
        <f t="shared" si="48"/>
        <v>Data30-50</v>
      </c>
    </row>
    <row r="604" spans="1:36" x14ac:dyDescent="0.3">
      <c r="A604" t="s">
        <v>977</v>
      </c>
      <c r="B604">
        <v>3</v>
      </c>
      <c r="C604">
        <v>135</v>
      </c>
      <c r="D604">
        <v>1</v>
      </c>
      <c r="E604">
        <v>4983</v>
      </c>
      <c r="F604">
        <v>1440</v>
      </c>
      <c r="G604">
        <v>0.703704</v>
      </c>
      <c r="H604">
        <v>1.9621280000000001</v>
      </c>
      <c r="I604" t="s">
        <v>17</v>
      </c>
      <c r="J604" t="s">
        <v>1236</v>
      </c>
      <c r="K604">
        <v>514487.48349999997</v>
      </c>
      <c r="L604">
        <v>514487.48349999997</v>
      </c>
      <c r="M604">
        <v>604095.7121</v>
      </c>
      <c r="N604">
        <v>1.884609</v>
      </c>
      <c r="O604">
        <v>5.1869999999999998E-3</v>
      </c>
      <c r="P604">
        <v>9.4710000000000003E-3</v>
      </c>
      <c r="Q604">
        <v>9</v>
      </c>
      <c r="R604">
        <v>20</v>
      </c>
      <c r="S604">
        <v>8.6666670000000003</v>
      </c>
      <c r="T604">
        <v>3</v>
      </c>
      <c r="U604">
        <v>3</v>
      </c>
      <c r="V604">
        <v>109</v>
      </c>
      <c r="W604">
        <v>514000</v>
      </c>
      <c r="X604">
        <v>0</v>
      </c>
      <c r="Y604">
        <v>0</v>
      </c>
      <c r="Z604">
        <v>0</v>
      </c>
      <c r="AA604">
        <v>0</v>
      </c>
      <c r="AB604">
        <v>0</v>
      </c>
      <c r="AC604">
        <v>0</v>
      </c>
      <c r="AD604">
        <v>0</v>
      </c>
      <c r="AE604">
        <v>0</v>
      </c>
      <c r="AF604" t="str">
        <f t="shared" si="45"/>
        <v>Wide</v>
      </c>
      <c r="AG604" t="str">
        <f t="shared" si="49"/>
        <v>RedSkills</v>
      </c>
      <c r="AH604">
        <f t="shared" si="46"/>
        <v>0</v>
      </c>
      <c r="AI604" t="str">
        <f t="shared" si="47"/>
        <v>40-40-45</v>
      </c>
      <c r="AJ604" t="str">
        <f t="shared" si="48"/>
        <v>Data30-50</v>
      </c>
    </row>
    <row r="605" spans="1:36" x14ac:dyDescent="0.3">
      <c r="A605" t="s">
        <v>978</v>
      </c>
      <c r="B605">
        <v>3</v>
      </c>
      <c r="C605">
        <v>135</v>
      </c>
      <c r="D605">
        <v>1</v>
      </c>
      <c r="E605">
        <v>1815</v>
      </c>
      <c r="F605">
        <v>1440</v>
      </c>
      <c r="G605">
        <v>1.1333329999999999</v>
      </c>
      <c r="H605">
        <v>14.690255000000001</v>
      </c>
      <c r="I605" t="s">
        <v>17</v>
      </c>
      <c r="J605" t="s">
        <v>1236</v>
      </c>
      <c r="K605">
        <v>430375.6496</v>
      </c>
      <c r="L605">
        <v>430375.6496</v>
      </c>
      <c r="M605">
        <v>476113.20360000001</v>
      </c>
      <c r="N605">
        <v>14.598595</v>
      </c>
      <c r="O605">
        <v>7.8050000000000003E-3</v>
      </c>
      <c r="P605">
        <v>1.0407E-2</v>
      </c>
      <c r="Q605">
        <v>42</v>
      </c>
      <c r="R605">
        <v>86</v>
      </c>
      <c r="S605">
        <v>21.333333</v>
      </c>
      <c r="T605">
        <v>3</v>
      </c>
      <c r="U605">
        <v>3</v>
      </c>
      <c r="V605">
        <v>72</v>
      </c>
      <c r="W605">
        <v>430000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 t="str">
        <f t="shared" si="45"/>
        <v>Wide</v>
      </c>
      <c r="AG605" t="str">
        <f t="shared" si="49"/>
        <v>TpsRep10-20</v>
      </c>
      <c r="AH605">
        <f t="shared" si="46"/>
        <v>0</v>
      </c>
      <c r="AI605" t="str">
        <f t="shared" si="47"/>
        <v>40-40-45</v>
      </c>
      <c r="AJ605" t="str">
        <f t="shared" si="48"/>
        <v>Data30-50</v>
      </c>
    </row>
    <row r="606" spans="1:36" x14ac:dyDescent="0.3">
      <c r="A606" t="s">
        <v>979</v>
      </c>
      <c r="B606">
        <v>3</v>
      </c>
      <c r="C606">
        <v>135</v>
      </c>
      <c r="D606">
        <v>1</v>
      </c>
      <c r="E606">
        <v>4938</v>
      </c>
      <c r="F606">
        <v>1440</v>
      </c>
      <c r="G606">
        <v>1.696296</v>
      </c>
      <c r="H606">
        <v>9.2187350000000006</v>
      </c>
      <c r="I606" t="s">
        <v>17</v>
      </c>
      <c r="J606" t="s">
        <v>1236</v>
      </c>
      <c r="K606">
        <v>540362.77549999999</v>
      </c>
      <c r="L606">
        <v>539909.87329999998</v>
      </c>
      <c r="M606">
        <v>588146.29469999997</v>
      </c>
      <c r="N606">
        <v>9.1145209999999999</v>
      </c>
      <c r="O606">
        <v>9.2329999999999999E-3</v>
      </c>
      <c r="P606">
        <v>1.7906999999999999E-2</v>
      </c>
      <c r="Q606">
        <v>9</v>
      </c>
      <c r="R606">
        <v>24</v>
      </c>
      <c r="S606">
        <v>10.666667</v>
      </c>
      <c r="T606">
        <v>3</v>
      </c>
      <c r="U606">
        <v>3</v>
      </c>
      <c r="V606">
        <v>103</v>
      </c>
      <c r="W606">
        <v>540000</v>
      </c>
      <c r="X606">
        <v>0</v>
      </c>
      <c r="Y606">
        <v>0</v>
      </c>
      <c r="Z606">
        <v>0</v>
      </c>
      <c r="AA606">
        <v>0</v>
      </c>
      <c r="AB606">
        <v>0</v>
      </c>
      <c r="AC606">
        <v>0</v>
      </c>
      <c r="AD606">
        <v>0</v>
      </c>
      <c r="AE606">
        <v>0</v>
      </c>
      <c r="AF606" t="str">
        <f t="shared" si="45"/>
        <v>Wide</v>
      </c>
      <c r="AG606" t="str">
        <f t="shared" si="49"/>
        <v>AllSkills</v>
      </c>
      <c r="AH606">
        <f t="shared" si="46"/>
        <v>0</v>
      </c>
      <c r="AI606" t="str">
        <f t="shared" si="47"/>
        <v>40-40-45</v>
      </c>
      <c r="AJ606" t="str">
        <f t="shared" si="48"/>
        <v>Data30-50</v>
      </c>
    </row>
    <row r="607" spans="1:36" x14ac:dyDescent="0.3">
      <c r="A607" t="s">
        <v>980</v>
      </c>
      <c r="B607">
        <v>3</v>
      </c>
      <c r="C607">
        <v>135</v>
      </c>
      <c r="D607">
        <v>1</v>
      </c>
      <c r="E607">
        <v>4821</v>
      </c>
      <c r="F607">
        <v>1440</v>
      </c>
      <c r="G607">
        <v>0.73333300000000001</v>
      </c>
      <c r="H607">
        <v>2.3988170000000002</v>
      </c>
      <c r="I607" t="s">
        <v>17</v>
      </c>
      <c r="J607" t="s">
        <v>1236</v>
      </c>
      <c r="K607">
        <v>605596.82700000005</v>
      </c>
      <c r="L607">
        <v>605596.82700000005</v>
      </c>
      <c r="M607">
        <v>685106.95770000003</v>
      </c>
      <c r="N607">
        <v>2.319045</v>
      </c>
      <c r="O607">
        <v>4.5760000000000002E-3</v>
      </c>
      <c r="P607">
        <v>1.0349000000000001E-2</v>
      </c>
      <c r="Q607">
        <v>11</v>
      </c>
      <c r="R607">
        <v>23</v>
      </c>
      <c r="S607">
        <v>8.3333329999999997</v>
      </c>
      <c r="T607">
        <v>3</v>
      </c>
      <c r="U607">
        <v>3</v>
      </c>
      <c r="V607">
        <v>110</v>
      </c>
      <c r="W607">
        <v>605000</v>
      </c>
      <c r="X607">
        <v>0</v>
      </c>
      <c r="Y607">
        <v>0</v>
      </c>
      <c r="Z607">
        <v>0</v>
      </c>
      <c r="AA607">
        <v>0</v>
      </c>
      <c r="AB607">
        <v>0</v>
      </c>
      <c r="AC607">
        <v>0</v>
      </c>
      <c r="AD607">
        <v>0</v>
      </c>
      <c r="AE607">
        <v>0</v>
      </c>
      <c r="AF607" t="str">
        <f t="shared" si="45"/>
        <v>Wide</v>
      </c>
      <c r="AG607" t="str">
        <f t="shared" si="49"/>
        <v>RedSkills</v>
      </c>
      <c r="AH607">
        <f t="shared" si="46"/>
        <v>0</v>
      </c>
      <c r="AI607" t="str">
        <f t="shared" si="47"/>
        <v>40-40-45</v>
      </c>
      <c r="AJ607" t="str">
        <f t="shared" si="48"/>
        <v>Data30-50</v>
      </c>
    </row>
    <row r="608" spans="1:36" x14ac:dyDescent="0.3">
      <c r="A608" t="s">
        <v>981</v>
      </c>
      <c r="B608">
        <v>3</v>
      </c>
      <c r="C608">
        <v>135</v>
      </c>
      <c r="D608">
        <v>1</v>
      </c>
      <c r="E608">
        <v>5088</v>
      </c>
      <c r="F608">
        <v>1440</v>
      </c>
      <c r="G608">
        <v>1.5629630000000001</v>
      </c>
      <c r="H608">
        <v>10.588479</v>
      </c>
      <c r="I608" t="s">
        <v>17</v>
      </c>
      <c r="J608" t="s">
        <v>1236</v>
      </c>
      <c r="K608">
        <v>625375.24349999998</v>
      </c>
      <c r="L608">
        <v>625375.24349999998</v>
      </c>
      <c r="M608">
        <v>637158.68299999996</v>
      </c>
      <c r="N608">
        <v>10.490809</v>
      </c>
      <c r="O608">
        <v>1.5755999999999999E-2</v>
      </c>
      <c r="P608">
        <v>8.9899999999999997E-3</v>
      </c>
      <c r="Q608">
        <v>10</v>
      </c>
      <c r="R608">
        <v>28</v>
      </c>
      <c r="S608">
        <v>9.6666670000000003</v>
      </c>
      <c r="T608">
        <v>3</v>
      </c>
      <c r="U608">
        <v>3</v>
      </c>
      <c r="V608">
        <v>106</v>
      </c>
      <c r="W608">
        <v>625000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0</v>
      </c>
      <c r="AF608" t="str">
        <f t="shared" si="45"/>
        <v>Wide</v>
      </c>
      <c r="AG608" t="str">
        <f t="shared" si="49"/>
        <v>AllSkills</v>
      </c>
      <c r="AH608">
        <f t="shared" si="46"/>
        <v>0</v>
      </c>
      <c r="AI608" t="str">
        <f t="shared" si="47"/>
        <v>40-40-45</v>
      </c>
      <c r="AJ608" t="str">
        <f t="shared" si="48"/>
        <v>Data30-50</v>
      </c>
    </row>
    <row r="609" spans="1:36" x14ac:dyDescent="0.3">
      <c r="A609" t="s">
        <v>982</v>
      </c>
      <c r="B609">
        <v>3</v>
      </c>
      <c r="C609">
        <v>150</v>
      </c>
      <c r="D609">
        <v>1</v>
      </c>
      <c r="E609">
        <v>2076</v>
      </c>
      <c r="F609">
        <v>1440</v>
      </c>
      <c r="G609">
        <v>1.046667</v>
      </c>
      <c r="H609">
        <v>15.317017</v>
      </c>
      <c r="I609" t="s">
        <v>17</v>
      </c>
      <c r="J609" t="s">
        <v>1236</v>
      </c>
      <c r="K609">
        <v>536509.8996</v>
      </c>
      <c r="L609">
        <v>536509.8996</v>
      </c>
      <c r="M609">
        <v>626108.43469999998</v>
      </c>
      <c r="N609">
        <v>15.041102</v>
      </c>
      <c r="O609">
        <v>6.9750000000000003E-3</v>
      </c>
      <c r="P609">
        <v>1.9254E-2</v>
      </c>
      <c r="Q609">
        <v>36</v>
      </c>
      <c r="R609">
        <v>73</v>
      </c>
      <c r="S609">
        <v>20.666667</v>
      </c>
      <c r="T609">
        <v>3</v>
      </c>
      <c r="U609">
        <v>3</v>
      </c>
      <c r="V609">
        <v>88</v>
      </c>
      <c r="W609">
        <v>536000</v>
      </c>
      <c r="X609">
        <v>0</v>
      </c>
      <c r="Y609">
        <v>0</v>
      </c>
      <c r="Z609">
        <v>0</v>
      </c>
      <c r="AA609">
        <v>0</v>
      </c>
      <c r="AB609">
        <v>0</v>
      </c>
      <c r="AC609">
        <v>0</v>
      </c>
      <c r="AD609">
        <v>0</v>
      </c>
      <c r="AE609">
        <v>0</v>
      </c>
      <c r="AF609" t="str">
        <f t="shared" si="45"/>
        <v>Wide</v>
      </c>
      <c r="AG609" t="str">
        <f t="shared" si="49"/>
        <v>TpsRep10-20</v>
      </c>
      <c r="AH609">
        <f t="shared" si="46"/>
        <v>0</v>
      </c>
      <c r="AI609" t="str">
        <f t="shared" si="47"/>
        <v>40-40-50</v>
      </c>
      <c r="AJ609" t="str">
        <f t="shared" si="48"/>
        <v>Data30-50</v>
      </c>
    </row>
    <row r="610" spans="1:36" x14ac:dyDescent="0.3">
      <c r="A610" t="s">
        <v>983</v>
      </c>
      <c r="B610">
        <v>3</v>
      </c>
      <c r="C610">
        <v>150</v>
      </c>
      <c r="D610">
        <v>1</v>
      </c>
      <c r="E610">
        <v>5421</v>
      </c>
      <c r="F610">
        <v>1440</v>
      </c>
      <c r="G610">
        <v>0.71333299999999999</v>
      </c>
      <c r="H610">
        <v>3.0999180000000002</v>
      </c>
      <c r="I610" t="s">
        <v>17</v>
      </c>
      <c r="J610" t="s">
        <v>1236</v>
      </c>
      <c r="K610">
        <v>682414.11609999998</v>
      </c>
      <c r="L610">
        <v>682414.11609999998</v>
      </c>
      <c r="M610">
        <v>762105.1102</v>
      </c>
      <c r="N610">
        <v>2.9625409999999999</v>
      </c>
      <c r="O610">
        <v>5.372E-3</v>
      </c>
      <c r="P610">
        <v>1.6545000000000001E-2</v>
      </c>
      <c r="Q610">
        <v>10</v>
      </c>
      <c r="R610">
        <v>21</v>
      </c>
      <c r="S610">
        <v>10</v>
      </c>
      <c r="T610">
        <v>3</v>
      </c>
      <c r="U610">
        <v>3</v>
      </c>
      <c r="V610">
        <v>120</v>
      </c>
      <c r="W610">
        <v>682000</v>
      </c>
      <c r="X610">
        <v>0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 t="str">
        <f t="shared" si="45"/>
        <v>Wide</v>
      </c>
      <c r="AG610" t="str">
        <f t="shared" si="49"/>
        <v>RedSkills</v>
      </c>
      <c r="AH610">
        <f t="shared" si="46"/>
        <v>0</v>
      </c>
      <c r="AI610" t="str">
        <f t="shared" si="47"/>
        <v>40-40-50</v>
      </c>
      <c r="AJ610" t="str">
        <f t="shared" si="48"/>
        <v>Data30-50</v>
      </c>
    </row>
    <row r="611" spans="1:36" x14ac:dyDescent="0.3">
      <c r="A611" t="s">
        <v>984</v>
      </c>
      <c r="B611">
        <v>3</v>
      </c>
      <c r="C611">
        <v>135</v>
      </c>
      <c r="D611">
        <v>1</v>
      </c>
      <c r="E611">
        <v>4812</v>
      </c>
      <c r="F611">
        <v>1440</v>
      </c>
      <c r="G611">
        <v>1.6888890000000001</v>
      </c>
      <c r="H611">
        <v>18.91292</v>
      </c>
      <c r="I611" t="s">
        <v>17</v>
      </c>
      <c r="J611" t="s">
        <v>1236</v>
      </c>
      <c r="K611">
        <v>542372.53029999998</v>
      </c>
      <c r="L611">
        <v>542372.53029999998</v>
      </c>
      <c r="M611">
        <v>548175.64430000004</v>
      </c>
      <c r="N611">
        <v>18.823201000000001</v>
      </c>
      <c r="O611">
        <v>8.6379999999999998E-3</v>
      </c>
      <c r="P611">
        <v>9.0150000000000004E-3</v>
      </c>
      <c r="Q611">
        <v>21</v>
      </c>
      <c r="R611">
        <v>53</v>
      </c>
      <c r="S611">
        <v>10.333333</v>
      </c>
      <c r="T611">
        <v>3</v>
      </c>
      <c r="U611">
        <v>3</v>
      </c>
      <c r="V611">
        <v>104</v>
      </c>
      <c r="W611">
        <v>542000</v>
      </c>
      <c r="X611">
        <v>0</v>
      </c>
      <c r="Y611">
        <v>0</v>
      </c>
      <c r="Z611">
        <v>0</v>
      </c>
      <c r="AA611">
        <v>0</v>
      </c>
      <c r="AB611">
        <v>0</v>
      </c>
      <c r="AC611">
        <v>0</v>
      </c>
      <c r="AD611">
        <v>0</v>
      </c>
      <c r="AE611">
        <v>0</v>
      </c>
      <c r="AF611" t="str">
        <f t="shared" si="45"/>
        <v>Wide</v>
      </c>
      <c r="AG611" t="str">
        <f t="shared" si="49"/>
        <v>AllSkills</v>
      </c>
      <c r="AH611">
        <f t="shared" si="46"/>
        <v>0</v>
      </c>
      <c r="AI611" t="str">
        <f t="shared" si="47"/>
        <v>40-40-45</v>
      </c>
      <c r="AJ611" t="str">
        <f t="shared" si="48"/>
        <v>Data30-50</v>
      </c>
    </row>
    <row r="612" spans="1:36" x14ac:dyDescent="0.3">
      <c r="A612" t="s">
        <v>985</v>
      </c>
      <c r="B612">
        <v>3</v>
      </c>
      <c r="C612">
        <v>150</v>
      </c>
      <c r="D612">
        <v>1</v>
      </c>
      <c r="E612">
        <v>2229</v>
      </c>
      <c r="F612">
        <v>1440</v>
      </c>
      <c r="G612">
        <v>1.0333330000000001</v>
      </c>
      <c r="H612">
        <v>16.050851000000002</v>
      </c>
      <c r="I612" t="s">
        <v>17</v>
      </c>
      <c r="J612" t="s">
        <v>1236</v>
      </c>
      <c r="K612">
        <v>559282.95129999996</v>
      </c>
      <c r="L612">
        <v>559282.95129999996</v>
      </c>
      <c r="M612">
        <v>647114.16929999995</v>
      </c>
      <c r="N612">
        <v>15.921844</v>
      </c>
      <c r="O612">
        <v>5.8820000000000001E-3</v>
      </c>
      <c r="P612">
        <v>1.3039E-2</v>
      </c>
      <c r="Q612">
        <v>37</v>
      </c>
      <c r="R612">
        <v>71</v>
      </c>
      <c r="S612">
        <v>19.333333</v>
      </c>
      <c r="T612">
        <v>3</v>
      </c>
      <c r="U612">
        <v>3</v>
      </c>
      <c r="V612">
        <v>92</v>
      </c>
      <c r="W612">
        <v>559000</v>
      </c>
      <c r="X612">
        <v>0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 t="str">
        <f t="shared" si="45"/>
        <v>Wide</v>
      </c>
      <c r="AG612" t="str">
        <f t="shared" si="49"/>
        <v>TpsRep10-20</v>
      </c>
      <c r="AH612">
        <f t="shared" si="46"/>
        <v>0</v>
      </c>
      <c r="AI612" t="str">
        <f t="shared" si="47"/>
        <v>40-40-50</v>
      </c>
      <c r="AJ612" t="str">
        <f t="shared" si="48"/>
        <v>Data30-50</v>
      </c>
    </row>
    <row r="613" spans="1:36" x14ac:dyDescent="0.3">
      <c r="A613" t="s">
        <v>986</v>
      </c>
      <c r="B613">
        <v>3</v>
      </c>
      <c r="C613">
        <v>150</v>
      </c>
      <c r="D613">
        <v>1</v>
      </c>
      <c r="E613">
        <v>5655</v>
      </c>
      <c r="F613">
        <v>1440</v>
      </c>
      <c r="G613">
        <v>0.66666700000000001</v>
      </c>
      <c r="H613">
        <v>1.4792940000000001</v>
      </c>
      <c r="I613" t="s">
        <v>17</v>
      </c>
      <c r="J613" t="s">
        <v>1236</v>
      </c>
      <c r="K613">
        <v>710403.17249999999</v>
      </c>
      <c r="L613">
        <v>710403.17249999999</v>
      </c>
      <c r="M613">
        <v>797103.45460000006</v>
      </c>
      <c r="N613">
        <v>1.3718140000000001</v>
      </c>
      <c r="O613">
        <v>5.7000000000000002E-3</v>
      </c>
      <c r="P613">
        <v>1.0385999999999999E-2</v>
      </c>
      <c r="Q613">
        <v>6</v>
      </c>
      <c r="R613">
        <v>17</v>
      </c>
      <c r="S613">
        <v>9.3333329999999997</v>
      </c>
      <c r="T613">
        <v>3</v>
      </c>
      <c r="U613">
        <v>3</v>
      </c>
      <c r="V613">
        <v>122</v>
      </c>
      <c r="W613">
        <v>710000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 t="str">
        <f t="shared" si="45"/>
        <v>Wide</v>
      </c>
      <c r="AG613" t="str">
        <f t="shared" si="49"/>
        <v>RedSkills</v>
      </c>
      <c r="AH613">
        <f t="shared" si="46"/>
        <v>0</v>
      </c>
      <c r="AI613" t="str">
        <f t="shared" si="47"/>
        <v>40-40-50</v>
      </c>
      <c r="AJ613" t="str">
        <f t="shared" si="48"/>
        <v>Data30-50</v>
      </c>
    </row>
    <row r="614" spans="1:36" x14ac:dyDescent="0.3">
      <c r="A614" t="s">
        <v>987</v>
      </c>
      <c r="B614">
        <v>3</v>
      </c>
      <c r="C614">
        <v>135</v>
      </c>
      <c r="D614">
        <v>1</v>
      </c>
      <c r="E614">
        <v>4983</v>
      </c>
      <c r="F614">
        <v>1440</v>
      </c>
      <c r="G614">
        <v>1.7037040000000001</v>
      </c>
      <c r="H614">
        <v>27.968333999999999</v>
      </c>
      <c r="I614" t="s">
        <v>17</v>
      </c>
      <c r="J614" t="s">
        <v>1236</v>
      </c>
      <c r="K614">
        <v>499428.41639999999</v>
      </c>
      <c r="L614">
        <v>491843.23070000001</v>
      </c>
      <c r="M614">
        <v>528165.86560000002</v>
      </c>
      <c r="N614">
        <v>27.609262000000001</v>
      </c>
      <c r="O614">
        <v>3.8656000000000003E-2</v>
      </c>
      <c r="P614">
        <v>1.5018999999999999E-2</v>
      </c>
      <c r="Q614">
        <v>21</v>
      </c>
      <c r="R614">
        <v>58</v>
      </c>
      <c r="S614">
        <v>9.3333329999999997</v>
      </c>
      <c r="T614">
        <v>3</v>
      </c>
      <c r="U614">
        <v>3</v>
      </c>
      <c r="V614">
        <v>108</v>
      </c>
      <c r="W614">
        <v>499000</v>
      </c>
      <c r="X614">
        <v>0</v>
      </c>
      <c r="Y614">
        <v>0</v>
      </c>
      <c r="Z614">
        <v>0</v>
      </c>
      <c r="AA614">
        <v>0</v>
      </c>
      <c r="AB614">
        <v>0</v>
      </c>
      <c r="AC614">
        <v>0</v>
      </c>
      <c r="AD614">
        <v>0</v>
      </c>
      <c r="AE614">
        <v>0</v>
      </c>
      <c r="AF614" t="str">
        <f t="shared" si="45"/>
        <v>Wide</v>
      </c>
      <c r="AG614" t="str">
        <f t="shared" si="49"/>
        <v>AllSkills</v>
      </c>
      <c r="AH614">
        <f t="shared" si="46"/>
        <v>0</v>
      </c>
      <c r="AI614" t="str">
        <f t="shared" si="47"/>
        <v>40-40-45</v>
      </c>
      <c r="AJ614" t="str">
        <f t="shared" si="48"/>
        <v>Data30-50</v>
      </c>
    </row>
    <row r="615" spans="1:36" x14ac:dyDescent="0.3">
      <c r="A615" t="s">
        <v>988</v>
      </c>
      <c r="B615">
        <v>3</v>
      </c>
      <c r="C615">
        <v>150</v>
      </c>
      <c r="D615">
        <v>1</v>
      </c>
      <c r="E615">
        <v>2016</v>
      </c>
      <c r="F615">
        <v>1440</v>
      </c>
      <c r="G615">
        <v>1.06</v>
      </c>
      <c r="H615">
        <v>9.6588689999999993</v>
      </c>
      <c r="I615" t="s">
        <v>17</v>
      </c>
      <c r="J615" t="s">
        <v>1236</v>
      </c>
      <c r="K615">
        <v>483419.59360000002</v>
      </c>
      <c r="L615">
        <v>483419.59360000002</v>
      </c>
      <c r="M615">
        <v>553130.37410000002</v>
      </c>
      <c r="N615">
        <v>9.3916120000000003</v>
      </c>
      <c r="O615">
        <v>6.6100000000000004E-3</v>
      </c>
      <c r="P615">
        <v>9.6950000000000005E-3</v>
      </c>
      <c r="Q615">
        <v>24</v>
      </c>
      <c r="R615">
        <v>60</v>
      </c>
      <c r="S615">
        <v>20.666667</v>
      </c>
      <c r="T615">
        <v>3</v>
      </c>
      <c r="U615">
        <v>3</v>
      </c>
      <c r="V615">
        <v>88</v>
      </c>
      <c r="W615">
        <v>483000</v>
      </c>
      <c r="X615">
        <v>0</v>
      </c>
      <c r="Y615">
        <v>0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 t="str">
        <f t="shared" si="45"/>
        <v>Wide</v>
      </c>
      <c r="AG615" t="str">
        <f t="shared" si="49"/>
        <v>TpsRep10-20</v>
      </c>
      <c r="AH615">
        <f t="shared" si="46"/>
        <v>0</v>
      </c>
      <c r="AI615" t="str">
        <f t="shared" si="47"/>
        <v>40-40-50</v>
      </c>
      <c r="AJ615" t="str">
        <f t="shared" si="48"/>
        <v>Data30-50</v>
      </c>
    </row>
    <row r="616" spans="1:36" x14ac:dyDescent="0.3">
      <c r="A616" t="s">
        <v>989</v>
      </c>
      <c r="B616">
        <v>3</v>
      </c>
      <c r="C616">
        <v>150</v>
      </c>
      <c r="D616">
        <v>1</v>
      </c>
      <c r="E616">
        <v>5352</v>
      </c>
      <c r="F616">
        <v>1440</v>
      </c>
      <c r="G616">
        <v>0.71333299999999999</v>
      </c>
      <c r="H616">
        <v>1.764621</v>
      </c>
      <c r="I616" t="s">
        <v>17</v>
      </c>
      <c r="J616" t="s">
        <v>1236</v>
      </c>
      <c r="K616">
        <v>652523.12659999996</v>
      </c>
      <c r="L616">
        <v>652523.12659999996</v>
      </c>
      <c r="M616">
        <v>719130.37410000002</v>
      </c>
      <c r="N616">
        <v>1.661802</v>
      </c>
      <c r="O616">
        <v>4.6740000000000002E-3</v>
      </c>
      <c r="P616">
        <v>1.0717000000000001E-2</v>
      </c>
      <c r="Q616">
        <v>7</v>
      </c>
      <c r="R616">
        <v>12</v>
      </c>
      <c r="S616">
        <v>9</v>
      </c>
      <c r="T616">
        <v>3</v>
      </c>
      <c r="U616">
        <v>3</v>
      </c>
      <c r="V616">
        <v>123</v>
      </c>
      <c r="W616">
        <v>652000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0</v>
      </c>
      <c r="AD616">
        <v>0</v>
      </c>
      <c r="AE616">
        <v>0</v>
      </c>
      <c r="AF616" t="str">
        <f t="shared" si="45"/>
        <v>Wide</v>
      </c>
      <c r="AG616" t="str">
        <f t="shared" si="49"/>
        <v>RedSkills</v>
      </c>
      <c r="AH616">
        <f t="shared" si="46"/>
        <v>0</v>
      </c>
      <c r="AI616" t="str">
        <f t="shared" si="47"/>
        <v>40-40-50</v>
      </c>
      <c r="AJ616" t="str">
        <f t="shared" si="48"/>
        <v>Data30-50</v>
      </c>
    </row>
    <row r="617" spans="1:36" x14ac:dyDescent="0.3">
      <c r="A617" t="s">
        <v>990</v>
      </c>
      <c r="B617">
        <v>3</v>
      </c>
      <c r="C617">
        <v>135</v>
      </c>
      <c r="D617">
        <v>1</v>
      </c>
      <c r="E617">
        <v>4821</v>
      </c>
      <c r="F617">
        <v>1440</v>
      </c>
      <c r="G617">
        <v>1.7777780000000001</v>
      </c>
      <c r="H617">
        <v>31.991911999999999</v>
      </c>
      <c r="I617" t="s">
        <v>17</v>
      </c>
      <c r="J617" t="s">
        <v>1236</v>
      </c>
      <c r="K617">
        <v>578153.98549999995</v>
      </c>
      <c r="L617">
        <v>572096.75659999996</v>
      </c>
      <c r="M617">
        <v>578153.98549999995</v>
      </c>
      <c r="N617">
        <v>31.899031000000001</v>
      </c>
      <c r="O617">
        <v>9.0620000000000006E-3</v>
      </c>
      <c r="P617">
        <v>7.7559999999999999E-3</v>
      </c>
      <c r="Q617">
        <v>26</v>
      </c>
      <c r="R617">
        <v>57</v>
      </c>
      <c r="S617">
        <v>13</v>
      </c>
      <c r="T617">
        <v>3</v>
      </c>
      <c r="U617">
        <v>3</v>
      </c>
      <c r="V617">
        <v>96</v>
      </c>
      <c r="W617">
        <v>578000</v>
      </c>
      <c r="X617">
        <v>0</v>
      </c>
      <c r="Y617">
        <v>0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 t="str">
        <f t="shared" si="45"/>
        <v>Wide</v>
      </c>
      <c r="AG617" t="str">
        <f t="shared" si="49"/>
        <v>AllSkills</v>
      </c>
      <c r="AH617">
        <f t="shared" si="46"/>
        <v>0</v>
      </c>
      <c r="AI617" t="str">
        <f t="shared" si="47"/>
        <v>40-40-45</v>
      </c>
      <c r="AJ617" t="str">
        <f t="shared" si="48"/>
        <v>Data30-50</v>
      </c>
    </row>
    <row r="618" spans="1:36" x14ac:dyDescent="0.3">
      <c r="A618" t="s">
        <v>991</v>
      </c>
      <c r="B618">
        <v>3</v>
      </c>
      <c r="C618">
        <v>150</v>
      </c>
      <c r="D618">
        <v>1</v>
      </c>
      <c r="E618">
        <v>2151</v>
      </c>
      <c r="F618">
        <v>1440</v>
      </c>
      <c r="G618">
        <v>1.08</v>
      </c>
      <c r="H618">
        <v>10.086834</v>
      </c>
      <c r="I618" t="s">
        <v>17</v>
      </c>
      <c r="J618" t="s">
        <v>1236</v>
      </c>
      <c r="K618">
        <v>438343.44040000002</v>
      </c>
      <c r="L618">
        <v>438343.44040000002</v>
      </c>
      <c r="M618">
        <v>497107.2684</v>
      </c>
      <c r="N618">
        <v>9.8304740000000006</v>
      </c>
      <c r="O618">
        <v>5.0400000000000002E-3</v>
      </c>
      <c r="P618">
        <v>1.3138E-2</v>
      </c>
      <c r="Q618">
        <v>24</v>
      </c>
      <c r="R618">
        <v>38</v>
      </c>
      <c r="S618">
        <v>21</v>
      </c>
      <c r="T618">
        <v>3</v>
      </c>
      <c r="U618">
        <v>3</v>
      </c>
      <c r="V618">
        <v>87</v>
      </c>
      <c r="W618">
        <v>438000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0</v>
      </c>
      <c r="AE618">
        <v>0</v>
      </c>
      <c r="AF618" t="str">
        <f t="shared" si="45"/>
        <v>Wide</v>
      </c>
      <c r="AG618" t="str">
        <f t="shared" si="49"/>
        <v>TpsRep10-20</v>
      </c>
      <c r="AH618">
        <f t="shared" si="46"/>
        <v>0</v>
      </c>
      <c r="AI618" t="str">
        <f t="shared" si="47"/>
        <v>40-40-50</v>
      </c>
      <c r="AJ618" t="str">
        <f t="shared" si="48"/>
        <v>Data30-50</v>
      </c>
    </row>
    <row r="619" spans="1:36" x14ac:dyDescent="0.3">
      <c r="A619" t="s">
        <v>992</v>
      </c>
      <c r="B619">
        <v>3</v>
      </c>
      <c r="C619">
        <v>150</v>
      </c>
      <c r="D619">
        <v>1</v>
      </c>
      <c r="E619">
        <v>5550</v>
      </c>
      <c r="F619">
        <v>1440</v>
      </c>
      <c r="G619">
        <v>0.70666700000000005</v>
      </c>
      <c r="H619">
        <v>2.1199270000000001</v>
      </c>
      <c r="I619" t="s">
        <v>17</v>
      </c>
      <c r="J619" t="s">
        <v>1236</v>
      </c>
      <c r="K619">
        <v>587487.48349999997</v>
      </c>
      <c r="L619">
        <v>587487.48349999997</v>
      </c>
      <c r="M619">
        <v>661124.62780000002</v>
      </c>
      <c r="N619">
        <v>1.9537709999999999</v>
      </c>
      <c r="O619">
        <v>4.4409999999999996E-3</v>
      </c>
      <c r="P619">
        <v>9.9330000000000009E-3</v>
      </c>
      <c r="Q619">
        <v>8</v>
      </c>
      <c r="R619">
        <v>17</v>
      </c>
      <c r="S619">
        <v>8.6666670000000003</v>
      </c>
      <c r="T619">
        <v>3</v>
      </c>
      <c r="U619">
        <v>3</v>
      </c>
      <c r="V619">
        <v>124</v>
      </c>
      <c r="W619">
        <v>587000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0</v>
      </c>
      <c r="AE619">
        <v>0</v>
      </c>
      <c r="AF619" t="str">
        <f t="shared" si="45"/>
        <v>Wide</v>
      </c>
      <c r="AG619" t="str">
        <f t="shared" si="49"/>
        <v>RedSkills</v>
      </c>
      <c r="AH619">
        <f t="shared" si="46"/>
        <v>0</v>
      </c>
      <c r="AI619" t="str">
        <f t="shared" si="47"/>
        <v>40-40-50</v>
      </c>
      <c r="AJ619" t="str">
        <f t="shared" si="48"/>
        <v>Data30-50</v>
      </c>
    </row>
    <row r="620" spans="1:36" x14ac:dyDescent="0.3">
      <c r="A620" t="s">
        <v>993</v>
      </c>
      <c r="B620">
        <v>3</v>
      </c>
      <c r="C620">
        <v>150</v>
      </c>
      <c r="D620">
        <v>1</v>
      </c>
      <c r="E620">
        <v>2034</v>
      </c>
      <c r="F620">
        <v>1440</v>
      </c>
      <c r="G620">
        <v>1.1133329999999999</v>
      </c>
      <c r="H620">
        <v>20.887788</v>
      </c>
      <c r="I620" t="s">
        <v>17</v>
      </c>
      <c r="J620" t="s">
        <v>1236</v>
      </c>
      <c r="K620">
        <v>527377.54070000001</v>
      </c>
      <c r="L620">
        <v>527377.54070000001</v>
      </c>
      <c r="M620">
        <v>588115.09470000002</v>
      </c>
      <c r="N620">
        <v>20.782374000000001</v>
      </c>
      <c r="O620">
        <v>7.1409999999999998E-3</v>
      </c>
      <c r="P620">
        <v>1.0201E-2</v>
      </c>
      <c r="Q620">
        <v>44</v>
      </c>
      <c r="R620">
        <v>101</v>
      </c>
      <c r="S620">
        <v>21.666667</v>
      </c>
      <c r="T620">
        <v>3</v>
      </c>
      <c r="U620">
        <v>3</v>
      </c>
      <c r="V620">
        <v>85</v>
      </c>
      <c r="W620">
        <v>527000</v>
      </c>
      <c r="X620">
        <v>0</v>
      </c>
      <c r="Y620">
        <v>0</v>
      </c>
      <c r="Z620">
        <v>0</v>
      </c>
      <c r="AA620">
        <v>0</v>
      </c>
      <c r="AB620">
        <v>0</v>
      </c>
      <c r="AC620">
        <v>0</v>
      </c>
      <c r="AD620">
        <v>0</v>
      </c>
      <c r="AE620">
        <v>0</v>
      </c>
      <c r="AF620" t="str">
        <f t="shared" si="45"/>
        <v>Wide</v>
      </c>
      <c r="AG620" t="str">
        <f t="shared" si="49"/>
        <v>TpsRep10-20</v>
      </c>
      <c r="AH620">
        <f t="shared" si="46"/>
        <v>0</v>
      </c>
      <c r="AI620" t="str">
        <f t="shared" si="47"/>
        <v>40-40-50</v>
      </c>
      <c r="AJ620" t="str">
        <f t="shared" si="48"/>
        <v>Data30-50</v>
      </c>
    </row>
    <row r="621" spans="1:36" x14ac:dyDescent="0.3">
      <c r="A621" t="s">
        <v>994</v>
      </c>
      <c r="B621">
        <v>3</v>
      </c>
      <c r="C621">
        <v>150</v>
      </c>
      <c r="D621">
        <v>1</v>
      </c>
      <c r="E621">
        <v>5421</v>
      </c>
      <c r="F621">
        <v>1440</v>
      </c>
      <c r="G621">
        <v>1.7066669999999999</v>
      </c>
      <c r="H621">
        <v>18.13935</v>
      </c>
      <c r="I621" t="s">
        <v>17</v>
      </c>
      <c r="J621" t="s">
        <v>1236</v>
      </c>
      <c r="K621">
        <v>636374.47609999997</v>
      </c>
      <c r="L621">
        <v>636374.47609999997</v>
      </c>
      <c r="M621">
        <v>676146.86510000005</v>
      </c>
      <c r="N621">
        <v>17.880032</v>
      </c>
      <c r="O621">
        <v>1.2406E-2</v>
      </c>
      <c r="P621">
        <v>5.0900000000000001E-2</v>
      </c>
      <c r="Q621">
        <v>10</v>
      </c>
      <c r="R621">
        <v>24</v>
      </c>
      <c r="S621">
        <v>10.666667</v>
      </c>
      <c r="T621">
        <v>3</v>
      </c>
      <c r="U621">
        <v>3</v>
      </c>
      <c r="V621">
        <v>118</v>
      </c>
      <c r="W621">
        <v>636000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 t="str">
        <f t="shared" si="45"/>
        <v>Wide</v>
      </c>
      <c r="AG621" t="str">
        <f t="shared" si="49"/>
        <v>AllSkills</v>
      </c>
      <c r="AH621">
        <f t="shared" si="46"/>
        <v>0</v>
      </c>
      <c r="AI621" t="str">
        <f t="shared" si="47"/>
        <v>40-40-50</v>
      </c>
      <c r="AJ621" t="str">
        <f t="shared" si="48"/>
        <v>Data30-50</v>
      </c>
    </row>
    <row r="622" spans="1:36" x14ac:dyDescent="0.3">
      <c r="A622" t="s">
        <v>995</v>
      </c>
      <c r="B622">
        <v>3</v>
      </c>
      <c r="C622">
        <v>150</v>
      </c>
      <c r="D622">
        <v>1</v>
      </c>
      <c r="E622">
        <v>5382</v>
      </c>
      <c r="F622">
        <v>1440</v>
      </c>
      <c r="G622">
        <v>0.73333300000000001</v>
      </c>
      <c r="H622">
        <v>1.899295</v>
      </c>
      <c r="I622" t="s">
        <v>17</v>
      </c>
      <c r="J622" t="s">
        <v>1236</v>
      </c>
      <c r="K622">
        <v>692282.58869999996</v>
      </c>
      <c r="L622">
        <v>692282.58869999996</v>
      </c>
      <c r="M622">
        <v>766106.95770000003</v>
      </c>
      <c r="N622">
        <v>1.695163</v>
      </c>
      <c r="O622">
        <v>4.3930000000000002E-3</v>
      </c>
      <c r="P622">
        <v>1.0314E-2</v>
      </c>
      <c r="Q622">
        <v>7</v>
      </c>
      <c r="R622">
        <v>13</v>
      </c>
      <c r="S622">
        <v>11.333333</v>
      </c>
      <c r="T622">
        <v>3</v>
      </c>
      <c r="U622">
        <v>3</v>
      </c>
      <c r="V622">
        <v>116</v>
      </c>
      <c r="W622">
        <v>692000</v>
      </c>
      <c r="X622">
        <v>0</v>
      </c>
      <c r="Y622">
        <v>0</v>
      </c>
      <c r="Z622">
        <v>0</v>
      </c>
      <c r="AA622">
        <v>0</v>
      </c>
      <c r="AB622">
        <v>0</v>
      </c>
      <c r="AC622">
        <v>0</v>
      </c>
      <c r="AD622">
        <v>0</v>
      </c>
      <c r="AE622">
        <v>0</v>
      </c>
      <c r="AF622" t="str">
        <f t="shared" si="45"/>
        <v>Wide</v>
      </c>
      <c r="AG622" t="str">
        <f t="shared" si="49"/>
        <v>RedSkills</v>
      </c>
      <c r="AH622">
        <f t="shared" si="46"/>
        <v>0</v>
      </c>
      <c r="AI622" t="str">
        <f t="shared" si="47"/>
        <v>40-40-50</v>
      </c>
      <c r="AJ622" t="str">
        <f t="shared" si="48"/>
        <v>Data30-50</v>
      </c>
    </row>
    <row r="623" spans="1:36" x14ac:dyDescent="0.3">
      <c r="A623" t="s">
        <v>997</v>
      </c>
      <c r="B623">
        <v>3</v>
      </c>
      <c r="C623">
        <v>90</v>
      </c>
      <c r="D623">
        <v>1</v>
      </c>
      <c r="E623">
        <v>1302</v>
      </c>
      <c r="F623">
        <v>1440</v>
      </c>
      <c r="G623">
        <v>1.0111110000000001</v>
      </c>
      <c r="H623">
        <v>4.879791</v>
      </c>
      <c r="I623" t="s">
        <v>17</v>
      </c>
      <c r="J623" t="s">
        <v>1236</v>
      </c>
      <c r="K623">
        <v>289638.02669999999</v>
      </c>
      <c r="L623">
        <v>289638.02669999999</v>
      </c>
      <c r="M623">
        <v>353125.11920000002</v>
      </c>
      <c r="N623">
        <v>4.8346239999999998</v>
      </c>
      <c r="O623">
        <v>4.5170000000000002E-3</v>
      </c>
      <c r="P623">
        <v>1.5186E-2</v>
      </c>
      <c r="Q623">
        <v>28</v>
      </c>
      <c r="R623">
        <v>68</v>
      </c>
      <c r="S623">
        <v>13.666667</v>
      </c>
      <c r="T623">
        <v>3</v>
      </c>
      <c r="U623">
        <v>3</v>
      </c>
      <c r="V623">
        <v>49</v>
      </c>
      <c r="W623">
        <v>289000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0</v>
      </c>
      <c r="AE623">
        <v>0</v>
      </c>
      <c r="AF623" t="str">
        <f t="shared" si="45"/>
        <v>Wide</v>
      </c>
      <c r="AG623" t="str">
        <f t="shared" si="49"/>
        <v>TpsRep10-20</v>
      </c>
      <c r="AH623">
        <f t="shared" si="46"/>
        <v>0</v>
      </c>
      <c r="AI623" t="str">
        <f t="shared" si="47"/>
        <v>50-50-30</v>
      </c>
      <c r="AJ623" t="str">
        <f t="shared" si="48"/>
        <v>Data30-50</v>
      </c>
    </row>
    <row r="624" spans="1:36" x14ac:dyDescent="0.3">
      <c r="A624" t="s">
        <v>996</v>
      </c>
      <c r="B624">
        <v>3</v>
      </c>
      <c r="C624">
        <v>150</v>
      </c>
      <c r="D624">
        <v>1</v>
      </c>
      <c r="E624">
        <v>5655</v>
      </c>
      <c r="F624">
        <v>1440</v>
      </c>
      <c r="G624">
        <v>1.586667</v>
      </c>
      <c r="H624">
        <v>7.0538699999999999</v>
      </c>
      <c r="I624" t="s">
        <v>17</v>
      </c>
      <c r="J624" t="s">
        <v>1236</v>
      </c>
      <c r="K624">
        <v>695287.06640000001</v>
      </c>
      <c r="L624">
        <v>695287.06640000001</v>
      </c>
      <c r="M624">
        <v>711166.3064</v>
      </c>
      <c r="N624">
        <v>6.8463799999999999</v>
      </c>
      <c r="O624">
        <v>2.7234999999999999E-2</v>
      </c>
      <c r="P624">
        <v>2.7869999999999999E-2</v>
      </c>
      <c r="Q624">
        <v>4</v>
      </c>
      <c r="R624">
        <v>12</v>
      </c>
      <c r="S624">
        <v>11</v>
      </c>
      <c r="T624">
        <v>3</v>
      </c>
      <c r="U624">
        <v>3</v>
      </c>
      <c r="V624">
        <v>117</v>
      </c>
      <c r="W624">
        <v>695000</v>
      </c>
      <c r="X624">
        <v>0</v>
      </c>
      <c r="Y624">
        <v>0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0</v>
      </c>
      <c r="AF624" t="str">
        <f t="shared" si="45"/>
        <v>Wide</v>
      </c>
      <c r="AG624" t="str">
        <f t="shared" si="49"/>
        <v>AllSkills</v>
      </c>
      <c r="AH624">
        <f t="shared" si="46"/>
        <v>0</v>
      </c>
      <c r="AI624" t="str">
        <f t="shared" si="47"/>
        <v>40-40-50</v>
      </c>
      <c r="AJ624" t="str">
        <f t="shared" si="48"/>
        <v>Data30-50</v>
      </c>
    </row>
    <row r="625" spans="1:36" x14ac:dyDescent="0.3">
      <c r="A625" t="s">
        <v>998</v>
      </c>
      <c r="B625">
        <v>3</v>
      </c>
      <c r="C625">
        <v>90</v>
      </c>
      <c r="D625">
        <v>1</v>
      </c>
      <c r="E625">
        <v>3339</v>
      </c>
      <c r="F625">
        <v>1440</v>
      </c>
      <c r="G625">
        <v>0.68888899999999997</v>
      </c>
      <c r="H625">
        <v>2.3288359999999999</v>
      </c>
      <c r="I625" t="s">
        <v>17</v>
      </c>
      <c r="J625" t="s">
        <v>1236</v>
      </c>
      <c r="K625">
        <v>352795.53100000002</v>
      </c>
      <c r="L625">
        <v>352795.53100000002</v>
      </c>
      <c r="M625">
        <v>426122.2733</v>
      </c>
      <c r="N625">
        <v>2.2787510000000002</v>
      </c>
      <c r="O625">
        <v>4.7280000000000004E-3</v>
      </c>
      <c r="P625">
        <v>1.3091999999999999E-2</v>
      </c>
      <c r="Q625">
        <v>17</v>
      </c>
      <c r="R625">
        <v>32</v>
      </c>
      <c r="S625">
        <v>6.6666670000000003</v>
      </c>
      <c r="T625">
        <v>3</v>
      </c>
      <c r="U625">
        <v>3</v>
      </c>
      <c r="V625">
        <v>70</v>
      </c>
      <c r="W625">
        <v>352000</v>
      </c>
      <c r="X625">
        <v>0</v>
      </c>
      <c r="Y625">
        <v>0</v>
      </c>
      <c r="Z625">
        <v>0</v>
      </c>
      <c r="AA625">
        <v>0</v>
      </c>
      <c r="AB625">
        <v>0</v>
      </c>
      <c r="AC625">
        <v>0</v>
      </c>
      <c r="AD625">
        <v>0</v>
      </c>
      <c r="AE625">
        <v>0</v>
      </c>
      <c r="AF625" t="str">
        <f t="shared" si="45"/>
        <v>Wide</v>
      </c>
      <c r="AG625" t="str">
        <f t="shared" si="49"/>
        <v>RedSkills</v>
      </c>
      <c r="AH625">
        <f t="shared" si="46"/>
        <v>0</v>
      </c>
      <c r="AI625" t="str">
        <f t="shared" si="47"/>
        <v>50-50-30</v>
      </c>
      <c r="AJ625" t="str">
        <f t="shared" si="48"/>
        <v>Data30-50</v>
      </c>
    </row>
    <row r="626" spans="1:36" x14ac:dyDescent="0.3">
      <c r="A626" t="s">
        <v>999</v>
      </c>
      <c r="B626">
        <v>3</v>
      </c>
      <c r="C626">
        <v>150</v>
      </c>
      <c r="D626">
        <v>1</v>
      </c>
      <c r="E626">
        <v>5352</v>
      </c>
      <c r="F626">
        <v>1440</v>
      </c>
      <c r="G626">
        <v>1.693333</v>
      </c>
      <c r="H626">
        <v>11.975585000000001</v>
      </c>
      <c r="I626" t="s">
        <v>17</v>
      </c>
      <c r="J626" t="s">
        <v>1236</v>
      </c>
      <c r="K626">
        <v>622174.70349999995</v>
      </c>
      <c r="L626">
        <v>622174.70349999995</v>
      </c>
      <c r="M626">
        <v>622174.70349999995</v>
      </c>
      <c r="N626">
        <v>11.868854000000001</v>
      </c>
      <c r="O626">
        <v>3.202E-3</v>
      </c>
      <c r="P626">
        <v>1.8232999999999999E-2</v>
      </c>
      <c r="Q626">
        <v>7</v>
      </c>
      <c r="R626">
        <v>17</v>
      </c>
      <c r="S626">
        <v>13</v>
      </c>
      <c r="T626">
        <v>3</v>
      </c>
      <c r="U626">
        <v>3</v>
      </c>
      <c r="V626">
        <v>111</v>
      </c>
      <c r="W626">
        <v>622000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 t="str">
        <f t="shared" si="45"/>
        <v>Wide</v>
      </c>
      <c r="AG626" t="str">
        <f t="shared" si="49"/>
        <v>AllSkills</v>
      </c>
      <c r="AH626">
        <f t="shared" si="46"/>
        <v>0</v>
      </c>
      <c r="AI626" t="str">
        <f t="shared" si="47"/>
        <v>40-40-50</v>
      </c>
      <c r="AJ626" t="str">
        <f t="shared" si="48"/>
        <v>Data30-50</v>
      </c>
    </row>
    <row r="627" spans="1:36" x14ac:dyDescent="0.3">
      <c r="A627" t="s">
        <v>1000</v>
      </c>
      <c r="B627">
        <v>3</v>
      </c>
      <c r="C627">
        <v>90</v>
      </c>
      <c r="D627">
        <v>1</v>
      </c>
      <c r="E627">
        <v>1317</v>
      </c>
      <c r="F627">
        <v>1440</v>
      </c>
      <c r="G627">
        <v>0.97777800000000004</v>
      </c>
      <c r="H627">
        <v>8.3751560000000005</v>
      </c>
      <c r="I627" t="s">
        <v>17</v>
      </c>
      <c r="J627" t="s">
        <v>1236</v>
      </c>
      <c r="K627">
        <v>276619.48849999998</v>
      </c>
      <c r="L627">
        <v>276619.48849999998</v>
      </c>
      <c r="M627">
        <v>361147.52779999998</v>
      </c>
      <c r="N627">
        <v>8.0138549999999995</v>
      </c>
      <c r="O627">
        <v>2.1350999999999998E-2</v>
      </c>
      <c r="P627">
        <v>1.2137999999999999E-2</v>
      </c>
      <c r="Q627">
        <v>50</v>
      </c>
      <c r="R627">
        <v>109</v>
      </c>
      <c r="S627">
        <v>14.666667</v>
      </c>
      <c r="T627">
        <v>3</v>
      </c>
      <c r="U627">
        <v>3</v>
      </c>
      <c r="V627">
        <v>46</v>
      </c>
      <c r="W627">
        <v>276000</v>
      </c>
      <c r="X627">
        <v>0</v>
      </c>
      <c r="Y627">
        <v>0</v>
      </c>
      <c r="Z627">
        <v>0</v>
      </c>
      <c r="AA627">
        <v>0</v>
      </c>
      <c r="AB627">
        <v>0</v>
      </c>
      <c r="AC627">
        <v>0</v>
      </c>
      <c r="AD627">
        <v>0</v>
      </c>
      <c r="AE627">
        <v>0</v>
      </c>
      <c r="AF627" t="str">
        <f t="shared" si="45"/>
        <v>Wide</v>
      </c>
      <c r="AG627" t="str">
        <f t="shared" si="49"/>
        <v>TpsRep10-20</v>
      </c>
      <c r="AH627">
        <f t="shared" si="46"/>
        <v>0</v>
      </c>
      <c r="AI627" t="str">
        <f t="shared" si="47"/>
        <v>50-50-30</v>
      </c>
      <c r="AJ627" t="str">
        <f t="shared" si="48"/>
        <v>Data30-50</v>
      </c>
    </row>
    <row r="628" spans="1:36" x14ac:dyDescent="0.3">
      <c r="A628" t="s">
        <v>1001</v>
      </c>
      <c r="B628">
        <v>3</v>
      </c>
      <c r="C628">
        <v>90</v>
      </c>
      <c r="D628">
        <v>1</v>
      </c>
      <c r="E628">
        <v>3363</v>
      </c>
      <c r="F628">
        <v>1440</v>
      </c>
      <c r="G628">
        <v>0.63333300000000003</v>
      </c>
      <c r="H628">
        <v>3.3074129999999999</v>
      </c>
      <c r="I628" t="s">
        <v>17</v>
      </c>
      <c r="J628" t="s">
        <v>1236</v>
      </c>
      <c r="K628">
        <v>388773.56050000002</v>
      </c>
      <c r="L628">
        <v>388773.56050000002</v>
      </c>
      <c r="M628">
        <v>487147.52779999998</v>
      </c>
      <c r="N628">
        <v>2.873729</v>
      </c>
      <c r="O628">
        <v>5.6870000000000002E-3</v>
      </c>
      <c r="P628">
        <v>8.4810000000000007E-3</v>
      </c>
      <c r="Q628">
        <v>22</v>
      </c>
      <c r="R628">
        <v>36</v>
      </c>
      <c r="S628">
        <v>7</v>
      </c>
      <c r="T628">
        <v>3</v>
      </c>
      <c r="U628">
        <v>3</v>
      </c>
      <c r="V628">
        <v>69</v>
      </c>
      <c r="W628">
        <v>388000</v>
      </c>
      <c r="X628">
        <v>0</v>
      </c>
      <c r="Y628">
        <v>0</v>
      </c>
      <c r="Z628">
        <v>0</v>
      </c>
      <c r="AA628">
        <v>0</v>
      </c>
      <c r="AB628">
        <v>0</v>
      </c>
      <c r="AC628">
        <v>0</v>
      </c>
      <c r="AD628">
        <v>0</v>
      </c>
      <c r="AE628">
        <v>0</v>
      </c>
      <c r="AF628" t="str">
        <f t="shared" si="45"/>
        <v>Wide</v>
      </c>
      <c r="AG628" t="str">
        <f t="shared" si="49"/>
        <v>RedSkills</v>
      </c>
      <c r="AH628">
        <f t="shared" si="46"/>
        <v>0</v>
      </c>
      <c r="AI628" t="str">
        <f t="shared" si="47"/>
        <v>50-50-30</v>
      </c>
      <c r="AJ628" t="str">
        <f t="shared" si="48"/>
        <v>Data30-50</v>
      </c>
    </row>
    <row r="629" spans="1:36" x14ac:dyDescent="0.3">
      <c r="A629" t="s">
        <v>1002</v>
      </c>
      <c r="B629">
        <v>3</v>
      </c>
      <c r="C629">
        <v>150</v>
      </c>
      <c r="D629">
        <v>1</v>
      </c>
      <c r="E629">
        <v>5550</v>
      </c>
      <c r="F629">
        <v>1440</v>
      </c>
      <c r="G629">
        <v>1.7066669999999999</v>
      </c>
      <c r="H629">
        <v>17.336971999999999</v>
      </c>
      <c r="I629" t="s">
        <v>17</v>
      </c>
      <c r="J629" t="s">
        <v>1236</v>
      </c>
      <c r="K629">
        <v>560383.31579999998</v>
      </c>
      <c r="L629">
        <v>560383.31579999998</v>
      </c>
      <c r="M629">
        <v>576138.28350000002</v>
      </c>
      <c r="N629">
        <v>17.056156000000001</v>
      </c>
      <c r="O629">
        <v>1.2279999999999999E-2</v>
      </c>
      <c r="P629">
        <v>4.9521999999999997E-2</v>
      </c>
      <c r="Q629">
        <v>9</v>
      </c>
      <c r="R629">
        <v>20</v>
      </c>
      <c r="S629">
        <v>9.6666670000000003</v>
      </c>
      <c r="T629">
        <v>3</v>
      </c>
      <c r="U629">
        <v>3</v>
      </c>
      <c r="V629">
        <v>121</v>
      </c>
      <c r="W629">
        <v>560000</v>
      </c>
      <c r="X629">
        <v>0</v>
      </c>
      <c r="Y629">
        <v>0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 t="str">
        <f t="shared" si="45"/>
        <v>Wide</v>
      </c>
      <c r="AG629" t="str">
        <f t="shared" si="49"/>
        <v>AllSkills</v>
      </c>
      <c r="AH629">
        <f t="shared" si="46"/>
        <v>0</v>
      </c>
      <c r="AI629" t="str">
        <f t="shared" si="47"/>
        <v>40-40-50</v>
      </c>
      <c r="AJ629" t="str">
        <f t="shared" si="48"/>
        <v>Data30-50</v>
      </c>
    </row>
    <row r="630" spans="1:36" x14ac:dyDescent="0.3">
      <c r="A630" t="s">
        <v>1003</v>
      </c>
      <c r="B630">
        <v>3</v>
      </c>
      <c r="C630">
        <v>90</v>
      </c>
      <c r="D630">
        <v>1</v>
      </c>
      <c r="E630">
        <v>1200</v>
      </c>
      <c r="F630">
        <v>1440</v>
      </c>
      <c r="G630">
        <v>0.98888900000000002</v>
      </c>
      <c r="H630">
        <v>4.0983679999999998</v>
      </c>
      <c r="I630" t="s">
        <v>17</v>
      </c>
      <c r="J630" t="s">
        <v>1236</v>
      </c>
      <c r="K630">
        <v>276780.86839999998</v>
      </c>
      <c r="L630">
        <v>276780.86839999998</v>
      </c>
      <c r="M630">
        <v>325142.05989999999</v>
      </c>
      <c r="N630">
        <v>4.0490709999999996</v>
      </c>
      <c r="O630">
        <v>4.8380000000000003E-3</v>
      </c>
      <c r="P630">
        <v>1.2175E-2</v>
      </c>
      <c r="Q630">
        <v>24</v>
      </c>
      <c r="R630">
        <v>65</v>
      </c>
      <c r="S630">
        <v>13</v>
      </c>
      <c r="T630">
        <v>3</v>
      </c>
      <c r="U630">
        <v>3</v>
      </c>
      <c r="V630">
        <v>51</v>
      </c>
      <c r="W630">
        <v>276000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 t="str">
        <f t="shared" si="45"/>
        <v>Wide</v>
      </c>
      <c r="AG630" t="str">
        <f t="shared" si="49"/>
        <v>TpsRep10-20</v>
      </c>
      <c r="AH630">
        <f t="shared" si="46"/>
        <v>0</v>
      </c>
      <c r="AI630" t="str">
        <f t="shared" si="47"/>
        <v>50-50-30</v>
      </c>
      <c r="AJ630" t="str">
        <f t="shared" si="48"/>
        <v>Data30-50</v>
      </c>
    </row>
    <row r="631" spans="1:36" x14ac:dyDescent="0.3">
      <c r="A631" t="s">
        <v>1004</v>
      </c>
      <c r="B631">
        <v>3</v>
      </c>
      <c r="C631">
        <v>90</v>
      </c>
      <c r="D631">
        <v>1</v>
      </c>
      <c r="E631">
        <v>3198</v>
      </c>
      <c r="F631">
        <v>1440</v>
      </c>
      <c r="G631">
        <v>0.66666700000000001</v>
      </c>
      <c r="H631">
        <v>2.5878899999999998</v>
      </c>
      <c r="I631" t="s">
        <v>17</v>
      </c>
      <c r="J631" t="s">
        <v>1236</v>
      </c>
      <c r="K631">
        <v>352608.78899999999</v>
      </c>
      <c r="L631">
        <v>352608.78899999999</v>
      </c>
      <c r="M631">
        <v>412142.05989999999</v>
      </c>
      <c r="N631">
        <v>2.5402779999999998</v>
      </c>
      <c r="O631">
        <v>5.2509999999999996E-3</v>
      </c>
      <c r="P631">
        <v>9.0790000000000003E-3</v>
      </c>
      <c r="Q631">
        <v>21</v>
      </c>
      <c r="R631">
        <v>40</v>
      </c>
      <c r="S631">
        <v>7</v>
      </c>
      <c r="T631">
        <v>3</v>
      </c>
      <c r="U631">
        <v>3</v>
      </c>
      <c r="V631">
        <v>69</v>
      </c>
      <c r="W631">
        <v>352000</v>
      </c>
      <c r="X631">
        <v>0</v>
      </c>
      <c r="Y631">
        <v>0</v>
      </c>
      <c r="Z631">
        <v>0</v>
      </c>
      <c r="AA631">
        <v>0</v>
      </c>
      <c r="AB631">
        <v>0</v>
      </c>
      <c r="AC631">
        <v>0</v>
      </c>
      <c r="AD631">
        <v>0</v>
      </c>
      <c r="AE631">
        <v>0</v>
      </c>
      <c r="AF631" t="str">
        <f t="shared" si="45"/>
        <v>Wide</v>
      </c>
      <c r="AG631" t="str">
        <f t="shared" si="49"/>
        <v>RedSkills</v>
      </c>
      <c r="AH631">
        <f t="shared" si="46"/>
        <v>0</v>
      </c>
      <c r="AI631" t="str">
        <f t="shared" si="47"/>
        <v>50-50-30</v>
      </c>
      <c r="AJ631" t="str">
        <f t="shared" si="48"/>
        <v>Data30-50</v>
      </c>
    </row>
    <row r="632" spans="1:36" x14ac:dyDescent="0.3">
      <c r="A632" t="s">
        <v>1005</v>
      </c>
      <c r="B632">
        <v>3</v>
      </c>
      <c r="C632">
        <v>150</v>
      </c>
      <c r="D632">
        <v>1</v>
      </c>
      <c r="E632">
        <v>5382</v>
      </c>
      <c r="F632">
        <v>1440</v>
      </c>
      <c r="G632">
        <v>1.766667</v>
      </c>
      <c r="H632">
        <v>61.370199999999997</v>
      </c>
      <c r="I632" t="s">
        <v>17</v>
      </c>
      <c r="J632" t="s">
        <v>1236</v>
      </c>
      <c r="K632">
        <v>657411.22629999998</v>
      </c>
      <c r="L632">
        <v>657411.22629999998</v>
      </c>
      <c r="M632">
        <v>688161.13780000003</v>
      </c>
      <c r="N632">
        <v>61.112192</v>
      </c>
      <c r="O632">
        <v>2.9907E-2</v>
      </c>
      <c r="P632">
        <v>2.6839999999999999E-2</v>
      </c>
      <c r="Q632">
        <v>32</v>
      </c>
      <c r="R632">
        <v>63</v>
      </c>
      <c r="S632">
        <v>10.333333</v>
      </c>
      <c r="T632">
        <v>3</v>
      </c>
      <c r="U632">
        <v>3</v>
      </c>
      <c r="V632">
        <v>119</v>
      </c>
      <c r="W632">
        <v>657000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0</v>
      </c>
      <c r="AD632">
        <v>0</v>
      </c>
      <c r="AE632">
        <v>0</v>
      </c>
      <c r="AF632" t="str">
        <f t="shared" si="45"/>
        <v>Wide</v>
      </c>
      <c r="AG632" t="str">
        <f t="shared" si="49"/>
        <v>AllSkills</v>
      </c>
      <c r="AH632">
        <f t="shared" si="46"/>
        <v>0</v>
      </c>
      <c r="AI632" t="str">
        <f t="shared" si="47"/>
        <v>40-40-50</v>
      </c>
      <c r="AJ632" t="str">
        <f t="shared" si="48"/>
        <v>Data30-50</v>
      </c>
    </row>
    <row r="633" spans="1:36" x14ac:dyDescent="0.3">
      <c r="A633" t="s">
        <v>1006</v>
      </c>
      <c r="B633">
        <v>3</v>
      </c>
      <c r="C633">
        <v>90</v>
      </c>
      <c r="D633">
        <v>1</v>
      </c>
      <c r="E633">
        <v>1293</v>
      </c>
      <c r="F633">
        <v>1440</v>
      </c>
      <c r="G633">
        <v>1.0555559999999999</v>
      </c>
      <c r="H633">
        <v>14.032862</v>
      </c>
      <c r="I633" t="s">
        <v>17</v>
      </c>
      <c r="J633" t="s">
        <v>1237</v>
      </c>
      <c r="K633">
        <v>201800.7855</v>
      </c>
      <c r="L633">
        <v>200215.2366</v>
      </c>
      <c r="M633">
        <v>264122.6899</v>
      </c>
      <c r="N633">
        <v>13.975531999999999</v>
      </c>
      <c r="O633">
        <v>1.0564E-2</v>
      </c>
      <c r="P633">
        <v>1.2109E-2</v>
      </c>
      <c r="Q633">
        <v>75</v>
      </c>
      <c r="R633">
        <v>147</v>
      </c>
      <c r="S633">
        <v>11.333333</v>
      </c>
      <c r="T633">
        <v>3</v>
      </c>
      <c r="U633">
        <v>3</v>
      </c>
      <c r="V633">
        <v>56</v>
      </c>
      <c r="W633">
        <v>201000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 t="str">
        <f t="shared" si="45"/>
        <v>Wide</v>
      </c>
      <c r="AG633" t="str">
        <f t="shared" si="49"/>
        <v>TpsRep10-20</v>
      </c>
      <c r="AH633">
        <f t="shared" si="46"/>
        <v>0</v>
      </c>
      <c r="AI633" t="str">
        <f t="shared" si="47"/>
        <v>50-50-30</v>
      </c>
      <c r="AJ633" t="str">
        <f t="shared" si="48"/>
        <v>Data30-50</v>
      </c>
    </row>
    <row r="634" spans="1:36" x14ac:dyDescent="0.3">
      <c r="A634" t="s">
        <v>1007</v>
      </c>
      <c r="B634">
        <v>3</v>
      </c>
      <c r="C634">
        <v>90</v>
      </c>
      <c r="D634">
        <v>1</v>
      </c>
      <c r="E634">
        <v>3327</v>
      </c>
      <c r="F634">
        <v>1440</v>
      </c>
      <c r="G634">
        <v>0.66666700000000001</v>
      </c>
      <c r="H634">
        <v>2.814654</v>
      </c>
      <c r="I634" t="s">
        <v>17</v>
      </c>
      <c r="J634" t="s">
        <v>1236</v>
      </c>
      <c r="K634">
        <v>260711.09400000001</v>
      </c>
      <c r="L634">
        <v>260711.09400000001</v>
      </c>
      <c r="M634">
        <v>352122.6899</v>
      </c>
      <c r="N634">
        <v>2.765218</v>
      </c>
      <c r="O634">
        <v>6.2620000000000002E-3</v>
      </c>
      <c r="P634">
        <v>9.3279999999999995E-3</v>
      </c>
      <c r="Q634">
        <v>23</v>
      </c>
      <c r="R634">
        <v>53</v>
      </c>
      <c r="S634">
        <v>7.3333329999999997</v>
      </c>
      <c r="T634">
        <v>3</v>
      </c>
      <c r="U634">
        <v>3</v>
      </c>
      <c r="V634">
        <v>68</v>
      </c>
      <c r="W634">
        <v>260000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0</v>
      </c>
      <c r="AF634" t="str">
        <f t="shared" si="45"/>
        <v>Wide</v>
      </c>
      <c r="AG634" t="str">
        <f t="shared" si="49"/>
        <v>RedSkills</v>
      </c>
      <c r="AH634">
        <f t="shared" si="46"/>
        <v>0</v>
      </c>
      <c r="AI634" t="str">
        <f t="shared" si="47"/>
        <v>50-50-30</v>
      </c>
      <c r="AJ634" t="str">
        <f t="shared" si="48"/>
        <v>Data30-50</v>
      </c>
    </row>
    <row r="635" spans="1:36" x14ac:dyDescent="0.3">
      <c r="A635" t="s">
        <v>1008</v>
      </c>
      <c r="B635">
        <v>3</v>
      </c>
      <c r="C635">
        <v>90</v>
      </c>
      <c r="D635">
        <v>1</v>
      </c>
      <c r="E635">
        <v>1239</v>
      </c>
      <c r="F635">
        <v>1440</v>
      </c>
      <c r="G635">
        <v>1.1000000000000001</v>
      </c>
      <c r="H635">
        <v>10.407157</v>
      </c>
      <c r="I635" t="s">
        <v>17</v>
      </c>
      <c r="J635" t="s">
        <v>1236</v>
      </c>
      <c r="K635">
        <v>263637.09389999998</v>
      </c>
      <c r="L635">
        <v>263637.09389999998</v>
      </c>
      <c r="M635">
        <v>324122.07049999997</v>
      </c>
      <c r="N635">
        <v>10.343674999999999</v>
      </c>
      <c r="O635">
        <v>9.5110000000000004E-3</v>
      </c>
      <c r="P635">
        <v>8.763E-3</v>
      </c>
      <c r="Q635">
        <v>50</v>
      </c>
      <c r="R635">
        <v>121</v>
      </c>
      <c r="S635">
        <v>16</v>
      </c>
      <c r="T635">
        <v>3</v>
      </c>
      <c r="U635">
        <v>3</v>
      </c>
      <c r="V635">
        <v>42</v>
      </c>
      <c r="W635">
        <v>263000</v>
      </c>
      <c r="X635">
        <v>0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 t="str">
        <f t="shared" si="45"/>
        <v>Wide</v>
      </c>
      <c r="AG635" t="str">
        <f t="shared" si="49"/>
        <v>TpsRep10-20</v>
      </c>
      <c r="AH635">
        <f t="shared" si="46"/>
        <v>0</v>
      </c>
      <c r="AI635" t="str">
        <f t="shared" si="47"/>
        <v>50-50-30</v>
      </c>
      <c r="AJ635" t="str">
        <f t="shared" si="48"/>
        <v>Data30-50</v>
      </c>
    </row>
    <row r="636" spans="1:36" x14ac:dyDescent="0.3">
      <c r="A636" t="s">
        <v>1009</v>
      </c>
      <c r="B636">
        <v>3</v>
      </c>
      <c r="C636">
        <v>90</v>
      </c>
      <c r="D636">
        <v>1</v>
      </c>
      <c r="E636">
        <v>3339</v>
      </c>
      <c r="F636">
        <v>1440</v>
      </c>
      <c r="G636">
        <v>1.677778</v>
      </c>
      <c r="H636">
        <v>50.757153000000002</v>
      </c>
      <c r="I636" t="s">
        <v>17</v>
      </c>
      <c r="J636" t="s">
        <v>1236</v>
      </c>
      <c r="K636">
        <v>310639.397</v>
      </c>
      <c r="L636">
        <v>310612.3272</v>
      </c>
      <c r="M636">
        <v>354164.24709999998</v>
      </c>
      <c r="N636">
        <v>50.665461000000001</v>
      </c>
      <c r="O636">
        <v>2.4743000000000001E-2</v>
      </c>
      <c r="P636">
        <v>4.0288999999999998E-2</v>
      </c>
      <c r="Q636">
        <v>36</v>
      </c>
      <c r="R636">
        <v>89</v>
      </c>
      <c r="S636">
        <v>7.6666670000000003</v>
      </c>
      <c r="T636">
        <v>3</v>
      </c>
      <c r="U636">
        <v>3</v>
      </c>
      <c r="V636">
        <v>67</v>
      </c>
      <c r="W636">
        <v>310000</v>
      </c>
      <c r="X636">
        <v>0</v>
      </c>
      <c r="Y636">
        <v>0</v>
      </c>
      <c r="Z636">
        <v>0</v>
      </c>
      <c r="AA636">
        <v>0</v>
      </c>
      <c r="AB636">
        <v>0</v>
      </c>
      <c r="AC636">
        <v>0</v>
      </c>
      <c r="AD636">
        <v>0</v>
      </c>
      <c r="AE636">
        <v>0</v>
      </c>
      <c r="AF636" t="str">
        <f t="shared" si="45"/>
        <v>Wide</v>
      </c>
      <c r="AG636" t="str">
        <f t="shared" si="49"/>
        <v>AllSkills</v>
      </c>
      <c r="AH636">
        <f t="shared" si="46"/>
        <v>0</v>
      </c>
      <c r="AI636" t="str">
        <f t="shared" si="47"/>
        <v>50-50-30</v>
      </c>
      <c r="AJ636" t="str">
        <f t="shared" si="48"/>
        <v>Data30-50</v>
      </c>
    </row>
    <row r="637" spans="1:36" x14ac:dyDescent="0.3">
      <c r="A637" t="s">
        <v>1010</v>
      </c>
      <c r="B637">
        <v>3</v>
      </c>
      <c r="C637">
        <v>90</v>
      </c>
      <c r="D637">
        <v>1</v>
      </c>
      <c r="E637">
        <v>3261</v>
      </c>
      <c r="F637">
        <v>1440</v>
      </c>
      <c r="G637">
        <v>0.77777799999999997</v>
      </c>
      <c r="H637">
        <v>1.930528</v>
      </c>
      <c r="I637" t="s">
        <v>17</v>
      </c>
      <c r="J637" t="s">
        <v>1236</v>
      </c>
      <c r="K637">
        <v>361704.73950000003</v>
      </c>
      <c r="L637">
        <v>361704.73950000003</v>
      </c>
      <c r="M637">
        <v>455111.60190000001</v>
      </c>
      <c r="N637">
        <v>1.885162</v>
      </c>
      <c r="O637">
        <v>4.2300000000000003E-3</v>
      </c>
      <c r="P637">
        <v>8.0180000000000008E-3</v>
      </c>
      <c r="Q637">
        <v>13</v>
      </c>
      <c r="R637">
        <v>23</v>
      </c>
      <c r="S637">
        <v>7.6666670000000003</v>
      </c>
      <c r="T637">
        <v>3</v>
      </c>
      <c r="U637">
        <v>3</v>
      </c>
      <c r="V637">
        <v>67</v>
      </c>
      <c r="W637">
        <v>361000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0</v>
      </c>
      <c r="AF637" t="str">
        <f t="shared" si="45"/>
        <v>Wide</v>
      </c>
      <c r="AG637" t="str">
        <f t="shared" si="49"/>
        <v>RedSkills</v>
      </c>
      <c r="AH637">
        <f t="shared" si="46"/>
        <v>0</v>
      </c>
      <c r="AI637" t="str">
        <f t="shared" si="47"/>
        <v>50-50-30</v>
      </c>
      <c r="AJ637" t="str">
        <f t="shared" si="48"/>
        <v>Data30-50</v>
      </c>
    </row>
    <row r="638" spans="1:36" x14ac:dyDescent="0.3">
      <c r="A638" t="s">
        <v>1011</v>
      </c>
      <c r="B638">
        <v>3</v>
      </c>
      <c r="C638">
        <v>90</v>
      </c>
      <c r="D638">
        <v>1</v>
      </c>
      <c r="E638">
        <v>3363</v>
      </c>
      <c r="F638">
        <v>1440</v>
      </c>
      <c r="G638">
        <v>1.5111110000000001</v>
      </c>
      <c r="H638">
        <v>26.230226999999999</v>
      </c>
      <c r="I638" t="s">
        <v>17</v>
      </c>
      <c r="J638" t="s">
        <v>1236</v>
      </c>
      <c r="K638">
        <v>351547.99829999998</v>
      </c>
      <c r="L638">
        <v>350538.23940000002</v>
      </c>
      <c r="M638">
        <v>405185.35600000003</v>
      </c>
      <c r="N638">
        <v>26.108324</v>
      </c>
      <c r="O638">
        <v>4.1465000000000002E-2</v>
      </c>
      <c r="P638">
        <v>2.6551999999999999E-2</v>
      </c>
      <c r="Q638">
        <v>22</v>
      </c>
      <c r="R638">
        <v>52</v>
      </c>
      <c r="S638">
        <v>9.6666670000000003</v>
      </c>
      <c r="T638">
        <v>3</v>
      </c>
      <c r="U638">
        <v>3</v>
      </c>
      <c r="V638">
        <v>61</v>
      </c>
      <c r="W638">
        <v>351000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 t="str">
        <f t="shared" si="45"/>
        <v>Wide</v>
      </c>
      <c r="AG638" t="str">
        <f t="shared" si="49"/>
        <v>AllSkills</v>
      </c>
      <c r="AH638">
        <f t="shared" si="46"/>
        <v>0</v>
      </c>
      <c r="AI638" t="str">
        <f t="shared" si="47"/>
        <v>50-50-30</v>
      </c>
      <c r="AJ638" t="str">
        <f t="shared" si="48"/>
        <v>Data30-50</v>
      </c>
    </row>
    <row r="639" spans="1:36" x14ac:dyDescent="0.3">
      <c r="A639" t="s">
        <v>1012</v>
      </c>
      <c r="B639">
        <v>3</v>
      </c>
      <c r="C639">
        <v>105</v>
      </c>
      <c r="D639">
        <v>1</v>
      </c>
      <c r="E639">
        <v>1503</v>
      </c>
      <c r="F639">
        <v>1440</v>
      </c>
      <c r="G639">
        <v>1.019048</v>
      </c>
      <c r="H639">
        <v>4.1051650000000004</v>
      </c>
      <c r="I639" t="s">
        <v>17</v>
      </c>
      <c r="J639" t="s">
        <v>1236</v>
      </c>
      <c r="K639">
        <v>358634.73320000002</v>
      </c>
      <c r="L639">
        <v>358634.73320000002</v>
      </c>
      <c r="M639">
        <v>404126.60509999999</v>
      </c>
      <c r="N639">
        <v>4.0445589999999996</v>
      </c>
      <c r="O639">
        <v>5.4640000000000001E-3</v>
      </c>
      <c r="P639">
        <v>1.3376000000000001E-2</v>
      </c>
      <c r="Q639">
        <v>16</v>
      </c>
      <c r="R639">
        <v>37</v>
      </c>
      <c r="S639">
        <v>15.666667</v>
      </c>
      <c r="T639">
        <v>3</v>
      </c>
      <c r="U639">
        <v>3</v>
      </c>
      <c r="V639">
        <v>58</v>
      </c>
      <c r="W639">
        <v>358000</v>
      </c>
      <c r="X639">
        <v>0</v>
      </c>
      <c r="Y639">
        <v>0</v>
      </c>
      <c r="Z639">
        <v>0</v>
      </c>
      <c r="AA639">
        <v>0</v>
      </c>
      <c r="AB639">
        <v>0</v>
      </c>
      <c r="AC639">
        <v>0</v>
      </c>
      <c r="AD639">
        <v>0</v>
      </c>
      <c r="AE639">
        <v>0</v>
      </c>
      <c r="AF639" t="str">
        <f t="shared" si="45"/>
        <v>Wide</v>
      </c>
      <c r="AG639" t="str">
        <f t="shared" si="49"/>
        <v>TpsRep10-20</v>
      </c>
      <c r="AH639">
        <f t="shared" si="46"/>
        <v>0</v>
      </c>
      <c r="AI639" t="str">
        <f t="shared" si="47"/>
        <v>50-50-35</v>
      </c>
      <c r="AJ639" t="str">
        <f t="shared" si="48"/>
        <v>Data30-50</v>
      </c>
    </row>
    <row r="640" spans="1:36" x14ac:dyDescent="0.3">
      <c r="A640" t="s">
        <v>1013</v>
      </c>
      <c r="B640">
        <v>3</v>
      </c>
      <c r="C640">
        <v>105</v>
      </c>
      <c r="D640">
        <v>1</v>
      </c>
      <c r="E640">
        <v>3867</v>
      </c>
      <c r="F640">
        <v>1440</v>
      </c>
      <c r="G640">
        <v>0.68571400000000005</v>
      </c>
      <c r="H640">
        <v>1.6037440000000001</v>
      </c>
      <c r="I640" t="s">
        <v>17</v>
      </c>
      <c r="J640" t="s">
        <v>1236</v>
      </c>
      <c r="K640">
        <v>452584.81689999998</v>
      </c>
      <c r="L640">
        <v>452584.81689999998</v>
      </c>
      <c r="M640">
        <v>519124.09960000002</v>
      </c>
      <c r="N640">
        <v>1.2757039999999999</v>
      </c>
      <c r="O640">
        <v>5.025E-3</v>
      </c>
      <c r="P640">
        <v>1.3363E-2</v>
      </c>
      <c r="Q640">
        <v>9</v>
      </c>
      <c r="R640">
        <v>19</v>
      </c>
      <c r="S640">
        <v>8</v>
      </c>
      <c r="T640">
        <v>3</v>
      </c>
      <c r="U640">
        <v>3</v>
      </c>
      <c r="V640">
        <v>81</v>
      </c>
      <c r="W640">
        <v>452000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 t="str">
        <f t="shared" si="45"/>
        <v>Wide</v>
      </c>
      <c r="AG640" t="str">
        <f t="shared" si="49"/>
        <v>RedSkills</v>
      </c>
      <c r="AH640">
        <f t="shared" si="46"/>
        <v>0</v>
      </c>
      <c r="AI640" t="str">
        <f t="shared" si="47"/>
        <v>50-50-35</v>
      </c>
      <c r="AJ640" t="str">
        <f t="shared" si="48"/>
        <v>Data30-50</v>
      </c>
    </row>
    <row r="641" spans="1:36" x14ac:dyDescent="0.3">
      <c r="A641" t="s">
        <v>1014</v>
      </c>
      <c r="B641">
        <v>3</v>
      </c>
      <c r="C641">
        <v>105</v>
      </c>
      <c r="D641">
        <v>1</v>
      </c>
      <c r="E641">
        <v>1575</v>
      </c>
      <c r="F641">
        <v>1440</v>
      </c>
      <c r="G641">
        <v>0.98095200000000005</v>
      </c>
      <c r="H641">
        <v>6.5697960000000002</v>
      </c>
      <c r="I641" t="s">
        <v>17</v>
      </c>
      <c r="J641" t="s">
        <v>1236</v>
      </c>
      <c r="K641">
        <v>354651.52649999998</v>
      </c>
      <c r="L641">
        <v>354651.52649999998</v>
      </c>
      <c r="M641">
        <v>430147.52779999998</v>
      </c>
      <c r="N641">
        <v>6.2967380000000004</v>
      </c>
      <c r="O641">
        <v>5.5209999999999999E-3</v>
      </c>
      <c r="P641">
        <v>9.4809999999999998E-3</v>
      </c>
      <c r="Q641">
        <v>32</v>
      </c>
      <c r="R641">
        <v>53</v>
      </c>
      <c r="S641">
        <v>15.666667</v>
      </c>
      <c r="T641">
        <v>3</v>
      </c>
      <c r="U641">
        <v>3</v>
      </c>
      <c r="V641">
        <v>58</v>
      </c>
      <c r="W641">
        <v>354000</v>
      </c>
      <c r="X641">
        <v>0</v>
      </c>
      <c r="Y641">
        <v>0</v>
      </c>
      <c r="Z641">
        <v>0</v>
      </c>
      <c r="AA641">
        <v>0</v>
      </c>
      <c r="AB641">
        <v>0</v>
      </c>
      <c r="AC641">
        <v>0</v>
      </c>
      <c r="AD641">
        <v>0</v>
      </c>
      <c r="AE641">
        <v>0</v>
      </c>
      <c r="AF641" t="str">
        <f t="shared" si="45"/>
        <v>Wide</v>
      </c>
      <c r="AG641" t="str">
        <f t="shared" si="49"/>
        <v>TpsRep10-20</v>
      </c>
      <c r="AH641">
        <f t="shared" si="46"/>
        <v>0</v>
      </c>
      <c r="AI641" t="str">
        <f t="shared" si="47"/>
        <v>50-50-35</v>
      </c>
      <c r="AJ641" t="str">
        <f t="shared" si="48"/>
        <v>Data30-50</v>
      </c>
    </row>
    <row r="642" spans="1:36" x14ac:dyDescent="0.3">
      <c r="A642" t="s">
        <v>1015</v>
      </c>
      <c r="B642">
        <v>3</v>
      </c>
      <c r="C642">
        <v>90</v>
      </c>
      <c r="D642">
        <v>1</v>
      </c>
      <c r="E642">
        <v>3198</v>
      </c>
      <c r="F642">
        <v>1440</v>
      </c>
      <c r="G642">
        <v>1.588889</v>
      </c>
      <c r="H642">
        <v>44.913048000000003</v>
      </c>
      <c r="I642" t="s">
        <v>17</v>
      </c>
      <c r="J642" t="s">
        <v>1236</v>
      </c>
      <c r="K642">
        <v>298408.80810000002</v>
      </c>
      <c r="L642">
        <v>298408.80810000002</v>
      </c>
      <c r="M642">
        <v>341164.2585</v>
      </c>
      <c r="N642">
        <v>44.838391000000001</v>
      </c>
      <c r="O642">
        <v>1.5709000000000001E-2</v>
      </c>
      <c r="P642">
        <v>3.0620999999999999E-2</v>
      </c>
      <c r="Q642">
        <v>40</v>
      </c>
      <c r="R642">
        <v>96</v>
      </c>
      <c r="S642">
        <v>11</v>
      </c>
      <c r="T642">
        <v>3</v>
      </c>
      <c r="U642">
        <v>3</v>
      </c>
      <c r="V642">
        <v>57</v>
      </c>
      <c r="W642">
        <v>298000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 t="str">
        <f t="shared" ref="AF642:AF705" si="50">IF(IFERROR(FIND("Narrow",$A642),0)&gt;0,"Narrow","Wide")</f>
        <v>Wide</v>
      </c>
      <c r="AG642" t="str">
        <f t="shared" si="49"/>
        <v>AllSkills</v>
      </c>
      <c r="AH642">
        <f t="shared" ref="AH642:AH705" si="51">COUNTIF($A$2:$A$4854,$A642)-1</f>
        <v>0</v>
      </c>
      <c r="AI642" t="str">
        <f t="shared" ref="AI642:AI705" si="52">LEFT(RIGHT($A642,LEN($A642)-89-LEN(AG642)-LEN(AF642)-6),FIND("/",RIGHT($A642,LEN($A642)-89-LEN(AG642)-LEN(AF642)-6))-1)</f>
        <v>50-50-30</v>
      </c>
      <c r="AJ642" t="str">
        <f t="shared" ref="AJ642:AJ705" si="53">LEFT(RIGHT($A642,LEN($A642)-FIND("trsp_2021",$A642)-9),FIND("/",RIGHT($A642,LEN($A642)-FIND("trsp_2021",$A642)-9))-1)</f>
        <v>Data30-50</v>
      </c>
    </row>
    <row r="643" spans="1:36" x14ac:dyDescent="0.3">
      <c r="A643" t="s">
        <v>1016</v>
      </c>
      <c r="B643">
        <v>3</v>
      </c>
      <c r="C643">
        <v>105</v>
      </c>
      <c r="D643">
        <v>1</v>
      </c>
      <c r="E643">
        <v>3981</v>
      </c>
      <c r="F643">
        <v>1440</v>
      </c>
      <c r="G643">
        <v>0.61904800000000004</v>
      </c>
      <c r="H643">
        <v>1.4409730000000001</v>
      </c>
      <c r="I643" t="s">
        <v>17</v>
      </c>
      <c r="J643" t="s">
        <v>1236</v>
      </c>
      <c r="K643">
        <v>500726.25650000002</v>
      </c>
      <c r="L643">
        <v>500726.25650000002</v>
      </c>
      <c r="M643">
        <v>583147.52780000004</v>
      </c>
      <c r="N643">
        <v>1.3882350000000001</v>
      </c>
      <c r="O643">
        <v>4.0930000000000003E-3</v>
      </c>
      <c r="P643">
        <v>9.3380000000000008E-3</v>
      </c>
      <c r="Q643">
        <v>9</v>
      </c>
      <c r="R643">
        <v>20</v>
      </c>
      <c r="S643">
        <v>7.3333329999999997</v>
      </c>
      <c r="T643">
        <v>3</v>
      </c>
      <c r="U643">
        <v>3</v>
      </c>
      <c r="V643">
        <v>83</v>
      </c>
      <c r="W643">
        <v>500000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 t="str">
        <f t="shared" si="50"/>
        <v>Wide</v>
      </c>
      <c r="AG643" t="str">
        <f t="shared" ref="AG643:AG706" si="54">IF(AJ643="Data50-100-200","ConfigurationDeBase",LEFT(RIGHT($A643,LEN($A643)-87),FIND("/",RIGHT($A643,LEN($A643)-87))-1))</f>
        <v>RedSkills</v>
      </c>
      <c r="AH643">
        <f t="shared" si="51"/>
        <v>0</v>
      </c>
      <c r="AI643" t="str">
        <f t="shared" si="52"/>
        <v>50-50-35</v>
      </c>
      <c r="AJ643" t="str">
        <f t="shared" si="53"/>
        <v>Data30-50</v>
      </c>
    </row>
    <row r="644" spans="1:36" x14ac:dyDescent="0.3">
      <c r="A644" t="s">
        <v>1017</v>
      </c>
      <c r="B644">
        <v>3</v>
      </c>
      <c r="C644">
        <v>105</v>
      </c>
      <c r="D644">
        <v>1</v>
      </c>
      <c r="E644">
        <v>1398</v>
      </c>
      <c r="F644">
        <v>1440</v>
      </c>
      <c r="G644">
        <v>1.019048</v>
      </c>
      <c r="H644">
        <v>4.7591979999999996</v>
      </c>
      <c r="I644" t="s">
        <v>17</v>
      </c>
      <c r="J644" t="s">
        <v>1236</v>
      </c>
      <c r="K644">
        <v>328482.0344</v>
      </c>
      <c r="L644">
        <v>328482.0344</v>
      </c>
      <c r="M644">
        <v>363142.05989999999</v>
      </c>
      <c r="N644">
        <v>4.704186</v>
      </c>
      <c r="O644">
        <v>4.2940000000000001E-3</v>
      </c>
      <c r="P644">
        <v>1.0093E-2</v>
      </c>
      <c r="Q644">
        <v>22</v>
      </c>
      <c r="R644">
        <v>36</v>
      </c>
      <c r="S644">
        <v>15.666667</v>
      </c>
      <c r="T644">
        <v>3</v>
      </c>
      <c r="U644">
        <v>3</v>
      </c>
      <c r="V644">
        <v>59</v>
      </c>
      <c r="W644">
        <v>328000</v>
      </c>
      <c r="X644">
        <v>0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 t="str">
        <f t="shared" si="50"/>
        <v>Wide</v>
      </c>
      <c r="AG644" t="str">
        <f t="shared" si="54"/>
        <v>TpsRep10-20</v>
      </c>
      <c r="AH644">
        <f t="shared" si="51"/>
        <v>0</v>
      </c>
      <c r="AI644" t="str">
        <f t="shared" si="52"/>
        <v>50-50-35</v>
      </c>
      <c r="AJ644" t="str">
        <f t="shared" si="53"/>
        <v>Data30-50</v>
      </c>
    </row>
    <row r="645" spans="1:36" x14ac:dyDescent="0.3">
      <c r="A645" t="s">
        <v>1018</v>
      </c>
      <c r="B645">
        <v>3</v>
      </c>
      <c r="C645">
        <v>90</v>
      </c>
      <c r="D645">
        <v>1</v>
      </c>
      <c r="E645">
        <v>3327</v>
      </c>
      <c r="F645">
        <v>1440</v>
      </c>
      <c r="G645">
        <v>1.6222220000000001</v>
      </c>
      <c r="H645">
        <v>45.791392999999999</v>
      </c>
      <c r="I645" t="s">
        <v>17</v>
      </c>
      <c r="J645" t="s">
        <v>1236</v>
      </c>
      <c r="K645">
        <v>238400.89559999999</v>
      </c>
      <c r="L645">
        <v>238400.89559999999</v>
      </c>
      <c r="M645">
        <v>280177.24420000002</v>
      </c>
      <c r="N645">
        <v>45.704597999999997</v>
      </c>
      <c r="O645">
        <v>1.7375999999999999E-2</v>
      </c>
      <c r="P645">
        <v>3.5087E-2</v>
      </c>
      <c r="Q645">
        <v>41</v>
      </c>
      <c r="R645">
        <v>110</v>
      </c>
      <c r="S645">
        <v>9.6666670000000003</v>
      </c>
      <c r="T645">
        <v>3</v>
      </c>
      <c r="U645">
        <v>3</v>
      </c>
      <c r="V645">
        <v>61</v>
      </c>
      <c r="W645">
        <v>238000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 t="str">
        <f t="shared" si="50"/>
        <v>Wide</v>
      </c>
      <c r="AG645" t="str">
        <f t="shared" si="54"/>
        <v>AllSkills</v>
      </c>
      <c r="AH645">
        <f t="shared" si="51"/>
        <v>0</v>
      </c>
      <c r="AI645" t="str">
        <f t="shared" si="52"/>
        <v>50-50-30</v>
      </c>
      <c r="AJ645" t="str">
        <f t="shared" si="53"/>
        <v>Data30-50</v>
      </c>
    </row>
    <row r="646" spans="1:36" x14ac:dyDescent="0.3">
      <c r="A646" t="s">
        <v>1019</v>
      </c>
      <c r="B646">
        <v>3</v>
      </c>
      <c r="C646">
        <v>105</v>
      </c>
      <c r="D646">
        <v>1</v>
      </c>
      <c r="E646">
        <v>3729</v>
      </c>
      <c r="F646">
        <v>1440</v>
      </c>
      <c r="G646">
        <v>0.68571400000000005</v>
      </c>
      <c r="H646">
        <v>1.0954299999999999</v>
      </c>
      <c r="I646" t="s">
        <v>17</v>
      </c>
      <c r="J646" t="s">
        <v>1236</v>
      </c>
      <c r="K646">
        <v>409630.33</v>
      </c>
      <c r="L646">
        <v>409630.33</v>
      </c>
      <c r="M646">
        <v>467142.05989999999</v>
      </c>
      <c r="N646">
        <v>1.010788</v>
      </c>
      <c r="O646">
        <v>7.9139999999999992E-3</v>
      </c>
      <c r="P646">
        <v>8.9619999999999995E-3</v>
      </c>
      <c r="Q646">
        <v>8</v>
      </c>
      <c r="R646">
        <v>17</v>
      </c>
      <c r="S646">
        <v>8</v>
      </c>
      <c r="T646">
        <v>3</v>
      </c>
      <c r="U646">
        <v>3</v>
      </c>
      <c r="V646">
        <v>81</v>
      </c>
      <c r="W646">
        <v>409000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 t="str">
        <f t="shared" si="50"/>
        <v>Wide</v>
      </c>
      <c r="AG646" t="str">
        <f t="shared" si="54"/>
        <v>RedSkills</v>
      </c>
      <c r="AH646">
        <f t="shared" si="51"/>
        <v>0</v>
      </c>
      <c r="AI646" t="str">
        <f t="shared" si="52"/>
        <v>50-50-35</v>
      </c>
      <c r="AJ646" t="str">
        <f t="shared" si="53"/>
        <v>Data30-50</v>
      </c>
    </row>
    <row r="647" spans="1:36" x14ac:dyDescent="0.3">
      <c r="A647" t="s">
        <v>1020</v>
      </c>
      <c r="B647">
        <v>3</v>
      </c>
      <c r="C647">
        <v>105</v>
      </c>
      <c r="D647">
        <v>1</v>
      </c>
      <c r="E647">
        <v>1527</v>
      </c>
      <c r="F647">
        <v>1440</v>
      </c>
      <c r="G647">
        <v>1.0476190000000001</v>
      </c>
      <c r="H647">
        <v>6.7963380000000004</v>
      </c>
      <c r="I647" t="s">
        <v>17</v>
      </c>
      <c r="J647" t="s">
        <v>1236</v>
      </c>
      <c r="K647">
        <v>266636.3566</v>
      </c>
      <c r="L647">
        <v>266636.3566</v>
      </c>
      <c r="M647">
        <v>325129.35879999999</v>
      </c>
      <c r="N647">
        <v>6.7110339999999997</v>
      </c>
      <c r="O647">
        <v>5.6189999999999999E-3</v>
      </c>
      <c r="P647">
        <v>1.0218E-2</v>
      </c>
      <c r="Q647">
        <v>31</v>
      </c>
      <c r="R647">
        <v>55</v>
      </c>
      <c r="S647">
        <v>17</v>
      </c>
      <c r="T647">
        <v>3</v>
      </c>
      <c r="U647">
        <v>3</v>
      </c>
      <c r="V647">
        <v>54</v>
      </c>
      <c r="W647">
        <v>266000</v>
      </c>
      <c r="X647">
        <v>0</v>
      </c>
      <c r="Y647">
        <v>0</v>
      </c>
      <c r="Z647">
        <v>0</v>
      </c>
      <c r="AA647">
        <v>0</v>
      </c>
      <c r="AB647">
        <v>0</v>
      </c>
      <c r="AC647">
        <v>0</v>
      </c>
      <c r="AD647">
        <v>0</v>
      </c>
      <c r="AE647">
        <v>0</v>
      </c>
      <c r="AF647" t="str">
        <f t="shared" si="50"/>
        <v>Wide</v>
      </c>
      <c r="AG647" t="str">
        <f t="shared" si="54"/>
        <v>TpsRep10-20</v>
      </c>
      <c r="AH647">
        <f t="shared" si="51"/>
        <v>0</v>
      </c>
      <c r="AI647" t="str">
        <f t="shared" si="52"/>
        <v>50-50-35</v>
      </c>
      <c r="AJ647" t="str">
        <f t="shared" si="53"/>
        <v>Data30-50</v>
      </c>
    </row>
    <row r="648" spans="1:36" x14ac:dyDescent="0.3">
      <c r="A648" t="s">
        <v>1021</v>
      </c>
      <c r="B648">
        <v>3</v>
      </c>
      <c r="C648">
        <v>90</v>
      </c>
      <c r="D648">
        <v>1</v>
      </c>
      <c r="E648">
        <v>3261</v>
      </c>
      <c r="F648">
        <v>1440</v>
      </c>
      <c r="G648">
        <v>1.7777780000000001</v>
      </c>
      <c r="H648">
        <v>42.364930000000001</v>
      </c>
      <c r="I648" t="s">
        <v>17</v>
      </c>
      <c r="J648" t="s">
        <v>1236</v>
      </c>
      <c r="K648">
        <v>320377.60920000001</v>
      </c>
      <c r="L648">
        <v>320377.60920000001</v>
      </c>
      <c r="M648">
        <v>328189.64429999999</v>
      </c>
      <c r="N648">
        <v>42.269877000000001</v>
      </c>
      <c r="O648">
        <v>1.4397999999999999E-2</v>
      </c>
      <c r="P648">
        <v>4.6815000000000002E-2</v>
      </c>
      <c r="Q648">
        <v>35</v>
      </c>
      <c r="R648">
        <v>73</v>
      </c>
      <c r="S648">
        <v>11</v>
      </c>
      <c r="T648">
        <v>3</v>
      </c>
      <c r="U648">
        <v>3</v>
      </c>
      <c r="V648">
        <v>57</v>
      </c>
      <c r="W648">
        <v>320000</v>
      </c>
      <c r="X648">
        <v>0</v>
      </c>
      <c r="Y648">
        <v>0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 t="str">
        <f t="shared" si="50"/>
        <v>Wide</v>
      </c>
      <c r="AG648" t="str">
        <f t="shared" si="54"/>
        <v>AllSkills</v>
      </c>
      <c r="AH648">
        <f t="shared" si="51"/>
        <v>0</v>
      </c>
      <c r="AI648" t="str">
        <f t="shared" si="52"/>
        <v>50-50-30</v>
      </c>
      <c r="AJ648" t="str">
        <f t="shared" si="53"/>
        <v>Data30-50</v>
      </c>
    </row>
    <row r="649" spans="1:36" x14ac:dyDescent="0.3">
      <c r="A649" t="s">
        <v>1022</v>
      </c>
      <c r="B649">
        <v>3</v>
      </c>
      <c r="C649">
        <v>105</v>
      </c>
      <c r="D649">
        <v>1</v>
      </c>
      <c r="E649">
        <v>3912</v>
      </c>
      <c r="F649">
        <v>1440</v>
      </c>
      <c r="G649">
        <v>0.64761899999999994</v>
      </c>
      <c r="H649">
        <v>1.9173309999999999</v>
      </c>
      <c r="I649" t="s">
        <v>17</v>
      </c>
      <c r="J649" t="s">
        <v>1236</v>
      </c>
      <c r="K649">
        <v>360711.09399999998</v>
      </c>
      <c r="L649">
        <v>359264.33240000001</v>
      </c>
      <c r="M649">
        <v>447122.6899</v>
      </c>
      <c r="N649">
        <v>1.855229</v>
      </c>
      <c r="O649">
        <v>6.7190000000000001E-3</v>
      </c>
      <c r="P649">
        <v>8.4309999999999993E-3</v>
      </c>
      <c r="Q649">
        <v>14</v>
      </c>
      <c r="R649">
        <v>28</v>
      </c>
      <c r="S649">
        <v>7.3333329999999997</v>
      </c>
      <c r="T649">
        <v>3</v>
      </c>
      <c r="U649">
        <v>3</v>
      </c>
      <c r="V649">
        <v>83</v>
      </c>
      <c r="W649">
        <v>360000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 t="str">
        <f t="shared" si="50"/>
        <v>Wide</v>
      </c>
      <c r="AG649" t="str">
        <f t="shared" si="54"/>
        <v>RedSkills</v>
      </c>
      <c r="AH649">
        <f t="shared" si="51"/>
        <v>0</v>
      </c>
      <c r="AI649" t="str">
        <f t="shared" si="52"/>
        <v>50-50-35</v>
      </c>
      <c r="AJ649" t="str">
        <f t="shared" si="53"/>
        <v>Data30-50</v>
      </c>
    </row>
    <row r="650" spans="1:36" x14ac:dyDescent="0.3">
      <c r="A650" t="s">
        <v>1023</v>
      </c>
      <c r="B650">
        <v>3</v>
      </c>
      <c r="C650">
        <v>105</v>
      </c>
      <c r="D650">
        <v>1</v>
      </c>
      <c r="E650">
        <v>1434</v>
      </c>
      <c r="F650">
        <v>1440</v>
      </c>
      <c r="G650">
        <v>1.1142860000000001</v>
      </c>
      <c r="H650">
        <v>8.3258039999999998</v>
      </c>
      <c r="I650" t="s">
        <v>17</v>
      </c>
      <c r="J650" t="s">
        <v>1236</v>
      </c>
      <c r="K650">
        <v>300610.35159999999</v>
      </c>
      <c r="L650">
        <v>300610.35159999999</v>
      </c>
      <c r="M650">
        <v>329130.41590000002</v>
      </c>
      <c r="N650">
        <v>8.2572949999999992</v>
      </c>
      <c r="O650">
        <v>5.6649999999999999E-3</v>
      </c>
      <c r="P650">
        <v>1.2045E-2</v>
      </c>
      <c r="Q650">
        <v>35</v>
      </c>
      <c r="R650">
        <v>58</v>
      </c>
      <c r="S650">
        <v>17.666667</v>
      </c>
      <c r="T650">
        <v>3</v>
      </c>
      <c r="U650">
        <v>3</v>
      </c>
      <c r="V650">
        <v>52</v>
      </c>
      <c r="W650">
        <v>300000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 t="str">
        <f t="shared" si="50"/>
        <v>Wide</v>
      </c>
      <c r="AG650" t="str">
        <f t="shared" si="54"/>
        <v>TpsRep10-20</v>
      </c>
      <c r="AH650">
        <f t="shared" si="51"/>
        <v>0</v>
      </c>
      <c r="AI650" t="str">
        <f t="shared" si="52"/>
        <v>50-50-35</v>
      </c>
      <c r="AJ650" t="str">
        <f t="shared" si="53"/>
        <v>Data30-50</v>
      </c>
    </row>
    <row r="651" spans="1:36" x14ac:dyDescent="0.3">
      <c r="A651" t="s">
        <v>1024</v>
      </c>
      <c r="B651">
        <v>3</v>
      </c>
      <c r="C651">
        <v>105</v>
      </c>
      <c r="D651">
        <v>1</v>
      </c>
      <c r="E651">
        <v>3783</v>
      </c>
      <c r="F651">
        <v>1440</v>
      </c>
      <c r="G651">
        <v>0.78095199999999998</v>
      </c>
      <c r="H651">
        <v>1.6038349999999999</v>
      </c>
      <c r="I651" t="s">
        <v>17</v>
      </c>
      <c r="J651" t="s">
        <v>1236</v>
      </c>
      <c r="K651">
        <v>409525.51679999998</v>
      </c>
      <c r="L651">
        <v>409525.51679999998</v>
      </c>
      <c r="M651">
        <v>483127.84570000001</v>
      </c>
      <c r="N651">
        <v>1.547166</v>
      </c>
      <c r="O651">
        <v>3.8189999999999999E-3</v>
      </c>
      <c r="P651">
        <v>9.6030000000000004E-3</v>
      </c>
      <c r="Q651">
        <v>11</v>
      </c>
      <c r="R651">
        <v>21</v>
      </c>
      <c r="S651">
        <v>9</v>
      </c>
      <c r="T651">
        <v>3</v>
      </c>
      <c r="U651">
        <v>3</v>
      </c>
      <c r="V651">
        <v>78</v>
      </c>
      <c r="W651">
        <v>409000</v>
      </c>
      <c r="X651">
        <v>0</v>
      </c>
      <c r="Y651">
        <v>0</v>
      </c>
      <c r="Z651">
        <v>0</v>
      </c>
      <c r="AA651">
        <v>0</v>
      </c>
      <c r="AB651">
        <v>0</v>
      </c>
      <c r="AC651">
        <v>0</v>
      </c>
      <c r="AD651">
        <v>0</v>
      </c>
      <c r="AE651">
        <v>0</v>
      </c>
      <c r="AF651" t="str">
        <f t="shared" si="50"/>
        <v>Wide</v>
      </c>
      <c r="AG651" t="str">
        <f t="shared" si="54"/>
        <v>RedSkills</v>
      </c>
      <c r="AH651">
        <f t="shared" si="51"/>
        <v>0</v>
      </c>
      <c r="AI651" t="str">
        <f t="shared" si="52"/>
        <v>50-50-35</v>
      </c>
      <c r="AJ651" t="str">
        <f t="shared" si="53"/>
        <v>Data30-50</v>
      </c>
    </row>
    <row r="652" spans="1:36" x14ac:dyDescent="0.3">
      <c r="A652" t="s">
        <v>1025</v>
      </c>
      <c r="B652">
        <v>3</v>
      </c>
      <c r="C652">
        <v>105</v>
      </c>
      <c r="D652">
        <v>1</v>
      </c>
      <c r="E652">
        <v>3867</v>
      </c>
      <c r="F652">
        <v>1440</v>
      </c>
      <c r="G652">
        <v>1.6761900000000001</v>
      </c>
      <c r="H652">
        <v>39.221224999999997</v>
      </c>
      <c r="I652" t="s">
        <v>17</v>
      </c>
      <c r="J652" t="s">
        <v>1236</v>
      </c>
      <c r="K652">
        <v>396524.89419999998</v>
      </c>
      <c r="L652">
        <v>396524.89419999998</v>
      </c>
      <c r="M652">
        <v>414173.4584</v>
      </c>
      <c r="N652">
        <v>39.141787000000001</v>
      </c>
      <c r="O652">
        <v>1.541E-2</v>
      </c>
      <c r="P652">
        <v>2.8719000000000001E-2</v>
      </c>
      <c r="Q652">
        <v>27</v>
      </c>
      <c r="R652">
        <v>62</v>
      </c>
      <c r="S652">
        <v>9.3333329999999997</v>
      </c>
      <c r="T652">
        <v>3</v>
      </c>
      <c r="U652">
        <v>3</v>
      </c>
      <c r="V652">
        <v>77</v>
      </c>
      <c r="W652">
        <v>396000</v>
      </c>
      <c r="X652">
        <v>0</v>
      </c>
      <c r="Y652">
        <v>0</v>
      </c>
      <c r="Z652">
        <v>0</v>
      </c>
      <c r="AA652">
        <v>0</v>
      </c>
      <c r="AB652">
        <v>0</v>
      </c>
      <c r="AC652">
        <v>0</v>
      </c>
      <c r="AD652">
        <v>0</v>
      </c>
      <c r="AE652">
        <v>0</v>
      </c>
      <c r="AF652" t="str">
        <f t="shared" si="50"/>
        <v>Wide</v>
      </c>
      <c r="AG652" t="str">
        <f t="shared" si="54"/>
        <v>AllSkills</v>
      </c>
      <c r="AH652">
        <f t="shared" si="51"/>
        <v>0</v>
      </c>
      <c r="AI652" t="str">
        <f t="shared" si="52"/>
        <v>50-50-35</v>
      </c>
      <c r="AJ652" t="str">
        <f t="shared" si="53"/>
        <v>Data30-50</v>
      </c>
    </row>
    <row r="653" spans="1:36" x14ac:dyDescent="0.3">
      <c r="A653" t="s">
        <v>1026</v>
      </c>
      <c r="B653">
        <v>3</v>
      </c>
      <c r="C653">
        <v>120</v>
      </c>
      <c r="D653">
        <v>1</v>
      </c>
      <c r="E653">
        <v>1722</v>
      </c>
      <c r="F653">
        <v>1440</v>
      </c>
      <c r="G653">
        <v>1.0249999999999999</v>
      </c>
      <c r="H653">
        <v>6.082948</v>
      </c>
      <c r="I653" t="s">
        <v>17</v>
      </c>
      <c r="J653" t="s">
        <v>1236</v>
      </c>
      <c r="K653">
        <v>415634.73320000002</v>
      </c>
      <c r="L653">
        <v>415634.73320000002</v>
      </c>
      <c r="M653">
        <v>466131.2549</v>
      </c>
      <c r="N653">
        <v>5.9902290000000002</v>
      </c>
      <c r="O653">
        <v>7.4689999999999999E-3</v>
      </c>
      <c r="P653">
        <v>1.5351E-2</v>
      </c>
      <c r="Q653">
        <v>22</v>
      </c>
      <c r="R653">
        <v>50</v>
      </c>
      <c r="S653">
        <v>17.666667</v>
      </c>
      <c r="T653">
        <v>3</v>
      </c>
      <c r="U653">
        <v>3</v>
      </c>
      <c r="V653">
        <v>67</v>
      </c>
      <c r="W653">
        <v>415000</v>
      </c>
      <c r="X653">
        <v>0</v>
      </c>
      <c r="Y653">
        <v>0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 t="str">
        <f t="shared" si="50"/>
        <v>Wide</v>
      </c>
      <c r="AG653" t="str">
        <f t="shared" si="54"/>
        <v>TpsRep10-20</v>
      </c>
      <c r="AH653">
        <f t="shared" si="51"/>
        <v>0</v>
      </c>
      <c r="AI653" t="str">
        <f t="shared" si="52"/>
        <v>50-50-40</v>
      </c>
      <c r="AJ653" t="str">
        <f t="shared" si="53"/>
        <v>Data30-50</v>
      </c>
    </row>
    <row r="654" spans="1:36" x14ac:dyDescent="0.3">
      <c r="A654" t="s">
        <v>1027</v>
      </c>
      <c r="B654">
        <v>3</v>
      </c>
      <c r="C654">
        <v>120</v>
      </c>
      <c r="D654">
        <v>1</v>
      </c>
      <c r="E654">
        <v>4431</v>
      </c>
      <c r="F654">
        <v>1440</v>
      </c>
      <c r="G654">
        <v>0.69166700000000003</v>
      </c>
      <c r="H654">
        <v>1.99644</v>
      </c>
      <c r="I654" t="s">
        <v>17</v>
      </c>
      <c r="J654" t="s">
        <v>1236</v>
      </c>
      <c r="K654">
        <v>534589.46669999999</v>
      </c>
      <c r="L654">
        <v>534589.46669999999</v>
      </c>
      <c r="M654">
        <v>607128.74939999997</v>
      </c>
      <c r="N654">
        <v>1.928121</v>
      </c>
      <c r="O654">
        <v>3.5509999999999999E-3</v>
      </c>
      <c r="P654">
        <v>1.2108000000000001E-2</v>
      </c>
      <c r="Q654">
        <v>10</v>
      </c>
      <c r="R654">
        <v>17</v>
      </c>
      <c r="S654">
        <v>8.3333329999999997</v>
      </c>
      <c r="T654">
        <v>3</v>
      </c>
      <c r="U654">
        <v>3</v>
      </c>
      <c r="V654">
        <v>95</v>
      </c>
      <c r="W654">
        <v>534000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 t="str">
        <f t="shared" si="50"/>
        <v>Wide</v>
      </c>
      <c r="AG654" t="str">
        <f t="shared" si="54"/>
        <v>RedSkills</v>
      </c>
      <c r="AH654">
        <f t="shared" si="51"/>
        <v>0</v>
      </c>
      <c r="AI654" t="str">
        <f t="shared" si="52"/>
        <v>50-50-40</v>
      </c>
      <c r="AJ654" t="str">
        <f t="shared" si="53"/>
        <v>Data30-50</v>
      </c>
    </row>
    <row r="655" spans="1:36" x14ac:dyDescent="0.3">
      <c r="A655" t="s">
        <v>1028</v>
      </c>
      <c r="B655">
        <v>3</v>
      </c>
      <c r="C655">
        <v>105</v>
      </c>
      <c r="D655">
        <v>1</v>
      </c>
      <c r="E655">
        <v>3981</v>
      </c>
      <c r="F655">
        <v>1440</v>
      </c>
      <c r="G655">
        <v>1.514286</v>
      </c>
      <c r="H655">
        <v>28.661363999999999</v>
      </c>
      <c r="I655" t="s">
        <v>17</v>
      </c>
      <c r="J655" t="s">
        <v>1236</v>
      </c>
      <c r="K655">
        <v>454387.23109999998</v>
      </c>
      <c r="L655">
        <v>454387.23109999998</v>
      </c>
      <c r="M655">
        <v>467185.35600000003</v>
      </c>
      <c r="N655">
        <v>28.587531999999999</v>
      </c>
      <c r="O655">
        <v>1.4089000000000001E-2</v>
      </c>
      <c r="P655">
        <v>2.2821000000000001E-2</v>
      </c>
      <c r="Q655">
        <v>22</v>
      </c>
      <c r="R655">
        <v>36</v>
      </c>
      <c r="S655">
        <v>10.333333</v>
      </c>
      <c r="T655">
        <v>3</v>
      </c>
      <c r="U655">
        <v>3</v>
      </c>
      <c r="V655">
        <v>74</v>
      </c>
      <c r="W655">
        <v>454000</v>
      </c>
      <c r="X655">
        <v>0</v>
      </c>
      <c r="Y655">
        <v>0</v>
      </c>
      <c r="Z655">
        <v>0</v>
      </c>
      <c r="AA655">
        <v>0</v>
      </c>
      <c r="AB655">
        <v>0</v>
      </c>
      <c r="AC655">
        <v>0</v>
      </c>
      <c r="AD655">
        <v>0</v>
      </c>
      <c r="AE655">
        <v>0</v>
      </c>
      <c r="AF655" t="str">
        <f t="shared" si="50"/>
        <v>Wide</v>
      </c>
      <c r="AG655" t="str">
        <f t="shared" si="54"/>
        <v>AllSkills</v>
      </c>
      <c r="AH655">
        <f t="shared" si="51"/>
        <v>0</v>
      </c>
      <c r="AI655" t="str">
        <f t="shared" si="52"/>
        <v>50-50-35</v>
      </c>
      <c r="AJ655" t="str">
        <f t="shared" si="53"/>
        <v>Data30-50</v>
      </c>
    </row>
    <row r="656" spans="1:36" x14ac:dyDescent="0.3">
      <c r="A656" t="s">
        <v>1029</v>
      </c>
      <c r="B656">
        <v>3</v>
      </c>
      <c r="C656">
        <v>120</v>
      </c>
      <c r="D656">
        <v>1</v>
      </c>
      <c r="E656">
        <v>1800</v>
      </c>
      <c r="F656">
        <v>1440</v>
      </c>
      <c r="G656">
        <v>0.98333300000000001</v>
      </c>
      <c r="H656">
        <v>4.4208059999999998</v>
      </c>
      <c r="I656" t="s">
        <v>17</v>
      </c>
      <c r="J656" t="s">
        <v>1236</v>
      </c>
      <c r="K656">
        <v>413632.38299999997</v>
      </c>
      <c r="L656">
        <v>413632.38299999997</v>
      </c>
      <c r="M656">
        <v>498147.52779999998</v>
      </c>
      <c r="N656">
        <v>4.3463750000000001</v>
      </c>
      <c r="O656">
        <v>6.0130000000000001E-3</v>
      </c>
      <c r="P656">
        <v>1.184E-2</v>
      </c>
      <c r="Q656">
        <v>19</v>
      </c>
      <c r="R656">
        <v>42</v>
      </c>
      <c r="S656">
        <v>17.333333</v>
      </c>
      <c r="T656">
        <v>3</v>
      </c>
      <c r="U656">
        <v>3</v>
      </c>
      <c r="V656">
        <v>68</v>
      </c>
      <c r="W656">
        <v>413000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 t="str">
        <f t="shared" si="50"/>
        <v>Wide</v>
      </c>
      <c r="AG656" t="str">
        <f t="shared" si="54"/>
        <v>TpsRep10-20</v>
      </c>
      <c r="AH656">
        <f t="shared" si="51"/>
        <v>0</v>
      </c>
      <c r="AI656" t="str">
        <f t="shared" si="52"/>
        <v>50-50-40</v>
      </c>
      <c r="AJ656" t="str">
        <f t="shared" si="53"/>
        <v>Data30-50</v>
      </c>
    </row>
    <row r="657" spans="1:36" x14ac:dyDescent="0.3">
      <c r="A657" t="s">
        <v>1030</v>
      </c>
      <c r="B657">
        <v>3</v>
      </c>
      <c r="C657">
        <v>120</v>
      </c>
      <c r="D657">
        <v>1</v>
      </c>
      <c r="E657">
        <v>4548</v>
      </c>
      <c r="F657">
        <v>1440</v>
      </c>
      <c r="G657">
        <v>0.63333300000000003</v>
      </c>
      <c r="H657">
        <v>1.6019080000000001</v>
      </c>
      <c r="I657" t="s">
        <v>17</v>
      </c>
      <c r="J657" t="s">
        <v>1236</v>
      </c>
      <c r="K657">
        <v>589558.99529999995</v>
      </c>
      <c r="L657">
        <v>589558.99529999995</v>
      </c>
      <c r="M657">
        <v>659147.52780000004</v>
      </c>
      <c r="N657">
        <v>1.5296689999999999</v>
      </c>
      <c r="O657">
        <v>3.7069999999999998E-3</v>
      </c>
      <c r="P657">
        <v>7.9349999999999993E-3</v>
      </c>
      <c r="Q657">
        <v>7</v>
      </c>
      <c r="R657">
        <v>14</v>
      </c>
      <c r="S657">
        <v>8</v>
      </c>
      <c r="T657">
        <v>3</v>
      </c>
      <c r="U657">
        <v>3</v>
      </c>
      <c r="V657">
        <v>96</v>
      </c>
      <c r="W657">
        <v>589000</v>
      </c>
      <c r="X657">
        <v>0</v>
      </c>
      <c r="Y657">
        <v>0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0</v>
      </c>
      <c r="AF657" t="str">
        <f t="shared" si="50"/>
        <v>Wide</v>
      </c>
      <c r="AG657" t="str">
        <f t="shared" si="54"/>
        <v>RedSkills</v>
      </c>
      <c r="AH657">
        <f t="shared" si="51"/>
        <v>0</v>
      </c>
      <c r="AI657" t="str">
        <f t="shared" si="52"/>
        <v>50-50-40</v>
      </c>
      <c r="AJ657" t="str">
        <f t="shared" si="53"/>
        <v>Data30-50</v>
      </c>
    </row>
    <row r="658" spans="1:36" x14ac:dyDescent="0.3">
      <c r="A658" t="s">
        <v>1031</v>
      </c>
      <c r="B658">
        <v>3</v>
      </c>
      <c r="C658">
        <v>105</v>
      </c>
      <c r="D658">
        <v>1</v>
      </c>
      <c r="E658">
        <v>3729</v>
      </c>
      <c r="F658">
        <v>1440</v>
      </c>
      <c r="G658">
        <v>1.6476189999999999</v>
      </c>
      <c r="H658">
        <v>25.877486000000001</v>
      </c>
      <c r="I658" t="s">
        <v>17</v>
      </c>
      <c r="J658" t="s">
        <v>1236</v>
      </c>
      <c r="K658">
        <v>365307.21340000001</v>
      </c>
      <c r="L658">
        <v>365307.21340000001</v>
      </c>
      <c r="M658">
        <v>387184.67629999999</v>
      </c>
      <c r="N658">
        <v>25.741356</v>
      </c>
      <c r="O658">
        <v>2.903E-2</v>
      </c>
      <c r="P658">
        <v>3.1016999999999999E-2</v>
      </c>
      <c r="Q658">
        <v>20</v>
      </c>
      <c r="R658">
        <v>46</v>
      </c>
      <c r="S658">
        <v>11</v>
      </c>
      <c r="T658">
        <v>3</v>
      </c>
      <c r="U658">
        <v>3</v>
      </c>
      <c r="V658">
        <v>72</v>
      </c>
      <c r="W658">
        <v>365000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 t="str">
        <f t="shared" si="50"/>
        <v>Wide</v>
      </c>
      <c r="AG658" t="str">
        <f t="shared" si="54"/>
        <v>AllSkills</v>
      </c>
      <c r="AH658">
        <f t="shared" si="51"/>
        <v>0</v>
      </c>
      <c r="AI658" t="str">
        <f t="shared" si="52"/>
        <v>50-50-35</v>
      </c>
      <c r="AJ658" t="str">
        <f t="shared" si="53"/>
        <v>Data30-50</v>
      </c>
    </row>
    <row r="659" spans="1:36" x14ac:dyDescent="0.3">
      <c r="A659" t="s">
        <v>1032</v>
      </c>
      <c r="B659">
        <v>3</v>
      </c>
      <c r="C659">
        <v>120</v>
      </c>
      <c r="D659">
        <v>1</v>
      </c>
      <c r="E659">
        <v>1593</v>
      </c>
      <c r="F659">
        <v>1440</v>
      </c>
      <c r="G659">
        <v>1</v>
      </c>
      <c r="H659">
        <v>8.5434850000000004</v>
      </c>
      <c r="I659" t="s">
        <v>17</v>
      </c>
      <c r="J659" t="s">
        <v>1236</v>
      </c>
      <c r="K659">
        <v>392482.0344</v>
      </c>
      <c r="L659">
        <v>391014.59039999999</v>
      </c>
      <c r="M659">
        <v>435142.05989999999</v>
      </c>
      <c r="N659">
        <v>8.4688060000000007</v>
      </c>
      <c r="O659">
        <v>8.5830000000000004E-3</v>
      </c>
      <c r="P659">
        <v>1.1480000000000001E-2</v>
      </c>
      <c r="Q659">
        <v>31</v>
      </c>
      <c r="R659">
        <v>69</v>
      </c>
      <c r="S659">
        <v>17.333333</v>
      </c>
      <c r="T659">
        <v>3</v>
      </c>
      <c r="U659">
        <v>3</v>
      </c>
      <c r="V659">
        <v>69</v>
      </c>
      <c r="W659">
        <v>392000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 t="str">
        <f t="shared" si="50"/>
        <v>Wide</v>
      </c>
      <c r="AG659" t="str">
        <f t="shared" si="54"/>
        <v>TpsRep10-20</v>
      </c>
      <c r="AH659">
        <f t="shared" si="51"/>
        <v>0</v>
      </c>
      <c r="AI659" t="str">
        <f t="shared" si="52"/>
        <v>50-50-40</v>
      </c>
      <c r="AJ659" t="str">
        <f t="shared" si="53"/>
        <v>Data30-50</v>
      </c>
    </row>
    <row r="660" spans="1:36" x14ac:dyDescent="0.3">
      <c r="A660" t="s">
        <v>1033</v>
      </c>
      <c r="B660">
        <v>3</v>
      </c>
      <c r="C660">
        <v>120</v>
      </c>
      <c r="D660">
        <v>1</v>
      </c>
      <c r="E660">
        <v>4257</v>
      </c>
      <c r="F660">
        <v>1440</v>
      </c>
      <c r="G660">
        <v>0.67500000000000004</v>
      </c>
      <c r="H660">
        <v>1.426474</v>
      </c>
      <c r="I660" t="s">
        <v>17</v>
      </c>
      <c r="J660" t="s">
        <v>1236</v>
      </c>
      <c r="K660">
        <v>503525.31300000002</v>
      </c>
      <c r="L660">
        <v>503525.31300000002</v>
      </c>
      <c r="M660">
        <v>563142.05989999999</v>
      </c>
      <c r="N660">
        <v>1.349812</v>
      </c>
      <c r="O660">
        <v>3.5690000000000001E-3</v>
      </c>
      <c r="P660">
        <v>1.2624E-2</v>
      </c>
      <c r="Q660">
        <v>7</v>
      </c>
      <c r="R660">
        <v>15</v>
      </c>
      <c r="S660">
        <v>8.6666670000000003</v>
      </c>
      <c r="T660">
        <v>3</v>
      </c>
      <c r="U660">
        <v>3</v>
      </c>
      <c r="V660">
        <v>94</v>
      </c>
      <c r="W660">
        <v>503000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 t="str">
        <f t="shared" si="50"/>
        <v>Wide</v>
      </c>
      <c r="AG660" t="str">
        <f t="shared" si="54"/>
        <v>RedSkills</v>
      </c>
      <c r="AH660">
        <f t="shared" si="51"/>
        <v>0</v>
      </c>
      <c r="AI660" t="str">
        <f t="shared" si="52"/>
        <v>50-50-40</v>
      </c>
      <c r="AJ660" t="str">
        <f t="shared" si="53"/>
        <v>Data30-50</v>
      </c>
    </row>
    <row r="661" spans="1:36" x14ac:dyDescent="0.3">
      <c r="A661" t="s">
        <v>1034</v>
      </c>
      <c r="B661">
        <v>3</v>
      </c>
      <c r="C661">
        <v>105</v>
      </c>
      <c r="D661">
        <v>1</v>
      </c>
      <c r="E661">
        <v>3912</v>
      </c>
      <c r="F661">
        <v>1440</v>
      </c>
      <c r="G661">
        <v>1.6</v>
      </c>
      <c r="H661">
        <v>31.865931</v>
      </c>
      <c r="I661" t="s">
        <v>17</v>
      </c>
      <c r="J661" t="s">
        <v>1236</v>
      </c>
      <c r="K661">
        <v>331326.71289999998</v>
      </c>
      <c r="L661">
        <v>331326.71289999998</v>
      </c>
      <c r="M661">
        <v>347187.07490000001</v>
      </c>
      <c r="N661">
        <v>31.801355000000001</v>
      </c>
      <c r="O661">
        <v>6.868E-3</v>
      </c>
      <c r="P661">
        <v>7.9749999999999995E-3</v>
      </c>
      <c r="Q661">
        <v>45</v>
      </c>
      <c r="R661">
        <v>93</v>
      </c>
      <c r="S661">
        <v>11</v>
      </c>
      <c r="T661">
        <v>3</v>
      </c>
      <c r="U661">
        <v>3</v>
      </c>
      <c r="V661">
        <v>72</v>
      </c>
      <c r="W661">
        <v>331000</v>
      </c>
      <c r="X661">
        <v>0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 t="str">
        <f t="shared" si="50"/>
        <v>Wide</v>
      </c>
      <c r="AG661" t="str">
        <f t="shared" si="54"/>
        <v>AllSkills</v>
      </c>
      <c r="AH661">
        <f t="shared" si="51"/>
        <v>0</v>
      </c>
      <c r="AI661" t="str">
        <f t="shared" si="52"/>
        <v>50-50-35</v>
      </c>
      <c r="AJ661" t="str">
        <f t="shared" si="53"/>
        <v>Data30-50</v>
      </c>
    </row>
    <row r="662" spans="1:36" x14ac:dyDescent="0.3">
      <c r="A662" t="s">
        <v>1035</v>
      </c>
      <c r="B662">
        <v>3</v>
      </c>
      <c r="C662">
        <v>120</v>
      </c>
      <c r="D662">
        <v>1</v>
      </c>
      <c r="E662">
        <v>1740</v>
      </c>
      <c r="F662">
        <v>1440</v>
      </c>
      <c r="G662">
        <v>1.05</v>
      </c>
      <c r="H662">
        <v>6.7364230000000003</v>
      </c>
      <c r="I662" t="s">
        <v>17</v>
      </c>
      <c r="J662" t="s">
        <v>1236</v>
      </c>
      <c r="K662">
        <v>297637.9791</v>
      </c>
      <c r="L662">
        <v>297637.9791</v>
      </c>
      <c r="M662">
        <v>352134.35249999998</v>
      </c>
      <c r="N662">
        <v>6.669397</v>
      </c>
      <c r="O662">
        <v>5.7780000000000001E-3</v>
      </c>
      <c r="P662">
        <v>1.0227E-2</v>
      </c>
      <c r="Q662">
        <v>26</v>
      </c>
      <c r="R662">
        <v>56</v>
      </c>
      <c r="S662">
        <v>18.333333</v>
      </c>
      <c r="T662">
        <v>3</v>
      </c>
      <c r="U662">
        <v>3</v>
      </c>
      <c r="V662">
        <v>65</v>
      </c>
      <c r="W662">
        <v>297000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 t="str">
        <f t="shared" si="50"/>
        <v>Wide</v>
      </c>
      <c r="AG662" t="str">
        <f t="shared" si="54"/>
        <v>TpsRep10-20</v>
      </c>
      <c r="AH662">
        <f t="shared" si="51"/>
        <v>0</v>
      </c>
      <c r="AI662" t="str">
        <f t="shared" si="52"/>
        <v>50-50-40</v>
      </c>
      <c r="AJ662" t="str">
        <f t="shared" si="53"/>
        <v>Data30-50</v>
      </c>
    </row>
    <row r="663" spans="1:36" x14ac:dyDescent="0.3">
      <c r="A663" t="s">
        <v>1037</v>
      </c>
      <c r="B663">
        <v>3</v>
      </c>
      <c r="C663">
        <v>120</v>
      </c>
      <c r="D663">
        <v>1</v>
      </c>
      <c r="E663">
        <v>4467</v>
      </c>
      <c r="F663">
        <v>1440</v>
      </c>
      <c r="G663">
        <v>0.66666700000000001</v>
      </c>
      <c r="H663">
        <v>2.7359529999999999</v>
      </c>
      <c r="I663" t="s">
        <v>17</v>
      </c>
      <c r="J663" t="s">
        <v>1236</v>
      </c>
      <c r="K663">
        <v>405503.60090000002</v>
      </c>
      <c r="L663">
        <v>405503.60090000002</v>
      </c>
      <c r="M663">
        <v>486127.68359999999</v>
      </c>
      <c r="N663">
        <v>2.6657009999999999</v>
      </c>
      <c r="O663">
        <v>5.6150000000000002E-3</v>
      </c>
      <c r="P663">
        <v>1.0009000000000001E-2</v>
      </c>
      <c r="Q663">
        <v>15</v>
      </c>
      <c r="R663">
        <v>28</v>
      </c>
      <c r="S663">
        <v>8.6666670000000003</v>
      </c>
      <c r="T663">
        <v>3</v>
      </c>
      <c r="U663">
        <v>3</v>
      </c>
      <c r="V663">
        <v>94</v>
      </c>
      <c r="W663">
        <v>405000</v>
      </c>
      <c r="X663">
        <v>0</v>
      </c>
      <c r="Y663">
        <v>0</v>
      </c>
      <c r="Z663">
        <v>0</v>
      </c>
      <c r="AA663">
        <v>0</v>
      </c>
      <c r="AB663">
        <v>0</v>
      </c>
      <c r="AC663">
        <v>0</v>
      </c>
      <c r="AD663">
        <v>0</v>
      </c>
      <c r="AE663">
        <v>0</v>
      </c>
      <c r="AF663" t="str">
        <f t="shared" si="50"/>
        <v>Wide</v>
      </c>
      <c r="AG663" t="str">
        <f t="shared" si="54"/>
        <v>RedSkills</v>
      </c>
      <c r="AH663">
        <f t="shared" si="51"/>
        <v>0</v>
      </c>
      <c r="AI663" t="str">
        <f t="shared" si="52"/>
        <v>50-50-40</v>
      </c>
      <c r="AJ663" t="str">
        <f t="shared" si="53"/>
        <v>Data30-50</v>
      </c>
    </row>
    <row r="664" spans="1:36" x14ac:dyDescent="0.3">
      <c r="A664" t="s">
        <v>1036</v>
      </c>
      <c r="B664">
        <v>3</v>
      </c>
      <c r="C664">
        <v>105</v>
      </c>
      <c r="D664">
        <v>1</v>
      </c>
      <c r="E664">
        <v>3783</v>
      </c>
      <c r="F664">
        <v>1440</v>
      </c>
      <c r="G664">
        <v>1.8</v>
      </c>
      <c r="H664">
        <v>24.67238</v>
      </c>
      <c r="I664" t="s">
        <v>17</v>
      </c>
      <c r="J664" t="s">
        <v>1236</v>
      </c>
      <c r="K664">
        <v>363372.80790000001</v>
      </c>
      <c r="L664">
        <v>363372.80790000001</v>
      </c>
      <c r="M664">
        <v>368177.9841</v>
      </c>
      <c r="N664">
        <v>24.615981000000001</v>
      </c>
      <c r="O664">
        <v>8.0619999999999997E-3</v>
      </c>
      <c r="P664">
        <v>8.8159999999999992E-3</v>
      </c>
      <c r="Q664">
        <v>33</v>
      </c>
      <c r="R664">
        <v>83</v>
      </c>
      <c r="S664">
        <v>11</v>
      </c>
      <c r="T664">
        <v>3</v>
      </c>
      <c r="U664">
        <v>3</v>
      </c>
      <c r="V664">
        <v>72</v>
      </c>
      <c r="W664">
        <v>363000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0</v>
      </c>
      <c r="AE664">
        <v>0</v>
      </c>
      <c r="AF664" t="str">
        <f t="shared" si="50"/>
        <v>Wide</v>
      </c>
      <c r="AG664" t="str">
        <f t="shared" si="54"/>
        <v>AllSkills</v>
      </c>
      <c r="AH664">
        <f t="shared" si="51"/>
        <v>0</v>
      </c>
      <c r="AI664" t="str">
        <f t="shared" si="52"/>
        <v>50-50-35</v>
      </c>
      <c r="AJ664" t="str">
        <f t="shared" si="53"/>
        <v>Data30-50</v>
      </c>
    </row>
    <row r="665" spans="1:36" x14ac:dyDescent="0.3">
      <c r="A665" t="s">
        <v>1038</v>
      </c>
      <c r="B665">
        <v>3</v>
      </c>
      <c r="C665">
        <v>120</v>
      </c>
      <c r="D665">
        <v>1</v>
      </c>
      <c r="E665">
        <v>1635</v>
      </c>
      <c r="F665">
        <v>1440</v>
      </c>
      <c r="G665">
        <v>1.1000000000000001</v>
      </c>
      <c r="H665">
        <v>7.7261150000000001</v>
      </c>
      <c r="I665" t="s">
        <v>17</v>
      </c>
      <c r="J665" t="s">
        <v>1236</v>
      </c>
      <c r="K665">
        <v>367637.72710000002</v>
      </c>
      <c r="L665">
        <v>367637.72710000002</v>
      </c>
      <c r="M665">
        <v>407130.41590000002</v>
      </c>
      <c r="N665">
        <v>7.6208210000000003</v>
      </c>
      <c r="O665">
        <v>9.4339999999999997E-3</v>
      </c>
      <c r="P665">
        <v>1.2126E-2</v>
      </c>
      <c r="Q665">
        <v>25</v>
      </c>
      <c r="R665">
        <v>52</v>
      </c>
      <c r="S665">
        <v>18.333333</v>
      </c>
      <c r="T665">
        <v>3</v>
      </c>
      <c r="U665">
        <v>3</v>
      </c>
      <c r="V665">
        <v>65</v>
      </c>
      <c r="W665">
        <v>367000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 t="str">
        <f t="shared" si="50"/>
        <v>Wide</v>
      </c>
      <c r="AG665" t="str">
        <f t="shared" si="54"/>
        <v>TpsRep10-20</v>
      </c>
      <c r="AH665">
        <f t="shared" si="51"/>
        <v>0</v>
      </c>
      <c r="AI665" t="str">
        <f t="shared" si="52"/>
        <v>50-50-40</v>
      </c>
      <c r="AJ665" t="str">
        <f t="shared" si="53"/>
        <v>Data30-50</v>
      </c>
    </row>
    <row r="666" spans="1:36" x14ac:dyDescent="0.3">
      <c r="A666" t="s">
        <v>1039</v>
      </c>
      <c r="B666">
        <v>3</v>
      </c>
      <c r="C666">
        <v>120</v>
      </c>
      <c r="D666">
        <v>1</v>
      </c>
      <c r="E666">
        <v>4317</v>
      </c>
      <c r="F666">
        <v>1440</v>
      </c>
      <c r="G666">
        <v>0.76666699999999999</v>
      </c>
      <c r="H666">
        <v>3.1017999999999999</v>
      </c>
      <c r="I666" t="s">
        <v>17</v>
      </c>
      <c r="J666" t="s">
        <v>1236</v>
      </c>
      <c r="K666">
        <v>492469.04979999998</v>
      </c>
      <c r="L666">
        <v>492469.04979999998</v>
      </c>
      <c r="M666">
        <v>560127.84569999995</v>
      </c>
      <c r="N666">
        <v>2.7070530000000002</v>
      </c>
      <c r="O666">
        <v>6.1419999999999999E-3</v>
      </c>
      <c r="P666">
        <v>1.0382000000000001E-2</v>
      </c>
      <c r="Q666">
        <v>14</v>
      </c>
      <c r="R666">
        <v>26</v>
      </c>
      <c r="S666">
        <v>9.3333329999999997</v>
      </c>
      <c r="T666">
        <v>3</v>
      </c>
      <c r="U666">
        <v>3</v>
      </c>
      <c r="V666">
        <v>92</v>
      </c>
      <c r="W666">
        <v>492000</v>
      </c>
      <c r="X666">
        <v>0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 t="str">
        <f t="shared" si="50"/>
        <v>Wide</v>
      </c>
      <c r="AG666" t="str">
        <f t="shared" si="54"/>
        <v>RedSkills</v>
      </c>
      <c r="AH666">
        <f t="shared" si="51"/>
        <v>0</v>
      </c>
      <c r="AI666" t="str">
        <f t="shared" si="52"/>
        <v>50-50-40</v>
      </c>
      <c r="AJ666" t="str">
        <f t="shared" si="53"/>
        <v>Data30-50</v>
      </c>
    </row>
    <row r="667" spans="1:36" x14ac:dyDescent="0.3">
      <c r="A667" t="s">
        <v>1040</v>
      </c>
      <c r="B667">
        <v>3</v>
      </c>
      <c r="C667">
        <v>120</v>
      </c>
      <c r="D667">
        <v>1</v>
      </c>
      <c r="E667">
        <v>4431</v>
      </c>
      <c r="F667">
        <v>1440</v>
      </c>
      <c r="G667">
        <v>1.7</v>
      </c>
      <c r="H667">
        <v>10.937656</v>
      </c>
      <c r="I667" t="s">
        <v>17</v>
      </c>
      <c r="J667" t="s">
        <v>1236</v>
      </c>
      <c r="K667">
        <v>490510.18640000001</v>
      </c>
      <c r="L667">
        <v>490510.18640000001</v>
      </c>
      <c r="M667">
        <v>519171.83309999999</v>
      </c>
      <c r="N667">
        <v>10.860384</v>
      </c>
      <c r="O667">
        <v>3.9839999999999997E-3</v>
      </c>
      <c r="P667">
        <v>1.4888999999999999E-2</v>
      </c>
      <c r="Q667">
        <v>11</v>
      </c>
      <c r="R667">
        <v>27</v>
      </c>
      <c r="S667">
        <v>9.6666670000000003</v>
      </c>
      <c r="T667">
        <v>3</v>
      </c>
      <c r="U667">
        <v>3</v>
      </c>
      <c r="V667">
        <v>91</v>
      </c>
      <c r="W667">
        <v>490000</v>
      </c>
      <c r="X667">
        <v>0</v>
      </c>
      <c r="Y667">
        <v>0</v>
      </c>
      <c r="Z667">
        <v>0</v>
      </c>
      <c r="AA667">
        <v>0</v>
      </c>
      <c r="AB667">
        <v>0</v>
      </c>
      <c r="AC667">
        <v>0</v>
      </c>
      <c r="AD667">
        <v>0</v>
      </c>
      <c r="AE667">
        <v>0</v>
      </c>
      <c r="AF667" t="str">
        <f t="shared" si="50"/>
        <v>Wide</v>
      </c>
      <c r="AG667" t="str">
        <f t="shared" si="54"/>
        <v>AllSkills</v>
      </c>
      <c r="AH667">
        <f t="shared" si="51"/>
        <v>0</v>
      </c>
      <c r="AI667" t="str">
        <f t="shared" si="52"/>
        <v>50-50-40</v>
      </c>
      <c r="AJ667" t="str">
        <f t="shared" si="53"/>
        <v>Data30-50</v>
      </c>
    </row>
    <row r="668" spans="1:36" x14ac:dyDescent="0.3">
      <c r="A668" t="s">
        <v>1041</v>
      </c>
      <c r="B668">
        <v>3</v>
      </c>
      <c r="C668">
        <v>135</v>
      </c>
      <c r="D668">
        <v>1</v>
      </c>
      <c r="E668">
        <v>1908</v>
      </c>
      <c r="F668">
        <v>1440</v>
      </c>
      <c r="G668">
        <v>1.051852</v>
      </c>
      <c r="H668">
        <v>11.475713000000001</v>
      </c>
      <c r="I668" t="s">
        <v>17</v>
      </c>
      <c r="J668" t="s">
        <v>1236</v>
      </c>
      <c r="K668">
        <v>460440.8959</v>
      </c>
      <c r="L668">
        <v>458691.45030000003</v>
      </c>
      <c r="M668">
        <v>519131.2549</v>
      </c>
      <c r="N668">
        <v>11.380872</v>
      </c>
      <c r="O668">
        <v>1.0359E-2</v>
      </c>
      <c r="P668">
        <v>1.8775E-2</v>
      </c>
      <c r="Q668">
        <v>34</v>
      </c>
      <c r="R668">
        <v>66</v>
      </c>
      <c r="S668">
        <v>20</v>
      </c>
      <c r="T668">
        <v>3</v>
      </c>
      <c r="U668">
        <v>3</v>
      </c>
      <c r="V668">
        <v>76</v>
      </c>
      <c r="W668">
        <v>460000</v>
      </c>
      <c r="X668">
        <v>0</v>
      </c>
      <c r="Y668">
        <v>0</v>
      </c>
      <c r="Z668">
        <v>0</v>
      </c>
      <c r="AA668">
        <v>0</v>
      </c>
      <c r="AB668">
        <v>0</v>
      </c>
      <c r="AC668">
        <v>0</v>
      </c>
      <c r="AD668">
        <v>0</v>
      </c>
      <c r="AE668">
        <v>0</v>
      </c>
      <c r="AF668" t="str">
        <f t="shared" si="50"/>
        <v>Wide</v>
      </c>
      <c r="AG668" t="str">
        <f t="shared" si="54"/>
        <v>TpsRep10-20</v>
      </c>
      <c r="AH668">
        <f t="shared" si="51"/>
        <v>0</v>
      </c>
      <c r="AI668" t="str">
        <f t="shared" si="52"/>
        <v>50-50-45</v>
      </c>
      <c r="AJ668" t="str">
        <f t="shared" si="53"/>
        <v>Data30-50</v>
      </c>
    </row>
    <row r="669" spans="1:36" x14ac:dyDescent="0.3">
      <c r="A669" t="s">
        <v>1043</v>
      </c>
      <c r="B669">
        <v>3</v>
      </c>
      <c r="C669">
        <v>135</v>
      </c>
      <c r="D669">
        <v>1</v>
      </c>
      <c r="E669">
        <v>4938</v>
      </c>
      <c r="F669">
        <v>1440</v>
      </c>
      <c r="G669">
        <v>0.703704</v>
      </c>
      <c r="H669">
        <v>1.750318</v>
      </c>
      <c r="I669" t="s">
        <v>17</v>
      </c>
      <c r="J669" t="s">
        <v>1236</v>
      </c>
      <c r="K669">
        <v>594589.46669999999</v>
      </c>
      <c r="L669">
        <v>594589.46669999999</v>
      </c>
      <c r="M669">
        <v>664155.06310000003</v>
      </c>
      <c r="N669">
        <v>1.661807</v>
      </c>
      <c r="O669">
        <v>4.8640000000000003E-3</v>
      </c>
      <c r="P669">
        <v>1.5299E-2</v>
      </c>
      <c r="Q669">
        <v>8</v>
      </c>
      <c r="R669">
        <v>17</v>
      </c>
      <c r="S669">
        <v>8.6666670000000003</v>
      </c>
      <c r="T669">
        <v>3</v>
      </c>
      <c r="U669">
        <v>3</v>
      </c>
      <c r="V669">
        <v>109</v>
      </c>
      <c r="W669">
        <v>594000</v>
      </c>
      <c r="X669">
        <v>0</v>
      </c>
      <c r="Y669">
        <v>0</v>
      </c>
      <c r="Z669">
        <v>0</v>
      </c>
      <c r="AA669">
        <v>0</v>
      </c>
      <c r="AB669">
        <v>0</v>
      </c>
      <c r="AC669">
        <v>0</v>
      </c>
      <c r="AD669">
        <v>0</v>
      </c>
      <c r="AE669">
        <v>0</v>
      </c>
      <c r="AF669" t="str">
        <f t="shared" si="50"/>
        <v>Wide</v>
      </c>
      <c r="AG669" t="str">
        <f t="shared" si="54"/>
        <v>RedSkills</v>
      </c>
      <c r="AH669">
        <f t="shared" si="51"/>
        <v>0</v>
      </c>
      <c r="AI669" t="str">
        <f t="shared" si="52"/>
        <v>50-50-45</v>
      </c>
      <c r="AJ669" t="str">
        <f t="shared" si="53"/>
        <v>Data30-50</v>
      </c>
    </row>
    <row r="670" spans="1:36" x14ac:dyDescent="0.3">
      <c r="A670" t="s">
        <v>1042</v>
      </c>
      <c r="B670">
        <v>3</v>
      </c>
      <c r="C670">
        <v>120</v>
      </c>
      <c r="D670">
        <v>1</v>
      </c>
      <c r="E670">
        <v>4548</v>
      </c>
      <c r="F670">
        <v>1440</v>
      </c>
      <c r="G670">
        <v>1.5416669999999999</v>
      </c>
      <c r="H670">
        <v>3.052864</v>
      </c>
      <c r="I670" t="s">
        <v>17</v>
      </c>
      <c r="J670" t="s">
        <v>1236</v>
      </c>
      <c r="K670">
        <v>544161.65789999999</v>
      </c>
      <c r="L670">
        <v>544161.65789999999</v>
      </c>
      <c r="M670">
        <v>544161.65789999999</v>
      </c>
      <c r="N670">
        <v>2.8476360000000001</v>
      </c>
      <c r="O670">
        <v>3.003E-3</v>
      </c>
      <c r="P670">
        <v>7.9839999999999998E-3</v>
      </c>
      <c r="Q670">
        <v>4</v>
      </c>
      <c r="R670">
        <v>11</v>
      </c>
      <c r="S670">
        <v>12.333333</v>
      </c>
      <c r="T670">
        <v>3</v>
      </c>
      <c r="U670">
        <v>3</v>
      </c>
      <c r="V670">
        <v>83</v>
      </c>
      <c r="W670">
        <v>544000</v>
      </c>
      <c r="X670">
        <v>0</v>
      </c>
      <c r="Y670">
        <v>0</v>
      </c>
      <c r="Z670">
        <v>0</v>
      </c>
      <c r="AA670">
        <v>0</v>
      </c>
      <c r="AB670">
        <v>0</v>
      </c>
      <c r="AC670">
        <v>0</v>
      </c>
      <c r="AD670">
        <v>0</v>
      </c>
      <c r="AE670">
        <v>0</v>
      </c>
      <c r="AF670" t="str">
        <f t="shared" si="50"/>
        <v>Wide</v>
      </c>
      <c r="AG670" t="str">
        <f t="shared" si="54"/>
        <v>AllSkills</v>
      </c>
      <c r="AH670">
        <f t="shared" si="51"/>
        <v>0</v>
      </c>
      <c r="AI670" t="str">
        <f t="shared" si="52"/>
        <v>50-50-40</v>
      </c>
      <c r="AJ670" t="str">
        <f t="shared" si="53"/>
        <v>Data30-50</v>
      </c>
    </row>
    <row r="671" spans="1:36" x14ac:dyDescent="0.3">
      <c r="A671" t="s">
        <v>1044</v>
      </c>
      <c r="B671">
        <v>3</v>
      </c>
      <c r="C671">
        <v>135</v>
      </c>
      <c r="D671">
        <v>1</v>
      </c>
      <c r="E671">
        <v>2007</v>
      </c>
      <c r="F671">
        <v>1440</v>
      </c>
      <c r="G671">
        <v>0.99259299999999995</v>
      </c>
      <c r="H671">
        <v>6.7216550000000002</v>
      </c>
      <c r="I671" t="s">
        <v>17</v>
      </c>
      <c r="J671" t="s">
        <v>1236</v>
      </c>
      <c r="K671">
        <v>466632.38299999997</v>
      </c>
      <c r="L671">
        <v>466632.38299999997</v>
      </c>
      <c r="M671">
        <v>566147.52780000004</v>
      </c>
      <c r="N671">
        <v>6.6257599999999996</v>
      </c>
      <c r="O671">
        <v>5.2890000000000003E-3</v>
      </c>
      <c r="P671">
        <v>1.1952000000000001E-2</v>
      </c>
      <c r="Q671">
        <v>21</v>
      </c>
      <c r="R671">
        <v>47</v>
      </c>
      <c r="S671">
        <v>18.666667</v>
      </c>
      <c r="T671">
        <v>3</v>
      </c>
      <c r="U671">
        <v>3</v>
      </c>
      <c r="V671">
        <v>79</v>
      </c>
      <c r="W671">
        <v>466000</v>
      </c>
      <c r="X671">
        <v>0</v>
      </c>
      <c r="Y671">
        <v>0</v>
      </c>
      <c r="Z671">
        <v>0</v>
      </c>
      <c r="AA671">
        <v>0</v>
      </c>
      <c r="AB671">
        <v>0</v>
      </c>
      <c r="AC671">
        <v>0</v>
      </c>
      <c r="AD671">
        <v>0</v>
      </c>
      <c r="AE671">
        <v>0</v>
      </c>
      <c r="AF671" t="str">
        <f t="shared" si="50"/>
        <v>Wide</v>
      </c>
      <c r="AG671" t="str">
        <f t="shared" si="54"/>
        <v>TpsRep10-20</v>
      </c>
      <c r="AH671">
        <f t="shared" si="51"/>
        <v>0</v>
      </c>
      <c r="AI671" t="str">
        <f t="shared" si="52"/>
        <v>50-50-45</v>
      </c>
      <c r="AJ671" t="str">
        <f t="shared" si="53"/>
        <v>Data30-50</v>
      </c>
    </row>
    <row r="672" spans="1:36" x14ac:dyDescent="0.3">
      <c r="A672" t="s">
        <v>1045</v>
      </c>
      <c r="B672">
        <v>3</v>
      </c>
      <c r="C672">
        <v>120</v>
      </c>
      <c r="D672">
        <v>1</v>
      </c>
      <c r="E672">
        <v>4257</v>
      </c>
      <c r="F672">
        <v>1440</v>
      </c>
      <c r="G672">
        <v>1.6333329999999999</v>
      </c>
      <c r="H672">
        <v>7.0367160000000002</v>
      </c>
      <c r="I672" t="s">
        <v>17</v>
      </c>
      <c r="J672" t="s">
        <v>1236</v>
      </c>
      <c r="K672">
        <v>457183.19760000001</v>
      </c>
      <c r="L672">
        <v>457183.19760000001</v>
      </c>
      <c r="M672">
        <v>457183.19760000001</v>
      </c>
      <c r="N672">
        <v>6.9511469999999997</v>
      </c>
      <c r="O672">
        <v>3.6510000000000002E-3</v>
      </c>
      <c r="P672">
        <v>1.0777E-2</v>
      </c>
      <c r="Q672">
        <v>7</v>
      </c>
      <c r="R672">
        <v>17</v>
      </c>
      <c r="S672">
        <v>13</v>
      </c>
      <c r="T672">
        <v>3</v>
      </c>
      <c r="U672">
        <v>3</v>
      </c>
      <c r="V672">
        <v>81</v>
      </c>
      <c r="W672">
        <v>457000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 t="str">
        <f t="shared" si="50"/>
        <v>Wide</v>
      </c>
      <c r="AG672" t="str">
        <f t="shared" si="54"/>
        <v>AllSkills</v>
      </c>
      <c r="AH672">
        <f t="shared" si="51"/>
        <v>0</v>
      </c>
      <c r="AI672" t="str">
        <f t="shared" si="52"/>
        <v>50-50-40</v>
      </c>
      <c r="AJ672" t="str">
        <f t="shared" si="53"/>
        <v>Data30-50</v>
      </c>
    </row>
    <row r="673" spans="1:36" x14ac:dyDescent="0.3">
      <c r="A673" t="s">
        <v>1046</v>
      </c>
      <c r="B673">
        <v>3</v>
      </c>
      <c r="C673">
        <v>135</v>
      </c>
      <c r="D673">
        <v>1</v>
      </c>
      <c r="E673">
        <v>5088</v>
      </c>
      <c r="F673">
        <v>1440</v>
      </c>
      <c r="G673">
        <v>0.63703699999999996</v>
      </c>
      <c r="H673">
        <v>1.848252</v>
      </c>
      <c r="I673" t="s">
        <v>17</v>
      </c>
      <c r="J673" t="s">
        <v>1236</v>
      </c>
      <c r="K673">
        <v>654599.79879999999</v>
      </c>
      <c r="L673">
        <v>654599.79879999999</v>
      </c>
      <c r="M673">
        <v>737147.52780000004</v>
      </c>
      <c r="N673">
        <v>1.7611779999999999</v>
      </c>
      <c r="O673">
        <v>3.8549999999999999E-3</v>
      </c>
      <c r="P673">
        <v>8.6529999999999992E-3</v>
      </c>
      <c r="Q673">
        <v>8</v>
      </c>
      <c r="R673">
        <v>18</v>
      </c>
      <c r="S673">
        <v>8.6666670000000003</v>
      </c>
      <c r="T673">
        <v>3</v>
      </c>
      <c r="U673">
        <v>3</v>
      </c>
      <c r="V673">
        <v>109</v>
      </c>
      <c r="W673">
        <v>654000</v>
      </c>
      <c r="X673">
        <v>0</v>
      </c>
      <c r="Y673">
        <v>0</v>
      </c>
      <c r="Z673">
        <v>0</v>
      </c>
      <c r="AA673">
        <v>0</v>
      </c>
      <c r="AB673">
        <v>0</v>
      </c>
      <c r="AC673">
        <v>0</v>
      </c>
      <c r="AD673">
        <v>0</v>
      </c>
      <c r="AE673">
        <v>0</v>
      </c>
      <c r="AF673" t="str">
        <f t="shared" si="50"/>
        <v>Wide</v>
      </c>
      <c r="AG673" t="str">
        <f t="shared" si="54"/>
        <v>RedSkills</v>
      </c>
      <c r="AH673">
        <f t="shared" si="51"/>
        <v>0</v>
      </c>
      <c r="AI673" t="str">
        <f t="shared" si="52"/>
        <v>50-50-45</v>
      </c>
      <c r="AJ673" t="str">
        <f t="shared" si="53"/>
        <v>Data30-50</v>
      </c>
    </row>
    <row r="674" spans="1:36" x14ac:dyDescent="0.3">
      <c r="A674" t="s">
        <v>1047</v>
      </c>
      <c r="B674">
        <v>3</v>
      </c>
      <c r="C674">
        <v>135</v>
      </c>
      <c r="D674">
        <v>1</v>
      </c>
      <c r="E674">
        <v>1809</v>
      </c>
      <c r="F674">
        <v>1440</v>
      </c>
      <c r="G674">
        <v>1.037037</v>
      </c>
      <c r="H674">
        <v>12.253030000000001</v>
      </c>
      <c r="I674" t="s">
        <v>17</v>
      </c>
      <c r="J674" t="s">
        <v>1236</v>
      </c>
      <c r="K674">
        <v>427482.0344</v>
      </c>
      <c r="L674">
        <v>427482.0344</v>
      </c>
      <c r="M674">
        <v>492142.05989999999</v>
      </c>
      <c r="N674">
        <v>12.136855000000001</v>
      </c>
      <c r="O674">
        <v>8.4930000000000005E-3</v>
      </c>
      <c r="P674">
        <v>1.2546E-2</v>
      </c>
      <c r="Q674">
        <v>42</v>
      </c>
      <c r="R674">
        <v>74</v>
      </c>
      <c r="S674">
        <v>19.333333</v>
      </c>
      <c r="T674">
        <v>3</v>
      </c>
      <c r="U674">
        <v>3</v>
      </c>
      <c r="V674">
        <v>77</v>
      </c>
      <c r="W674">
        <v>427000</v>
      </c>
      <c r="X674">
        <v>0</v>
      </c>
      <c r="Y674">
        <v>0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 t="str">
        <f t="shared" si="50"/>
        <v>Wide</v>
      </c>
      <c r="AG674" t="str">
        <f t="shared" si="54"/>
        <v>TpsRep10-20</v>
      </c>
      <c r="AH674">
        <f t="shared" si="51"/>
        <v>0</v>
      </c>
      <c r="AI674" t="str">
        <f t="shared" si="52"/>
        <v>50-50-45</v>
      </c>
      <c r="AJ674" t="str">
        <f t="shared" si="53"/>
        <v>Data30-50</v>
      </c>
    </row>
    <row r="675" spans="1:36" x14ac:dyDescent="0.3">
      <c r="A675" t="s">
        <v>1048</v>
      </c>
      <c r="B675">
        <v>3</v>
      </c>
      <c r="C675">
        <v>120</v>
      </c>
      <c r="D675">
        <v>1</v>
      </c>
      <c r="E675">
        <v>4467</v>
      </c>
      <c r="F675">
        <v>1440</v>
      </c>
      <c r="G675">
        <v>1.65</v>
      </c>
      <c r="H675">
        <v>42.644303000000001</v>
      </c>
      <c r="I675" t="s">
        <v>17</v>
      </c>
      <c r="J675" t="s">
        <v>1236</v>
      </c>
      <c r="K675">
        <v>375359.24339999998</v>
      </c>
      <c r="L675">
        <v>375359.24339999998</v>
      </c>
      <c r="M675">
        <v>402192.01089999999</v>
      </c>
      <c r="N675">
        <v>42.556443999999999</v>
      </c>
      <c r="O675">
        <v>1.6796999999999999E-2</v>
      </c>
      <c r="P675">
        <v>8.7720000000000003E-3</v>
      </c>
      <c r="Q675">
        <v>39</v>
      </c>
      <c r="R675">
        <v>84</v>
      </c>
      <c r="S675">
        <v>11.333333</v>
      </c>
      <c r="T675">
        <v>3</v>
      </c>
      <c r="U675">
        <v>3</v>
      </c>
      <c r="V675">
        <v>86</v>
      </c>
      <c r="W675">
        <v>375000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 t="str">
        <f t="shared" si="50"/>
        <v>Wide</v>
      </c>
      <c r="AG675" t="str">
        <f t="shared" si="54"/>
        <v>AllSkills</v>
      </c>
      <c r="AH675">
        <f t="shared" si="51"/>
        <v>0</v>
      </c>
      <c r="AI675" t="str">
        <f t="shared" si="52"/>
        <v>50-50-40</v>
      </c>
      <c r="AJ675" t="str">
        <f t="shared" si="53"/>
        <v>Data30-50</v>
      </c>
    </row>
    <row r="676" spans="1:36" x14ac:dyDescent="0.3">
      <c r="A676" t="s">
        <v>1049</v>
      </c>
      <c r="B676">
        <v>3</v>
      </c>
      <c r="C676">
        <v>135</v>
      </c>
      <c r="D676">
        <v>1</v>
      </c>
      <c r="E676">
        <v>4812</v>
      </c>
      <c r="F676">
        <v>1440</v>
      </c>
      <c r="G676">
        <v>0.703704</v>
      </c>
      <c r="H676">
        <v>1.3566240000000001</v>
      </c>
      <c r="I676" t="s">
        <v>17</v>
      </c>
      <c r="J676" t="s">
        <v>1236</v>
      </c>
      <c r="K676">
        <v>580545.85329999996</v>
      </c>
      <c r="L676">
        <v>580545.85329999996</v>
      </c>
      <c r="M676">
        <v>644130.41769999999</v>
      </c>
      <c r="N676">
        <v>1.263636</v>
      </c>
      <c r="O676">
        <v>3.7780000000000001E-3</v>
      </c>
      <c r="P676">
        <v>9.4029999999999999E-3</v>
      </c>
      <c r="Q676">
        <v>5</v>
      </c>
      <c r="R676">
        <v>12</v>
      </c>
      <c r="S676">
        <v>9</v>
      </c>
      <c r="T676">
        <v>3</v>
      </c>
      <c r="U676">
        <v>3</v>
      </c>
      <c r="V676">
        <v>108</v>
      </c>
      <c r="W676">
        <v>580000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0</v>
      </c>
      <c r="AF676" t="str">
        <f t="shared" si="50"/>
        <v>Wide</v>
      </c>
      <c r="AG676" t="str">
        <f t="shared" si="54"/>
        <v>RedSkills</v>
      </c>
      <c r="AH676">
        <f t="shared" si="51"/>
        <v>0</v>
      </c>
      <c r="AI676" t="str">
        <f t="shared" si="52"/>
        <v>50-50-45</v>
      </c>
      <c r="AJ676" t="str">
        <f t="shared" si="53"/>
        <v>Data30-50</v>
      </c>
    </row>
    <row r="677" spans="1:36" x14ac:dyDescent="0.3">
      <c r="A677" t="s">
        <v>1050</v>
      </c>
      <c r="B677">
        <v>3</v>
      </c>
      <c r="C677">
        <v>135</v>
      </c>
      <c r="D677">
        <v>1</v>
      </c>
      <c r="E677">
        <v>1929</v>
      </c>
      <c r="F677">
        <v>1440</v>
      </c>
      <c r="G677">
        <v>1.0814809999999999</v>
      </c>
      <c r="H677">
        <v>27.286524</v>
      </c>
      <c r="I677" t="s">
        <v>17</v>
      </c>
      <c r="J677" t="s">
        <v>1237</v>
      </c>
      <c r="K677">
        <v>366403.55599999998</v>
      </c>
      <c r="L677">
        <v>366403.55599999998</v>
      </c>
      <c r="M677">
        <v>441134.35249999998</v>
      </c>
      <c r="N677">
        <v>27.178214000000001</v>
      </c>
      <c r="O677">
        <v>7.7340000000000004E-3</v>
      </c>
      <c r="P677">
        <v>1.5786000000000001E-2</v>
      </c>
      <c r="Q677">
        <v>75</v>
      </c>
      <c r="R677">
        <v>97</v>
      </c>
      <c r="S677">
        <v>21.333333</v>
      </c>
      <c r="T677">
        <v>3</v>
      </c>
      <c r="U677">
        <v>3</v>
      </c>
      <c r="V677">
        <v>71</v>
      </c>
      <c r="W677">
        <v>366000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 t="str">
        <f t="shared" si="50"/>
        <v>Wide</v>
      </c>
      <c r="AG677" t="str">
        <f t="shared" si="54"/>
        <v>TpsRep10-20</v>
      </c>
      <c r="AH677">
        <f t="shared" si="51"/>
        <v>0</v>
      </c>
      <c r="AI677" t="str">
        <f t="shared" si="52"/>
        <v>50-50-45</v>
      </c>
      <c r="AJ677" t="str">
        <f t="shared" si="53"/>
        <v>Data30-50</v>
      </c>
    </row>
    <row r="678" spans="1:36" x14ac:dyDescent="0.3">
      <c r="A678" t="s">
        <v>1051</v>
      </c>
      <c r="B678">
        <v>3</v>
      </c>
      <c r="C678">
        <v>120</v>
      </c>
      <c r="D678">
        <v>1</v>
      </c>
      <c r="E678">
        <v>4317</v>
      </c>
      <c r="F678">
        <v>1440</v>
      </c>
      <c r="G678">
        <v>1.7833330000000001</v>
      </c>
      <c r="H678">
        <v>8.2927459999999993</v>
      </c>
      <c r="I678" t="s">
        <v>17</v>
      </c>
      <c r="J678" t="s">
        <v>1236</v>
      </c>
      <c r="K678">
        <v>450305.9007</v>
      </c>
      <c r="L678">
        <v>450305.9007</v>
      </c>
      <c r="M678">
        <v>464158.26089999999</v>
      </c>
      <c r="N678">
        <v>8.0418810000000001</v>
      </c>
      <c r="O678">
        <v>1.3835999999999999E-2</v>
      </c>
      <c r="P678">
        <v>8.0520000000000001E-3</v>
      </c>
      <c r="Q678">
        <v>10</v>
      </c>
      <c r="R678">
        <v>22</v>
      </c>
      <c r="S678">
        <v>12</v>
      </c>
      <c r="T678">
        <v>3</v>
      </c>
      <c r="U678">
        <v>3</v>
      </c>
      <c r="V678">
        <v>84</v>
      </c>
      <c r="W678">
        <v>450000</v>
      </c>
      <c r="X678">
        <v>0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 t="str">
        <f t="shared" si="50"/>
        <v>Wide</v>
      </c>
      <c r="AG678" t="str">
        <f t="shared" si="54"/>
        <v>AllSkills</v>
      </c>
      <c r="AH678">
        <f t="shared" si="51"/>
        <v>0</v>
      </c>
      <c r="AI678" t="str">
        <f t="shared" si="52"/>
        <v>50-50-40</v>
      </c>
      <c r="AJ678" t="str">
        <f t="shared" si="53"/>
        <v>Data30-50</v>
      </c>
    </row>
    <row r="679" spans="1:36" x14ac:dyDescent="0.3">
      <c r="A679" t="s">
        <v>1052</v>
      </c>
      <c r="B679">
        <v>3</v>
      </c>
      <c r="C679">
        <v>135</v>
      </c>
      <c r="D679">
        <v>1</v>
      </c>
      <c r="E679">
        <v>4983</v>
      </c>
      <c r="F679">
        <v>1440</v>
      </c>
      <c r="G679">
        <v>0.69629600000000003</v>
      </c>
      <c r="H679">
        <v>2.9808119999999998</v>
      </c>
      <c r="I679" t="s">
        <v>17</v>
      </c>
      <c r="J679" t="s">
        <v>1236</v>
      </c>
      <c r="K679">
        <v>501408.20439999999</v>
      </c>
      <c r="L679">
        <v>501408.20439999999</v>
      </c>
      <c r="M679">
        <v>604127.68359999999</v>
      </c>
      <c r="N679">
        <v>2.8853040000000001</v>
      </c>
      <c r="O679">
        <v>5.359E-3</v>
      </c>
      <c r="P679">
        <v>9.8589999999999997E-3</v>
      </c>
      <c r="Q679">
        <v>13</v>
      </c>
      <c r="R679">
        <v>24</v>
      </c>
      <c r="S679">
        <v>9</v>
      </c>
      <c r="T679">
        <v>3</v>
      </c>
      <c r="U679">
        <v>3</v>
      </c>
      <c r="V679">
        <v>108</v>
      </c>
      <c r="W679">
        <v>501000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 t="str">
        <f t="shared" si="50"/>
        <v>Wide</v>
      </c>
      <c r="AG679" t="str">
        <f t="shared" si="54"/>
        <v>RedSkills</v>
      </c>
      <c r="AH679">
        <f t="shared" si="51"/>
        <v>0</v>
      </c>
      <c r="AI679" t="str">
        <f t="shared" si="52"/>
        <v>50-50-45</v>
      </c>
      <c r="AJ679" t="str">
        <f t="shared" si="53"/>
        <v>Data30-50</v>
      </c>
    </row>
    <row r="680" spans="1:36" x14ac:dyDescent="0.3">
      <c r="A680" t="s">
        <v>1053</v>
      </c>
      <c r="B680">
        <v>3</v>
      </c>
      <c r="C680">
        <v>135</v>
      </c>
      <c r="D680">
        <v>1</v>
      </c>
      <c r="E680">
        <v>4821</v>
      </c>
      <c r="F680">
        <v>1440</v>
      </c>
      <c r="G680">
        <v>0.77777799999999997</v>
      </c>
      <c r="H680">
        <v>1.4522900000000001</v>
      </c>
      <c r="I680" t="s">
        <v>17</v>
      </c>
      <c r="J680" t="s">
        <v>1236</v>
      </c>
      <c r="K680">
        <v>606565.39029999997</v>
      </c>
      <c r="L680">
        <v>606565.39029999997</v>
      </c>
      <c r="M680">
        <v>683127.84569999995</v>
      </c>
      <c r="N680">
        <v>1.3574440000000001</v>
      </c>
      <c r="O680">
        <v>4.4580000000000002E-3</v>
      </c>
      <c r="P680">
        <v>1.0813E-2</v>
      </c>
      <c r="Q680">
        <v>6</v>
      </c>
      <c r="R680">
        <v>13</v>
      </c>
      <c r="S680">
        <v>9.6666670000000003</v>
      </c>
      <c r="T680">
        <v>3</v>
      </c>
      <c r="U680">
        <v>3</v>
      </c>
      <c r="V680">
        <v>106</v>
      </c>
      <c r="W680">
        <v>606000</v>
      </c>
      <c r="X680">
        <v>0</v>
      </c>
      <c r="Y680">
        <v>0</v>
      </c>
      <c r="Z680">
        <v>0</v>
      </c>
      <c r="AA680">
        <v>0</v>
      </c>
      <c r="AB680">
        <v>0</v>
      </c>
      <c r="AC680">
        <v>0</v>
      </c>
      <c r="AD680">
        <v>0</v>
      </c>
      <c r="AE680">
        <v>0</v>
      </c>
      <c r="AF680" t="str">
        <f t="shared" si="50"/>
        <v>Wide</v>
      </c>
      <c r="AG680" t="str">
        <f t="shared" si="54"/>
        <v>RedSkills</v>
      </c>
      <c r="AH680">
        <f t="shared" si="51"/>
        <v>0</v>
      </c>
      <c r="AI680" t="str">
        <f t="shared" si="52"/>
        <v>50-50-45</v>
      </c>
      <c r="AJ680" t="str">
        <f t="shared" si="53"/>
        <v>Data30-50</v>
      </c>
    </row>
    <row r="681" spans="1:36" x14ac:dyDescent="0.3">
      <c r="A681" t="s">
        <v>1054</v>
      </c>
      <c r="B681">
        <v>3</v>
      </c>
      <c r="C681">
        <v>135</v>
      </c>
      <c r="D681">
        <v>1</v>
      </c>
      <c r="E681">
        <v>4938</v>
      </c>
      <c r="F681">
        <v>1440</v>
      </c>
      <c r="G681">
        <v>1.696296</v>
      </c>
      <c r="H681">
        <v>8.9402229999999996</v>
      </c>
      <c r="I681" t="s">
        <v>17</v>
      </c>
      <c r="J681" t="s">
        <v>1236</v>
      </c>
      <c r="K681">
        <v>545291.39569999999</v>
      </c>
      <c r="L681">
        <v>545291.39569999999</v>
      </c>
      <c r="M681">
        <v>577165.19350000005</v>
      </c>
      <c r="N681">
        <v>8.8338000000000001</v>
      </c>
      <c r="O681">
        <v>1.2718999999999999E-2</v>
      </c>
      <c r="P681">
        <v>1.8884000000000001E-2</v>
      </c>
      <c r="Q681">
        <v>8</v>
      </c>
      <c r="R681">
        <v>22</v>
      </c>
      <c r="S681">
        <v>11.666667</v>
      </c>
      <c r="T681">
        <v>3</v>
      </c>
      <c r="U681">
        <v>3</v>
      </c>
      <c r="V681">
        <v>100</v>
      </c>
      <c r="W681">
        <v>545000</v>
      </c>
      <c r="X681">
        <v>0</v>
      </c>
      <c r="Y681">
        <v>0</v>
      </c>
      <c r="Z681">
        <v>0</v>
      </c>
      <c r="AA681">
        <v>0</v>
      </c>
      <c r="AB681">
        <v>0</v>
      </c>
      <c r="AC681">
        <v>0</v>
      </c>
      <c r="AD681">
        <v>0</v>
      </c>
      <c r="AE681">
        <v>0</v>
      </c>
      <c r="AF681" t="str">
        <f t="shared" si="50"/>
        <v>Wide</v>
      </c>
      <c r="AG681" t="str">
        <f t="shared" si="54"/>
        <v>AllSkills</v>
      </c>
      <c r="AH681">
        <f t="shared" si="51"/>
        <v>0</v>
      </c>
      <c r="AI681" t="str">
        <f t="shared" si="52"/>
        <v>50-50-45</v>
      </c>
      <c r="AJ681" t="str">
        <f t="shared" si="53"/>
        <v>Data30-50</v>
      </c>
    </row>
    <row r="682" spans="1:36" x14ac:dyDescent="0.3">
      <c r="A682" t="s">
        <v>1055</v>
      </c>
      <c r="B682">
        <v>3</v>
      </c>
      <c r="C682">
        <v>135</v>
      </c>
      <c r="D682">
        <v>1</v>
      </c>
      <c r="E682">
        <v>5088</v>
      </c>
      <c r="F682">
        <v>1440</v>
      </c>
      <c r="G682">
        <v>1.5407409999999999</v>
      </c>
      <c r="H682">
        <v>8.1474659999999997</v>
      </c>
      <c r="I682" t="s">
        <v>17</v>
      </c>
      <c r="J682" t="s">
        <v>1236</v>
      </c>
      <c r="K682">
        <v>632185.35600000003</v>
      </c>
      <c r="L682">
        <v>630303.97820000001</v>
      </c>
      <c r="M682">
        <v>632185.35600000003</v>
      </c>
      <c r="N682">
        <v>7.9399709999999999</v>
      </c>
      <c r="O682">
        <v>3.4680000000000002E-3</v>
      </c>
      <c r="P682">
        <v>1.0381E-2</v>
      </c>
      <c r="Q682">
        <v>9</v>
      </c>
      <c r="R682">
        <v>18</v>
      </c>
      <c r="S682">
        <v>12.333333</v>
      </c>
      <c r="T682">
        <v>3</v>
      </c>
      <c r="U682">
        <v>3</v>
      </c>
      <c r="V682">
        <v>98</v>
      </c>
      <c r="W682">
        <v>632000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 t="str">
        <f t="shared" si="50"/>
        <v>Wide</v>
      </c>
      <c r="AG682" t="str">
        <f t="shared" si="54"/>
        <v>AllSkills</v>
      </c>
      <c r="AH682">
        <f t="shared" si="51"/>
        <v>0</v>
      </c>
      <c r="AI682" t="str">
        <f t="shared" si="52"/>
        <v>50-50-45</v>
      </c>
      <c r="AJ682" t="str">
        <f t="shared" si="53"/>
        <v>Data30-50</v>
      </c>
    </row>
    <row r="683" spans="1:36" x14ac:dyDescent="0.3">
      <c r="A683" t="s">
        <v>1056</v>
      </c>
      <c r="B683">
        <v>3</v>
      </c>
      <c r="C683">
        <v>150</v>
      </c>
      <c r="D683">
        <v>1</v>
      </c>
      <c r="E683">
        <v>5421</v>
      </c>
      <c r="F683">
        <v>1440</v>
      </c>
      <c r="G683">
        <v>0.7</v>
      </c>
      <c r="H683">
        <v>2.2626930000000001</v>
      </c>
      <c r="I683" t="s">
        <v>17</v>
      </c>
      <c r="J683" t="s">
        <v>1236</v>
      </c>
      <c r="K683">
        <v>703589.46669999999</v>
      </c>
      <c r="L683">
        <v>703589.46669999999</v>
      </c>
      <c r="M683">
        <v>769128.74939999997</v>
      </c>
      <c r="N683">
        <v>2.1511110000000002</v>
      </c>
      <c r="O683">
        <v>4.0559999999999997E-3</v>
      </c>
      <c r="P683">
        <v>2.4281E-2</v>
      </c>
      <c r="Q683">
        <v>7</v>
      </c>
      <c r="R683">
        <v>14</v>
      </c>
      <c r="S683">
        <v>9</v>
      </c>
      <c r="T683">
        <v>3</v>
      </c>
      <c r="U683">
        <v>3</v>
      </c>
      <c r="V683">
        <v>123</v>
      </c>
      <c r="W683">
        <v>703000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 t="str">
        <f t="shared" si="50"/>
        <v>Wide</v>
      </c>
      <c r="AG683" t="str">
        <f t="shared" si="54"/>
        <v>RedSkills</v>
      </c>
      <c r="AH683">
        <f t="shared" si="51"/>
        <v>0</v>
      </c>
      <c r="AI683" t="str">
        <f t="shared" si="52"/>
        <v>50-50-50</v>
      </c>
      <c r="AJ683" t="str">
        <f t="shared" si="53"/>
        <v>Data30-50</v>
      </c>
    </row>
    <row r="684" spans="1:36" x14ac:dyDescent="0.3">
      <c r="A684" t="s">
        <v>1057</v>
      </c>
      <c r="B684">
        <v>3</v>
      </c>
      <c r="C684">
        <v>135</v>
      </c>
      <c r="D684">
        <v>1</v>
      </c>
      <c r="E684">
        <v>4812</v>
      </c>
      <c r="F684">
        <v>1440</v>
      </c>
      <c r="G684">
        <v>1.6666669999999999</v>
      </c>
      <c r="H684">
        <v>2.3207749999999998</v>
      </c>
      <c r="I684" t="s">
        <v>17</v>
      </c>
      <c r="J684" t="s">
        <v>1236</v>
      </c>
      <c r="K684">
        <v>547180.77819999994</v>
      </c>
      <c r="L684">
        <v>547180.77819999994</v>
      </c>
      <c r="M684">
        <v>547180.77819999994</v>
      </c>
      <c r="N684">
        <v>2.2319040000000001</v>
      </c>
      <c r="O684">
        <v>2.872E-3</v>
      </c>
      <c r="P684">
        <v>1.1253000000000001E-2</v>
      </c>
      <c r="Q684">
        <v>3</v>
      </c>
      <c r="R684">
        <v>9</v>
      </c>
      <c r="S684">
        <v>13</v>
      </c>
      <c r="T684">
        <v>3</v>
      </c>
      <c r="U684">
        <v>3</v>
      </c>
      <c r="V684">
        <v>96</v>
      </c>
      <c r="W684">
        <v>547000</v>
      </c>
      <c r="X684">
        <v>0</v>
      </c>
      <c r="Y684">
        <v>0</v>
      </c>
      <c r="Z684">
        <v>0</v>
      </c>
      <c r="AA684">
        <v>0</v>
      </c>
      <c r="AB684">
        <v>0</v>
      </c>
      <c r="AC684">
        <v>0</v>
      </c>
      <c r="AD684">
        <v>0</v>
      </c>
      <c r="AE684">
        <v>0</v>
      </c>
      <c r="AF684" t="str">
        <f t="shared" si="50"/>
        <v>Wide</v>
      </c>
      <c r="AG684" t="str">
        <f t="shared" si="54"/>
        <v>AllSkills</v>
      </c>
      <c r="AH684">
        <f t="shared" si="51"/>
        <v>0</v>
      </c>
      <c r="AI684" t="str">
        <f t="shared" si="52"/>
        <v>50-50-45</v>
      </c>
      <c r="AJ684" t="str">
        <f t="shared" si="53"/>
        <v>Data30-50</v>
      </c>
    </row>
    <row r="685" spans="1:36" x14ac:dyDescent="0.3">
      <c r="A685" t="s">
        <v>1058</v>
      </c>
      <c r="B685">
        <v>3</v>
      </c>
      <c r="C685">
        <v>150</v>
      </c>
      <c r="D685">
        <v>1</v>
      </c>
      <c r="E685">
        <v>5655</v>
      </c>
      <c r="F685">
        <v>1440</v>
      </c>
      <c r="G685">
        <v>0.64666699999999999</v>
      </c>
      <c r="H685">
        <v>2.2616320000000001</v>
      </c>
      <c r="I685" t="s">
        <v>17</v>
      </c>
      <c r="J685" t="s">
        <v>1236</v>
      </c>
      <c r="K685">
        <v>718564.93079999997</v>
      </c>
      <c r="L685">
        <v>718564.93079999997</v>
      </c>
      <c r="M685">
        <v>797147.52780000004</v>
      </c>
      <c r="N685">
        <v>1.9504490000000001</v>
      </c>
      <c r="O685">
        <v>6.1019999999999998E-3</v>
      </c>
      <c r="P685">
        <v>1.6944000000000001E-2</v>
      </c>
      <c r="Q685">
        <v>7</v>
      </c>
      <c r="R685">
        <v>15</v>
      </c>
      <c r="S685">
        <v>9.3333329999999997</v>
      </c>
      <c r="T685">
        <v>3</v>
      </c>
      <c r="U685">
        <v>3</v>
      </c>
      <c r="V685">
        <v>122</v>
      </c>
      <c r="W685">
        <v>718000</v>
      </c>
      <c r="X685">
        <v>0</v>
      </c>
      <c r="Y685">
        <v>0</v>
      </c>
      <c r="Z685">
        <v>0</v>
      </c>
      <c r="AA685">
        <v>0</v>
      </c>
      <c r="AB685">
        <v>0</v>
      </c>
      <c r="AC685">
        <v>0</v>
      </c>
      <c r="AD685">
        <v>0</v>
      </c>
      <c r="AE685">
        <v>0</v>
      </c>
      <c r="AF685" t="str">
        <f t="shared" si="50"/>
        <v>Wide</v>
      </c>
      <c r="AG685" t="str">
        <f t="shared" si="54"/>
        <v>RedSkills</v>
      </c>
      <c r="AH685">
        <f t="shared" si="51"/>
        <v>0</v>
      </c>
      <c r="AI685" t="str">
        <f t="shared" si="52"/>
        <v>50-50-50</v>
      </c>
      <c r="AJ685" t="str">
        <f t="shared" si="53"/>
        <v>Data30-50</v>
      </c>
    </row>
    <row r="686" spans="1:36" x14ac:dyDescent="0.3">
      <c r="A686" t="s">
        <v>1059</v>
      </c>
      <c r="B686">
        <v>3</v>
      </c>
      <c r="C686">
        <v>135</v>
      </c>
      <c r="D686">
        <v>1</v>
      </c>
      <c r="E686">
        <v>4983</v>
      </c>
      <c r="F686">
        <v>1440</v>
      </c>
      <c r="G686">
        <v>1.681481</v>
      </c>
      <c r="H686">
        <v>27.656970999999999</v>
      </c>
      <c r="I686" t="s">
        <v>17</v>
      </c>
      <c r="J686" t="s">
        <v>1236</v>
      </c>
      <c r="K686">
        <v>494406.59360000002</v>
      </c>
      <c r="L686">
        <v>494406.59360000002</v>
      </c>
      <c r="M686">
        <v>531192.01089999999</v>
      </c>
      <c r="N686">
        <v>27.564156000000001</v>
      </c>
      <c r="O686">
        <v>7.6449999999999999E-3</v>
      </c>
      <c r="P686">
        <v>9.6939999999999995E-3</v>
      </c>
      <c r="Q686">
        <v>24</v>
      </c>
      <c r="R686">
        <v>59</v>
      </c>
      <c r="S686">
        <v>9.6666670000000003</v>
      </c>
      <c r="T686">
        <v>3</v>
      </c>
      <c r="U686">
        <v>3</v>
      </c>
      <c r="V686">
        <v>106</v>
      </c>
      <c r="W686">
        <v>494000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 t="str">
        <f t="shared" si="50"/>
        <v>Wide</v>
      </c>
      <c r="AG686" t="str">
        <f t="shared" si="54"/>
        <v>AllSkills</v>
      </c>
      <c r="AH686">
        <f t="shared" si="51"/>
        <v>0</v>
      </c>
      <c r="AI686" t="str">
        <f t="shared" si="52"/>
        <v>50-50-45</v>
      </c>
      <c r="AJ686" t="str">
        <f t="shared" si="53"/>
        <v>Data30-50</v>
      </c>
    </row>
    <row r="687" spans="1:36" x14ac:dyDescent="0.3">
      <c r="A687" t="s">
        <v>1060</v>
      </c>
      <c r="B687">
        <v>3</v>
      </c>
      <c r="C687">
        <v>135</v>
      </c>
      <c r="D687">
        <v>1</v>
      </c>
      <c r="E687">
        <v>4821</v>
      </c>
      <c r="F687">
        <v>1440</v>
      </c>
      <c r="G687">
        <v>1.7777780000000001</v>
      </c>
      <c r="H687">
        <v>6.8624080000000003</v>
      </c>
      <c r="I687" t="s">
        <v>17</v>
      </c>
      <c r="J687" t="s">
        <v>1236</v>
      </c>
      <c r="K687">
        <v>562294.95059999998</v>
      </c>
      <c r="L687">
        <v>562294.95059999998</v>
      </c>
      <c r="M687">
        <v>578184.36820000003</v>
      </c>
      <c r="N687">
        <v>6.7690149999999996</v>
      </c>
      <c r="O687">
        <v>4.3629999999999997E-3</v>
      </c>
      <c r="P687">
        <v>9.4260000000000004E-3</v>
      </c>
      <c r="Q687">
        <v>8</v>
      </c>
      <c r="R687">
        <v>20</v>
      </c>
      <c r="S687">
        <v>12.333333</v>
      </c>
      <c r="T687">
        <v>3</v>
      </c>
      <c r="U687">
        <v>3</v>
      </c>
      <c r="V687">
        <v>98</v>
      </c>
      <c r="W687">
        <v>562000</v>
      </c>
      <c r="X687">
        <v>0</v>
      </c>
      <c r="Y687">
        <v>0</v>
      </c>
      <c r="Z687">
        <v>0</v>
      </c>
      <c r="AA687">
        <v>0</v>
      </c>
      <c r="AB687">
        <v>0</v>
      </c>
      <c r="AC687">
        <v>0</v>
      </c>
      <c r="AD687">
        <v>0</v>
      </c>
      <c r="AE687">
        <v>0</v>
      </c>
      <c r="AF687" t="str">
        <f t="shared" si="50"/>
        <v>Wide</v>
      </c>
      <c r="AG687" t="str">
        <f t="shared" si="54"/>
        <v>AllSkills</v>
      </c>
      <c r="AH687">
        <f t="shared" si="51"/>
        <v>0</v>
      </c>
      <c r="AI687" t="str">
        <f t="shared" si="52"/>
        <v>50-50-45</v>
      </c>
      <c r="AJ687" t="str">
        <f t="shared" si="53"/>
        <v>Data30-50</v>
      </c>
    </row>
    <row r="688" spans="1:36" x14ac:dyDescent="0.3">
      <c r="A688" t="s">
        <v>411</v>
      </c>
      <c r="B688">
        <v>3</v>
      </c>
      <c r="C688">
        <v>150</v>
      </c>
      <c r="D688">
        <v>1</v>
      </c>
      <c r="E688">
        <v>5421</v>
      </c>
      <c r="F688">
        <v>1440</v>
      </c>
      <c r="G688">
        <v>1.7</v>
      </c>
      <c r="H688">
        <v>9.5567170000000008</v>
      </c>
      <c r="I688" t="s">
        <v>17</v>
      </c>
      <c r="J688" t="s">
        <v>1236</v>
      </c>
      <c r="K688">
        <v>654315.10219999996</v>
      </c>
      <c r="L688">
        <v>654315.10219999996</v>
      </c>
      <c r="M688">
        <v>685165.19350000005</v>
      </c>
      <c r="N688">
        <v>9.4451129999999992</v>
      </c>
      <c r="O688">
        <v>4.1920000000000004E-3</v>
      </c>
      <c r="P688">
        <v>1.6775999999999999E-2</v>
      </c>
      <c r="Q688">
        <v>9</v>
      </c>
      <c r="R688">
        <v>19</v>
      </c>
      <c r="S688">
        <v>12</v>
      </c>
      <c r="T688">
        <v>3</v>
      </c>
      <c r="U688">
        <v>3</v>
      </c>
      <c r="V688">
        <v>114</v>
      </c>
      <c r="W688">
        <v>654000</v>
      </c>
      <c r="X688">
        <v>0</v>
      </c>
      <c r="Y688">
        <v>0</v>
      </c>
      <c r="Z688">
        <v>0</v>
      </c>
      <c r="AA688">
        <v>0</v>
      </c>
      <c r="AB688">
        <v>0</v>
      </c>
      <c r="AC688">
        <v>0</v>
      </c>
      <c r="AD688">
        <v>0</v>
      </c>
      <c r="AE688">
        <v>0</v>
      </c>
      <c r="AF688" t="str">
        <f t="shared" si="50"/>
        <v>Wide</v>
      </c>
      <c r="AG688" t="str">
        <f t="shared" si="54"/>
        <v>AllSkills</v>
      </c>
      <c r="AH688">
        <f t="shared" si="51"/>
        <v>0</v>
      </c>
      <c r="AI688" t="str">
        <f t="shared" si="52"/>
        <v>50-50-50</v>
      </c>
      <c r="AJ688" t="str">
        <f t="shared" si="53"/>
        <v>Data30-50</v>
      </c>
    </row>
    <row r="689" spans="1:36" x14ac:dyDescent="0.3">
      <c r="A689" t="s">
        <v>413</v>
      </c>
      <c r="B689">
        <v>3</v>
      </c>
      <c r="C689">
        <v>150</v>
      </c>
      <c r="D689">
        <v>1</v>
      </c>
      <c r="E689">
        <v>5655</v>
      </c>
      <c r="F689">
        <v>1440</v>
      </c>
      <c r="G689">
        <v>1.56</v>
      </c>
      <c r="H689">
        <v>18.097200999999998</v>
      </c>
      <c r="I689" t="s">
        <v>17</v>
      </c>
      <c r="J689" t="s">
        <v>1236</v>
      </c>
      <c r="K689">
        <v>695534.84499999997</v>
      </c>
      <c r="L689">
        <v>695098.6298</v>
      </c>
      <c r="M689">
        <v>709185.35600000003</v>
      </c>
      <c r="N689">
        <v>17.979690000000002</v>
      </c>
      <c r="O689">
        <v>6.0219999999999996E-3</v>
      </c>
      <c r="P689">
        <v>3.2939999999999997E-2</v>
      </c>
      <c r="Q689">
        <v>14</v>
      </c>
      <c r="R689">
        <v>35</v>
      </c>
      <c r="S689">
        <v>8.3333329999999997</v>
      </c>
      <c r="T689">
        <v>3</v>
      </c>
      <c r="U689">
        <v>3</v>
      </c>
      <c r="V689">
        <v>125</v>
      </c>
      <c r="W689">
        <v>695000</v>
      </c>
      <c r="X689">
        <v>0</v>
      </c>
      <c r="Y689">
        <v>0</v>
      </c>
      <c r="Z689">
        <v>0</v>
      </c>
      <c r="AA689">
        <v>0</v>
      </c>
      <c r="AB689">
        <v>0</v>
      </c>
      <c r="AC689">
        <v>0</v>
      </c>
      <c r="AD689">
        <v>0</v>
      </c>
      <c r="AE689">
        <v>0</v>
      </c>
      <c r="AF689" t="str">
        <f t="shared" si="50"/>
        <v>Wide</v>
      </c>
      <c r="AG689" t="str">
        <f t="shared" si="54"/>
        <v>AllSkills</v>
      </c>
      <c r="AH689">
        <f t="shared" si="51"/>
        <v>0</v>
      </c>
      <c r="AI689" t="str">
        <f t="shared" si="52"/>
        <v>50-50-50</v>
      </c>
      <c r="AJ689" t="str">
        <f t="shared" si="53"/>
        <v>Data30-50</v>
      </c>
    </row>
    <row r="690" spans="1:36" x14ac:dyDescent="0.3">
      <c r="A690" t="s">
        <v>416</v>
      </c>
      <c r="B690">
        <v>3</v>
      </c>
      <c r="C690">
        <v>150</v>
      </c>
      <c r="D690">
        <v>1</v>
      </c>
      <c r="E690">
        <v>5352</v>
      </c>
      <c r="F690">
        <v>1440</v>
      </c>
      <c r="G690">
        <v>1.673333</v>
      </c>
      <c r="H690">
        <v>22.306887</v>
      </c>
      <c r="I690" t="s">
        <v>17</v>
      </c>
      <c r="J690" t="s">
        <v>1236</v>
      </c>
      <c r="K690">
        <v>633356.69759999996</v>
      </c>
      <c r="L690">
        <v>633356.69759999996</v>
      </c>
      <c r="M690">
        <v>636182.43550000002</v>
      </c>
      <c r="N690">
        <v>22.053238</v>
      </c>
      <c r="O690">
        <v>6.038E-3</v>
      </c>
      <c r="P690">
        <v>1.0481000000000001E-2</v>
      </c>
      <c r="Q690">
        <v>19</v>
      </c>
      <c r="R690">
        <v>37</v>
      </c>
      <c r="S690">
        <v>11</v>
      </c>
      <c r="T690">
        <v>3</v>
      </c>
      <c r="U690">
        <v>3</v>
      </c>
      <c r="V690">
        <v>117</v>
      </c>
      <c r="W690">
        <v>633000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 t="str">
        <f t="shared" si="50"/>
        <v>Wide</v>
      </c>
      <c r="AG690" t="str">
        <f t="shared" si="54"/>
        <v>AllSkills</v>
      </c>
      <c r="AH690">
        <f t="shared" si="51"/>
        <v>0</v>
      </c>
      <c r="AI690" t="str">
        <f t="shared" si="52"/>
        <v>50-50-50</v>
      </c>
      <c r="AJ690" t="str">
        <f t="shared" si="53"/>
        <v>Data30-50</v>
      </c>
    </row>
    <row r="691" spans="1:36" x14ac:dyDescent="0.3">
      <c r="A691" t="s">
        <v>419</v>
      </c>
      <c r="B691">
        <v>3</v>
      </c>
      <c r="C691">
        <v>150</v>
      </c>
      <c r="D691">
        <v>1</v>
      </c>
      <c r="E691">
        <v>5550</v>
      </c>
      <c r="F691">
        <v>1440</v>
      </c>
      <c r="G691">
        <v>1.68</v>
      </c>
      <c r="H691">
        <v>8.8610000000000007</v>
      </c>
      <c r="I691" t="s">
        <v>17</v>
      </c>
      <c r="J691" t="s">
        <v>1236</v>
      </c>
      <c r="K691">
        <v>553349.03810000001</v>
      </c>
      <c r="L691">
        <v>553349.03810000001</v>
      </c>
      <c r="M691">
        <v>591187.9327</v>
      </c>
      <c r="N691">
        <v>8.7487340000000007</v>
      </c>
      <c r="O691">
        <v>4.5739999999999999E-3</v>
      </c>
      <c r="P691">
        <v>1.0465E-2</v>
      </c>
      <c r="Q691">
        <v>10</v>
      </c>
      <c r="R691">
        <v>27</v>
      </c>
      <c r="S691">
        <v>10</v>
      </c>
      <c r="T691">
        <v>3</v>
      </c>
      <c r="U691">
        <v>3</v>
      </c>
      <c r="V691">
        <v>120</v>
      </c>
      <c r="W691">
        <v>553000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 t="str">
        <f t="shared" si="50"/>
        <v>Wide</v>
      </c>
      <c r="AG691" t="str">
        <f t="shared" si="54"/>
        <v>AllSkills</v>
      </c>
      <c r="AH691">
        <f t="shared" si="51"/>
        <v>0</v>
      </c>
      <c r="AI691" t="str">
        <f t="shared" si="52"/>
        <v>50-50-50</v>
      </c>
      <c r="AJ691" t="str">
        <f t="shared" si="53"/>
        <v>Data30-50</v>
      </c>
    </row>
    <row r="692" spans="1:36" x14ac:dyDescent="0.3">
      <c r="A692" t="s">
        <v>420</v>
      </c>
      <c r="B692">
        <v>3</v>
      </c>
      <c r="C692">
        <v>150</v>
      </c>
      <c r="D692">
        <v>1</v>
      </c>
      <c r="E692">
        <v>5382</v>
      </c>
      <c r="F692">
        <v>1440</v>
      </c>
      <c r="G692">
        <v>1.773333</v>
      </c>
      <c r="H692">
        <v>19.874880999999998</v>
      </c>
      <c r="I692" t="s">
        <v>17</v>
      </c>
      <c r="J692" t="s">
        <v>1236</v>
      </c>
      <c r="K692">
        <v>676289.9338</v>
      </c>
      <c r="L692">
        <v>673093.12</v>
      </c>
      <c r="M692">
        <v>679171.56570000004</v>
      </c>
      <c r="N692">
        <v>19.757311999999999</v>
      </c>
      <c r="O692">
        <v>1.0369E-2</v>
      </c>
      <c r="P692">
        <v>8.9669999999999993E-3</v>
      </c>
      <c r="Q692">
        <v>18</v>
      </c>
      <c r="R692">
        <v>36</v>
      </c>
      <c r="S692">
        <v>11.666667</v>
      </c>
      <c r="T692">
        <v>3</v>
      </c>
      <c r="U692">
        <v>3</v>
      </c>
      <c r="V692">
        <v>115</v>
      </c>
      <c r="W692">
        <v>676000</v>
      </c>
      <c r="X692">
        <v>0</v>
      </c>
      <c r="Y692">
        <v>0</v>
      </c>
      <c r="Z692">
        <v>0</v>
      </c>
      <c r="AA692">
        <v>0</v>
      </c>
      <c r="AB692">
        <v>0</v>
      </c>
      <c r="AC692">
        <v>0</v>
      </c>
      <c r="AD692">
        <v>0</v>
      </c>
      <c r="AE692">
        <v>0</v>
      </c>
      <c r="AF692" t="str">
        <f t="shared" si="50"/>
        <v>Wide</v>
      </c>
      <c r="AG692" t="str">
        <f t="shared" si="54"/>
        <v>AllSkills</v>
      </c>
      <c r="AH692">
        <f t="shared" si="51"/>
        <v>0</v>
      </c>
      <c r="AI692" t="str">
        <f t="shared" si="52"/>
        <v>50-50-50</v>
      </c>
      <c r="AJ692" t="str">
        <f t="shared" si="53"/>
        <v>Data30-50</v>
      </c>
    </row>
    <row r="693" spans="1:36" x14ac:dyDescent="0.3">
      <c r="A693" t="s">
        <v>1061</v>
      </c>
      <c r="B693">
        <v>3</v>
      </c>
      <c r="C693">
        <v>90</v>
      </c>
      <c r="D693">
        <v>1</v>
      </c>
      <c r="E693">
        <v>3339</v>
      </c>
      <c r="F693">
        <v>1440</v>
      </c>
      <c r="G693">
        <v>1.088889</v>
      </c>
      <c r="H693">
        <v>9.3957099999999993</v>
      </c>
      <c r="I693" t="s">
        <v>17</v>
      </c>
      <c r="J693" t="s">
        <v>1236</v>
      </c>
      <c r="K693">
        <v>323587.15500000003</v>
      </c>
      <c r="L693">
        <v>323587.15500000003</v>
      </c>
      <c r="M693">
        <v>395110.47360000003</v>
      </c>
      <c r="N693">
        <v>9.3396150000000002</v>
      </c>
      <c r="O693">
        <v>5.1720000000000004E-3</v>
      </c>
      <c r="P693">
        <v>1.2361E-2</v>
      </c>
      <c r="Q693">
        <v>23</v>
      </c>
      <c r="R693">
        <v>55</v>
      </c>
      <c r="S693">
        <v>7.6666670000000003</v>
      </c>
      <c r="T693">
        <v>3</v>
      </c>
      <c r="U693">
        <v>3</v>
      </c>
      <c r="V693">
        <v>67</v>
      </c>
      <c r="W693">
        <v>323000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 t="str">
        <f t="shared" si="50"/>
        <v>Narrow</v>
      </c>
      <c r="AG693" t="str">
        <f t="shared" si="54"/>
        <v>ConfigurationDeBase</v>
      </c>
      <c r="AH693">
        <f t="shared" si="51"/>
        <v>0</v>
      </c>
      <c r="AI693" t="str">
        <f t="shared" si="52"/>
        <v>40-40-30</v>
      </c>
      <c r="AJ693" t="str">
        <f t="shared" si="53"/>
        <v>Data30-50</v>
      </c>
    </row>
    <row r="694" spans="1:36" x14ac:dyDescent="0.3">
      <c r="A694" t="s">
        <v>1062</v>
      </c>
      <c r="B694">
        <v>3</v>
      </c>
      <c r="C694">
        <v>90</v>
      </c>
      <c r="D694">
        <v>1</v>
      </c>
      <c r="E694">
        <v>3363</v>
      </c>
      <c r="F694">
        <v>1440</v>
      </c>
      <c r="G694">
        <v>1.1333329999999999</v>
      </c>
      <c r="H694">
        <v>8.7634819999999998</v>
      </c>
      <c r="I694" t="s">
        <v>17</v>
      </c>
      <c r="J694" t="s">
        <v>1236</v>
      </c>
      <c r="K694">
        <v>364496.799</v>
      </c>
      <c r="L694">
        <v>363646.24770000001</v>
      </c>
      <c r="M694">
        <v>445114.16930000001</v>
      </c>
      <c r="N694">
        <v>8.7166820000000005</v>
      </c>
      <c r="O694">
        <v>9.0390000000000002E-3</v>
      </c>
      <c r="P694">
        <v>7.6020000000000003E-3</v>
      </c>
      <c r="Q694">
        <v>22</v>
      </c>
      <c r="R694">
        <v>55</v>
      </c>
      <c r="S694">
        <v>8.3333329999999997</v>
      </c>
      <c r="T694">
        <v>3</v>
      </c>
      <c r="U694">
        <v>3</v>
      </c>
      <c r="V694">
        <v>65</v>
      </c>
      <c r="W694">
        <v>364000</v>
      </c>
      <c r="X694">
        <v>0</v>
      </c>
      <c r="Y694">
        <v>0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 t="str">
        <f t="shared" si="50"/>
        <v>Narrow</v>
      </c>
      <c r="AG694" t="str">
        <f t="shared" si="54"/>
        <v>ConfigurationDeBase</v>
      </c>
      <c r="AH694">
        <f t="shared" si="51"/>
        <v>0</v>
      </c>
      <c r="AI694" t="str">
        <f t="shared" si="52"/>
        <v>40-40-30</v>
      </c>
      <c r="AJ694" t="str">
        <f t="shared" si="53"/>
        <v>Data30-50</v>
      </c>
    </row>
    <row r="695" spans="1:36" x14ac:dyDescent="0.3">
      <c r="A695" t="s">
        <v>1063</v>
      </c>
      <c r="B695">
        <v>3</v>
      </c>
      <c r="C695">
        <v>90</v>
      </c>
      <c r="D695">
        <v>1</v>
      </c>
      <c r="E695">
        <v>3198</v>
      </c>
      <c r="F695">
        <v>1440</v>
      </c>
      <c r="G695">
        <v>1.1000000000000001</v>
      </c>
      <c r="H695">
        <v>5.4185970000000001</v>
      </c>
      <c r="I695" t="s">
        <v>17</v>
      </c>
      <c r="J695" t="s">
        <v>1236</v>
      </c>
      <c r="K695">
        <v>323512.77730000002</v>
      </c>
      <c r="L695">
        <v>322924.9595</v>
      </c>
      <c r="M695">
        <v>373112.73580000002</v>
      </c>
      <c r="N695">
        <v>5.1259540000000001</v>
      </c>
      <c r="O695">
        <v>5.9610000000000002E-3</v>
      </c>
      <c r="P695">
        <v>7.5129999999999997E-3</v>
      </c>
      <c r="Q695">
        <v>29</v>
      </c>
      <c r="R695">
        <v>61</v>
      </c>
      <c r="S695">
        <v>8</v>
      </c>
      <c r="T695">
        <v>3</v>
      </c>
      <c r="U695">
        <v>3</v>
      </c>
      <c r="V695">
        <v>67</v>
      </c>
      <c r="W695">
        <v>323000</v>
      </c>
      <c r="X695">
        <v>0</v>
      </c>
      <c r="Y695">
        <v>0</v>
      </c>
      <c r="Z695">
        <v>0</v>
      </c>
      <c r="AA695">
        <v>0</v>
      </c>
      <c r="AB695">
        <v>0</v>
      </c>
      <c r="AC695">
        <v>0</v>
      </c>
      <c r="AD695">
        <v>0</v>
      </c>
      <c r="AE695">
        <v>0</v>
      </c>
      <c r="AF695" t="str">
        <f t="shared" si="50"/>
        <v>Narrow</v>
      </c>
      <c r="AG695" t="str">
        <f t="shared" si="54"/>
        <v>ConfigurationDeBase</v>
      </c>
      <c r="AH695">
        <f t="shared" si="51"/>
        <v>0</v>
      </c>
      <c r="AI695" t="str">
        <f t="shared" si="52"/>
        <v>40-40-30</v>
      </c>
      <c r="AJ695" t="str">
        <f t="shared" si="53"/>
        <v>Data30-50</v>
      </c>
    </row>
    <row r="696" spans="1:36" x14ac:dyDescent="0.3">
      <c r="A696" t="s">
        <v>1064</v>
      </c>
      <c r="B696">
        <v>3</v>
      </c>
      <c r="C696">
        <v>90</v>
      </c>
      <c r="D696">
        <v>1</v>
      </c>
      <c r="E696">
        <v>3327</v>
      </c>
      <c r="F696">
        <v>1440</v>
      </c>
      <c r="G696">
        <v>1.1000000000000001</v>
      </c>
      <c r="H696">
        <v>8.8036300000000001</v>
      </c>
      <c r="I696" t="s">
        <v>17</v>
      </c>
      <c r="J696" t="s">
        <v>1236</v>
      </c>
      <c r="K696">
        <v>258529.9105</v>
      </c>
      <c r="L696">
        <v>255575.4675</v>
      </c>
      <c r="M696">
        <v>312097.35629999998</v>
      </c>
      <c r="N696">
        <v>8.6697190000000006</v>
      </c>
      <c r="O696">
        <v>0.101885</v>
      </c>
      <c r="P696">
        <v>7.0870000000000004E-3</v>
      </c>
      <c r="Q696">
        <v>23</v>
      </c>
      <c r="R696">
        <v>66</v>
      </c>
      <c r="S696">
        <v>7.6666670000000003</v>
      </c>
      <c r="T696">
        <v>3</v>
      </c>
      <c r="U696">
        <v>3</v>
      </c>
      <c r="V696">
        <v>67</v>
      </c>
      <c r="W696">
        <v>258000</v>
      </c>
      <c r="X696">
        <v>0</v>
      </c>
      <c r="Y696">
        <v>0</v>
      </c>
      <c r="Z696">
        <v>0</v>
      </c>
      <c r="AA696">
        <v>0</v>
      </c>
      <c r="AB696">
        <v>0</v>
      </c>
      <c r="AC696">
        <v>0</v>
      </c>
      <c r="AD696">
        <v>0</v>
      </c>
      <c r="AE696">
        <v>0</v>
      </c>
      <c r="AF696" t="str">
        <f t="shared" si="50"/>
        <v>Narrow</v>
      </c>
      <c r="AG696" t="str">
        <f t="shared" si="54"/>
        <v>ConfigurationDeBase</v>
      </c>
      <c r="AH696">
        <f t="shared" si="51"/>
        <v>0</v>
      </c>
      <c r="AI696" t="str">
        <f t="shared" si="52"/>
        <v>40-40-30</v>
      </c>
      <c r="AJ696" t="str">
        <f t="shared" si="53"/>
        <v>Data30-50</v>
      </c>
    </row>
    <row r="697" spans="1:36" x14ac:dyDescent="0.3">
      <c r="A697" t="s">
        <v>1065</v>
      </c>
      <c r="B697">
        <v>3</v>
      </c>
      <c r="C697">
        <v>90</v>
      </c>
      <c r="D697">
        <v>1</v>
      </c>
      <c r="E697">
        <v>3261</v>
      </c>
      <c r="F697">
        <v>1440</v>
      </c>
      <c r="G697">
        <v>1.155556</v>
      </c>
      <c r="H697">
        <v>9.8032050000000002</v>
      </c>
      <c r="I697" t="s">
        <v>17</v>
      </c>
      <c r="J697" t="s">
        <v>1236</v>
      </c>
      <c r="K697">
        <v>347537.14390000002</v>
      </c>
      <c r="L697">
        <v>347537.14390000002</v>
      </c>
      <c r="M697">
        <v>421108.2218</v>
      </c>
      <c r="N697">
        <v>9.7433560000000003</v>
      </c>
      <c r="O697">
        <v>1.0418E-2</v>
      </c>
      <c r="P697">
        <v>7.8289999999999992E-3</v>
      </c>
      <c r="Q697">
        <v>23</v>
      </c>
      <c r="R697">
        <v>62</v>
      </c>
      <c r="S697">
        <v>8.6666670000000003</v>
      </c>
      <c r="T697">
        <v>3</v>
      </c>
      <c r="U697">
        <v>3</v>
      </c>
      <c r="V697">
        <v>64</v>
      </c>
      <c r="W697">
        <v>347000</v>
      </c>
      <c r="X697">
        <v>0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 t="str">
        <f t="shared" si="50"/>
        <v>Narrow</v>
      </c>
      <c r="AG697" t="str">
        <f t="shared" si="54"/>
        <v>ConfigurationDeBase</v>
      </c>
      <c r="AH697">
        <f t="shared" si="51"/>
        <v>0</v>
      </c>
      <c r="AI697" t="str">
        <f t="shared" si="52"/>
        <v>40-40-30</v>
      </c>
      <c r="AJ697" t="str">
        <f t="shared" si="53"/>
        <v>Data30-50</v>
      </c>
    </row>
    <row r="698" spans="1:36" x14ac:dyDescent="0.3">
      <c r="A698" t="s">
        <v>1066</v>
      </c>
      <c r="B698">
        <v>3</v>
      </c>
      <c r="C698">
        <v>105</v>
      </c>
      <c r="D698">
        <v>1</v>
      </c>
      <c r="E698">
        <v>3867</v>
      </c>
      <c r="F698">
        <v>1440</v>
      </c>
      <c r="G698">
        <v>1.104762</v>
      </c>
      <c r="H698">
        <v>4.2912460000000001</v>
      </c>
      <c r="I698" t="s">
        <v>17</v>
      </c>
      <c r="J698" t="s">
        <v>1236</v>
      </c>
      <c r="K698">
        <v>420418.69819999998</v>
      </c>
      <c r="L698">
        <v>420418.69819999998</v>
      </c>
      <c r="M698">
        <v>479111.46629999997</v>
      </c>
      <c r="N698">
        <v>4.2320140000000004</v>
      </c>
      <c r="O698">
        <v>9.0060000000000001E-3</v>
      </c>
      <c r="P698">
        <v>1.3317000000000001E-2</v>
      </c>
      <c r="Q698">
        <v>8</v>
      </c>
      <c r="R698">
        <v>20</v>
      </c>
      <c r="S698">
        <v>9.6666670000000003</v>
      </c>
      <c r="T698">
        <v>3</v>
      </c>
      <c r="U698">
        <v>3</v>
      </c>
      <c r="V698">
        <v>76</v>
      </c>
      <c r="W698">
        <v>420000</v>
      </c>
      <c r="X698">
        <v>0</v>
      </c>
      <c r="Y698">
        <v>0</v>
      </c>
      <c r="Z698">
        <v>0</v>
      </c>
      <c r="AA698">
        <v>0</v>
      </c>
      <c r="AB698">
        <v>0</v>
      </c>
      <c r="AC698">
        <v>0</v>
      </c>
      <c r="AD698">
        <v>0</v>
      </c>
      <c r="AE698">
        <v>0</v>
      </c>
      <c r="AF698" t="str">
        <f t="shared" si="50"/>
        <v>Narrow</v>
      </c>
      <c r="AG698" t="str">
        <f t="shared" si="54"/>
        <v>ConfigurationDeBase</v>
      </c>
      <c r="AH698">
        <f t="shared" si="51"/>
        <v>0</v>
      </c>
      <c r="AI698" t="str">
        <f t="shared" si="52"/>
        <v>40-40-35</v>
      </c>
      <c r="AJ698" t="str">
        <f t="shared" si="53"/>
        <v>Data30-50</v>
      </c>
    </row>
    <row r="699" spans="1:36" x14ac:dyDescent="0.3">
      <c r="A699" t="s">
        <v>1067</v>
      </c>
      <c r="B699">
        <v>3</v>
      </c>
      <c r="C699">
        <v>105</v>
      </c>
      <c r="D699">
        <v>1</v>
      </c>
      <c r="E699">
        <v>3981</v>
      </c>
      <c r="F699">
        <v>1440</v>
      </c>
      <c r="G699">
        <v>1.1333329999999999</v>
      </c>
      <c r="H699">
        <v>8.3866820000000004</v>
      </c>
      <c r="I699" t="s">
        <v>17</v>
      </c>
      <c r="J699" t="s">
        <v>1236</v>
      </c>
      <c r="K699">
        <v>457370.99180000002</v>
      </c>
      <c r="L699">
        <v>457370.99180000002</v>
      </c>
      <c r="M699">
        <v>511114.16930000001</v>
      </c>
      <c r="N699">
        <v>8.3272010000000005</v>
      </c>
      <c r="O699">
        <v>1.1417999999999999E-2</v>
      </c>
      <c r="P699">
        <v>1.1223E-2</v>
      </c>
      <c r="Q699">
        <v>17</v>
      </c>
      <c r="R699">
        <v>31</v>
      </c>
      <c r="S699">
        <v>9.3333329999999997</v>
      </c>
      <c r="T699">
        <v>3</v>
      </c>
      <c r="U699">
        <v>3</v>
      </c>
      <c r="V699">
        <v>77</v>
      </c>
      <c r="W699">
        <v>457000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 t="str">
        <f t="shared" si="50"/>
        <v>Narrow</v>
      </c>
      <c r="AG699" t="str">
        <f t="shared" si="54"/>
        <v>ConfigurationDeBase</v>
      </c>
      <c r="AH699">
        <f t="shared" si="51"/>
        <v>0</v>
      </c>
      <c r="AI699" t="str">
        <f t="shared" si="52"/>
        <v>40-40-35</v>
      </c>
      <c r="AJ699" t="str">
        <f t="shared" si="53"/>
        <v>Data30-50</v>
      </c>
    </row>
    <row r="700" spans="1:36" x14ac:dyDescent="0.3">
      <c r="A700" t="s">
        <v>1068</v>
      </c>
      <c r="B700">
        <v>3</v>
      </c>
      <c r="C700">
        <v>105</v>
      </c>
      <c r="D700">
        <v>1</v>
      </c>
      <c r="E700">
        <v>3729</v>
      </c>
      <c r="F700">
        <v>1440</v>
      </c>
      <c r="G700">
        <v>1.104762</v>
      </c>
      <c r="H700">
        <v>10.746817999999999</v>
      </c>
      <c r="I700" t="s">
        <v>17</v>
      </c>
      <c r="J700" t="s">
        <v>1236</v>
      </c>
      <c r="K700">
        <v>368504.91230000003</v>
      </c>
      <c r="L700">
        <v>367941.98119999998</v>
      </c>
      <c r="M700">
        <v>423106.29749999999</v>
      </c>
      <c r="N700">
        <v>10.682617</v>
      </c>
      <c r="O700">
        <v>7.2750000000000002E-3</v>
      </c>
      <c r="P700">
        <v>7.1710000000000003E-3</v>
      </c>
      <c r="Q700">
        <v>27</v>
      </c>
      <c r="R700">
        <v>62</v>
      </c>
      <c r="S700">
        <v>9.3333329999999997</v>
      </c>
      <c r="T700">
        <v>3</v>
      </c>
      <c r="U700">
        <v>3</v>
      </c>
      <c r="V700">
        <v>77</v>
      </c>
      <c r="W700">
        <v>368000</v>
      </c>
      <c r="X700">
        <v>0</v>
      </c>
      <c r="Y700">
        <v>0</v>
      </c>
      <c r="Z700">
        <v>0</v>
      </c>
      <c r="AA700">
        <v>0</v>
      </c>
      <c r="AB700">
        <v>0</v>
      </c>
      <c r="AC700">
        <v>0</v>
      </c>
      <c r="AD700">
        <v>0</v>
      </c>
      <c r="AE700">
        <v>0</v>
      </c>
      <c r="AF700" t="str">
        <f t="shared" si="50"/>
        <v>Narrow</v>
      </c>
      <c r="AG700" t="str">
        <f t="shared" si="54"/>
        <v>ConfigurationDeBase</v>
      </c>
      <c r="AH700">
        <f t="shared" si="51"/>
        <v>0</v>
      </c>
      <c r="AI700" t="str">
        <f t="shared" si="52"/>
        <v>40-40-35</v>
      </c>
      <c r="AJ700" t="str">
        <f t="shared" si="53"/>
        <v>Data30-50</v>
      </c>
    </row>
    <row r="701" spans="1:36" x14ac:dyDescent="0.3">
      <c r="A701" t="s">
        <v>1069</v>
      </c>
      <c r="B701">
        <v>3</v>
      </c>
      <c r="C701">
        <v>105</v>
      </c>
      <c r="D701">
        <v>1</v>
      </c>
      <c r="E701">
        <v>3912</v>
      </c>
      <c r="F701">
        <v>1440</v>
      </c>
      <c r="G701">
        <v>1.104762</v>
      </c>
      <c r="H701">
        <v>14.322426</v>
      </c>
      <c r="I701" t="s">
        <v>17</v>
      </c>
      <c r="J701" t="s">
        <v>1236</v>
      </c>
      <c r="K701">
        <v>343456.18849999999</v>
      </c>
      <c r="L701">
        <v>343456.18849999999</v>
      </c>
      <c r="M701">
        <v>400097.41480000003</v>
      </c>
      <c r="N701">
        <v>14.247443000000001</v>
      </c>
      <c r="O701">
        <v>8.7080000000000005E-3</v>
      </c>
      <c r="P701">
        <v>1.0467000000000001E-2</v>
      </c>
      <c r="Q701">
        <v>24</v>
      </c>
      <c r="R701">
        <v>54</v>
      </c>
      <c r="S701">
        <v>8.6666670000000003</v>
      </c>
      <c r="T701">
        <v>3</v>
      </c>
      <c r="U701">
        <v>3</v>
      </c>
      <c r="V701">
        <v>79</v>
      </c>
      <c r="W701">
        <v>343000</v>
      </c>
      <c r="X701">
        <v>0</v>
      </c>
      <c r="Y701">
        <v>0</v>
      </c>
      <c r="Z701">
        <v>0</v>
      </c>
      <c r="AA701">
        <v>0</v>
      </c>
      <c r="AB701">
        <v>0</v>
      </c>
      <c r="AC701">
        <v>0</v>
      </c>
      <c r="AD701">
        <v>0</v>
      </c>
      <c r="AE701">
        <v>0</v>
      </c>
      <c r="AF701" t="str">
        <f t="shared" si="50"/>
        <v>Narrow</v>
      </c>
      <c r="AG701" t="str">
        <f t="shared" si="54"/>
        <v>ConfigurationDeBase</v>
      </c>
      <c r="AH701">
        <f t="shared" si="51"/>
        <v>0</v>
      </c>
      <c r="AI701" t="str">
        <f t="shared" si="52"/>
        <v>40-40-35</v>
      </c>
      <c r="AJ701" t="str">
        <f t="shared" si="53"/>
        <v>Data30-50</v>
      </c>
    </row>
    <row r="702" spans="1:36" x14ac:dyDescent="0.3">
      <c r="A702" t="s">
        <v>1070</v>
      </c>
      <c r="B702">
        <v>3</v>
      </c>
      <c r="C702">
        <v>105</v>
      </c>
      <c r="D702">
        <v>1</v>
      </c>
      <c r="E702">
        <v>3783</v>
      </c>
      <c r="F702">
        <v>1440</v>
      </c>
      <c r="G702">
        <v>1.161905</v>
      </c>
      <c r="H702">
        <v>8.2469040000000007</v>
      </c>
      <c r="I702" t="s">
        <v>17</v>
      </c>
      <c r="J702" t="s">
        <v>1236</v>
      </c>
      <c r="K702">
        <v>389537.14390000002</v>
      </c>
      <c r="L702">
        <v>389537.14390000002</v>
      </c>
      <c r="M702">
        <v>447101.44819999998</v>
      </c>
      <c r="N702">
        <v>8.1857780000000009</v>
      </c>
      <c r="O702">
        <v>5.0260000000000001E-3</v>
      </c>
      <c r="P702">
        <v>1.5357000000000001E-2</v>
      </c>
      <c r="Q702">
        <v>15</v>
      </c>
      <c r="R702">
        <v>31</v>
      </c>
      <c r="S702">
        <v>10</v>
      </c>
      <c r="T702">
        <v>3</v>
      </c>
      <c r="U702">
        <v>3</v>
      </c>
      <c r="V702">
        <v>75</v>
      </c>
      <c r="W702">
        <v>389000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 t="str">
        <f t="shared" si="50"/>
        <v>Narrow</v>
      </c>
      <c r="AG702" t="str">
        <f t="shared" si="54"/>
        <v>ConfigurationDeBase</v>
      </c>
      <c r="AH702">
        <f t="shared" si="51"/>
        <v>0</v>
      </c>
      <c r="AI702" t="str">
        <f t="shared" si="52"/>
        <v>40-40-35</v>
      </c>
      <c r="AJ702" t="str">
        <f t="shared" si="53"/>
        <v>Data30-50</v>
      </c>
    </row>
    <row r="703" spans="1:36" x14ac:dyDescent="0.3">
      <c r="A703" t="s">
        <v>1071</v>
      </c>
      <c r="B703">
        <v>3</v>
      </c>
      <c r="C703">
        <v>120</v>
      </c>
      <c r="D703">
        <v>1</v>
      </c>
      <c r="E703">
        <v>4431</v>
      </c>
      <c r="F703">
        <v>1440</v>
      </c>
      <c r="G703">
        <v>1.1000000000000001</v>
      </c>
      <c r="H703">
        <v>11.161212000000001</v>
      </c>
      <c r="I703" t="s">
        <v>17</v>
      </c>
      <c r="J703" t="s">
        <v>1236</v>
      </c>
      <c r="K703">
        <v>509486.87660000002</v>
      </c>
      <c r="L703">
        <v>509486.87660000002</v>
      </c>
      <c r="M703">
        <v>559135.59279999998</v>
      </c>
      <c r="N703">
        <v>10.962928</v>
      </c>
      <c r="O703">
        <v>3.836E-3</v>
      </c>
      <c r="P703">
        <v>1.4442999999999999E-2</v>
      </c>
      <c r="Q703">
        <v>18</v>
      </c>
      <c r="R703">
        <v>42</v>
      </c>
      <c r="S703">
        <v>9.6666670000000003</v>
      </c>
      <c r="T703">
        <v>3</v>
      </c>
      <c r="U703">
        <v>3</v>
      </c>
      <c r="V703">
        <v>91</v>
      </c>
      <c r="W703">
        <v>509000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 t="str">
        <f t="shared" si="50"/>
        <v>Narrow</v>
      </c>
      <c r="AG703" t="str">
        <f t="shared" si="54"/>
        <v>ConfigurationDeBase</v>
      </c>
      <c r="AH703">
        <f t="shared" si="51"/>
        <v>0</v>
      </c>
      <c r="AI703" t="str">
        <f t="shared" si="52"/>
        <v>40-40-40</v>
      </c>
      <c r="AJ703" t="str">
        <f t="shared" si="53"/>
        <v>Data30-50</v>
      </c>
    </row>
    <row r="704" spans="1:36" x14ac:dyDescent="0.3">
      <c r="A704" t="s">
        <v>1072</v>
      </c>
      <c r="B704">
        <v>3</v>
      </c>
      <c r="C704">
        <v>120</v>
      </c>
      <c r="D704">
        <v>1</v>
      </c>
      <c r="E704">
        <v>4548</v>
      </c>
      <c r="F704">
        <v>1440</v>
      </c>
      <c r="G704">
        <v>1.125</v>
      </c>
      <c r="H704">
        <v>5.3909570000000002</v>
      </c>
      <c r="I704" t="s">
        <v>17</v>
      </c>
      <c r="J704" t="s">
        <v>1236</v>
      </c>
      <c r="K704">
        <v>554387.92579999997</v>
      </c>
      <c r="L704">
        <v>554387.92579999997</v>
      </c>
      <c r="M704">
        <v>620114.16929999995</v>
      </c>
      <c r="N704">
        <v>5.3186869999999997</v>
      </c>
      <c r="O704">
        <v>4.4460000000000003E-3</v>
      </c>
      <c r="P704">
        <v>7.4450000000000002E-3</v>
      </c>
      <c r="Q704">
        <v>10</v>
      </c>
      <c r="R704">
        <v>20</v>
      </c>
      <c r="S704">
        <v>9.3333329999999997</v>
      </c>
      <c r="T704">
        <v>3</v>
      </c>
      <c r="U704">
        <v>3</v>
      </c>
      <c r="V704">
        <v>92</v>
      </c>
      <c r="W704">
        <v>554000</v>
      </c>
      <c r="X704">
        <v>0</v>
      </c>
      <c r="Y704">
        <v>0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 t="str">
        <f t="shared" si="50"/>
        <v>Narrow</v>
      </c>
      <c r="AG704" t="str">
        <f t="shared" si="54"/>
        <v>ConfigurationDeBase</v>
      </c>
      <c r="AH704">
        <f t="shared" si="51"/>
        <v>0</v>
      </c>
      <c r="AI704" t="str">
        <f t="shared" si="52"/>
        <v>40-40-40</v>
      </c>
      <c r="AJ704" t="str">
        <f t="shared" si="53"/>
        <v>Data30-50</v>
      </c>
    </row>
    <row r="705" spans="1:36" x14ac:dyDescent="0.3">
      <c r="A705" t="s">
        <v>1073</v>
      </c>
      <c r="B705">
        <v>3</v>
      </c>
      <c r="C705">
        <v>120</v>
      </c>
      <c r="D705">
        <v>1</v>
      </c>
      <c r="E705">
        <v>4257</v>
      </c>
      <c r="F705">
        <v>1440</v>
      </c>
      <c r="G705">
        <v>1.1000000000000001</v>
      </c>
      <c r="H705">
        <v>8.7408830000000002</v>
      </c>
      <c r="I705" t="s">
        <v>17</v>
      </c>
      <c r="J705" t="s">
        <v>1236</v>
      </c>
      <c r="K705">
        <v>466385.18890000001</v>
      </c>
      <c r="L705">
        <v>466385.18890000001</v>
      </c>
      <c r="M705">
        <v>525118.35490000003</v>
      </c>
      <c r="N705">
        <v>8.6483410000000003</v>
      </c>
      <c r="O705">
        <v>1.2544E-2</v>
      </c>
      <c r="P705">
        <v>1.5509999999999999E-2</v>
      </c>
      <c r="Q705">
        <v>12</v>
      </c>
      <c r="R705">
        <v>31</v>
      </c>
      <c r="S705">
        <v>11</v>
      </c>
      <c r="T705">
        <v>3</v>
      </c>
      <c r="U705">
        <v>3</v>
      </c>
      <c r="V705">
        <v>87</v>
      </c>
      <c r="W705">
        <v>466000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 t="str">
        <f t="shared" si="50"/>
        <v>Narrow</v>
      </c>
      <c r="AG705" t="str">
        <f t="shared" si="54"/>
        <v>ConfigurationDeBase</v>
      </c>
      <c r="AH705">
        <f t="shared" si="51"/>
        <v>0</v>
      </c>
      <c r="AI705" t="str">
        <f t="shared" si="52"/>
        <v>40-40-40</v>
      </c>
      <c r="AJ705" t="str">
        <f t="shared" si="53"/>
        <v>Data30-50</v>
      </c>
    </row>
    <row r="706" spans="1:36" x14ac:dyDescent="0.3">
      <c r="A706" t="s">
        <v>1074</v>
      </c>
      <c r="B706">
        <v>3</v>
      </c>
      <c r="C706">
        <v>120</v>
      </c>
      <c r="D706">
        <v>1</v>
      </c>
      <c r="E706">
        <v>4467</v>
      </c>
      <c r="F706">
        <v>1440</v>
      </c>
      <c r="G706">
        <v>1.1000000000000001</v>
      </c>
      <c r="H706">
        <v>4.3769280000000004</v>
      </c>
      <c r="I706" t="s">
        <v>17</v>
      </c>
      <c r="J706" t="s">
        <v>1236</v>
      </c>
      <c r="K706">
        <v>397447.94300000003</v>
      </c>
      <c r="L706">
        <v>397447.94300000003</v>
      </c>
      <c r="M706">
        <v>453095.68050000002</v>
      </c>
      <c r="N706">
        <v>4.3139440000000002</v>
      </c>
      <c r="O706">
        <v>4.7809999999999997E-3</v>
      </c>
      <c r="P706">
        <v>6.2769999999999996E-3</v>
      </c>
      <c r="Q706">
        <v>16</v>
      </c>
      <c r="R706">
        <v>44</v>
      </c>
      <c r="S706">
        <v>8.6666670000000003</v>
      </c>
      <c r="T706">
        <v>3</v>
      </c>
      <c r="U706">
        <v>3</v>
      </c>
      <c r="V706">
        <v>94</v>
      </c>
      <c r="W706">
        <v>397000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 t="str">
        <f t="shared" ref="AF706:AF769" si="55">IF(IFERROR(FIND("Narrow",$A706),0)&gt;0,"Narrow","Wide")</f>
        <v>Narrow</v>
      </c>
      <c r="AG706" t="str">
        <f t="shared" si="54"/>
        <v>ConfigurationDeBase</v>
      </c>
      <c r="AH706">
        <f t="shared" ref="AH706:AH769" si="56">COUNTIF($A$2:$A$4854,$A706)-1</f>
        <v>0</v>
      </c>
      <c r="AI706" t="str">
        <f t="shared" ref="AI706:AI769" si="57">LEFT(RIGHT($A706,LEN($A706)-89-LEN(AG706)-LEN(AF706)-6),FIND("/",RIGHT($A706,LEN($A706)-89-LEN(AG706)-LEN(AF706)-6))-1)</f>
        <v>40-40-40</v>
      </c>
      <c r="AJ706" t="str">
        <f t="shared" ref="AJ706:AJ769" si="58">LEFT(RIGHT($A706,LEN($A706)-FIND("trsp_2021",$A706)-9),FIND("/",RIGHT($A706,LEN($A706)-FIND("trsp_2021",$A706)-9))-1)</f>
        <v>Data30-50</v>
      </c>
    </row>
    <row r="707" spans="1:36" x14ac:dyDescent="0.3">
      <c r="A707" t="s">
        <v>1075</v>
      </c>
      <c r="B707">
        <v>3</v>
      </c>
      <c r="C707">
        <v>120</v>
      </c>
      <c r="D707">
        <v>1</v>
      </c>
      <c r="E707">
        <v>4317</v>
      </c>
      <c r="F707">
        <v>1440</v>
      </c>
      <c r="G707">
        <v>1.141667</v>
      </c>
      <c r="H707">
        <v>4.1038379999999997</v>
      </c>
      <c r="I707" t="s">
        <v>17</v>
      </c>
      <c r="J707" t="s">
        <v>1236</v>
      </c>
      <c r="K707">
        <v>472466.43219999998</v>
      </c>
      <c r="L707">
        <v>472466.43219999998</v>
      </c>
      <c r="M707">
        <v>529161.73950000003</v>
      </c>
      <c r="N707">
        <v>4.0361349999999998</v>
      </c>
      <c r="O707">
        <v>3.7629999999999999E-3</v>
      </c>
      <c r="P707">
        <v>6.8560000000000001E-3</v>
      </c>
      <c r="Q707">
        <v>14</v>
      </c>
      <c r="R707">
        <v>29</v>
      </c>
      <c r="S707">
        <v>10</v>
      </c>
      <c r="T707">
        <v>3</v>
      </c>
      <c r="U707">
        <v>3</v>
      </c>
      <c r="V707">
        <v>90</v>
      </c>
      <c r="W707">
        <v>472000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0</v>
      </c>
      <c r="AD707">
        <v>0</v>
      </c>
      <c r="AE707">
        <v>0</v>
      </c>
      <c r="AF707" t="str">
        <f t="shared" si="55"/>
        <v>Narrow</v>
      </c>
      <c r="AG707" t="str">
        <f t="shared" ref="AG707:AG770" si="59">IF(AJ707="Data50-100-200","ConfigurationDeBase",LEFT(RIGHT($A707,LEN($A707)-87),FIND("/",RIGHT($A707,LEN($A707)-87))-1))</f>
        <v>ConfigurationDeBase</v>
      </c>
      <c r="AH707">
        <f t="shared" si="56"/>
        <v>0</v>
      </c>
      <c r="AI707" t="str">
        <f t="shared" si="57"/>
        <v>40-40-40</v>
      </c>
      <c r="AJ707" t="str">
        <f t="shared" si="58"/>
        <v>Data30-50</v>
      </c>
    </row>
    <row r="708" spans="1:36" x14ac:dyDescent="0.3">
      <c r="A708" t="s">
        <v>1076</v>
      </c>
      <c r="B708">
        <v>3</v>
      </c>
      <c r="C708">
        <v>135</v>
      </c>
      <c r="D708">
        <v>1</v>
      </c>
      <c r="E708">
        <v>4938</v>
      </c>
      <c r="F708">
        <v>1440</v>
      </c>
      <c r="G708">
        <v>1.111111</v>
      </c>
      <c r="H708">
        <v>4.0293429999999999</v>
      </c>
      <c r="I708" t="s">
        <v>17</v>
      </c>
      <c r="J708" t="s">
        <v>1236</v>
      </c>
      <c r="K708">
        <v>572414.11609999998</v>
      </c>
      <c r="L708">
        <v>572414.11609999998</v>
      </c>
      <c r="M708">
        <v>640129.23670000001</v>
      </c>
      <c r="N708">
        <v>3.942844</v>
      </c>
      <c r="O708">
        <v>3.7030000000000001E-3</v>
      </c>
      <c r="P708">
        <v>1.491E-2</v>
      </c>
      <c r="Q708">
        <v>10</v>
      </c>
      <c r="R708">
        <v>25</v>
      </c>
      <c r="S708">
        <v>9.6666670000000003</v>
      </c>
      <c r="T708">
        <v>3</v>
      </c>
      <c r="U708">
        <v>3</v>
      </c>
      <c r="V708">
        <v>106</v>
      </c>
      <c r="W708">
        <v>572000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 t="str">
        <f t="shared" si="55"/>
        <v>Narrow</v>
      </c>
      <c r="AG708" t="str">
        <f t="shared" si="59"/>
        <v>ConfigurationDeBase</v>
      </c>
      <c r="AH708">
        <f t="shared" si="56"/>
        <v>0</v>
      </c>
      <c r="AI708" t="str">
        <f t="shared" si="57"/>
        <v>40-40-45</v>
      </c>
      <c r="AJ708" t="str">
        <f t="shared" si="58"/>
        <v>Data30-50</v>
      </c>
    </row>
    <row r="709" spans="1:36" x14ac:dyDescent="0.3">
      <c r="A709" t="s">
        <v>1077</v>
      </c>
      <c r="B709">
        <v>3</v>
      </c>
      <c r="C709">
        <v>135</v>
      </c>
      <c r="D709">
        <v>1</v>
      </c>
      <c r="E709">
        <v>5088</v>
      </c>
      <c r="F709">
        <v>1440</v>
      </c>
      <c r="G709">
        <v>1.125926</v>
      </c>
      <c r="H709">
        <v>5.0831239999999998</v>
      </c>
      <c r="I709" t="s">
        <v>17</v>
      </c>
      <c r="J709" t="s">
        <v>1236</v>
      </c>
      <c r="K709">
        <v>646345.23950000003</v>
      </c>
      <c r="L709">
        <v>646345.23950000003</v>
      </c>
      <c r="M709">
        <v>726113.63049999997</v>
      </c>
      <c r="N709">
        <v>4.9976770000000004</v>
      </c>
      <c r="O709">
        <v>4.8500000000000001E-3</v>
      </c>
      <c r="P709">
        <v>7.7640000000000001E-3</v>
      </c>
      <c r="Q709">
        <v>13</v>
      </c>
      <c r="R709">
        <v>27</v>
      </c>
      <c r="S709">
        <v>9.3333329999999997</v>
      </c>
      <c r="T709">
        <v>3</v>
      </c>
      <c r="U709">
        <v>3</v>
      </c>
      <c r="V709">
        <v>107</v>
      </c>
      <c r="W709">
        <v>646000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 t="str">
        <f t="shared" si="55"/>
        <v>Narrow</v>
      </c>
      <c r="AG709" t="str">
        <f t="shared" si="59"/>
        <v>ConfigurationDeBase</v>
      </c>
      <c r="AH709">
        <f t="shared" si="56"/>
        <v>0</v>
      </c>
      <c r="AI709" t="str">
        <f t="shared" si="57"/>
        <v>40-40-45</v>
      </c>
      <c r="AJ709" t="str">
        <f t="shared" si="58"/>
        <v>Data30-50</v>
      </c>
    </row>
    <row r="710" spans="1:36" x14ac:dyDescent="0.3">
      <c r="A710" t="s">
        <v>1078</v>
      </c>
      <c r="B710">
        <v>3</v>
      </c>
      <c r="C710">
        <v>135</v>
      </c>
      <c r="D710">
        <v>1</v>
      </c>
      <c r="E710">
        <v>4812</v>
      </c>
      <c r="F710">
        <v>1440</v>
      </c>
      <c r="G710">
        <v>1.125926</v>
      </c>
      <c r="H710">
        <v>4.4657600000000004</v>
      </c>
      <c r="I710" t="s">
        <v>17</v>
      </c>
      <c r="J710" t="s">
        <v>1236</v>
      </c>
      <c r="K710">
        <v>555382.76780000003</v>
      </c>
      <c r="L710">
        <v>555382.76780000003</v>
      </c>
      <c r="M710">
        <v>616115.9338</v>
      </c>
      <c r="N710">
        <v>4.3812100000000003</v>
      </c>
      <c r="O710">
        <v>4.2880000000000001E-3</v>
      </c>
      <c r="P710">
        <v>7.3559999999999997E-3</v>
      </c>
      <c r="Q710">
        <v>13</v>
      </c>
      <c r="R710">
        <v>28</v>
      </c>
      <c r="S710">
        <v>11</v>
      </c>
      <c r="T710">
        <v>3</v>
      </c>
      <c r="U710">
        <v>3</v>
      </c>
      <c r="V710">
        <v>102</v>
      </c>
      <c r="W710">
        <v>555000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 t="str">
        <f t="shared" si="55"/>
        <v>Narrow</v>
      </c>
      <c r="AG710" t="str">
        <f t="shared" si="59"/>
        <v>ConfigurationDeBase</v>
      </c>
      <c r="AH710">
        <f t="shared" si="56"/>
        <v>0</v>
      </c>
      <c r="AI710" t="str">
        <f t="shared" si="57"/>
        <v>40-40-45</v>
      </c>
      <c r="AJ710" t="str">
        <f t="shared" si="58"/>
        <v>Data30-50</v>
      </c>
    </row>
    <row r="711" spans="1:36" x14ac:dyDescent="0.3">
      <c r="A711" t="s">
        <v>1079</v>
      </c>
      <c r="B711">
        <v>3</v>
      </c>
      <c r="C711">
        <v>135</v>
      </c>
      <c r="D711">
        <v>1</v>
      </c>
      <c r="E711">
        <v>4983</v>
      </c>
      <c r="F711">
        <v>1440</v>
      </c>
      <c r="G711">
        <v>1.125926</v>
      </c>
      <c r="H711">
        <v>7.5349820000000003</v>
      </c>
      <c r="I711" t="s">
        <v>17</v>
      </c>
      <c r="J711" t="s">
        <v>1236</v>
      </c>
      <c r="K711">
        <v>500463.74949999998</v>
      </c>
      <c r="L711">
        <v>500463.74949999998</v>
      </c>
      <c r="M711">
        <v>562107.26839999994</v>
      </c>
      <c r="N711">
        <v>7.4557960000000003</v>
      </c>
      <c r="O711">
        <v>4.8830000000000002E-3</v>
      </c>
      <c r="P711">
        <v>6.9579999999999998E-3</v>
      </c>
      <c r="Q711">
        <v>21</v>
      </c>
      <c r="R711">
        <v>44</v>
      </c>
      <c r="S711">
        <v>8.6666670000000003</v>
      </c>
      <c r="T711">
        <v>3</v>
      </c>
      <c r="U711">
        <v>3</v>
      </c>
      <c r="V711">
        <v>109</v>
      </c>
      <c r="W711">
        <v>500000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 t="str">
        <f t="shared" si="55"/>
        <v>Narrow</v>
      </c>
      <c r="AG711" t="str">
        <f t="shared" si="59"/>
        <v>ConfigurationDeBase</v>
      </c>
      <c r="AH711">
        <f t="shared" si="56"/>
        <v>0</v>
      </c>
      <c r="AI711" t="str">
        <f t="shared" si="57"/>
        <v>40-40-45</v>
      </c>
      <c r="AJ711" t="str">
        <f t="shared" si="58"/>
        <v>Data30-50</v>
      </c>
    </row>
    <row r="712" spans="1:36" x14ac:dyDescent="0.3">
      <c r="A712" t="s">
        <v>1080</v>
      </c>
      <c r="B712">
        <v>3</v>
      </c>
      <c r="C712">
        <v>135</v>
      </c>
      <c r="D712">
        <v>1</v>
      </c>
      <c r="E712">
        <v>4821</v>
      </c>
      <c r="F712">
        <v>1440</v>
      </c>
      <c r="G712">
        <v>1.162963</v>
      </c>
      <c r="H712">
        <v>6.6141480000000001</v>
      </c>
      <c r="I712" t="s">
        <v>17</v>
      </c>
      <c r="J712" t="s">
        <v>1236</v>
      </c>
      <c r="K712">
        <v>587447.03969999996</v>
      </c>
      <c r="L712">
        <v>586921.04090000002</v>
      </c>
      <c r="M712">
        <v>648113.20360000001</v>
      </c>
      <c r="N712">
        <v>6.3518480000000004</v>
      </c>
      <c r="O712">
        <v>5.0379999999999999E-3</v>
      </c>
      <c r="P712">
        <v>7.0670000000000004E-3</v>
      </c>
      <c r="Q712">
        <v>17</v>
      </c>
      <c r="R712">
        <v>35</v>
      </c>
      <c r="S712">
        <v>10</v>
      </c>
      <c r="T712">
        <v>3</v>
      </c>
      <c r="U712">
        <v>3</v>
      </c>
      <c r="V712">
        <v>105</v>
      </c>
      <c r="W712">
        <v>587000</v>
      </c>
      <c r="X712">
        <v>0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 t="str">
        <f t="shared" si="55"/>
        <v>Narrow</v>
      </c>
      <c r="AG712" t="str">
        <f t="shared" si="59"/>
        <v>ConfigurationDeBase</v>
      </c>
      <c r="AH712">
        <f t="shared" si="56"/>
        <v>0</v>
      </c>
      <c r="AI712" t="str">
        <f t="shared" si="57"/>
        <v>40-40-45</v>
      </c>
      <c r="AJ712" t="str">
        <f t="shared" si="58"/>
        <v>Data30-50</v>
      </c>
    </row>
    <row r="713" spans="1:36" x14ac:dyDescent="0.3">
      <c r="A713" t="s">
        <v>1081</v>
      </c>
      <c r="B713">
        <v>3</v>
      </c>
      <c r="C713">
        <v>150</v>
      </c>
      <c r="D713">
        <v>1</v>
      </c>
      <c r="E713">
        <v>5421</v>
      </c>
      <c r="F713">
        <v>1440</v>
      </c>
      <c r="G713">
        <v>1.1066670000000001</v>
      </c>
      <c r="H713">
        <v>5.7346430000000002</v>
      </c>
      <c r="I713" t="s">
        <v>17</v>
      </c>
      <c r="J713" t="s">
        <v>1236</v>
      </c>
      <c r="K713">
        <v>676363.93960000004</v>
      </c>
      <c r="L713">
        <v>676363.93960000004</v>
      </c>
      <c r="M713">
        <v>742131.26020000002</v>
      </c>
      <c r="N713">
        <v>5.4897859999999996</v>
      </c>
      <c r="O713">
        <v>5.025E-3</v>
      </c>
      <c r="P713">
        <v>1.4357999999999999E-2</v>
      </c>
      <c r="Q713">
        <v>13</v>
      </c>
      <c r="R713">
        <v>32</v>
      </c>
      <c r="S713">
        <v>10.333333</v>
      </c>
      <c r="T713">
        <v>3</v>
      </c>
      <c r="U713">
        <v>3</v>
      </c>
      <c r="V713">
        <v>119</v>
      </c>
      <c r="W713">
        <v>676000</v>
      </c>
      <c r="X713">
        <v>0</v>
      </c>
      <c r="Y713">
        <v>0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 t="str">
        <f t="shared" si="55"/>
        <v>Narrow</v>
      </c>
      <c r="AG713" t="str">
        <f t="shared" si="59"/>
        <v>ConfigurationDeBase</v>
      </c>
      <c r="AH713">
        <f t="shared" si="56"/>
        <v>0</v>
      </c>
      <c r="AI713" t="str">
        <f t="shared" si="57"/>
        <v>40-40-50</v>
      </c>
      <c r="AJ713" t="str">
        <f t="shared" si="58"/>
        <v>Data30-50</v>
      </c>
    </row>
    <row r="714" spans="1:36" x14ac:dyDescent="0.3">
      <c r="A714" t="s">
        <v>1082</v>
      </c>
      <c r="B714">
        <v>3</v>
      </c>
      <c r="C714">
        <v>150</v>
      </c>
      <c r="D714">
        <v>1</v>
      </c>
      <c r="E714">
        <v>5655</v>
      </c>
      <c r="F714">
        <v>1440</v>
      </c>
      <c r="G714">
        <v>1.1133329999999999</v>
      </c>
      <c r="H714">
        <v>3.7196380000000002</v>
      </c>
      <c r="I714" t="s">
        <v>17</v>
      </c>
      <c r="J714" t="s">
        <v>1236</v>
      </c>
      <c r="K714">
        <v>703345.77830000001</v>
      </c>
      <c r="L714">
        <v>703345.77830000001</v>
      </c>
      <c r="M714">
        <v>780105.11540000001</v>
      </c>
      <c r="N714">
        <v>3.6109520000000002</v>
      </c>
      <c r="O714">
        <v>4.6360000000000004E-3</v>
      </c>
      <c r="P714">
        <v>8.9350000000000002E-3</v>
      </c>
      <c r="Q714">
        <v>9</v>
      </c>
      <c r="R714">
        <v>20</v>
      </c>
      <c r="S714">
        <v>9.6666670000000003</v>
      </c>
      <c r="T714">
        <v>3</v>
      </c>
      <c r="U714">
        <v>3</v>
      </c>
      <c r="V714">
        <v>121</v>
      </c>
      <c r="W714">
        <v>703000</v>
      </c>
      <c r="X714">
        <v>0</v>
      </c>
      <c r="Y714">
        <v>0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 t="str">
        <f t="shared" si="55"/>
        <v>Narrow</v>
      </c>
      <c r="AG714" t="str">
        <f t="shared" si="59"/>
        <v>ConfigurationDeBase</v>
      </c>
      <c r="AH714">
        <f t="shared" si="56"/>
        <v>0</v>
      </c>
      <c r="AI714" t="str">
        <f t="shared" si="57"/>
        <v>40-40-50</v>
      </c>
      <c r="AJ714" t="str">
        <f t="shared" si="58"/>
        <v>Data30-50</v>
      </c>
    </row>
    <row r="715" spans="1:36" x14ac:dyDescent="0.3">
      <c r="A715" t="s">
        <v>1083</v>
      </c>
      <c r="B715">
        <v>3</v>
      </c>
      <c r="C715">
        <v>150</v>
      </c>
      <c r="D715">
        <v>1</v>
      </c>
      <c r="E715">
        <v>5352</v>
      </c>
      <c r="F715">
        <v>1440</v>
      </c>
      <c r="G715">
        <v>1.1000000000000001</v>
      </c>
      <c r="H715">
        <v>4.3678910000000002</v>
      </c>
      <c r="I715" t="s">
        <v>17</v>
      </c>
      <c r="J715" t="s">
        <v>1236</v>
      </c>
      <c r="K715">
        <v>625339.23730000004</v>
      </c>
      <c r="L715">
        <v>625339.23730000004</v>
      </c>
      <c r="M715">
        <v>682160.84259999997</v>
      </c>
      <c r="N715">
        <v>4.2615829999999999</v>
      </c>
      <c r="O715">
        <v>3.8270000000000001E-3</v>
      </c>
      <c r="P715">
        <v>8.3020000000000004E-3</v>
      </c>
      <c r="Q715">
        <v>11</v>
      </c>
      <c r="R715">
        <v>23</v>
      </c>
      <c r="S715">
        <v>11.333333</v>
      </c>
      <c r="T715">
        <v>3</v>
      </c>
      <c r="U715">
        <v>3</v>
      </c>
      <c r="V715">
        <v>116</v>
      </c>
      <c r="W715">
        <v>625000</v>
      </c>
      <c r="X715">
        <v>0</v>
      </c>
      <c r="Y715">
        <v>0</v>
      </c>
      <c r="Z715">
        <v>0</v>
      </c>
      <c r="AA715">
        <v>0</v>
      </c>
      <c r="AB715">
        <v>0</v>
      </c>
      <c r="AC715">
        <v>0</v>
      </c>
      <c r="AD715">
        <v>0</v>
      </c>
      <c r="AE715">
        <v>0</v>
      </c>
      <c r="AF715" t="str">
        <f t="shared" si="55"/>
        <v>Narrow</v>
      </c>
      <c r="AG715" t="str">
        <f t="shared" si="59"/>
        <v>ConfigurationDeBase</v>
      </c>
      <c r="AH715">
        <f t="shared" si="56"/>
        <v>0</v>
      </c>
      <c r="AI715" t="str">
        <f t="shared" si="57"/>
        <v>40-40-50</v>
      </c>
      <c r="AJ715" t="str">
        <f t="shared" si="58"/>
        <v>Data30-50</v>
      </c>
    </row>
    <row r="716" spans="1:36" x14ac:dyDescent="0.3">
      <c r="A716" t="s">
        <v>1084</v>
      </c>
      <c r="B716">
        <v>3</v>
      </c>
      <c r="C716">
        <v>150</v>
      </c>
      <c r="D716">
        <v>1</v>
      </c>
      <c r="E716">
        <v>5550</v>
      </c>
      <c r="F716">
        <v>1440</v>
      </c>
      <c r="G716">
        <v>1.1133329999999999</v>
      </c>
      <c r="H716">
        <v>2.3616320000000002</v>
      </c>
      <c r="I716" t="s">
        <v>17</v>
      </c>
      <c r="J716" t="s">
        <v>1236</v>
      </c>
      <c r="K716">
        <v>571279.23239999998</v>
      </c>
      <c r="L716">
        <v>571279.23239999998</v>
      </c>
      <c r="M716">
        <v>630096.91040000005</v>
      </c>
      <c r="N716">
        <v>2.0941329999999998</v>
      </c>
      <c r="O716">
        <v>3.6259999999999999E-3</v>
      </c>
      <c r="P716">
        <v>8.7010000000000004E-3</v>
      </c>
      <c r="Q716">
        <v>6</v>
      </c>
      <c r="R716">
        <v>14</v>
      </c>
      <c r="S716">
        <v>10.666667</v>
      </c>
      <c r="T716">
        <v>3</v>
      </c>
      <c r="U716">
        <v>3</v>
      </c>
      <c r="V716">
        <v>118</v>
      </c>
      <c r="W716">
        <v>571000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 t="str">
        <f t="shared" si="55"/>
        <v>Narrow</v>
      </c>
      <c r="AG716" t="str">
        <f t="shared" si="59"/>
        <v>ConfigurationDeBase</v>
      </c>
      <c r="AH716">
        <f t="shared" si="56"/>
        <v>0</v>
      </c>
      <c r="AI716" t="str">
        <f t="shared" si="57"/>
        <v>40-40-50</v>
      </c>
      <c r="AJ716" t="str">
        <f t="shared" si="58"/>
        <v>Data30-50</v>
      </c>
    </row>
    <row r="717" spans="1:36" x14ac:dyDescent="0.3">
      <c r="A717" t="s">
        <v>1085</v>
      </c>
      <c r="B717">
        <v>3</v>
      </c>
      <c r="C717">
        <v>150</v>
      </c>
      <c r="D717">
        <v>1</v>
      </c>
      <c r="E717">
        <v>5382</v>
      </c>
      <c r="F717">
        <v>1440</v>
      </c>
      <c r="G717">
        <v>1.1533329999999999</v>
      </c>
      <c r="H717">
        <v>8.605378</v>
      </c>
      <c r="I717" t="s">
        <v>17</v>
      </c>
      <c r="J717" t="s">
        <v>1236</v>
      </c>
      <c r="K717">
        <v>691510.59499999997</v>
      </c>
      <c r="L717">
        <v>690092.98300000001</v>
      </c>
      <c r="M717">
        <v>764142.27670000005</v>
      </c>
      <c r="N717">
        <v>8.5069619999999997</v>
      </c>
      <c r="O717">
        <v>7.1409999999999998E-3</v>
      </c>
      <c r="P717">
        <v>8.5100000000000002E-3</v>
      </c>
      <c r="Q717">
        <v>17</v>
      </c>
      <c r="R717">
        <v>45</v>
      </c>
      <c r="S717">
        <v>8.6666670000000003</v>
      </c>
      <c r="T717">
        <v>3</v>
      </c>
      <c r="U717">
        <v>3</v>
      </c>
      <c r="V717">
        <v>124</v>
      </c>
      <c r="W717">
        <v>691000</v>
      </c>
      <c r="X717">
        <v>0</v>
      </c>
      <c r="Y717">
        <v>0</v>
      </c>
      <c r="Z717">
        <v>0</v>
      </c>
      <c r="AA717">
        <v>0</v>
      </c>
      <c r="AB717">
        <v>0</v>
      </c>
      <c r="AC717">
        <v>0</v>
      </c>
      <c r="AD717">
        <v>0</v>
      </c>
      <c r="AE717">
        <v>0</v>
      </c>
      <c r="AF717" t="str">
        <f t="shared" si="55"/>
        <v>Narrow</v>
      </c>
      <c r="AG717" t="str">
        <f t="shared" si="59"/>
        <v>ConfigurationDeBase</v>
      </c>
      <c r="AH717">
        <f t="shared" si="56"/>
        <v>0</v>
      </c>
      <c r="AI717" t="str">
        <f t="shared" si="57"/>
        <v>40-40-50</v>
      </c>
      <c r="AJ717" t="str">
        <f t="shared" si="58"/>
        <v>Data30-50</v>
      </c>
    </row>
    <row r="718" spans="1:36" x14ac:dyDescent="0.3">
      <c r="A718" t="s">
        <v>1086</v>
      </c>
      <c r="B718">
        <v>3</v>
      </c>
      <c r="C718">
        <v>210</v>
      </c>
      <c r="D718">
        <v>1</v>
      </c>
      <c r="E718">
        <v>7647</v>
      </c>
      <c r="F718">
        <v>1440</v>
      </c>
      <c r="G718">
        <v>1.1000000000000001</v>
      </c>
      <c r="H718">
        <v>13.194331</v>
      </c>
      <c r="I718" t="s">
        <v>17</v>
      </c>
      <c r="J718" t="s">
        <v>1236</v>
      </c>
      <c r="K718">
        <v>1051232.452</v>
      </c>
      <c r="L718">
        <v>1051232.452</v>
      </c>
      <c r="M718">
        <v>1134133.6170000001</v>
      </c>
      <c r="N718">
        <v>12.981104999999999</v>
      </c>
      <c r="O718">
        <v>5.2160000000000002E-3</v>
      </c>
      <c r="P718">
        <v>1.6910000000000001E-2</v>
      </c>
      <c r="Q718">
        <v>18</v>
      </c>
      <c r="R718">
        <v>36</v>
      </c>
      <c r="S718">
        <v>11.666667</v>
      </c>
      <c r="T718">
        <v>3</v>
      </c>
      <c r="U718">
        <v>3</v>
      </c>
      <c r="V718">
        <v>175</v>
      </c>
      <c r="W718">
        <v>1051000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 t="str">
        <f t="shared" si="55"/>
        <v>Narrow</v>
      </c>
      <c r="AG718" t="str">
        <f t="shared" si="59"/>
        <v>ConfigurationDeBase</v>
      </c>
      <c r="AH718">
        <f t="shared" si="56"/>
        <v>0</v>
      </c>
      <c r="AI718" t="str">
        <f t="shared" si="57"/>
        <v>40-40-70</v>
      </c>
      <c r="AJ718" t="str">
        <f t="shared" si="58"/>
        <v>Data30-50</v>
      </c>
    </row>
    <row r="719" spans="1:36" x14ac:dyDescent="0.3">
      <c r="A719" t="s">
        <v>1087</v>
      </c>
      <c r="B719">
        <v>3</v>
      </c>
      <c r="C719">
        <v>210</v>
      </c>
      <c r="D719">
        <v>1</v>
      </c>
      <c r="E719">
        <v>7758</v>
      </c>
      <c r="F719">
        <v>1440</v>
      </c>
      <c r="G719">
        <v>1.12381</v>
      </c>
      <c r="H719">
        <v>8.5825580000000006</v>
      </c>
      <c r="I719" t="s">
        <v>17</v>
      </c>
      <c r="J719" t="s">
        <v>1236</v>
      </c>
      <c r="K719">
        <v>1020449.599</v>
      </c>
      <c r="L719">
        <v>1020449.599</v>
      </c>
      <c r="M719">
        <v>1102137.8559999999</v>
      </c>
      <c r="N719">
        <v>8.373068</v>
      </c>
      <c r="O719">
        <v>1.3114000000000001E-2</v>
      </c>
      <c r="P719">
        <v>1.1986999999999999E-2</v>
      </c>
      <c r="Q719">
        <v>8</v>
      </c>
      <c r="R719">
        <v>18</v>
      </c>
      <c r="S719">
        <v>8.3333329999999997</v>
      </c>
      <c r="T719">
        <v>3</v>
      </c>
      <c r="U719">
        <v>3</v>
      </c>
      <c r="V719">
        <v>185</v>
      </c>
      <c r="W719">
        <v>1020000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 t="str">
        <f t="shared" si="55"/>
        <v>Narrow</v>
      </c>
      <c r="AG719" t="str">
        <f t="shared" si="59"/>
        <v>ConfigurationDeBase</v>
      </c>
      <c r="AH719">
        <f t="shared" si="56"/>
        <v>0</v>
      </c>
      <c r="AI719" t="str">
        <f t="shared" si="57"/>
        <v>40-40-70</v>
      </c>
      <c r="AJ719" t="str">
        <f t="shared" si="58"/>
        <v>Data30-50</v>
      </c>
    </row>
    <row r="720" spans="1:36" x14ac:dyDescent="0.3">
      <c r="A720" t="s">
        <v>1088</v>
      </c>
      <c r="B720">
        <v>3</v>
      </c>
      <c r="C720">
        <v>210</v>
      </c>
      <c r="D720">
        <v>1</v>
      </c>
      <c r="E720">
        <v>7479</v>
      </c>
      <c r="F720">
        <v>1440</v>
      </c>
      <c r="G720">
        <v>1.119048</v>
      </c>
      <c r="H720">
        <v>7.4665119999999998</v>
      </c>
      <c r="I720" t="s">
        <v>17</v>
      </c>
      <c r="J720" t="s">
        <v>1236</v>
      </c>
      <c r="K720">
        <v>924477.39</v>
      </c>
      <c r="L720">
        <v>924477.39</v>
      </c>
      <c r="M720">
        <v>1003154.027</v>
      </c>
      <c r="N720">
        <v>7.2488270000000004</v>
      </c>
      <c r="O720">
        <v>5.2090000000000001E-3</v>
      </c>
      <c r="P720">
        <v>1.4982000000000001E-2</v>
      </c>
      <c r="Q720">
        <v>7</v>
      </c>
      <c r="R720">
        <v>19</v>
      </c>
      <c r="S720">
        <v>10</v>
      </c>
      <c r="T720">
        <v>3</v>
      </c>
      <c r="U720">
        <v>3</v>
      </c>
      <c r="V720">
        <v>180</v>
      </c>
      <c r="W720">
        <v>924000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 t="str">
        <f t="shared" si="55"/>
        <v>Narrow</v>
      </c>
      <c r="AG720" t="str">
        <f t="shared" si="59"/>
        <v>ConfigurationDeBase</v>
      </c>
      <c r="AH720">
        <f t="shared" si="56"/>
        <v>0</v>
      </c>
      <c r="AI720" t="str">
        <f t="shared" si="57"/>
        <v>40-40-70</v>
      </c>
      <c r="AJ720" t="str">
        <f t="shared" si="58"/>
        <v>Data30-50</v>
      </c>
    </row>
    <row r="721" spans="1:36" x14ac:dyDescent="0.3">
      <c r="A721" t="s">
        <v>1089</v>
      </c>
      <c r="B721">
        <v>3</v>
      </c>
      <c r="C721">
        <v>210</v>
      </c>
      <c r="D721">
        <v>1</v>
      </c>
      <c r="E721">
        <v>7719</v>
      </c>
      <c r="F721">
        <v>1440</v>
      </c>
      <c r="G721">
        <v>1.109524</v>
      </c>
      <c r="H721">
        <v>23.715644000000001</v>
      </c>
      <c r="I721" t="s">
        <v>17</v>
      </c>
      <c r="J721" t="s">
        <v>1236</v>
      </c>
      <c r="K721">
        <v>872561.51850000001</v>
      </c>
      <c r="L721">
        <v>872561.51850000001</v>
      </c>
      <c r="M721">
        <v>936160.26020000002</v>
      </c>
      <c r="N721">
        <v>23.436897999999999</v>
      </c>
      <c r="O721">
        <v>5.5640000000000004E-3</v>
      </c>
      <c r="P721">
        <v>9.7040000000000008E-3</v>
      </c>
      <c r="Q721">
        <v>14</v>
      </c>
      <c r="R721">
        <v>30</v>
      </c>
      <c r="S721">
        <v>7.6666670000000003</v>
      </c>
      <c r="T721">
        <v>3</v>
      </c>
      <c r="U721">
        <v>3</v>
      </c>
      <c r="V721">
        <v>187</v>
      </c>
      <c r="W721">
        <v>872000</v>
      </c>
      <c r="X721">
        <v>0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 t="str">
        <f t="shared" si="55"/>
        <v>Narrow</v>
      </c>
      <c r="AG721" t="str">
        <f t="shared" si="59"/>
        <v>ConfigurationDeBase</v>
      </c>
      <c r="AH721">
        <f t="shared" si="56"/>
        <v>0</v>
      </c>
      <c r="AI721" t="str">
        <f t="shared" si="57"/>
        <v>40-40-70</v>
      </c>
      <c r="AJ721" t="str">
        <f t="shared" si="58"/>
        <v>Data30-50</v>
      </c>
    </row>
    <row r="722" spans="1:36" x14ac:dyDescent="0.3">
      <c r="A722" t="s">
        <v>1090</v>
      </c>
      <c r="B722">
        <v>3</v>
      </c>
      <c r="C722">
        <v>210</v>
      </c>
      <c r="D722">
        <v>1</v>
      </c>
      <c r="E722">
        <v>7674</v>
      </c>
      <c r="F722">
        <v>1440</v>
      </c>
      <c r="G722">
        <v>1.1476189999999999</v>
      </c>
      <c r="H722">
        <v>12.319953</v>
      </c>
      <c r="I722" t="s">
        <v>17</v>
      </c>
      <c r="J722" t="s">
        <v>1236</v>
      </c>
      <c r="K722">
        <v>1008428.655</v>
      </c>
      <c r="L722">
        <v>1005491.373</v>
      </c>
      <c r="M722">
        <v>1079156.4539999999</v>
      </c>
      <c r="N722">
        <v>12.075227999999999</v>
      </c>
      <c r="O722">
        <v>1.687E-2</v>
      </c>
      <c r="P722">
        <v>9.4500000000000001E-3</v>
      </c>
      <c r="Q722">
        <v>8</v>
      </c>
      <c r="R722">
        <v>19</v>
      </c>
      <c r="S722">
        <v>10</v>
      </c>
      <c r="T722">
        <v>3</v>
      </c>
      <c r="U722">
        <v>3</v>
      </c>
      <c r="V722">
        <v>180</v>
      </c>
      <c r="W722">
        <v>1008000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 t="str">
        <f t="shared" si="55"/>
        <v>Narrow</v>
      </c>
      <c r="AG722" t="str">
        <f t="shared" si="59"/>
        <v>ConfigurationDeBase</v>
      </c>
      <c r="AH722">
        <f t="shared" si="56"/>
        <v>0</v>
      </c>
      <c r="AI722" t="str">
        <f t="shared" si="57"/>
        <v>40-40-70</v>
      </c>
      <c r="AJ722" t="str">
        <f t="shared" si="58"/>
        <v>Data30-50</v>
      </c>
    </row>
    <row r="723" spans="1:36" x14ac:dyDescent="0.3">
      <c r="A723" t="s">
        <v>1091</v>
      </c>
      <c r="B723">
        <v>6</v>
      </c>
      <c r="C723">
        <v>300</v>
      </c>
      <c r="D723">
        <v>1</v>
      </c>
      <c r="E723">
        <v>11316</v>
      </c>
      <c r="F723">
        <v>2880</v>
      </c>
      <c r="G723">
        <v>2.56</v>
      </c>
      <c r="H723">
        <v>157.737449</v>
      </c>
      <c r="I723" t="s">
        <v>17</v>
      </c>
      <c r="J723" t="s">
        <v>1236</v>
      </c>
      <c r="K723">
        <v>1104611.446</v>
      </c>
      <c r="L723">
        <v>1103624.933</v>
      </c>
      <c r="M723">
        <v>1196316.5149999999</v>
      </c>
      <c r="N723">
        <v>156.427649</v>
      </c>
      <c r="O723">
        <v>0.171682</v>
      </c>
      <c r="P723">
        <v>2.7098000000000001E-2</v>
      </c>
      <c r="Q723">
        <v>28</v>
      </c>
      <c r="R723">
        <v>136</v>
      </c>
      <c r="S723">
        <v>10</v>
      </c>
      <c r="T723">
        <v>6</v>
      </c>
      <c r="U723">
        <v>6</v>
      </c>
      <c r="V723">
        <v>240</v>
      </c>
      <c r="W723">
        <v>1104000</v>
      </c>
      <c r="X723">
        <v>0</v>
      </c>
      <c r="Y723">
        <v>0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 t="str">
        <f t="shared" si="55"/>
        <v>Narrow</v>
      </c>
      <c r="AG723" t="str">
        <f t="shared" si="59"/>
        <v>ConfigurationDeBase</v>
      </c>
      <c r="AH723">
        <f t="shared" si="56"/>
        <v>0</v>
      </c>
      <c r="AI723" t="str">
        <f t="shared" si="57"/>
        <v>40-40-100</v>
      </c>
      <c r="AJ723" t="str">
        <f t="shared" si="58"/>
        <v>Data30-50</v>
      </c>
    </row>
    <row r="724" spans="1:36" x14ac:dyDescent="0.3">
      <c r="A724" t="s">
        <v>1092</v>
      </c>
      <c r="B724">
        <v>6</v>
      </c>
      <c r="C724">
        <v>300</v>
      </c>
      <c r="D724">
        <v>1</v>
      </c>
      <c r="E724">
        <v>10953</v>
      </c>
      <c r="F724">
        <v>2880</v>
      </c>
      <c r="G724">
        <v>2.5833330000000001</v>
      </c>
      <c r="H724">
        <v>93.254598999999999</v>
      </c>
      <c r="I724" t="s">
        <v>17</v>
      </c>
      <c r="J724" t="s">
        <v>1236</v>
      </c>
      <c r="K724">
        <v>1191822.1140000001</v>
      </c>
      <c r="L724">
        <v>1189725.45</v>
      </c>
      <c r="M724">
        <v>1316323.3459999999</v>
      </c>
      <c r="N724">
        <v>92.272659000000004</v>
      </c>
      <c r="O724">
        <v>1.3406E-2</v>
      </c>
      <c r="P724">
        <v>2.0382000000000001E-2</v>
      </c>
      <c r="Q724">
        <v>18</v>
      </c>
      <c r="R724">
        <v>69</v>
      </c>
      <c r="S724">
        <v>10</v>
      </c>
      <c r="T724">
        <v>6</v>
      </c>
      <c r="U724">
        <v>6</v>
      </c>
      <c r="V724">
        <v>240</v>
      </c>
      <c r="W724">
        <v>1191000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0</v>
      </c>
      <c r="AE724">
        <v>0</v>
      </c>
      <c r="AF724" t="str">
        <f t="shared" si="55"/>
        <v>Narrow</v>
      </c>
      <c r="AG724" t="str">
        <f t="shared" si="59"/>
        <v>ConfigurationDeBase</v>
      </c>
      <c r="AH724">
        <f t="shared" si="56"/>
        <v>0</v>
      </c>
      <c r="AI724" t="str">
        <f t="shared" si="57"/>
        <v>40-40-100</v>
      </c>
      <c r="AJ724" t="str">
        <f t="shared" si="58"/>
        <v>Data30-50</v>
      </c>
    </row>
    <row r="725" spans="1:36" x14ac:dyDescent="0.3">
      <c r="A725" t="s">
        <v>1093</v>
      </c>
      <c r="B725">
        <v>6</v>
      </c>
      <c r="C725">
        <v>300</v>
      </c>
      <c r="D725">
        <v>1</v>
      </c>
      <c r="E725">
        <v>11211</v>
      </c>
      <c r="F725">
        <v>2880</v>
      </c>
      <c r="G725">
        <v>2.5666669999999998</v>
      </c>
      <c r="H725">
        <v>254.84007399999999</v>
      </c>
      <c r="I725" t="s">
        <v>17</v>
      </c>
      <c r="J725" t="s">
        <v>1236</v>
      </c>
      <c r="K725">
        <v>1211927.0190000001</v>
      </c>
      <c r="L725">
        <v>1209728.5009999999</v>
      </c>
      <c r="M725">
        <v>1371297.503</v>
      </c>
      <c r="N725">
        <v>253.59030000000001</v>
      </c>
      <c r="O725">
        <v>0.177871</v>
      </c>
      <c r="P725">
        <v>2.7043999999999999E-2</v>
      </c>
      <c r="Q725">
        <v>43</v>
      </c>
      <c r="R725">
        <v>198</v>
      </c>
      <c r="S725">
        <v>9.1666670000000003</v>
      </c>
      <c r="T725">
        <v>6</v>
      </c>
      <c r="U725">
        <v>6</v>
      </c>
      <c r="V725">
        <v>245</v>
      </c>
      <c r="W725">
        <v>1211000</v>
      </c>
      <c r="X725">
        <v>0</v>
      </c>
      <c r="Y725">
        <v>0</v>
      </c>
      <c r="Z725">
        <v>0</v>
      </c>
      <c r="AA725">
        <v>0</v>
      </c>
      <c r="AB725">
        <v>0</v>
      </c>
      <c r="AC725">
        <v>0</v>
      </c>
      <c r="AD725">
        <v>0</v>
      </c>
      <c r="AE725">
        <v>0</v>
      </c>
      <c r="AF725" t="str">
        <f t="shared" si="55"/>
        <v>Narrow</v>
      </c>
      <c r="AG725" t="str">
        <f t="shared" si="59"/>
        <v>ConfigurationDeBase</v>
      </c>
      <c r="AH725">
        <f t="shared" si="56"/>
        <v>0</v>
      </c>
      <c r="AI725" t="str">
        <f t="shared" si="57"/>
        <v>40-40-100</v>
      </c>
      <c r="AJ725" t="str">
        <f t="shared" si="58"/>
        <v>Data30-50</v>
      </c>
    </row>
    <row r="726" spans="1:36" x14ac:dyDescent="0.3">
      <c r="A726" t="s">
        <v>1094</v>
      </c>
      <c r="B726">
        <v>6</v>
      </c>
      <c r="C726">
        <v>300</v>
      </c>
      <c r="D726">
        <v>1</v>
      </c>
      <c r="E726">
        <v>11241</v>
      </c>
      <c r="F726">
        <v>2880</v>
      </c>
      <c r="G726">
        <v>2.5433330000000001</v>
      </c>
      <c r="H726">
        <v>184.83177900000001</v>
      </c>
      <c r="I726" t="s">
        <v>17</v>
      </c>
      <c r="J726" t="s">
        <v>1236</v>
      </c>
      <c r="K726">
        <v>1194945.925</v>
      </c>
      <c r="L726">
        <v>1190771.5079999999</v>
      </c>
      <c r="M726">
        <v>1293290.52</v>
      </c>
      <c r="N726">
        <v>183.76080099999999</v>
      </c>
      <c r="O726">
        <v>0.18750900000000001</v>
      </c>
      <c r="P726">
        <v>1.9206000000000001E-2</v>
      </c>
      <c r="Q726">
        <v>35</v>
      </c>
      <c r="R726">
        <v>175</v>
      </c>
      <c r="S726">
        <v>9.8333329999999997</v>
      </c>
      <c r="T726">
        <v>6</v>
      </c>
      <c r="U726">
        <v>6</v>
      </c>
      <c r="V726">
        <v>241</v>
      </c>
      <c r="W726">
        <v>1194000</v>
      </c>
      <c r="X726">
        <v>0</v>
      </c>
      <c r="Y726">
        <v>0</v>
      </c>
      <c r="Z726">
        <v>0</v>
      </c>
      <c r="AA726">
        <v>0</v>
      </c>
      <c r="AB726">
        <v>0</v>
      </c>
      <c r="AC726">
        <v>0</v>
      </c>
      <c r="AD726">
        <v>0</v>
      </c>
      <c r="AE726">
        <v>0</v>
      </c>
      <c r="AF726" t="str">
        <f t="shared" si="55"/>
        <v>Narrow</v>
      </c>
      <c r="AG726" t="str">
        <f t="shared" si="59"/>
        <v>ConfigurationDeBase</v>
      </c>
      <c r="AH726">
        <f t="shared" si="56"/>
        <v>0</v>
      </c>
      <c r="AI726" t="str">
        <f t="shared" si="57"/>
        <v>40-40-100</v>
      </c>
      <c r="AJ726" t="str">
        <f t="shared" si="58"/>
        <v>Data30-50</v>
      </c>
    </row>
    <row r="727" spans="1:36" x14ac:dyDescent="0.3">
      <c r="A727" t="s">
        <v>1095</v>
      </c>
      <c r="B727">
        <v>6</v>
      </c>
      <c r="C727">
        <v>300</v>
      </c>
      <c r="D727">
        <v>1</v>
      </c>
      <c r="E727">
        <v>11376</v>
      </c>
      <c r="F727">
        <v>2880</v>
      </c>
      <c r="G727">
        <v>2.6066669999999998</v>
      </c>
      <c r="H727">
        <v>137.95843199999999</v>
      </c>
      <c r="I727" t="s">
        <v>17</v>
      </c>
      <c r="J727" t="s">
        <v>1236</v>
      </c>
      <c r="K727">
        <v>1058756.031</v>
      </c>
      <c r="L727">
        <v>1057566.797</v>
      </c>
      <c r="M727">
        <v>1156317.922</v>
      </c>
      <c r="N727">
        <v>137.06425899999999</v>
      </c>
      <c r="O727">
        <v>1.2980999999999999E-2</v>
      </c>
      <c r="P727">
        <v>2.2653E-2</v>
      </c>
      <c r="Q727">
        <v>25</v>
      </c>
      <c r="R727">
        <v>95</v>
      </c>
      <c r="S727">
        <v>9.6666670000000003</v>
      </c>
      <c r="T727">
        <v>6</v>
      </c>
      <c r="U727">
        <v>6</v>
      </c>
      <c r="V727">
        <v>242</v>
      </c>
      <c r="W727">
        <v>1058000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 t="str">
        <f t="shared" si="55"/>
        <v>Narrow</v>
      </c>
      <c r="AG727" t="str">
        <f t="shared" si="59"/>
        <v>ConfigurationDeBase</v>
      </c>
      <c r="AH727">
        <f t="shared" si="56"/>
        <v>0</v>
      </c>
      <c r="AI727" t="str">
        <f t="shared" si="57"/>
        <v>40-40-100</v>
      </c>
      <c r="AJ727" t="str">
        <f t="shared" si="58"/>
        <v>Data30-50</v>
      </c>
    </row>
    <row r="728" spans="1:36" x14ac:dyDescent="0.3">
      <c r="A728" t="s">
        <v>1096</v>
      </c>
      <c r="B728">
        <v>3</v>
      </c>
      <c r="C728">
        <v>90</v>
      </c>
      <c r="D728">
        <v>1</v>
      </c>
      <c r="E728">
        <v>3339</v>
      </c>
      <c r="F728">
        <v>1440</v>
      </c>
      <c r="G728">
        <v>1.0444439999999999</v>
      </c>
      <c r="H728">
        <v>9.3851809999999993</v>
      </c>
      <c r="I728" t="s">
        <v>17</v>
      </c>
      <c r="J728" t="s">
        <v>1236</v>
      </c>
      <c r="K728">
        <v>328569.85220000002</v>
      </c>
      <c r="L728">
        <v>328569.85220000002</v>
      </c>
      <c r="M728">
        <v>387124.77879999997</v>
      </c>
      <c r="N728">
        <v>9.301266</v>
      </c>
      <c r="O728">
        <v>1.3164E-2</v>
      </c>
      <c r="P728">
        <v>3.5017E-2</v>
      </c>
      <c r="Q728">
        <v>16</v>
      </c>
      <c r="R728">
        <v>36</v>
      </c>
      <c r="S728">
        <v>9.6666670000000003</v>
      </c>
      <c r="T728">
        <v>3</v>
      </c>
      <c r="U728">
        <v>3</v>
      </c>
      <c r="V728">
        <v>61</v>
      </c>
      <c r="W728">
        <v>328000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0</v>
      </c>
      <c r="AD728">
        <v>0</v>
      </c>
      <c r="AE728">
        <v>0</v>
      </c>
      <c r="AF728" t="str">
        <f t="shared" si="55"/>
        <v>Narrow</v>
      </c>
      <c r="AG728" t="str">
        <f t="shared" si="59"/>
        <v>ConfigurationDeBase</v>
      </c>
      <c r="AH728">
        <f t="shared" si="56"/>
        <v>0</v>
      </c>
      <c r="AI728" t="str">
        <f t="shared" si="57"/>
        <v>50-50-30</v>
      </c>
      <c r="AJ728" t="str">
        <f t="shared" si="58"/>
        <v>Data30-50</v>
      </c>
    </row>
    <row r="729" spans="1:36" x14ac:dyDescent="0.3">
      <c r="A729" t="s">
        <v>1097</v>
      </c>
      <c r="B729">
        <v>3</v>
      </c>
      <c r="C729">
        <v>90</v>
      </c>
      <c r="D729">
        <v>1</v>
      </c>
      <c r="E729">
        <v>3363</v>
      </c>
      <c r="F729">
        <v>1440</v>
      </c>
      <c r="G729">
        <v>1.111111</v>
      </c>
      <c r="H729">
        <v>9.8526699999999998</v>
      </c>
      <c r="I729" t="s">
        <v>17</v>
      </c>
      <c r="J729" t="s">
        <v>1236</v>
      </c>
      <c r="K729">
        <v>345461.38099999999</v>
      </c>
      <c r="L729">
        <v>345461.38099999999</v>
      </c>
      <c r="M729">
        <v>421134.18229999999</v>
      </c>
      <c r="N729">
        <v>9.8011890000000008</v>
      </c>
      <c r="O729">
        <v>6.842E-3</v>
      </c>
      <c r="P729">
        <v>7.1079999999999997E-3</v>
      </c>
      <c r="Q729">
        <v>21</v>
      </c>
      <c r="R729">
        <v>46</v>
      </c>
      <c r="S729">
        <v>9.6666670000000003</v>
      </c>
      <c r="T729">
        <v>3</v>
      </c>
      <c r="U729">
        <v>3</v>
      </c>
      <c r="V729">
        <v>61</v>
      </c>
      <c r="W729">
        <v>345000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 t="str">
        <f t="shared" si="55"/>
        <v>Narrow</v>
      </c>
      <c r="AG729" t="str">
        <f t="shared" si="59"/>
        <v>ConfigurationDeBase</v>
      </c>
      <c r="AH729">
        <f t="shared" si="56"/>
        <v>0</v>
      </c>
      <c r="AI729" t="str">
        <f t="shared" si="57"/>
        <v>50-50-30</v>
      </c>
      <c r="AJ729" t="str">
        <f t="shared" si="58"/>
        <v>Data30-50</v>
      </c>
    </row>
    <row r="730" spans="1:36" x14ac:dyDescent="0.3">
      <c r="A730" t="s">
        <v>1098</v>
      </c>
      <c r="B730">
        <v>3</v>
      </c>
      <c r="C730">
        <v>90</v>
      </c>
      <c r="D730">
        <v>1</v>
      </c>
      <c r="E730">
        <v>3198</v>
      </c>
      <c r="F730">
        <v>1440</v>
      </c>
      <c r="G730">
        <v>1.0777779999999999</v>
      </c>
      <c r="H730">
        <v>8.1130960000000005</v>
      </c>
      <c r="I730" t="s">
        <v>17</v>
      </c>
      <c r="J730" t="s">
        <v>1236</v>
      </c>
      <c r="K730">
        <v>320510.82699999999</v>
      </c>
      <c r="L730">
        <v>320510.82699999999</v>
      </c>
      <c r="M730">
        <v>370142.05989999999</v>
      </c>
      <c r="N730">
        <v>8.0650449999999996</v>
      </c>
      <c r="O730">
        <v>8.4880000000000008E-3</v>
      </c>
      <c r="P730">
        <v>6.894E-3</v>
      </c>
      <c r="Q730">
        <v>26</v>
      </c>
      <c r="R730">
        <v>59</v>
      </c>
      <c r="S730">
        <v>8.3333329999999997</v>
      </c>
      <c r="T730">
        <v>3</v>
      </c>
      <c r="U730">
        <v>3</v>
      </c>
      <c r="V730">
        <v>65</v>
      </c>
      <c r="W730">
        <v>320000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 t="str">
        <f t="shared" si="55"/>
        <v>Narrow</v>
      </c>
      <c r="AG730" t="str">
        <f t="shared" si="59"/>
        <v>ConfigurationDeBase</v>
      </c>
      <c r="AH730">
        <f t="shared" si="56"/>
        <v>0</v>
      </c>
      <c r="AI730" t="str">
        <f t="shared" si="57"/>
        <v>50-50-30</v>
      </c>
      <c r="AJ730" t="str">
        <f t="shared" si="58"/>
        <v>Data30-50</v>
      </c>
    </row>
    <row r="731" spans="1:36" x14ac:dyDescent="0.3">
      <c r="A731" t="s">
        <v>1099</v>
      </c>
      <c r="B731">
        <v>3</v>
      </c>
      <c r="C731">
        <v>90</v>
      </c>
      <c r="D731">
        <v>1</v>
      </c>
      <c r="E731">
        <v>3327</v>
      </c>
      <c r="F731">
        <v>1440</v>
      </c>
      <c r="G731">
        <v>1.111111</v>
      </c>
      <c r="H731">
        <v>10.292070000000001</v>
      </c>
      <c r="I731" t="s">
        <v>17</v>
      </c>
      <c r="J731" t="s">
        <v>1236</v>
      </c>
      <c r="K731">
        <v>244452.9565</v>
      </c>
      <c r="L731">
        <v>244452.9565</v>
      </c>
      <c r="M731">
        <v>308122.6899</v>
      </c>
      <c r="N731">
        <v>10.246055</v>
      </c>
      <c r="O731">
        <v>6.267E-3</v>
      </c>
      <c r="P731">
        <v>6.6709999999999998E-3</v>
      </c>
      <c r="Q731">
        <v>24</v>
      </c>
      <c r="R731">
        <v>61</v>
      </c>
      <c r="S731">
        <v>8</v>
      </c>
      <c r="T731">
        <v>3</v>
      </c>
      <c r="U731">
        <v>3</v>
      </c>
      <c r="V731">
        <v>66</v>
      </c>
      <c r="W731">
        <v>244000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 t="str">
        <f t="shared" si="55"/>
        <v>Narrow</v>
      </c>
      <c r="AG731" t="str">
        <f t="shared" si="59"/>
        <v>ConfigurationDeBase</v>
      </c>
      <c r="AH731">
        <f t="shared" si="56"/>
        <v>0</v>
      </c>
      <c r="AI731" t="str">
        <f t="shared" si="57"/>
        <v>50-50-30</v>
      </c>
      <c r="AJ731" t="str">
        <f t="shared" si="58"/>
        <v>Data30-50</v>
      </c>
    </row>
    <row r="732" spans="1:36" x14ac:dyDescent="0.3">
      <c r="A732" t="s">
        <v>1100</v>
      </c>
      <c r="B732">
        <v>3</v>
      </c>
      <c r="C732">
        <v>90</v>
      </c>
      <c r="D732">
        <v>1</v>
      </c>
      <c r="E732">
        <v>3261</v>
      </c>
      <c r="F732">
        <v>1440</v>
      </c>
      <c r="G732">
        <v>1.1222220000000001</v>
      </c>
      <c r="H732">
        <v>9.3149180000000005</v>
      </c>
      <c r="I732" t="s">
        <v>17</v>
      </c>
      <c r="J732" t="s">
        <v>1236</v>
      </c>
      <c r="K732">
        <v>355708.94500000001</v>
      </c>
      <c r="L732">
        <v>355706.84230000002</v>
      </c>
      <c r="M732">
        <v>437103.15389999998</v>
      </c>
      <c r="N732">
        <v>9.259684</v>
      </c>
      <c r="O732">
        <v>1.6095000000000002E-2</v>
      </c>
      <c r="P732">
        <v>6.8849999999999996E-3</v>
      </c>
      <c r="Q732">
        <v>23</v>
      </c>
      <c r="R732">
        <v>55</v>
      </c>
      <c r="S732">
        <v>7.6666670000000003</v>
      </c>
      <c r="T732">
        <v>3</v>
      </c>
      <c r="U732">
        <v>3</v>
      </c>
      <c r="V732">
        <v>67</v>
      </c>
      <c r="W732">
        <v>355000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 t="str">
        <f t="shared" si="55"/>
        <v>Narrow</v>
      </c>
      <c r="AG732" t="str">
        <f t="shared" si="59"/>
        <v>ConfigurationDeBase</v>
      </c>
      <c r="AH732">
        <f t="shared" si="56"/>
        <v>0</v>
      </c>
      <c r="AI732" t="str">
        <f t="shared" si="57"/>
        <v>50-50-30</v>
      </c>
      <c r="AJ732" t="str">
        <f t="shared" si="58"/>
        <v>Data30-50</v>
      </c>
    </row>
    <row r="733" spans="1:36" x14ac:dyDescent="0.3">
      <c r="A733" t="s">
        <v>1101</v>
      </c>
      <c r="B733">
        <v>3</v>
      </c>
      <c r="C733">
        <v>105</v>
      </c>
      <c r="D733">
        <v>1</v>
      </c>
      <c r="E733">
        <v>3867</v>
      </c>
      <c r="F733">
        <v>1440</v>
      </c>
      <c r="G733">
        <v>1.066667</v>
      </c>
      <c r="H733">
        <v>4.7709840000000003</v>
      </c>
      <c r="I733" t="s">
        <v>17</v>
      </c>
      <c r="J733" t="s">
        <v>1236</v>
      </c>
      <c r="K733">
        <v>432377.31160000002</v>
      </c>
      <c r="L733">
        <v>431113.17570000002</v>
      </c>
      <c r="M733">
        <v>473126.60509999999</v>
      </c>
      <c r="N733">
        <v>4.698302</v>
      </c>
      <c r="O733">
        <v>5.2810000000000001E-3</v>
      </c>
      <c r="P733">
        <v>1.5237000000000001E-2</v>
      </c>
      <c r="Q733">
        <v>19</v>
      </c>
      <c r="R733">
        <v>26</v>
      </c>
      <c r="S733">
        <v>11.333333</v>
      </c>
      <c r="T733">
        <v>3</v>
      </c>
      <c r="U733">
        <v>3</v>
      </c>
      <c r="V733">
        <v>72</v>
      </c>
      <c r="W733">
        <v>432000</v>
      </c>
      <c r="X733">
        <v>0</v>
      </c>
      <c r="Y733">
        <v>0</v>
      </c>
      <c r="Z733">
        <v>0</v>
      </c>
      <c r="AA733">
        <v>0</v>
      </c>
      <c r="AB733">
        <v>0</v>
      </c>
      <c r="AC733">
        <v>0</v>
      </c>
      <c r="AD733">
        <v>0</v>
      </c>
      <c r="AE733">
        <v>0</v>
      </c>
      <c r="AF733" t="str">
        <f t="shared" si="55"/>
        <v>Narrow</v>
      </c>
      <c r="AG733" t="str">
        <f t="shared" si="59"/>
        <v>ConfigurationDeBase</v>
      </c>
      <c r="AH733">
        <f t="shared" si="56"/>
        <v>0</v>
      </c>
      <c r="AI733" t="str">
        <f t="shared" si="57"/>
        <v>50-50-35</v>
      </c>
      <c r="AJ733" t="str">
        <f t="shared" si="58"/>
        <v>Data30-50</v>
      </c>
    </row>
    <row r="734" spans="1:36" x14ac:dyDescent="0.3">
      <c r="A734" t="s">
        <v>1102</v>
      </c>
      <c r="B734">
        <v>3</v>
      </c>
      <c r="C734">
        <v>105</v>
      </c>
      <c r="D734">
        <v>1</v>
      </c>
      <c r="E734">
        <v>3981</v>
      </c>
      <c r="F734">
        <v>1440</v>
      </c>
      <c r="G734">
        <v>1.104762</v>
      </c>
      <c r="H734">
        <v>2.3015249999999998</v>
      </c>
      <c r="I734" t="s">
        <v>17</v>
      </c>
      <c r="J734" t="s">
        <v>1236</v>
      </c>
      <c r="K734">
        <v>443375.65490000002</v>
      </c>
      <c r="L734">
        <v>443375.65490000002</v>
      </c>
      <c r="M734">
        <v>510146.26390000002</v>
      </c>
      <c r="N734">
        <v>2.2525080000000002</v>
      </c>
      <c r="O734">
        <v>3.4870000000000001E-3</v>
      </c>
      <c r="P734">
        <v>7.0829999999999999E-3</v>
      </c>
      <c r="Q734">
        <v>11</v>
      </c>
      <c r="R734">
        <v>25</v>
      </c>
      <c r="S734">
        <v>11</v>
      </c>
      <c r="T734">
        <v>3</v>
      </c>
      <c r="U734">
        <v>3</v>
      </c>
      <c r="V734">
        <v>72</v>
      </c>
      <c r="W734">
        <v>443000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 t="str">
        <f t="shared" si="55"/>
        <v>Narrow</v>
      </c>
      <c r="AG734" t="str">
        <f t="shared" si="59"/>
        <v>ConfigurationDeBase</v>
      </c>
      <c r="AH734">
        <f t="shared" si="56"/>
        <v>0</v>
      </c>
      <c r="AI734" t="str">
        <f t="shared" si="57"/>
        <v>50-50-35</v>
      </c>
      <c r="AJ734" t="str">
        <f t="shared" si="58"/>
        <v>Data30-50</v>
      </c>
    </row>
    <row r="735" spans="1:36" x14ac:dyDescent="0.3">
      <c r="A735" t="s">
        <v>1103</v>
      </c>
      <c r="B735">
        <v>3</v>
      </c>
      <c r="C735">
        <v>105</v>
      </c>
      <c r="D735">
        <v>1</v>
      </c>
      <c r="E735">
        <v>3729</v>
      </c>
      <c r="F735">
        <v>1440</v>
      </c>
      <c r="G735">
        <v>1.0857140000000001</v>
      </c>
      <c r="H735">
        <v>2.8249650000000002</v>
      </c>
      <c r="I735" t="s">
        <v>17</v>
      </c>
      <c r="J735" t="s">
        <v>1236</v>
      </c>
      <c r="K735">
        <v>379510.82699999999</v>
      </c>
      <c r="L735">
        <v>379510.82699999999</v>
      </c>
      <c r="M735">
        <v>432142.05989999999</v>
      </c>
      <c r="N735">
        <v>2.7693120000000002</v>
      </c>
      <c r="O735">
        <v>3.9269999999999999E-3</v>
      </c>
      <c r="P735">
        <v>7.2529999999999999E-3</v>
      </c>
      <c r="Q735">
        <v>15</v>
      </c>
      <c r="R735">
        <v>37</v>
      </c>
      <c r="S735">
        <v>9.3333329999999997</v>
      </c>
      <c r="T735">
        <v>3</v>
      </c>
      <c r="U735">
        <v>3</v>
      </c>
      <c r="V735">
        <v>77</v>
      </c>
      <c r="W735">
        <v>379000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 t="str">
        <f t="shared" si="55"/>
        <v>Narrow</v>
      </c>
      <c r="AG735" t="str">
        <f t="shared" si="59"/>
        <v>ConfigurationDeBase</v>
      </c>
      <c r="AH735">
        <f t="shared" si="56"/>
        <v>0</v>
      </c>
      <c r="AI735" t="str">
        <f t="shared" si="57"/>
        <v>50-50-35</v>
      </c>
      <c r="AJ735" t="str">
        <f t="shared" si="58"/>
        <v>Data30-50</v>
      </c>
    </row>
    <row r="736" spans="1:36" x14ac:dyDescent="0.3">
      <c r="A736" t="s">
        <v>1104</v>
      </c>
      <c r="B736">
        <v>3</v>
      </c>
      <c r="C736">
        <v>105</v>
      </c>
      <c r="D736">
        <v>1</v>
      </c>
      <c r="E736">
        <v>3912</v>
      </c>
      <c r="F736">
        <v>1440</v>
      </c>
      <c r="G736">
        <v>1.0952379999999999</v>
      </c>
      <c r="H736">
        <v>3.5860069999999999</v>
      </c>
      <c r="I736" t="s">
        <v>17</v>
      </c>
      <c r="J736" t="s">
        <v>1236</v>
      </c>
      <c r="K736">
        <v>331445.89419999998</v>
      </c>
      <c r="L736">
        <v>330963.63400000002</v>
      </c>
      <c r="M736">
        <v>399159.57549999998</v>
      </c>
      <c r="N736">
        <v>3.5336379999999998</v>
      </c>
      <c r="O736">
        <v>4.5649999999999996E-3</v>
      </c>
      <c r="P736">
        <v>6.6629999999999997E-3</v>
      </c>
      <c r="Q736">
        <v>16</v>
      </c>
      <c r="R736">
        <v>35</v>
      </c>
      <c r="S736">
        <v>9</v>
      </c>
      <c r="T736">
        <v>3</v>
      </c>
      <c r="U736">
        <v>3</v>
      </c>
      <c r="V736">
        <v>78</v>
      </c>
      <c r="W736">
        <v>331000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 t="str">
        <f t="shared" si="55"/>
        <v>Narrow</v>
      </c>
      <c r="AG736" t="str">
        <f t="shared" si="59"/>
        <v>ConfigurationDeBase</v>
      </c>
      <c r="AH736">
        <f t="shared" si="56"/>
        <v>0</v>
      </c>
      <c r="AI736" t="str">
        <f t="shared" si="57"/>
        <v>50-50-35</v>
      </c>
      <c r="AJ736" t="str">
        <f t="shared" si="58"/>
        <v>Data30-50</v>
      </c>
    </row>
    <row r="737" spans="1:36" x14ac:dyDescent="0.3">
      <c r="A737" t="s">
        <v>1105</v>
      </c>
      <c r="B737">
        <v>3</v>
      </c>
      <c r="C737">
        <v>105</v>
      </c>
      <c r="D737">
        <v>1</v>
      </c>
      <c r="E737">
        <v>3783</v>
      </c>
      <c r="F737">
        <v>1440</v>
      </c>
      <c r="G737">
        <v>1.1333329999999999</v>
      </c>
      <c r="H737">
        <v>2.7225609999999998</v>
      </c>
      <c r="I737" t="s">
        <v>17</v>
      </c>
      <c r="J737" t="s">
        <v>1236</v>
      </c>
      <c r="K737">
        <v>403529.72230000002</v>
      </c>
      <c r="L737">
        <v>398827.08919999999</v>
      </c>
      <c r="M737">
        <v>442146.12479999999</v>
      </c>
      <c r="N737">
        <v>2.6748959999999999</v>
      </c>
      <c r="O737">
        <v>5.8500000000000002E-3</v>
      </c>
      <c r="P737">
        <v>6.79E-3</v>
      </c>
      <c r="Q737">
        <v>12</v>
      </c>
      <c r="R737">
        <v>25</v>
      </c>
      <c r="S737">
        <v>9.6666670000000003</v>
      </c>
      <c r="T737">
        <v>3</v>
      </c>
      <c r="U737">
        <v>3</v>
      </c>
      <c r="V737">
        <v>77</v>
      </c>
      <c r="W737">
        <v>403000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 t="str">
        <f t="shared" si="55"/>
        <v>Narrow</v>
      </c>
      <c r="AG737" t="str">
        <f t="shared" si="59"/>
        <v>ConfigurationDeBase</v>
      </c>
      <c r="AH737">
        <f t="shared" si="56"/>
        <v>0</v>
      </c>
      <c r="AI737" t="str">
        <f t="shared" si="57"/>
        <v>50-50-35</v>
      </c>
      <c r="AJ737" t="str">
        <f t="shared" si="58"/>
        <v>Data30-50</v>
      </c>
    </row>
    <row r="738" spans="1:36" x14ac:dyDescent="0.3">
      <c r="A738" t="s">
        <v>1106</v>
      </c>
      <c r="B738">
        <v>3</v>
      </c>
      <c r="C738">
        <v>120</v>
      </c>
      <c r="D738">
        <v>1</v>
      </c>
      <c r="E738">
        <v>4431</v>
      </c>
      <c r="F738">
        <v>1440</v>
      </c>
      <c r="G738">
        <v>1.058333</v>
      </c>
      <c r="H738">
        <v>2.1881970000000002</v>
      </c>
      <c r="I738" t="s">
        <v>17</v>
      </c>
      <c r="J738" t="s">
        <v>1236</v>
      </c>
      <c r="K738">
        <v>503390.90210000001</v>
      </c>
      <c r="L738">
        <v>503390.90210000001</v>
      </c>
      <c r="M738">
        <v>554132.26089999999</v>
      </c>
      <c r="N738">
        <v>2.1228959999999999</v>
      </c>
      <c r="O738">
        <v>3.075E-3</v>
      </c>
      <c r="P738">
        <v>1.2872E-2</v>
      </c>
      <c r="Q738">
        <v>8</v>
      </c>
      <c r="R738">
        <v>18</v>
      </c>
      <c r="S738">
        <v>11</v>
      </c>
      <c r="T738">
        <v>3</v>
      </c>
      <c r="U738">
        <v>3</v>
      </c>
      <c r="V738">
        <v>87</v>
      </c>
      <c r="W738">
        <v>503000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 t="str">
        <f t="shared" si="55"/>
        <v>Narrow</v>
      </c>
      <c r="AG738" t="str">
        <f t="shared" si="59"/>
        <v>ConfigurationDeBase</v>
      </c>
      <c r="AH738">
        <f t="shared" si="56"/>
        <v>0</v>
      </c>
      <c r="AI738" t="str">
        <f t="shared" si="57"/>
        <v>50-50-40</v>
      </c>
      <c r="AJ738" t="str">
        <f t="shared" si="58"/>
        <v>Data30-50</v>
      </c>
    </row>
    <row r="739" spans="1:36" x14ac:dyDescent="0.3">
      <c r="A739" t="s">
        <v>1107</v>
      </c>
      <c r="B739">
        <v>3</v>
      </c>
      <c r="C739">
        <v>120</v>
      </c>
      <c r="D739">
        <v>1</v>
      </c>
      <c r="E739">
        <v>4548</v>
      </c>
      <c r="F739">
        <v>1440</v>
      </c>
      <c r="G739">
        <v>1.1000000000000001</v>
      </c>
      <c r="H739">
        <v>3.0416590000000001</v>
      </c>
      <c r="I739" t="s">
        <v>17</v>
      </c>
      <c r="J739" t="s">
        <v>1236</v>
      </c>
      <c r="K739">
        <v>559363.57330000005</v>
      </c>
      <c r="L739">
        <v>559363.57330000005</v>
      </c>
      <c r="M739">
        <v>626134.18229999999</v>
      </c>
      <c r="N739">
        <v>2.9847630000000001</v>
      </c>
      <c r="O739">
        <v>3.3540000000000002E-3</v>
      </c>
      <c r="P739">
        <v>7.3689999999999997E-3</v>
      </c>
      <c r="Q739">
        <v>11</v>
      </c>
      <c r="R739">
        <v>26</v>
      </c>
      <c r="S739">
        <v>10.666667</v>
      </c>
      <c r="T739">
        <v>3</v>
      </c>
      <c r="U739">
        <v>3</v>
      </c>
      <c r="V739">
        <v>88</v>
      </c>
      <c r="W739">
        <v>559000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 t="str">
        <f t="shared" si="55"/>
        <v>Narrow</v>
      </c>
      <c r="AG739" t="str">
        <f t="shared" si="59"/>
        <v>ConfigurationDeBase</v>
      </c>
      <c r="AH739">
        <f t="shared" si="56"/>
        <v>0</v>
      </c>
      <c r="AI739" t="str">
        <f t="shared" si="57"/>
        <v>50-50-40</v>
      </c>
      <c r="AJ739" t="str">
        <f t="shared" si="58"/>
        <v>Data30-50</v>
      </c>
    </row>
    <row r="740" spans="1:36" x14ac:dyDescent="0.3">
      <c r="A740" t="s">
        <v>1108</v>
      </c>
      <c r="B740">
        <v>3</v>
      </c>
      <c r="C740">
        <v>120</v>
      </c>
      <c r="D740">
        <v>1</v>
      </c>
      <c r="E740">
        <v>4257</v>
      </c>
      <c r="F740">
        <v>1440</v>
      </c>
      <c r="G740">
        <v>1.0833330000000001</v>
      </c>
      <c r="H740">
        <v>3.336544</v>
      </c>
      <c r="I740" t="s">
        <v>17</v>
      </c>
      <c r="J740" t="s">
        <v>1236</v>
      </c>
      <c r="K740">
        <v>475496.89919999999</v>
      </c>
      <c r="L740">
        <v>475496.89919999999</v>
      </c>
      <c r="M740">
        <v>535136.23360000004</v>
      </c>
      <c r="N740">
        <v>3.233911</v>
      </c>
      <c r="O740">
        <v>4.8789999999999997E-3</v>
      </c>
      <c r="P740">
        <v>7.2030000000000002E-3</v>
      </c>
      <c r="Q740">
        <v>12</v>
      </c>
      <c r="R740">
        <v>34</v>
      </c>
      <c r="S740">
        <v>9.3333329999999997</v>
      </c>
      <c r="T740">
        <v>3</v>
      </c>
      <c r="U740">
        <v>3</v>
      </c>
      <c r="V740">
        <v>92</v>
      </c>
      <c r="W740">
        <v>475000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 t="str">
        <f t="shared" si="55"/>
        <v>Narrow</v>
      </c>
      <c r="AG740" t="str">
        <f t="shared" si="59"/>
        <v>ConfigurationDeBase</v>
      </c>
      <c r="AH740">
        <f t="shared" si="56"/>
        <v>0</v>
      </c>
      <c r="AI740" t="str">
        <f t="shared" si="57"/>
        <v>50-50-40</v>
      </c>
      <c r="AJ740" t="str">
        <f t="shared" si="58"/>
        <v>Data30-50</v>
      </c>
    </row>
    <row r="741" spans="1:36" x14ac:dyDescent="0.3">
      <c r="A741" t="s">
        <v>1109</v>
      </c>
      <c r="B741">
        <v>3</v>
      </c>
      <c r="C741">
        <v>120</v>
      </c>
      <c r="D741">
        <v>1</v>
      </c>
      <c r="E741">
        <v>4467</v>
      </c>
      <c r="F741">
        <v>1440</v>
      </c>
      <c r="G741">
        <v>1.0833330000000001</v>
      </c>
      <c r="H741">
        <v>3.1610130000000001</v>
      </c>
      <c r="I741" t="s">
        <v>17</v>
      </c>
      <c r="J741" t="s">
        <v>1236</v>
      </c>
      <c r="K741">
        <v>386450.88789999997</v>
      </c>
      <c r="L741">
        <v>386450.88789999997</v>
      </c>
      <c r="M741">
        <v>460134.35249999998</v>
      </c>
      <c r="N741">
        <v>3.111129</v>
      </c>
      <c r="O741">
        <v>3.3470000000000001E-3</v>
      </c>
      <c r="P741">
        <v>7.2500000000000004E-3</v>
      </c>
      <c r="Q741">
        <v>12</v>
      </c>
      <c r="R741">
        <v>24</v>
      </c>
      <c r="S741">
        <v>9.3333329999999997</v>
      </c>
      <c r="T741">
        <v>3</v>
      </c>
      <c r="U741">
        <v>3</v>
      </c>
      <c r="V741">
        <v>92</v>
      </c>
      <c r="W741">
        <v>386000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 t="str">
        <f t="shared" si="55"/>
        <v>Narrow</v>
      </c>
      <c r="AG741" t="str">
        <f t="shared" si="59"/>
        <v>ConfigurationDeBase</v>
      </c>
      <c r="AH741">
        <f t="shared" si="56"/>
        <v>0</v>
      </c>
      <c r="AI741" t="str">
        <f t="shared" si="57"/>
        <v>50-50-40</v>
      </c>
      <c r="AJ741" t="str">
        <f t="shared" si="58"/>
        <v>Data30-50</v>
      </c>
    </row>
    <row r="742" spans="1:36" x14ac:dyDescent="0.3">
      <c r="A742" t="s">
        <v>1110</v>
      </c>
      <c r="B742">
        <v>3</v>
      </c>
      <c r="C742">
        <v>120</v>
      </c>
      <c r="D742">
        <v>1</v>
      </c>
      <c r="E742">
        <v>4317</v>
      </c>
      <c r="F742">
        <v>1440</v>
      </c>
      <c r="G742">
        <v>1.1000000000000001</v>
      </c>
      <c r="H742">
        <v>2.1577169999999999</v>
      </c>
      <c r="I742" t="s">
        <v>17</v>
      </c>
      <c r="J742" t="s">
        <v>1236</v>
      </c>
      <c r="K742">
        <v>482473.25530000002</v>
      </c>
      <c r="L742">
        <v>482473.25530000002</v>
      </c>
      <c r="M742">
        <v>546129.78269999998</v>
      </c>
      <c r="N742">
        <v>2.108079</v>
      </c>
      <c r="O742">
        <v>3.4559999999999999E-3</v>
      </c>
      <c r="P742">
        <v>6.9769999999999997E-3</v>
      </c>
      <c r="Q742">
        <v>10</v>
      </c>
      <c r="R742">
        <v>19</v>
      </c>
      <c r="S742">
        <v>9.3333329999999997</v>
      </c>
      <c r="T742">
        <v>3</v>
      </c>
      <c r="U742">
        <v>3</v>
      </c>
      <c r="V742">
        <v>92</v>
      </c>
      <c r="W742">
        <v>482000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 t="str">
        <f t="shared" si="55"/>
        <v>Narrow</v>
      </c>
      <c r="AG742" t="str">
        <f t="shared" si="59"/>
        <v>ConfigurationDeBase</v>
      </c>
      <c r="AH742">
        <f t="shared" si="56"/>
        <v>0</v>
      </c>
      <c r="AI742" t="str">
        <f t="shared" si="57"/>
        <v>50-50-40</v>
      </c>
      <c r="AJ742" t="str">
        <f t="shared" si="58"/>
        <v>Data30-50</v>
      </c>
    </row>
    <row r="743" spans="1:36" x14ac:dyDescent="0.3">
      <c r="A743" t="s">
        <v>1111</v>
      </c>
      <c r="B743">
        <v>3</v>
      </c>
      <c r="C743">
        <v>135</v>
      </c>
      <c r="D743">
        <v>1</v>
      </c>
      <c r="E743">
        <v>4938</v>
      </c>
      <c r="F743">
        <v>1440</v>
      </c>
      <c r="G743">
        <v>1.074074</v>
      </c>
      <c r="H743">
        <v>3.6295670000000002</v>
      </c>
      <c r="I743" t="s">
        <v>17</v>
      </c>
      <c r="J743" t="s">
        <v>1236</v>
      </c>
      <c r="K743">
        <v>574378.8125</v>
      </c>
      <c r="L743">
        <v>574378.8125</v>
      </c>
      <c r="M743">
        <v>622140.21429999999</v>
      </c>
      <c r="N743">
        <v>3.5530979999999999</v>
      </c>
      <c r="O743">
        <v>3.287E-3</v>
      </c>
      <c r="P743">
        <v>1.3698E-2</v>
      </c>
      <c r="Q743">
        <v>10</v>
      </c>
      <c r="R743">
        <v>19</v>
      </c>
      <c r="S743">
        <v>11.333333</v>
      </c>
      <c r="T743">
        <v>3</v>
      </c>
      <c r="U743">
        <v>3</v>
      </c>
      <c r="V743">
        <v>101</v>
      </c>
      <c r="W743">
        <v>574000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 t="str">
        <f t="shared" si="55"/>
        <v>Narrow</v>
      </c>
      <c r="AG743" t="str">
        <f t="shared" si="59"/>
        <v>ConfigurationDeBase</v>
      </c>
      <c r="AH743">
        <f t="shared" si="56"/>
        <v>0</v>
      </c>
      <c r="AI743" t="str">
        <f t="shared" si="57"/>
        <v>50-50-45</v>
      </c>
      <c r="AJ743" t="str">
        <f t="shared" si="58"/>
        <v>Data30-50</v>
      </c>
    </row>
    <row r="744" spans="1:36" x14ac:dyDescent="0.3">
      <c r="A744" t="s">
        <v>1112</v>
      </c>
      <c r="B744">
        <v>3</v>
      </c>
      <c r="C744">
        <v>135</v>
      </c>
      <c r="D744">
        <v>1</v>
      </c>
      <c r="E744">
        <v>5088</v>
      </c>
      <c r="F744">
        <v>1440</v>
      </c>
      <c r="G744">
        <v>1.0962959999999999</v>
      </c>
      <c r="H744">
        <v>3.17076</v>
      </c>
      <c r="I744" t="s">
        <v>17</v>
      </c>
      <c r="J744" t="s">
        <v>1236</v>
      </c>
      <c r="K744">
        <v>622357.10739999998</v>
      </c>
      <c r="L744">
        <v>622357.10739999998</v>
      </c>
      <c r="M744">
        <v>694156.19909999997</v>
      </c>
      <c r="N744">
        <v>2.9466079999999999</v>
      </c>
      <c r="O744">
        <v>3.4689999999999999E-3</v>
      </c>
      <c r="P744">
        <v>7.7359999999999998E-3</v>
      </c>
      <c r="Q744">
        <v>8</v>
      </c>
      <c r="R744">
        <v>17</v>
      </c>
      <c r="S744">
        <v>11.333333</v>
      </c>
      <c r="T744">
        <v>3</v>
      </c>
      <c r="U744">
        <v>3</v>
      </c>
      <c r="V744">
        <v>101</v>
      </c>
      <c r="W744">
        <v>622000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 t="str">
        <f t="shared" si="55"/>
        <v>Narrow</v>
      </c>
      <c r="AG744" t="str">
        <f t="shared" si="59"/>
        <v>ConfigurationDeBase</v>
      </c>
      <c r="AH744">
        <f t="shared" si="56"/>
        <v>0</v>
      </c>
      <c r="AI744" t="str">
        <f t="shared" si="57"/>
        <v>50-50-45</v>
      </c>
      <c r="AJ744" t="str">
        <f t="shared" si="58"/>
        <v>Data30-50</v>
      </c>
    </row>
    <row r="745" spans="1:36" x14ac:dyDescent="0.3">
      <c r="A745" t="s">
        <v>1113</v>
      </c>
      <c r="B745">
        <v>3</v>
      </c>
      <c r="C745">
        <v>135</v>
      </c>
      <c r="D745">
        <v>1</v>
      </c>
      <c r="E745">
        <v>4812</v>
      </c>
      <c r="F745">
        <v>1440</v>
      </c>
      <c r="G745">
        <v>1.111111</v>
      </c>
      <c r="H745">
        <v>5.4135999999999997</v>
      </c>
      <c r="I745" t="s">
        <v>17</v>
      </c>
      <c r="J745" t="s">
        <v>1236</v>
      </c>
      <c r="K745">
        <v>561431.46739999996</v>
      </c>
      <c r="L745">
        <v>561431.46739999996</v>
      </c>
      <c r="M745">
        <v>618142.05989999999</v>
      </c>
      <c r="N745">
        <v>5.2123540000000004</v>
      </c>
      <c r="O745">
        <v>3.8189999999999999E-3</v>
      </c>
      <c r="P745">
        <v>1.018E-2</v>
      </c>
      <c r="Q745">
        <v>15</v>
      </c>
      <c r="R745">
        <v>37</v>
      </c>
      <c r="S745">
        <v>11</v>
      </c>
      <c r="T745">
        <v>3</v>
      </c>
      <c r="U745">
        <v>3</v>
      </c>
      <c r="V745">
        <v>102</v>
      </c>
      <c r="W745">
        <v>561000</v>
      </c>
      <c r="X745">
        <v>0</v>
      </c>
      <c r="Y745">
        <v>0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 t="str">
        <f t="shared" si="55"/>
        <v>Narrow</v>
      </c>
      <c r="AG745" t="str">
        <f t="shared" si="59"/>
        <v>ConfigurationDeBase</v>
      </c>
      <c r="AH745">
        <f t="shared" si="56"/>
        <v>0</v>
      </c>
      <c r="AI745" t="str">
        <f t="shared" si="57"/>
        <v>50-50-45</v>
      </c>
      <c r="AJ745" t="str">
        <f t="shared" si="58"/>
        <v>Data30-50</v>
      </c>
    </row>
    <row r="746" spans="1:36" x14ac:dyDescent="0.3">
      <c r="A746" t="s">
        <v>1114</v>
      </c>
      <c r="B746">
        <v>3</v>
      </c>
      <c r="C746">
        <v>135</v>
      </c>
      <c r="D746">
        <v>1</v>
      </c>
      <c r="E746">
        <v>4983</v>
      </c>
      <c r="F746">
        <v>1440</v>
      </c>
      <c r="G746">
        <v>1.111111</v>
      </c>
      <c r="H746">
        <v>4.2763559999999998</v>
      </c>
      <c r="I746" t="s">
        <v>17</v>
      </c>
      <c r="J746" t="s">
        <v>1236</v>
      </c>
      <c r="K746">
        <v>498467.6899</v>
      </c>
      <c r="L746">
        <v>498467.6899</v>
      </c>
      <c r="M746">
        <v>564137.87450000003</v>
      </c>
      <c r="N746">
        <v>4.1971959999999999</v>
      </c>
      <c r="O746">
        <v>3.9709999999999997E-3</v>
      </c>
      <c r="P746">
        <v>7.6680000000000003E-3</v>
      </c>
      <c r="Q746">
        <v>13</v>
      </c>
      <c r="R746">
        <v>28</v>
      </c>
      <c r="S746">
        <v>9.3333329999999997</v>
      </c>
      <c r="T746">
        <v>3</v>
      </c>
      <c r="U746">
        <v>3</v>
      </c>
      <c r="V746">
        <v>107</v>
      </c>
      <c r="W746">
        <v>498000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 t="str">
        <f t="shared" si="55"/>
        <v>Narrow</v>
      </c>
      <c r="AG746" t="str">
        <f t="shared" si="59"/>
        <v>ConfigurationDeBase</v>
      </c>
      <c r="AH746">
        <f t="shared" si="56"/>
        <v>0</v>
      </c>
      <c r="AI746" t="str">
        <f t="shared" si="57"/>
        <v>50-50-45</v>
      </c>
      <c r="AJ746" t="str">
        <f t="shared" si="58"/>
        <v>Data30-50</v>
      </c>
    </row>
    <row r="747" spans="1:36" x14ac:dyDescent="0.3">
      <c r="A747" t="s">
        <v>1115</v>
      </c>
      <c r="B747">
        <v>3</v>
      </c>
      <c r="C747">
        <v>135</v>
      </c>
      <c r="D747">
        <v>1</v>
      </c>
      <c r="E747">
        <v>4821</v>
      </c>
      <c r="F747">
        <v>1440</v>
      </c>
      <c r="G747">
        <v>1.125926</v>
      </c>
      <c r="H747">
        <v>2.6612100000000001</v>
      </c>
      <c r="I747" t="s">
        <v>17</v>
      </c>
      <c r="J747" t="s">
        <v>1236</v>
      </c>
      <c r="K747">
        <v>588360.66</v>
      </c>
      <c r="L747">
        <v>588360.66</v>
      </c>
      <c r="M747">
        <v>651125.72</v>
      </c>
      <c r="N747">
        <v>2.4024709999999998</v>
      </c>
      <c r="O747">
        <v>3.3679999999999999E-3</v>
      </c>
      <c r="P747">
        <v>7.319E-3</v>
      </c>
      <c r="Q747">
        <v>8</v>
      </c>
      <c r="R747">
        <v>17</v>
      </c>
      <c r="S747">
        <v>11</v>
      </c>
      <c r="T747">
        <v>3</v>
      </c>
      <c r="U747">
        <v>3</v>
      </c>
      <c r="V747">
        <v>102</v>
      </c>
      <c r="W747">
        <v>588000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 t="str">
        <f t="shared" si="55"/>
        <v>Narrow</v>
      </c>
      <c r="AG747" t="str">
        <f t="shared" si="59"/>
        <v>ConfigurationDeBase</v>
      </c>
      <c r="AH747">
        <f t="shared" si="56"/>
        <v>0</v>
      </c>
      <c r="AI747" t="str">
        <f t="shared" si="57"/>
        <v>50-50-45</v>
      </c>
      <c r="AJ747" t="str">
        <f t="shared" si="58"/>
        <v>Data30-50</v>
      </c>
    </row>
    <row r="748" spans="1:36" x14ac:dyDescent="0.3">
      <c r="A748" t="s">
        <v>1116</v>
      </c>
      <c r="B748">
        <v>3</v>
      </c>
      <c r="C748">
        <v>150</v>
      </c>
      <c r="D748">
        <v>1</v>
      </c>
      <c r="E748">
        <v>5421</v>
      </c>
      <c r="F748">
        <v>1440</v>
      </c>
      <c r="G748">
        <v>1.0733330000000001</v>
      </c>
      <c r="H748">
        <v>3.478402</v>
      </c>
      <c r="I748" t="s">
        <v>17</v>
      </c>
      <c r="J748" t="s">
        <v>1236</v>
      </c>
      <c r="K748">
        <v>669363.7879</v>
      </c>
      <c r="L748">
        <v>669363.7879</v>
      </c>
      <c r="M748">
        <v>720157.5686</v>
      </c>
      <c r="N748">
        <v>3.3833090000000001</v>
      </c>
      <c r="O748">
        <v>2.686E-3</v>
      </c>
      <c r="P748">
        <v>1.4411E-2</v>
      </c>
      <c r="Q748">
        <v>8</v>
      </c>
      <c r="R748">
        <v>21</v>
      </c>
      <c r="S748">
        <v>11.666667</v>
      </c>
      <c r="T748">
        <v>3</v>
      </c>
      <c r="U748">
        <v>3</v>
      </c>
      <c r="V748">
        <v>115</v>
      </c>
      <c r="W748">
        <v>669000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 t="str">
        <f t="shared" si="55"/>
        <v>Narrow</v>
      </c>
      <c r="AG748" t="str">
        <f t="shared" si="59"/>
        <v>ConfigurationDeBase</v>
      </c>
      <c r="AH748">
        <f t="shared" si="56"/>
        <v>0</v>
      </c>
      <c r="AI748" t="str">
        <f t="shared" si="57"/>
        <v>50-50-50</v>
      </c>
      <c r="AJ748" t="str">
        <f t="shared" si="58"/>
        <v>Data30-50</v>
      </c>
    </row>
    <row r="749" spans="1:36" x14ac:dyDescent="0.3">
      <c r="A749" t="s">
        <v>1117</v>
      </c>
      <c r="B749">
        <v>3</v>
      </c>
      <c r="C749">
        <v>150</v>
      </c>
      <c r="D749">
        <v>1</v>
      </c>
      <c r="E749">
        <v>5655</v>
      </c>
      <c r="F749">
        <v>1440</v>
      </c>
      <c r="G749">
        <v>1.08</v>
      </c>
      <c r="H749">
        <v>3.57883</v>
      </c>
      <c r="I749" t="s">
        <v>17</v>
      </c>
      <c r="J749" t="s">
        <v>1236</v>
      </c>
      <c r="K749">
        <v>691346.89</v>
      </c>
      <c r="L749">
        <v>691346.89</v>
      </c>
      <c r="M749">
        <v>769136.04650000005</v>
      </c>
      <c r="N749">
        <v>3.4868320000000002</v>
      </c>
      <c r="O749">
        <v>3.4650000000000002E-3</v>
      </c>
      <c r="P749">
        <v>9.2540000000000001E-3</v>
      </c>
      <c r="Q749">
        <v>9</v>
      </c>
      <c r="R749">
        <v>22</v>
      </c>
      <c r="S749">
        <v>11.333333</v>
      </c>
      <c r="T749">
        <v>3</v>
      </c>
      <c r="U749">
        <v>3</v>
      </c>
      <c r="V749">
        <v>116</v>
      </c>
      <c r="W749">
        <v>691000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 t="str">
        <f t="shared" si="55"/>
        <v>Narrow</v>
      </c>
      <c r="AG749" t="str">
        <f t="shared" si="59"/>
        <v>ConfigurationDeBase</v>
      </c>
      <c r="AH749">
        <f t="shared" si="56"/>
        <v>0</v>
      </c>
      <c r="AI749" t="str">
        <f t="shared" si="57"/>
        <v>50-50-50</v>
      </c>
      <c r="AJ749" t="str">
        <f t="shared" si="58"/>
        <v>Data30-50</v>
      </c>
    </row>
    <row r="750" spans="1:36" x14ac:dyDescent="0.3">
      <c r="A750" t="s">
        <v>1118</v>
      </c>
      <c r="B750">
        <v>3</v>
      </c>
      <c r="C750">
        <v>150</v>
      </c>
      <c r="D750">
        <v>1</v>
      </c>
      <c r="E750">
        <v>5352</v>
      </c>
      <c r="F750">
        <v>1440</v>
      </c>
      <c r="G750">
        <v>1.086667</v>
      </c>
      <c r="H750">
        <v>3.1256629999999999</v>
      </c>
      <c r="I750" t="s">
        <v>17</v>
      </c>
      <c r="J750" t="s">
        <v>1236</v>
      </c>
      <c r="K750">
        <v>632418.44689999998</v>
      </c>
      <c r="L750">
        <v>632418.44689999998</v>
      </c>
      <c r="M750">
        <v>683171.22549999994</v>
      </c>
      <c r="N750">
        <v>2.8986710000000002</v>
      </c>
      <c r="O750">
        <v>3.3540000000000002E-3</v>
      </c>
      <c r="P750">
        <v>8.3529999999999993E-3</v>
      </c>
      <c r="Q750">
        <v>8</v>
      </c>
      <c r="R750">
        <v>19</v>
      </c>
      <c r="S750">
        <v>11</v>
      </c>
      <c r="T750">
        <v>3</v>
      </c>
      <c r="U750">
        <v>3</v>
      </c>
      <c r="V750">
        <v>117</v>
      </c>
      <c r="W750">
        <v>632000</v>
      </c>
      <c r="X750">
        <v>0</v>
      </c>
      <c r="Y750">
        <v>0</v>
      </c>
      <c r="Z750">
        <v>0</v>
      </c>
      <c r="AA750">
        <v>0</v>
      </c>
      <c r="AB750">
        <v>0</v>
      </c>
      <c r="AC750">
        <v>0</v>
      </c>
      <c r="AD750">
        <v>0</v>
      </c>
      <c r="AE750">
        <v>0</v>
      </c>
      <c r="AF750" t="str">
        <f t="shared" si="55"/>
        <v>Narrow</v>
      </c>
      <c r="AG750" t="str">
        <f t="shared" si="59"/>
        <v>ConfigurationDeBase</v>
      </c>
      <c r="AH750">
        <f t="shared" si="56"/>
        <v>0</v>
      </c>
      <c r="AI750" t="str">
        <f t="shared" si="57"/>
        <v>50-50-50</v>
      </c>
      <c r="AJ750" t="str">
        <f t="shared" si="58"/>
        <v>Data30-50</v>
      </c>
    </row>
    <row r="751" spans="1:36" x14ac:dyDescent="0.3">
      <c r="A751" t="s">
        <v>1119</v>
      </c>
      <c r="B751">
        <v>3</v>
      </c>
      <c r="C751">
        <v>150</v>
      </c>
      <c r="D751">
        <v>1</v>
      </c>
      <c r="E751">
        <v>5550</v>
      </c>
      <c r="F751">
        <v>1440</v>
      </c>
      <c r="G751">
        <v>1.1000000000000001</v>
      </c>
      <c r="H751">
        <v>3.942758</v>
      </c>
      <c r="I751" t="s">
        <v>17</v>
      </c>
      <c r="J751" t="s">
        <v>1236</v>
      </c>
      <c r="K751">
        <v>559366.8075</v>
      </c>
      <c r="L751">
        <v>559366.8075</v>
      </c>
      <c r="M751">
        <v>620137.76020000002</v>
      </c>
      <c r="N751">
        <v>3.8497680000000001</v>
      </c>
      <c r="O751">
        <v>3.689E-3</v>
      </c>
      <c r="P751">
        <v>7.3080000000000003E-3</v>
      </c>
      <c r="Q751">
        <v>11</v>
      </c>
      <c r="R751">
        <v>24</v>
      </c>
      <c r="S751">
        <v>10.666667</v>
      </c>
      <c r="T751">
        <v>3</v>
      </c>
      <c r="U751">
        <v>3</v>
      </c>
      <c r="V751">
        <v>118</v>
      </c>
      <c r="W751">
        <v>559000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 t="str">
        <f t="shared" si="55"/>
        <v>Narrow</v>
      </c>
      <c r="AG751" t="str">
        <f t="shared" si="59"/>
        <v>ConfigurationDeBase</v>
      </c>
      <c r="AH751">
        <f t="shared" si="56"/>
        <v>0</v>
      </c>
      <c r="AI751" t="str">
        <f t="shared" si="57"/>
        <v>50-50-50</v>
      </c>
      <c r="AJ751" t="str">
        <f t="shared" si="58"/>
        <v>Data30-50</v>
      </c>
    </row>
    <row r="752" spans="1:36" x14ac:dyDescent="0.3">
      <c r="A752" t="s">
        <v>1120</v>
      </c>
      <c r="B752">
        <v>3</v>
      </c>
      <c r="C752">
        <v>150</v>
      </c>
      <c r="D752">
        <v>1</v>
      </c>
      <c r="E752">
        <v>5382</v>
      </c>
      <c r="F752">
        <v>1440</v>
      </c>
      <c r="G752">
        <v>1.1200000000000001</v>
      </c>
      <c r="H752">
        <v>2.0621109999999998</v>
      </c>
      <c r="I752" t="s">
        <v>17</v>
      </c>
      <c r="J752" t="s">
        <v>1236</v>
      </c>
      <c r="K752">
        <v>687416.55920000002</v>
      </c>
      <c r="L752">
        <v>687360.09219999996</v>
      </c>
      <c r="M752">
        <v>747131.64040000003</v>
      </c>
      <c r="N752">
        <v>1.9683839999999999</v>
      </c>
      <c r="O752">
        <v>2.9559999999999999E-3</v>
      </c>
      <c r="P752">
        <v>8.1829999999999993E-3</v>
      </c>
      <c r="Q752">
        <v>6</v>
      </c>
      <c r="R752">
        <v>14</v>
      </c>
      <c r="S752">
        <v>11</v>
      </c>
      <c r="T752">
        <v>3</v>
      </c>
      <c r="U752">
        <v>3</v>
      </c>
      <c r="V752">
        <v>117</v>
      </c>
      <c r="W752">
        <v>687000</v>
      </c>
      <c r="X752">
        <v>0</v>
      </c>
      <c r="Y752">
        <v>0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 t="str">
        <f t="shared" si="55"/>
        <v>Narrow</v>
      </c>
      <c r="AG752" t="str">
        <f t="shared" si="59"/>
        <v>ConfigurationDeBase</v>
      </c>
      <c r="AH752">
        <f t="shared" si="56"/>
        <v>0</v>
      </c>
      <c r="AI752" t="str">
        <f t="shared" si="57"/>
        <v>50-50-50</v>
      </c>
      <c r="AJ752" t="str">
        <f t="shared" si="58"/>
        <v>Data30-50</v>
      </c>
    </row>
    <row r="753" spans="1:36" x14ac:dyDescent="0.3">
      <c r="A753" t="s">
        <v>1121</v>
      </c>
      <c r="B753">
        <v>3</v>
      </c>
      <c r="C753">
        <v>210</v>
      </c>
      <c r="D753">
        <v>1</v>
      </c>
      <c r="E753">
        <v>7647</v>
      </c>
      <c r="F753">
        <v>1440</v>
      </c>
      <c r="G753">
        <v>1.07619</v>
      </c>
      <c r="H753">
        <v>5.4760679999999997</v>
      </c>
      <c r="I753" t="s">
        <v>17</v>
      </c>
      <c r="J753" t="s">
        <v>1236</v>
      </c>
      <c r="K753">
        <v>1085492.6980000001</v>
      </c>
      <c r="L753">
        <v>1085492.6980000001</v>
      </c>
      <c r="M753">
        <v>1159148.7239999999</v>
      </c>
      <c r="N753">
        <v>5.2956760000000003</v>
      </c>
      <c r="O753">
        <v>3.5760000000000002E-3</v>
      </c>
      <c r="P753">
        <v>1.4393E-2</v>
      </c>
      <c r="Q753">
        <v>8</v>
      </c>
      <c r="R753">
        <v>19</v>
      </c>
      <c r="S753">
        <v>9.6666670000000003</v>
      </c>
      <c r="T753">
        <v>3</v>
      </c>
      <c r="U753">
        <v>3</v>
      </c>
      <c r="V753">
        <v>181</v>
      </c>
      <c r="W753">
        <v>1085000</v>
      </c>
      <c r="X753">
        <v>0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 t="str">
        <f t="shared" si="55"/>
        <v>Narrow</v>
      </c>
      <c r="AG753" t="str">
        <f t="shared" si="59"/>
        <v>ConfigurationDeBase</v>
      </c>
      <c r="AH753">
        <f t="shared" si="56"/>
        <v>0</v>
      </c>
      <c r="AI753" t="str">
        <f t="shared" si="57"/>
        <v>50-50-70</v>
      </c>
      <c r="AJ753" t="str">
        <f t="shared" si="58"/>
        <v>Data30-50</v>
      </c>
    </row>
    <row r="754" spans="1:36" x14ac:dyDescent="0.3">
      <c r="A754" t="s">
        <v>1122</v>
      </c>
      <c r="B754">
        <v>3</v>
      </c>
      <c r="C754">
        <v>210</v>
      </c>
      <c r="D754">
        <v>1</v>
      </c>
      <c r="E754">
        <v>7758</v>
      </c>
      <c r="F754">
        <v>1440</v>
      </c>
      <c r="G754">
        <v>1.07619</v>
      </c>
      <c r="H754">
        <v>3.7982749999999998</v>
      </c>
      <c r="I754" t="s">
        <v>17</v>
      </c>
      <c r="J754" t="s">
        <v>1236</v>
      </c>
      <c r="K754">
        <v>1012529.94</v>
      </c>
      <c r="L754">
        <v>1012529.94</v>
      </c>
      <c r="M754">
        <v>1096139.0109999999</v>
      </c>
      <c r="N754">
        <v>3.4827149999999998</v>
      </c>
      <c r="O754">
        <v>3.6470000000000001E-3</v>
      </c>
      <c r="P754">
        <v>1.0290000000000001E-2</v>
      </c>
      <c r="Q754">
        <v>5</v>
      </c>
      <c r="R754">
        <v>13</v>
      </c>
      <c r="S754">
        <v>8.6666670000000003</v>
      </c>
      <c r="T754">
        <v>3</v>
      </c>
      <c r="U754">
        <v>3</v>
      </c>
      <c r="V754">
        <v>184</v>
      </c>
      <c r="W754">
        <v>1012000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0</v>
      </c>
      <c r="AD754">
        <v>0</v>
      </c>
      <c r="AE754">
        <v>0</v>
      </c>
      <c r="AF754" t="str">
        <f t="shared" si="55"/>
        <v>Narrow</v>
      </c>
      <c r="AG754" t="str">
        <f t="shared" si="59"/>
        <v>ConfigurationDeBase</v>
      </c>
      <c r="AH754">
        <f t="shared" si="56"/>
        <v>0</v>
      </c>
      <c r="AI754" t="str">
        <f t="shared" si="57"/>
        <v>50-50-70</v>
      </c>
      <c r="AJ754" t="str">
        <f t="shared" si="58"/>
        <v>Data30-50</v>
      </c>
    </row>
    <row r="755" spans="1:36" x14ac:dyDescent="0.3">
      <c r="A755" t="s">
        <v>1123</v>
      </c>
      <c r="B755">
        <v>3</v>
      </c>
      <c r="C755">
        <v>210</v>
      </c>
      <c r="D755">
        <v>1</v>
      </c>
      <c r="E755">
        <v>7479</v>
      </c>
      <c r="F755">
        <v>1440</v>
      </c>
      <c r="G755">
        <v>1.0952379999999999</v>
      </c>
      <c r="H755">
        <v>8.7552310000000002</v>
      </c>
      <c r="I755" t="s">
        <v>17</v>
      </c>
      <c r="J755" t="s">
        <v>1236</v>
      </c>
      <c r="K755">
        <v>930433.78910000005</v>
      </c>
      <c r="L755">
        <v>929917.30059999996</v>
      </c>
      <c r="M755">
        <v>996161.75219999999</v>
      </c>
      <c r="N755">
        <v>8.4209289999999992</v>
      </c>
      <c r="O755">
        <v>5.5440000000000003E-3</v>
      </c>
      <c r="P755">
        <v>9.9959999999999997E-3</v>
      </c>
      <c r="Q755">
        <v>11</v>
      </c>
      <c r="R755">
        <v>24</v>
      </c>
      <c r="S755">
        <v>10</v>
      </c>
      <c r="T755">
        <v>3</v>
      </c>
      <c r="U755">
        <v>3</v>
      </c>
      <c r="V755">
        <v>180</v>
      </c>
      <c r="W755">
        <v>930000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 t="str">
        <f t="shared" si="55"/>
        <v>Narrow</v>
      </c>
      <c r="AG755" t="str">
        <f t="shared" si="59"/>
        <v>ConfigurationDeBase</v>
      </c>
      <c r="AH755">
        <f t="shared" si="56"/>
        <v>0</v>
      </c>
      <c r="AI755" t="str">
        <f t="shared" si="57"/>
        <v>50-50-70</v>
      </c>
      <c r="AJ755" t="str">
        <f t="shared" si="58"/>
        <v>Data30-50</v>
      </c>
    </row>
    <row r="756" spans="1:36" x14ac:dyDescent="0.3">
      <c r="A756" t="s">
        <v>1124</v>
      </c>
      <c r="B756">
        <v>3</v>
      </c>
      <c r="C756">
        <v>210</v>
      </c>
      <c r="D756">
        <v>1</v>
      </c>
      <c r="E756">
        <v>7719</v>
      </c>
      <c r="F756">
        <v>1440</v>
      </c>
      <c r="G756">
        <v>1.0809519999999999</v>
      </c>
      <c r="H756">
        <v>10.850547000000001</v>
      </c>
      <c r="I756" t="s">
        <v>17</v>
      </c>
      <c r="J756" t="s">
        <v>1236</v>
      </c>
      <c r="K756">
        <v>861376.64839999995</v>
      </c>
      <c r="L756">
        <v>861376.64839999995</v>
      </c>
      <c r="M756">
        <v>917175.05180000002</v>
      </c>
      <c r="N756">
        <v>10.630243999999999</v>
      </c>
      <c r="O756">
        <v>5.326E-3</v>
      </c>
      <c r="P756">
        <v>9.7549999999999998E-3</v>
      </c>
      <c r="Q756">
        <v>15</v>
      </c>
      <c r="R756">
        <v>26</v>
      </c>
      <c r="S756">
        <v>11.333333</v>
      </c>
      <c r="T756">
        <v>3</v>
      </c>
      <c r="U756">
        <v>3</v>
      </c>
      <c r="V756">
        <v>176</v>
      </c>
      <c r="W756">
        <v>861000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 t="str">
        <f t="shared" si="55"/>
        <v>Narrow</v>
      </c>
      <c r="AG756" t="str">
        <f t="shared" si="59"/>
        <v>ConfigurationDeBase</v>
      </c>
      <c r="AH756">
        <f t="shared" si="56"/>
        <v>0</v>
      </c>
      <c r="AI756" t="str">
        <f t="shared" si="57"/>
        <v>50-50-70</v>
      </c>
      <c r="AJ756" t="str">
        <f t="shared" si="58"/>
        <v>Data30-50</v>
      </c>
    </row>
    <row r="757" spans="1:36" x14ac:dyDescent="0.3">
      <c r="A757" t="s">
        <v>1125</v>
      </c>
      <c r="B757">
        <v>3</v>
      </c>
      <c r="C757">
        <v>210</v>
      </c>
      <c r="D757">
        <v>1</v>
      </c>
      <c r="E757">
        <v>7674</v>
      </c>
      <c r="F757">
        <v>1440</v>
      </c>
      <c r="G757">
        <v>1.128571</v>
      </c>
      <c r="H757">
        <v>5.0546170000000004</v>
      </c>
      <c r="I757" t="s">
        <v>17</v>
      </c>
      <c r="J757" t="s">
        <v>1236</v>
      </c>
      <c r="K757">
        <v>1006367.049</v>
      </c>
      <c r="L757">
        <v>1006367.049</v>
      </c>
      <c r="M757">
        <v>1064163.8030000001</v>
      </c>
      <c r="N757">
        <v>4.847728</v>
      </c>
      <c r="O757">
        <v>5.0010000000000002E-3</v>
      </c>
      <c r="P757">
        <v>1.1742000000000001E-2</v>
      </c>
      <c r="Q757">
        <v>7</v>
      </c>
      <c r="R757">
        <v>15</v>
      </c>
      <c r="S757">
        <v>11</v>
      </c>
      <c r="T757">
        <v>3</v>
      </c>
      <c r="U757">
        <v>3</v>
      </c>
      <c r="V757">
        <v>177</v>
      </c>
      <c r="W757">
        <v>1006000</v>
      </c>
      <c r="X757">
        <v>0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 t="str">
        <f t="shared" si="55"/>
        <v>Narrow</v>
      </c>
      <c r="AG757" t="str">
        <f t="shared" si="59"/>
        <v>ConfigurationDeBase</v>
      </c>
      <c r="AH757">
        <f t="shared" si="56"/>
        <v>0</v>
      </c>
      <c r="AI757" t="str">
        <f t="shared" si="57"/>
        <v>50-50-70</v>
      </c>
      <c r="AJ757" t="str">
        <f t="shared" si="58"/>
        <v>Data30-50</v>
      </c>
    </row>
    <row r="758" spans="1:36" x14ac:dyDescent="0.3">
      <c r="A758" t="s">
        <v>1126</v>
      </c>
      <c r="B758">
        <v>6</v>
      </c>
      <c r="C758">
        <v>300</v>
      </c>
      <c r="D758">
        <v>1</v>
      </c>
      <c r="E758">
        <v>11316</v>
      </c>
      <c r="F758">
        <v>2880</v>
      </c>
      <c r="G758">
        <v>2.5133329999999998</v>
      </c>
      <c r="H758">
        <v>120.87669200000001</v>
      </c>
      <c r="I758" t="s">
        <v>17</v>
      </c>
      <c r="J758" t="s">
        <v>1236</v>
      </c>
      <c r="K758">
        <v>1148908.382</v>
      </c>
      <c r="L758">
        <v>1148720.92</v>
      </c>
      <c r="M758">
        <v>1241376.0689999999</v>
      </c>
      <c r="N758">
        <v>119.90616</v>
      </c>
      <c r="O758">
        <v>1.7080999999999999E-2</v>
      </c>
      <c r="P758">
        <v>2.4046000000000001E-2</v>
      </c>
      <c r="Q758">
        <v>33</v>
      </c>
      <c r="R758">
        <v>152</v>
      </c>
      <c r="S758">
        <v>9.1666670000000003</v>
      </c>
      <c r="T758">
        <v>6</v>
      </c>
      <c r="U758">
        <v>6</v>
      </c>
      <c r="V758">
        <v>245</v>
      </c>
      <c r="W758">
        <v>1148000</v>
      </c>
      <c r="X758">
        <v>0</v>
      </c>
      <c r="Y758">
        <v>0</v>
      </c>
      <c r="Z758">
        <v>0</v>
      </c>
      <c r="AA758">
        <v>0</v>
      </c>
      <c r="AB758">
        <v>0</v>
      </c>
      <c r="AC758">
        <v>0</v>
      </c>
      <c r="AD758">
        <v>0</v>
      </c>
      <c r="AE758">
        <v>0</v>
      </c>
      <c r="AF758" t="str">
        <f t="shared" si="55"/>
        <v>Narrow</v>
      </c>
      <c r="AG758" t="str">
        <f t="shared" si="59"/>
        <v>ConfigurationDeBase</v>
      </c>
      <c r="AH758">
        <f t="shared" si="56"/>
        <v>0</v>
      </c>
      <c r="AI758" t="str">
        <f t="shared" si="57"/>
        <v>50-50-100</v>
      </c>
      <c r="AJ758" t="str">
        <f t="shared" si="58"/>
        <v>Data30-50</v>
      </c>
    </row>
    <row r="759" spans="1:36" x14ac:dyDescent="0.3">
      <c r="A759" t="s">
        <v>1127</v>
      </c>
      <c r="B759">
        <v>6</v>
      </c>
      <c r="C759">
        <v>300</v>
      </c>
      <c r="D759">
        <v>1</v>
      </c>
      <c r="E759">
        <v>10953</v>
      </c>
      <c r="F759">
        <v>2880</v>
      </c>
      <c r="G759">
        <v>2.5266670000000002</v>
      </c>
      <c r="H759">
        <v>146.32997499999999</v>
      </c>
      <c r="I759" t="s">
        <v>17</v>
      </c>
      <c r="J759" t="s">
        <v>1236</v>
      </c>
      <c r="K759">
        <v>1226674.368</v>
      </c>
      <c r="L759">
        <v>1224751.8259999999</v>
      </c>
      <c r="M759">
        <v>1304386.375</v>
      </c>
      <c r="N759">
        <v>145.42413300000001</v>
      </c>
      <c r="O759">
        <v>3.7116000000000003E-2</v>
      </c>
      <c r="P759">
        <v>2.3321999999999999E-2</v>
      </c>
      <c r="Q759">
        <v>41</v>
      </c>
      <c r="R759">
        <v>124</v>
      </c>
      <c r="S759">
        <v>10.5</v>
      </c>
      <c r="T759">
        <v>6</v>
      </c>
      <c r="U759">
        <v>6</v>
      </c>
      <c r="V759">
        <v>237</v>
      </c>
      <c r="W759">
        <v>1226000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0</v>
      </c>
      <c r="AE759">
        <v>0</v>
      </c>
      <c r="AF759" t="str">
        <f t="shared" si="55"/>
        <v>Narrow</v>
      </c>
      <c r="AG759" t="str">
        <f t="shared" si="59"/>
        <v>ConfigurationDeBase</v>
      </c>
      <c r="AH759">
        <f t="shared" si="56"/>
        <v>0</v>
      </c>
      <c r="AI759" t="str">
        <f t="shared" si="57"/>
        <v>50-50-100</v>
      </c>
      <c r="AJ759" t="str">
        <f t="shared" si="58"/>
        <v>Data30-50</v>
      </c>
    </row>
    <row r="760" spans="1:36" x14ac:dyDescent="0.3">
      <c r="A760" t="s">
        <v>1128</v>
      </c>
      <c r="B760">
        <v>6</v>
      </c>
      <c r="C760">
        <v>300</v>
      </c>
      <c r="D760">
        <v>1</v>
      </c>
      <c r="E760">
        <v>11211</v>
      </c>
      <c r="F760">
        <v>2880</v>
      </c>
      <c r="G760">
        <v>2.496667</v>
      </c>
      <c r="H760">
        <v>62.659863999999999</v>
      </c>
      <c r="I760" t="s">
        <v>17</v>
      </c>
      <c r="J760" t="s">
        <v>1236</v>
      </c>
      <c r="K760">
        <v>1231920.5090000001</v>
      </c>
      <c r="L760">
        <v>1231420.5090000001</v>
      </c>
      <c r="M760">
        <v>1345394.1740000001</v>
      </c>
      <c r="N760">
        <v>61.843530999999999</v>
      </c>
      <c r="O760">
        <v>8.8140000000000007E-3</v>
      </c>
      <c r="P760">
        <v>1.7984E-2</v>
      </c>
      <c r="Q760">
        <v>18</v>
      </c>
      <c r="R760">
        <v>77</v>
      </c>
      <c r="S760">
        <v>9.5</v>
      </c>
      <c r="T760">
        <v>6</v>
      </c>
      <c r="U760">
        <v>6</v>
      </c>
      <c r="V760">
        <v>243</v>
      </c>
      <c r="W760">
        <v>1231000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0</v>
      </c>
      <c r="AE760">
        <v>0</v>
      </c>
      <c r="AF760" t="str">
        <f t="shared" si="55"/>
        <v>Narrow</v>
      </c>
      <c r="AG760" t="str">
        <f t="shared" si="59"/>
        <v>ConfigurationDeBase</v>
      </c>
      <c r="AH760">
        <f t="shared" si="56"/>
        <v>0</v>
      </c>
      <c r="AI760" t="str">
        <f t="shared" si="57"/>
        <v>50-50-100</v>
      </c>
      <c r="AJ760" t="str">
        <f t="shared" si="58"/>
        <v>Data30-50</v>
      </c>
    </row>
    <row r="761" spans="1:36" x14ac:dyDescent="0.3">
      <c r="A761" t="s">
        <v>1129</v>
      </c>
      <c r="B761">
        <v>6</v>
      </c>
      <c r="C761">
        <v>300</v>
      </c>
      <c r="D761">
        <v>1</v>
      </c>
      <c r="E761">
        <v>11241</v>
      </c>
      <c r="F761">
        <v>2880</v>
      </c>
      <c r="G761">
        <v>2.4733329999999998</v>
      </c>
      <c r="H761">
        <v>56.027742000000003</v>
      </c>
      <c r="I761" t="s">
        <v>17</v>
      </c>
      <c r="J761" t="s">
        <v>1236</v>
      </c>
      <c r="K761">
        <v>1197911.672</v>
      </c>
      <c r="L761">
        <v>1197911.672</v>
      </c>
      <c r="M761">
        <v>1287390.0830000001</v>
      </c>
      <c r="N761">
        <v>55.003120000000003</v>
      </c>
      <c r="O761">
        <v>7.1380000000000002E-3</v>
      </c>
      <c r="P761">
        <v>1.7725999999999999E-2</v>
      </c>
      <c r="Q761">
        <v>17</v>
      </c>
      <c r="R761">
        <v>65</v>
      </c>
      <c r="S761">
        <v>10</v>
      </c>
      <c r="T761">
        <v>6</v>
      </c>
      <c r="U761">
        <v>6</v>
      </c>
      <c r="V761">
        <v>240</v>
      </c>
      <c r="W761">
        <v>1197000</v>
      </c>
      <c r="X761">
        <v>0</v>
      </c>
      <c r="Y761">
        <v>0</v>
      </c>
      <c r="Z761">
        <v>0</v>
      </c>
      <c r="AA761">
        <v>0</v>
      </c>
      <c r="AB761">
        <v>0</v>
      </c>
      <c r="AC761">
        <v>0</v>
      </c>
      <c r="AD761">
        <v>0</v>
      </c>
      <c r="AE761">
        <v>0</v>
      </c>
      <c r="AF761" t="str">
        <f t="shared" si="55"/>
        <v>Narrow</v>
      </c>
      <c r="AG761" t="str">
        <f t="shared" si="59"/>
        <v>ConfigurationDeBase</v>
      </c>
      <c r="AH761">
        <f t="shared" si="56"/>
        <v>0</v>
      </c>
      <c r="AI761" t="str">
        <f t="shared" si="57"/>
        <v>50-50-100</v>
      </c>
      <c r="AJ761" t="str">
        <f t="shared" si="58"/>
        <v>Data30-50</v>
      </c>
    </row>
    <row r="762" spans="1:36" x14ac:dyDescent="0.3">
      <c r="A762" t="s">
        <v>1130</v>
      </c>
      <c r="B762">
        <v>6</v>
      </c>
      <c r="C762">
        <v>300</v>
      </c>
      <c r="D762">
        <v>1</v>
      </c>
      <c r="E762">
        <v>11376</v>
      </c>
      <c r="F762">
        <v>2880</v>
      </c>
      <c r="G762">
        <v>2.5433330000000001</v>
      </c>
      <c r="H762">
        <v>146.704475</v>
      </c>
      <c r="I762" t="s">
        <v>17</v>
      </c>
      <c r="J762" t="s">
        <v>1236</v>
      </c>
      <c r="K762">
        <v>1079872.273</v>
      </c>
      <c r="L762">
        <v>1076613.551</v>
      </c>
      <c r="M762">
        <v>1154373.6869999999</v>
      </c>
      <c r="N762">
        <v>145.83733599999999</v>
      </c>
      <c r="O762">
        <v>2.3959000000000001E-2</v>
      </c>
      <c r="P762">
        <v>1.7912999999999998E-2</v>
      </c>
      <c r="Q762">
        <v>43</v>
      </c>
      <c r="R762">
        <v>139</v>
      </c>
      <c r="S762">
        <v>9.5</v>
      </c>
      <c r="T762">
        <v>6</v>
      </c>
      <c r="U762">
        <v>6</v>
      </c>
      <c r="V762">
        <v>243</v>
      </c>
      <c r="W762">
        <v>1079000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0</v>
      </c>
      <c r="AE762">
        <v>0</v>
      </c>
      <c r="AF762" t="str">
        <f t="shared" si="55"/>
        <v>Narrow</v>
      </c>
      <c r="AG762" t="str">
        <f t="shared" si="59"/>
        <v>ConfigurationDeBase</v>
      </c>
      <c r="AH762">
        <f t="shared" si="56"/>
        <v>0</v>
      </c>
      <c r="AI762" t="str">
        <f t="shared" si="57"/>
        <v>50-50-100</v>
      </c>
      <c r="AJ762" t="str">
        <f t="shared" si="58"/>
        <v>Data30-50</v>
      </c>
    </row>
    <row r="763" spans="1:36" x14ac:dyDescent="0.3">
      <c r="A763" t="s">
        <v>1131</v>
      </c>
      <c r="B763">
        <v>24</v>
      </c>
      <c r="C763">
        <v>600</v>
      </c>
      <c r="D763">
        <v>1</v>
      </c>
      <c r="E763">
        <v>22014</v>
      </c>
      <c r="F763">
        <v>11520</v>
      </c>
      <c r="G763">
        <v>10.308332999999999</v>
      </c>
      <c r="H763">
        <v>360.99364800000001</v>
      </c>
      <c r="I763" t="s">
        <v>17</v>
      </c>
      <c r="J763" t="s">
        <v>1237</v>
      </c>
      <c r="K763">
        <v>1760648.1680000001</v>
      </c>
      <c r="L763">
        <v>1692431.5449999999</v>
      </c>
      <c r="M763">
        <v>2082111.3940000001</v>
      </c>
      <c r="N763">
        <v>346.26441199999999</v>
      </c>
      <c r="O763">
        <v>0.75166599999999995</v>
      </c>
      <c r="P763">
        <v>0.241367</v>
      </c>
      <c r="Q763">
        <v>7</v>
      </c>
      <c r="R763">
        <v>189</v>
      </c>
      <c r="S763">
        <v>10.958333</v>
      </c>
      <c r="T763">
        <v>24</v>
      </c>
      <c r="U763">
        <v>24</v>
      </c>
      <c r="V763">
        <v>356</v>
      </c>
      <c r="W763">
        <v>1758000</v>
      </c>
      <c r="X763">
        <v>0</v>
      </c>
      <c r="Y763">
        <v>0</v>
      </c>
      <c r="Z763">
        <v>0</v>
      </c>
      <c r="AA763">
        <v>0</v>
      </c>
      <c r="AB763">
        <v>0</v>
      </c>
      <c r="AC763">
        <v>0</v>
      </c>
      <c r="AD763">
        <v>0</v>
      </c>
      <c r="AE763">
        <v>0</v>
      </c>
      <c r="AF763" t="str">
        <f t="shared" si="55"/>
        <v>Narrow</v>
      </c>
      <c r="AG763" t="str">
        <f t="shared" si="59"/>
        <v>ConfigurationDeBase</v>
      </c>
      <c r="AH763">
        <f t="shared" si="56"/>
        <v>0</v>
      </c>
      <c r="AI763" t="str">
        <f t="shared" si="57"/>
        <v>50-50-200</v>
      </c>
      <c r="AJ763" t="str">
        <f t="shared" si="58"/>
        <v>Data30-50</v>
      </c>
    </row>
    <row r="764" spans="1:36" x14ac:dyDescent="0.3">
      <c r="A764" t="s">
        <v>1132</v>
      </c>
      <c r="B764">
        <v>24</v>
      </c>
      <c r="C764">
        <v>600</v>
      </c>
      <c r="D764">
        <v>1</v>
      </c>
      <c r="E764">
        <v>22272</v>
      </c>
      <c r="F764">
        <v>11520</v>
      </c>
      <c r="G764">
        <v>10.226667000000001</v>
      </c>
      <c r="H764">
        <v>350.07855000000001</v>
      </c>
      <c r="I764" t="s">
        <v>17</v>
      </c>
      <c r="J764" t="s">
        <v>1237</v>
      </c>
      <c r="K764">
        <v>1638366.7549999999</v>
      </c>
      <c r="L764">
        <v>1598200.6680000001</v>
      </c>
      <c r="M764">
        <v>1971060.996</v>
      </c>
      <c r="N764">
        <v>336.03286100000003</v>
      </c>
      <c r="O764">
        <v>0.139679</v>
      </c>
      <c r="P764">
        <v>0.20175000000000001</v>
      </c>
      <c r="Q764">
        <v>7</v>
      </c>
      <c r="R764">
        <v>189</v>
      </c>
      <c r="S764">
        <v>11.291667</v>
      </c>
      <c r="T764">
        <v>24</v>
      </c>
      <c r="U764">
        <v>24</v>
      </c>
      <c r="V764">
        <v>342</v>
      </c>
      <c r="W764">
        <v>1636000</v>
      </c>
      <c r="X764">
        <v>0</v>
      </c>
      <c r="Y764">
        <v>0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 t="str">
        <f t="shared" si="55"/>
        <v>Narrow</v>
      </c>
      <c r="AG764" t="str">
        <f t="shared" si="59"/>
        <v>ConfigurationDeBase</v>
      </c>
      <c r="AH764">
        <f t="shared" si="56"/>
        <v>0</v>
      </c>
      <c r="AI764" t="str">
        <f t="shared" si="57"/>
        <v>50-50-200</v>
      </c>
      <c r="AJ764" t="str">
        <f t="shared" si="58"/>
        <v>Data30-50</v>
      </c>
    </row>
    <row r="765" spans="1:36" x14ac:dyDescent="0.3">
      <c r="A765" t="s">
        <v>1133</v>
      </c>
      <c r="B765">
        <v>24</v>
      </c>
      <c r="C765">
        <v>600</v>
      </c>
      <c r="D765">
        <v>1</v>
      </c>
      <c r="E765">
        <v>22320</v>
      </c>
      <c r="F765">
        <v>11520</v>
      </c>
      <c r="G765">
        <v>10.203333000000001</v>
      </c>
      <c r="H765">
        <v>357.04075399999999</v>
      </c>
      <c r="I765" t="s">
        <v>17</v>
      </c>
      <c r="J765" t="s">
        <v>1237</v>
      </c>
      <c r="K765">
        <v>1843391.037</v>
      </c>
      <c r="L765">
        <v>1770794.8259999999</v>
      </c>
      <c r="M765">
        <v>2119151.105</v>
      </c>
      <c r="N765">
        <v>341.90106100000003</v>
      </c>
      <c r="O765">
        <v>1.5718810000000001</v>
      </c>
      <c r="P765">
        <v>0.213281</v>
      </c>
      <c r="Q765">
        <v>7</v>
      </c>
      <c r="R765">
        <v>188</v>
      </c>
      <c r="S765">
        <v>11.041667</v>
      </c>
      <c r="T765">
        <v>24</v>
      </c>
      <c r="U765">
        <v>24</v>
      </c>
      <c r="V765">
        <v>351</v>
      </c>
      <c r="W765">
        <v>1841000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 t="str">
        <f t="shared" si="55"/>
        <v>Narrow</v>
      </c>
      <c r="AG765" t="str">
        <f t="shared" si="59"/>
        <v>ConfigurationDeBase</v>
      </c>
      <c r="AH765">
        <f t="shared" si="56"/>
        <v>0</v>
      </c>
      <c r="AI765" t="str">
        <f t="shared" si="57"/>
        <v>50-50-200</v>
      </c>
      <c r="AJ765" t="str">
        <f t="shared" si="58"/>
        <v>Data30-50</v>
      </c>
    </row>
    <row r="766" spans="1:36" x14ac:dyDescent="0.3">
      <c r="A766" t="s">
        <v>1134</v>
      </c>
      <c r="B766">
        <v>24</v>
      </c>
      <c r="C766">
        <v>600</v>
      </c>
      <c r="D766">
        <v>1</v>
      </c>
      <c r="E766">
        <v>22473</v>
      </c>
      <c r="F766">
        <v>11520</v>
      </c>
      <c r="G766">
        <v>10.244999999999999</v>
      </c>
      <c r="H766">
        <v>361.724941</v>
      </c>
      <c r="I766" t="s">
        <v>17</v>
      </c>
      <c r="J766" t="s">
        <v>1237</v>
      </c>
      <c r="K766">
        <v>1723570.496</v>
      </c>
      <c r="L766">
        <v>1634202.5789999999</v>
      </c>
      <c r="M766">
        <v>2058128.5919999999</v>
      </c>
      <c r="N766">
        <v>345.07955199999998</v>
      </c>
      <c r="O766">
        <v>1.8819060000000001</v>
      </c>
      <c r="P766">
        <v>0.20633899999999999</v>
      </c>
      <c r="Q766">
        <v>7</v>
      </c>
      <c r="R766">
        <v>188</v>
      </c>
      <c r="S766">
        <v>11.083333</v>
      </c>
      <c r="T766">
        <v>24</v>
      </c>
      <c r="U766">
        <v>24</v>
      </c>
      <c r="V766">
        <v>351</v>
      </c>
      <c r="W766">
        <v>1721000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 t="str">
        <f t="shared" si="55"/>
        <v>Narrow</v>
      </c>
      <c r="AG766" t="str">
        <f t="shared" si="59"/>
        <v>ConfigurationDeBase</v>
      </c>
      <c r="AH766">
        <f t="shared" si="56"/>
        <v>0</v>
      </c>
      <c r="AI766" t="str">
        <f t="shared" si="57"/>
        <v>50-50-200</v>
      </c>
      <c r="AJ766" t="str">
        <f t="shared" si="58"/>
        <v>Data30-50</v>
      </c>
    </row>
    <row r="767" spans="1:36" x14ac:dyDescent="0.3">
      <c r="A767" t="s">
        <v>1135</v>
      </c>
      <c r="B767">
        <v>24</v>
      </c>
      <c r="C767">
        <v>600</v>
      </c>
      <c r="D767">
        <v>1</v>
      </c>
      <c r="E767">
        <v>22191</v>
      </c>
      <c r="F767">
        <v>11520</v>
      </c>
      <c r="G767">
        <v>10.183332999999999</v>
      </c>
      <c r="H767">
        <v>357.97684400000003</v>
      </c>
      <c r="I767" t="s">
        <v>17</v>
      </c>
      <c r="J767" t="s">
        <v>1237</v>
      </c>
      <c r="K767">
        <v>1716559.9850000001</v>
      </c>
      <c r="L767">
        <v>1648732.497</v>
      </c>
      <c r="M767">
        <v>2049069.83</v>
      </c>
      <c r="N767">
        <v>344.355186</v>
      </c>
      <c r="O767">
        <v>0.97153500000000004</v>
      </c>
      <c r="P767">
        <v>0.254332</v>
      </c>
      <c r="Q767">
        <v>7</v>
      </c>
      <c r="R767">
        <v>188</v>
      </c>
      <c r="S767">
        <v>11.375</v>
      </c>
      <c r="T767">
        <v>24</v>
      </c>
      <c r="U767">
        <v>24</v>
      </c>
      <c r="V767">
        <v>342</v>
      </c>
      <c r="W767">
        <v>1714000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 t="str">
        <f t="shared" si="55"/>
        <v>Narrow</v>
      </c>
      <c r="AG767" t="str">
        <f t="shared" si="59"/>
        <v>ConfigurationDeBase</v>
      </c>
      <c r="AH767">
        <f t="shared" si="56"/>
        <v>0</v>
      </c>
      <c r="AI767" t="str">
        <f t="shared" si="57"/>
        <v>50-50-200</v>
      </c>
      <c r="AJ767" t="str">
        <f t="shared" si="58"/>
        <v>Data30-50</v>
      </c>
    </row>
    <row r="768" spans="1:36" x14ac:dyDescent="0.3">
      <c r="A768" t="s">
        <v>719</v>
      </c>
      <c r="B768">
        <v>3</v>
      </c>
      <c r="C768">
        <v>135</v>
      </c>
      <c r="D768">
        <v>1</v>
      </c>
      <c r="E768">
        <v>1815</v>
      </c>
      <c r="F768">
        <v>1440</v>
      </c>
      <c r="G768">
        <v>1.111111</v>
      </c>
      <c r="H768">
        <v>13.211016000000001</v>
      </c>
      <c r="I768" t="s">
        <v>17</v>
      </c>
      <c r="J768" t="s">
        <v>1236</v>
      </c>
      <c r="K768">
        <v>429421.82290000003</v>
      </c>
      <c r="L768">
        <v>429421.82290000003</v>
      </c>
      <c r="M768">
        <v>486130.41590000002</v>
      </c>
      <c r="N768">
        <v>12.982773999999999</v>
      </c>
      <c r="O768">
        <v>7.783E-3</v>
      </c>
      <c r="P768">
        <v>1.5890000000000001E-2</v>
      </c>
      <c r="Q768">
        <v>38</v>
      </c>
      <c r="R768">
        <v>76</v>
      </c>
      <c r="S768">
        <v>21.333333</v>
      </c>
      <c r="T768">
        <v>3</v>
      </c>
      <c r="U768">
        <v>3</v>
      </c>
      <c r="V768">
        <v>71</v>
      </c>
      <c r="W768">
        <v>429000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 t="str">
        <f t="shared" si="55"/>
        <v>Wide</v>
      </c>
      <c r="AG768" t="str">
        <f t="shared" si="59"/>
        <v>TpsRep10-20</v>
      </c>
      <c r="AH768">
        <f t="shared" si="56"/>
        <v>0</v>
      </c>
      <c r="AI768" t="str">
        <f t="shared" si="57"/>
        <v>50-50-45</v>
      </c>
      <c r="AJ768" t="str">
        <f t="shared" si="58"/>
        <v>Data30-50</v>
      </c>
    </row>
    <row r="769" spans="1:36" x14ac:dyDescent="0.3">
      <c r="A769" t="s">
        <v>609</v>
      </c>
      <c r="B769">
        <v>3</v>
      </c>
      <c r="C769">
        <v>150</v>
      </c>
      <c r="D769">
        <v>1</v>
      </c>
      <c r="E769">
        <v>5421</v>
      </c>
      <c r="F769">
        <v>1440</v>
      </c>
      <c r="G769">
        <v>0.98666699999999996</v>
      </c>
      <c r="H769">
        <v>3.3017759999999998</v>
      </c>
      <c r="I769" t="s">
        <v>17</v>
      </c>
      <c r="J769" t="s">
        <v>1236</v>
      </c>
      <c r="K769">
        <v>668390.90209999995</v>
      </c>
      <c r="L769">
        <v>668390.90209999995</v>
      </c>
      <c r="M769">
        <v>726120.15260000003</v>
      </c>
      <c r="N769">
        <v>3.2041059999999999</v>
      </c>
      <c r="O769">
        <v>3.614E-3</v>
      </c>
      <c r="P769">
        <v>1.6188999999999999E-2</v>
      </c>
      <c r="Q769">
        <v>10</v>
      </c>
      <c r="R769">
        <v>20</v>
      </c>
      <c r="S769">
        <v>11.333333</v>
      </c>
      <c r="T769">
        <v>3</v>
      </c>
      <c r="U769">
        <v>3</v>
      </c>
      <c r="V769">
        <v>116</v>
      </c>
      <c r="W769">
        <v>668000</v>
      </c>
      <c r="X769">
        <v>0</v>
      </c>
      <c r="Y769">
        <v>0</v>
      </c>
      <c r="Z769">
        <v>0</v>
      </c>
      <c r="AA769">
        <v>0</v>
      </c>
      <c r="AB769">
        <v>0</v>
      </c>
      <c r="AC769">
        <v>0</v>
      </c>
      <c r="AD769">
        <v>0</v>
      </c>
      <c r="AE769">
        <v>0</v>
      </c>
      <c r="AF769" t="str">
        <f t="shared" si="55"/>
        <v>Wide</v>
      </c>
      <c r="AG769" t="str">
        <f t="shared" si="59"/>
        <v>ConfigurationDeBase</v>
      </c>
      <c r="AH769">
        <f t="shared" si="56"/>
        <v>0</v>
      </c>
      <c r="AI769" t="str">
        <f t="shared" si="57"/>
        <v>50-50-50</v>
      </c>
      <c r="AJ769" t="str">
        <f t="shared" si="58"/>
        <v>Data30-50</v>
      </c>
    </row>
    <row r="770" spans="1:36" x14ac:dyDescent="0.3">
      <c r="A770" t="s">
        <v>554</v>
      </c>
      <c r="B770">
        <v>3</v>
      </c>
      <c r="C770">
        <v>90</v>
      </c>
      <c r="D770">
        <v>1</v>
      </c>
      <c r="E770">
        <v>3339</v>
      </c>
      <c r="F770">
        <v>1440</v>
      </c>
      <c r="G770">
        <v>0.95555599999999996</v>
      </c>
      <c r="H770">
        <v>6.1501169999999998</v>
      </c>
      <c r="I770" t="s">
        <v>17</v>
      </c>
      <c r="J770" t="s">
        <v>1236</v>
      </c>
      <c r="K770">
        <v>324587.15500000003</v>
      </c>
      <c r="L770">
        <v>324587.15500000003</v>
      </c>
      <c r="M770">
        <v>405089.78220000002</v>
      </c>
      <c r="N770">
        <v>5.8537689999999998</v>
      </c>
      <c r="O770">
        <v>6.6899999999999998E-3</v>
      </c>
      <c r="P770">
        <v>1.5428000000000001E-2</v>
      </c>
      <c r="Q770">
        <v>26</v>
      </c>
      <c r="R770">
        <v>63</v>
      </c>
      <c r="S770">
        <v>8</v>
      </c>
      <c r="T770">
        <v>3</v>
      </c>
      <c r="U770">
        <v>3</v>
      </c>
      <c r="V770">
        <v>66</v>
      </c>
      <c r="W770">
        <v>324000</v>
      </c>
      <c r="X770">
        <v>0</v>
      </c>
      <c r="Y770">
        <v>0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 t="str">
        <f t="shared" ref="AF770:AF833" si="60">IF(IFERROR(FIND("Narrow",$A770),0)&gt;0,"Narrow","Wide")</f>
        <v>Wide</v>
      </c>
      <c r="AG770" t="str">
        <f t="shared" si="59"/>
        <v>ConfigurationDeBase</v>
      </c>
      <c r="AH770">
        <f t="shared" ref="AH770:AH833" si="61">COUNTIF($A$2:$A$4854,$A770)-1</f>
        <v>0</v>
      </c>
      <c r="AI770" t="str">
        <f t="shared" ref="AI770:AI833" si="62">LEFT(RIGHT($A770,LEN($A770)-89-LEN(AG770)-LEN(AF770)-6),FIND("/",RIGHT($A770,LEN($A770)-89-LEN(AG770)-LEN(AF770)-6))-1)</f>
        <v>40-40-30</v>
      </c>
      <c r="AJ770" t="str">
        <f t="shared" ref="AJ770:AJ833" si="63">LEFT(RIGHT($A770,LEN($A770)-FIND("trsp_2021",$A770)-9),FIND("/",RIGHT($A770,LEN($A770)-FIND("trsp_2021",$A770)-9))-1)</f>
        <v>Data30-50</v>
      </c>
    </row>
    <row r="771" spans="1:36" x14ac:dyDescent="0.3">
      <c r="A771" t="s">
        <v>610</v>
      </c>
      <c r="B771">
        <v>3</v>
      </c>
      <c r="C771">
        <v>150</v>
      </c>
      <c r="D771">
        <v>1</v>
      </c>
      <c r="E771">
        <v>5655</v>
      </c>
      <c r="F771">
        <v>1440</v>
      </c>
      <c r="G771">
        <v>0.91333299999999995</v>
      </c>
      <c r="H771">
        <v>2.324138</v>
      </c>
      <c r="I771" t="s">
        <v>17</v>
      </c>
      <c r="J771" t="s">
        <v>1236</v>
      </c>
      <c r="K771">
        <v>704357.10739999998</v>
      </c>
      <c r="L771">
        <v>704357.10739999998</v>
      </c>
      <c r="M771">
        <v>774146.26390000002</v>
      </c>
      <c r="N771">
        <v>2.2365279999999998</v>
      </c>
      <c r="O771">
        <v>3.702E-3</v>
      </c>
      <c r="P771">
        <v>9.1000000000000004E-3</v>
      </c>
      <c r="Q771">
        <v>8</v>
      </c>
      <c r="R771">
        <v>18</v>
      </c>
      <c r="S771">
        <v>11.333333</v>
      </c>
      <c r="T771">
        <v>3</v>
      </c>
      <c r="U771">
        <v>3</v>
      </c>
      <c r="V771">
        <v>116</v>
      </c>
      <c r="W771">
        <v>704000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0</v>
      </c>
      <c r="AF771" t="str">
        <f t="shared" si="60"/>
        <v>Wide</v>
      </c>
      <c r="AG771" t="str">
        <f t="shared" ref="AG771:AG834" si="64">IF(AJ771="Data50-100-200","ConfigurationDeBase",LEFT(RIGHT($A771,LEN($A771)-87),FIND("/",RIGHT($A771,LEN($A771)-87))-1))</f>
        <v>ConfigurationDeBase</v>
      </c>
      <c r="AH771">
        <f t="shared" si="61"/>
        <v>0</v>
      </c>
      <c r="AI771" t="str">
        <f t="shared" si="62"/>
        <v>50-50-50</v>
      </c>
      <c r="AJ771" t="str">
        <f t="shared" si="63"/>
        <v>Data30-50</v>
      </c>
    </row>
    <row r="772" spans="1:36" x14ac:dyDescent="0.3">
      <c r="A772" t="s">
        <v>555</v>
      </c>
      <c r="B772">
        <v>3</v>
      </c>
      <c r="C772">
        <v>90</v>
      </c>
      <c r="D772">
        <v>1</v>
      </c>
      <c r="E772">
        <v>3363</v>
      </c>
      <c r="F772">
        <v>1440</v>
      </c>
      <c r="G772">
        <v>0.9</v>
      </c>
      <c r="H772">
        <v>7.494999</v>
      </c>
      <c r="I772" t="s">
        <v>17</v>
      </c>
      <c r="J772" t="s">
        <v>1236</v>
      </c>
      <c r="K772">
        <v>373464.91399999999</v>
      </c>
      <c r="L772">
        <v>371452.82</v>
      </c>
      <c r="M772">
        <v>443108.59740000003</v>
      </c>
      <c r="N772">
        <v>7.4276260000000001</v>
      </c>
      <c r="O772">
        <v>1.6233999999999998E-2</v>
      </c>
      <c r="P772">
        <v>1.1566999999999999E-2</v>
      </c>
      <c r="Q772">
        <v>32</v>
      </c>
      <c r="R772">
        <v>71</v>
      </c>
      <c r="S772">
        <v>9.3333329999999997</v>
      </c>
      <c r="T772">
        <v>3</v>
      </c>
      <c r="U772">
        <v>3</v>
      </c>
      <c r="V772">
        <v>62</v>
      </c>
      <c r="W772">
        <v>373000</v>
      </c>
      <c r="X772">
        <v>0</v>
      </c>
      <c r="Y772">
        <v>0</v>
      </c>
      <c r="Z772">
        <v>0</v>
      </c>
      <c r="AA772">
        <v>0</v>
      </c>
      <c r="AB772">
        <v>0</v>
      </c>
      <c r="AC772">
        <v>0</v>
      </c>
      <c r="AD772">
        <v>0</v>
      </c>
      <c r="AE772">
        <v>0</v>
      </c>
      <c r="AF772" t="str">
        <f t="shared" si="60"/>
        <v>Wide</v>
      </c>
      <c r="AG772" t="str">
        <f t="shared" si="64"/>
        <v>ConfigurationDeBase</v>
      </c>
      <c r="AH772">
        <f t="shared" si="61"/>
        <v>0</v>
      </c>
      <c r="AI772" t="str">
        <f t="shared" si="62"/>
        <v>40-40-30</v>
      </c>
      <c r="AJ772" t="str">
        <f t="shared" si="63"/>
        <v>Data30-50</v>
      </c>
    </row>
    <row r="773" spans="1:36" x14ac:dyDescent="0.3">
      <c r="A773" t="s">
        <v>720</v>
      </c>
      <c r="B773">
        <v>3</v>
      </c>
      <c r="C773">
        <v>150</v>
      </c>
      <c r="D773">
        <v>1</v>
      </c>
      <c r="E773">
        <v>2076</v>
      </c>
      <c r="F773">
        <v>1440</v>
      </c>
      <c r="G773">
        <v>1.046667</v>
      </c>
      <c r="H773">
        <v>8.6753769999999992</v>
      </c>
      <c r="I773" t="s">
        <v>17</v>
      </c>
      <c r="J773" t="s">
        <v>1236</v>
      </c>
      <c r="K773">
        <v>543447.23430000001</v>
      </c>
      <c r="L773">
        <v>543447.23430000001</v>
      </c>
      <c r="M773">
        <v>616133.05579999997</v>
      </c>
      <c r="N773">
        <v>8.2954799999999995</v>
      </c>
      <c r="O773">
        <v>9.5940000000000001E-3</v>
      </c>
      <c r="P773">
        <v>1.8314E-2</v>
      </c>
      <c r="Q773">
        <v>20</v>
      </c>
      <c r="R773">
        <v>37</v>
      </c>
      <c r="S773">
        <v>21</v>
      </c>
      <c r="T773">
        <v>3</v>
      </c>
      <c r="U773">
        <v>3</v>
      </c>
      <c r="V773">
        <v>87</v>
      </c>
      <c r="W773">
        <v>543000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0</v>
      </c>
      <c r="AD773">
        <v>0</v>
      </c>
      <c r="AE773">
        <v>0</v>
      </c>
      <c r="AF773" t="str">
        <f t="shared" si="60"/>
        <v>Wide</v>
      </c>
      <c r="AG773" t="str">
        <f t="shared" si="64"/>
        <v>TpsRep10-20</v>
      </c>
      <c r="AH773">
        <f t="shared" si="61"/>
        <v>0</v>
      </c>
      <c r="AI773" t="str">
        <f t="shared" si="62"/>
        <v>50-50-50</v>
      </c>
      <c r="AJ773" t="str">
        <f t="shared" si="63"/>
        <v>Data30-50</v>
      </c>
    </row>
    <row r="774" spans="1:36" x14ac:dyDescent="0.3">
      <c r="A774" t="s">
        <v>611</v>
      </c>
      <c r="B774">
        <v>3</v>
      </c>
      <c r="C774">
        <v>150</v>
      </c>
      <c r="D774">
        <v>1</v>
      </c>
      <c r="E774">
        <v>5352</v>
      </c>
      <c r="F774">
        <v>1440</v>
      </c>
      <c r="G774">
        <v>0.99333300000000002</v>
      </c>
      <c r="H774">
        <v>4.0706749999999996</v>
      </c>
      <c r="I774" t="s">
        <v>17</v>
      </c>
      <c r="J774" t="s">
        <v>1236</v>
      </c>
      <c r="K774">
        <v>637417.92870000005</v>
      </c>
      <c r="L774">
        <v>637417.92870000005</v>
      </c>
      <c r="M774">
        <v>695134.73219999997</v>
      </c>
      <c r="N774">
        <v>3.9759410000000002</v>
      </c>
      <c r="O774">
        <v>4.3099999999999996E-3</v>
      </c>
      <c r="P774">
        <v>9.4599999999999997E-3</v>
      </c>
      <c r="Q774">
        <v>12</v>
      </c>
      <c r="R774">
        <v>25</v>
      </c>
      <c r="S774">
        <v>11</v>
      </c>
      <c r="T774">
        <v>3</v>
      </c>
      <c r="U774">
        <v>3</v>
      </c>
      <c r="V774">
        <v>117</v>
      </c>
      <c r="W774">
        <v>637000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 t="str">
        <f t="shared" si="60"/>
        <v>Wide</v>
      </c>
      <c r="AG774" t="str">
        <f t="shared" si="64"/>
        <v>ConfigurationDeBase</v>
      </c>
      <c r="AH774">
        <f t="shared" si="61"/>
        <v>0</v>
      </c>
      <c r="AI774" t="str">
        <f t="shared" si="62"/>
        <v>50-50-50</v>
      </c>
      <c r="AJ774" t="str">
        <f t="shared" si="63"/>
        <v>Data30-50</v>
      </c>
    </row>
    <row r="775" spans="1:36" x14ac:dyDescent="0.3">
      <c r="A775" t="s">
        <v>556</v>
      </c>
      <c r="B775">
        <v>3</v>
      </c>
      <c r="C775">
        <v>90</v>
      </c>
      <c r="D775">
        <v>1</v>
      </c>
      <c r="E775">
        <v>3198</v>
      </c>
      <c r="F775">
        <v>1440</v>
      </c>
      <c r="G775">
        <v>0.96666700000000005</v>
      </c>
      <c r="H775">
        <v>6.1625230000000002</v>
      </c>
      <c r="I775" t="s">
        <v>17</v>
      </c>
      <c r="J775" t="s">
        <v>1236</v>
      </c>
      <c r="K775">
        <v>322579.46299999999</v>
      </c>
      <c r="L775">
        <v>320579.46299999999</v>
      </c>
      <c r="M775">
        <v>364112.73580000002</v>
      </c>
      <c r="N775">
        <v>6.1137740000000003</v>
      </c>
      <c r="O775">
        <v>9.0480000000000005E-3</v>
      </c>
      <c r="P775">
        <v>1.1147000000000001E-2</v>
      </c>
      <c r="Q775">
        <v>32</v>
      </c>
      <c r="R775">
        <v>63</v>
      </c>
      <c r="S775">
        <v>9.3333329999999997</v>
      </c>
      <c r="T775">
        <v>3</v>
      </c>
      <c r="U775">
        <v>3</v>
      </c>
      <c r="V775">
        <v>63</v>
      </c>
      <c r="W775">
        <v>322000</v>
      </c>
      <c r="X775">
        <v>0</v>
      </c>
      <c r="Y775">
        <v>0</v>
      </c>
      <c r="Z775">
        <v>0</v>
      </c>
      <c r="AA775">
        <v>0</v>
      </c>
      <c r="AB775">
        <v>0</v>
      </c>
      <c r="AC775">
        <v>0</v>
      </c>
      <c r="AD775">
        <v>0</v>
      </c>
      <c r="AE775">
        <v>0</v>
      </c>
      <c r="AF775" t="str">
        <f t="shared" si="60"/>
        <v>Wide</v>
      </c>
      <c r="AG775" t="str">
        <f t="shared" si="64"/>
        <v>ConfigurationDeBase</v>
      </c>
      <c r="AH775">
        <f t="shared" si="61"/>
        <v>0</v>
      </c>
      <c r="AI775" t="str">
        <f t="shared" si="62"/>
        <v>40-40-30</v>
      </c>
      <c r="AJ775" t="str">
        <f t="shared" si="63"/>
        <v>Data30-50</v>
      </c>
    </row>
    <row r="776" spans="1:36" x14ac:dyDescent="0.3">
      <c r="A776" t="s">
        <v>721</v>
      </c>
      <c r="B776">
        <v>3</v>
      </c>
      <c r="C776">
        <v>150</v>
      </c>
      <c r="D776">
        <v>1</v>
      </c>
      <c r="E776">
        <v>2229</v>
      </c>
      <c r="F776">
        <v>1440</v>
      </c>
      <c r="G776">
        <v>0.99333300000000002</v>
      </c>
      <c r="H776">
        <v>7.7474239999999996</v>
      </c>
      <c r="I776" t="s">
        <v>17</v>
      </c>
      <c r="J776" t="s">
        <v>1236</v>
      </c>
      <c r="K776">
        <v>540446.19180000003</v>
      </c>
      <c r="L776">
        <v>540446.19180000003</v>
      </c>
      <c r="M776">
        <v>634147.52780000004</v>
      </c>
      <c r="N776">
        <v>7.626328</v>
      </c>
      <c r="O776">
        <v>5.0210000000000003E-3</v>
      </c>
      <c r="P776">
        <v>9.417E-3</v>
      </c>
      <c r="Q776">
        <v>20</v>
      </c>
      <c r="R776">
        <v>42</v>
      </c>
      <c r="S776">
        <v>19.666667</v>
      </c>
      <c r="T776">
        <v>3</v>
      </c>
      <c r="U776">
        <v>3</v>
      </c>
      <c r="V776">
        <v>91</v>
      </c>
      <c r="W776">
        <v>540000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 t="str">
        <f t="shared" si="60"/>
        <v>Wide</v>
      </c>
      <c r="AG776" t="str">
        <f t="shared" si="64"/>
        <v>TpsRep10-20</v>
      </c>
      <c r="AH776">
        <f t="shared" si="61"/>
        <v>0</v>
      </c>
      <c r="AI776" t="str">
        <f t="shared" si="62"/>
        <v>50-50-50</v>
      </c>
      <c r="AJ776" t="str">
        <f t="shared" si="63"/>
        <v>Data30-50</v>
      </c>
    </row>
    <row r="777" spans="1:36" x14ac:dyDescent="0.3">
      <c r="A777" t="s">
        <v>612</v>
      </c>
      <c r="B777">
        <v>3</v>
      </c>
      <c r="C777">
        <v>150</v>
      </c>
      <c r="D777">
        <v>1</v>
      </c>
      <c r="E777">
        <v>5550</v>
      </c>
      <c r="F777">
        <v>1440</v>
      </c>
      <c r="G777">
        <v>0.96</v>
      </c>
      <c r="H777">
        <v>2.3871380000000002</v>
      </c>
      <c r="I777" t="s">
        <v>17</v>
      </c>
      <c r="J777" t="s">
        <v>1236</v>
      </c>
      <c r="K777">
        <v>573384.53319999995</v>
      </c>
      <c r="L777">
        <v>573384.53319999995</v>
      </c>
      <c r="M777">
        <v>639170.32270000002</v>
      </c>
      <c r="N777">
        <v>2.2965819999999999</v>
      </c>
      <c r="O777">
        <v>4.2180000000000004E-3</v>
      </c>
      <c r="P777">
        <v>1.0501E-2</v>
      </c>
      <c r="Q777">
        <v>8</v>
      </c>
      <c r="R777">
        <v>19</v>
      </c>
      <c r="S777">
        <v>9</v>
      </c>
      <c r="T777">
        <v>3</v>
      </c>
      <c r="U777">
        <v>3</v>
      </c>
      <c r="V777">
        <v>123</v>
      </c>
      <c r="W777">
        <v>573000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 t="str">
        <f t="shared" si="60"/>
        <v>Wide</v>
      </c>
      <c r="AG777" t="str">
        <f t="shared" si="64"/>
        <v>ConfigurationDeBase</v>
      </c>
      <c r="AH777">
        <f t="shared" si="61"/>
        <v>0</v>
      </c>
      <c r="AI777" t="str">
        <f t="shared" si="62"/>
        <v>50-50-50</v>
      </c>
      <c r="AJ777" t="str">
        <f t="shared" si="63"/>
        <v>Data30-50</v>
      </c>
    </row>
    <row r="778" spans="1:36" x14ac:dyDescent="0.3">
      <c r="A778" t="s">
        <v>557</v>
      </c>
      <c r="B778">
        <v>3</v>
      </c>
      <c r="C778">
        <v>90</v>
      </c>
      <c r="D778">
        <v>1</v>
      </c>
      <c r="E778">
        <v>3327</v>
      </c>
      <c r="F778">
        <v>1440</v>
      </c>
      <c r="G778">
        <v>0.95555599999999996</v>
      </c>
      <c r="H778">
        <v>4.0429459999999997</v>
      </c>
      <c r="I778" t="s">
        <v>17</v>
      </c>
      <c r="J778" t="s">
        <v>1236</v>
      </c>
      <c r="K778">
        <v>262495.48540000001</v>
      </c>
      <c r="L778">
        <v>262495.48540000001</v>
      </c>
      <c r="M778">
        <v>308101.64840000001</v>
      </c>
      <c r="N778">
        <v>3.7266720000000002</v>
      </c>
      <c r="O778">
        <v>5.1409999999999997E-3</v>
      </c>
      <c r="P778">
        <v>1.1324000000000001E-2</v>
      </c>
      <c r="Q778">
        <v>20</v>
      </c>
      <c r="R778">
        <v>56</v>
      </c>
      <c r="S778">
        <v>9</v>
      </c>
      <c r="T778">
        <v>3</v>
      </c>
      <c r="U778">
        <v>3</v>
      </c>
      <c r="V778">
        <v>63</v>
      </c>
      <c r="W778">
        <v>262000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 t="str">
        <f t="shared" si="60"/>
        <v>Wide</v>
      </c>
      <c r="AG778" t="str">
        <f t="shared" si="64"/>
        <v>ConfigurationDeBase</v>
      </c>
      <c r="AH778">
        <f t="shared" si="61"/>
        <v>0</v>
      </c>
      <c r="AI778" t="str">
        <f t="shared" si="62"/>
        <v>40-40-30</v>
      </c>
      <c r="AJ778" t="str">
        <f t="shared" si="63"/>
        <v>Data30-50</v>
      </c>
    </row>
    <row r="779" spans="1:36" x14ac:dyDescent="0.3">
      <c r="A779" t="s">
        <v>722</v>
      </c>
      <c r="B779">
        <v>3</v>
      </c>
      <c r="C779">
        <v>150</v>
      </c>
      <c r="D779">
        <v>1</v>
      </c>
      <c r="E779">
        <v>2016</v>
      </c>
      <c r="F779">
        <v>1440</v>
      </c>
      <c r="G779">
        <v>1.026667</v>
      </c>
      <c r="H779">
        <v>6.6941600000000001</v>
      </c>
      <c r="I779" t="s">
        <v>17</v>
      </c>
      <c r="J779" t="s">
        <v>1236</v>
      </c>
      <c r="K779">
        <v>485434.06189999997</v>
      </c>
      <c r="L779">
        <v>485434.06189999997</v>
      </c>
      <c r="M779">
        <v>559150.16139999998</v>
      </c>
      <c r="N779">
        <v>6.5347580000000001</v>
      </c>
      <c r="O779">
        <v>5.9030000000000003E-3</v>
      </c>
      <c r="P779">
        <v>1.2104E-2</v>
      </c>
      <c r="Q779">
        <v>19</v>
      </c>
      <c r="R779">
        <v>37</v>
      </c>
      <c r="S779">
        <v>20.333333</v>
      </c>
      <c r="T779">
        <v>3</v>
      </c>
      <c r="U779">
        <v>3</v>
      </c>
      <c r="V779">
        <v>90</v>
      </c>
      <c r="W779">
        <v>485000</v>
      </c>
      <c r="X779">
        <v>0</v>
      </c>
      <c r="Y779">
        <v>0</v>
      </c>
      <c r="Z779">
        <v>0</v>
      </c>
      <c r="AA779">
        <v>0</v>
      </c>
      <c r="AB779">
        <v>0</v>
      </c>
      <c r="AC779">
        <v>0</v>
      </c>
      <c r="AD779">
        <v>0</v>
      </c>
      <c r="AE779">
        <v>0</v>
      </c>
      <c r="AF779" t="str">
        <f t="shared" si="60"/>
        <v>Wide</v>
      </c>
      <c r="AG779" t="str">
        <f t="shared" si="64"/>
        <v>TpsRep10-20</v>
      </c>
      <c r="AH779">
        <f t="shared" si="61"/>
        <v>0</v>
      </c>
      <c r="AI779" t="str">
        <f t="shared" si="62"/>
        <v>50-50-50</v>
      </c>
      <c r="AJ779" t="str">
        <f t="shared" si="63"/>
        <v>Data30-50</v>
      </c>
    </row>
    <row r="780" spans="1:36" x14ac:dyDescent="0.3">
      <c r="A780" t="s">
        <v>613</v>
      </c>
      <c r="B780">
        <v>3</v>
      </c>
      <c r="C780">
        <v>150</v>
      </c>
      <c r="D780">
        <v>1</v>
      </c>
      <c r="E780">
        <v>5382</v>
      </c>
      <c r="F780">
        <v>1440</v>
      </c>
      <c r="G780">
        <v>1.0333330000000001</v>
      </c>
      <c r="H780">
        <v>2.4901610000000001</v>
      </c>
      <c r="I780" t="s">
        <v>17</v>
      </c>
      <c r="J780" t="s">
        <v>1236</v>
      </c>
      <c r="K780">
        <v>695473.25529999996</v>
      </c>
      <c r="L780">
        <v>695473.25529999996</v>
      </c>
      <c r="M780">
        <v>777116.98309999995</v>
      </c>
      <c r="N780">
        <v>2.250302</v>
      </c>
      <c r="O780">
        <v>3.9709999999999997E-3</v>
      </c>
      <c r="P780">
        <v>9.9109999999999997E-3</v>
      </c>
      <c r="Q780">
        <v>7</v>
      </c>
      <c r="R780">
        <v>16</v>
      </c>
      <c r="S780">
        <v>9.6666670000000003</v>
      </c>
      <c r="T780">
        <v>3</v>
      </c>
      <c r="U780">
        <v>3</v>
      </c>
      <c r="V780">
        <v>121</v>
      </c>
      <c r="W780">
        <v>695000</v>
      </c>
      <c r="X780">
        <v>0</v>
      </c>
      <c r="Y780">
        <v>0</v>
      </c>
      <c r="Z780">
        <v>0</v>
      </c>
      <c r="AA780">
        <v>0</v>
      </c>
      <c r="AB780">
        <v>0</v>
      </c>
      <c r="AC780">
        <v>0</v>
      </c>
      <c r="AD780">
        <v>0</v>
      </c>
      <c r="AE780">
        <v>0</v>
      </c>
      <c r="AF780" t="str">
        <f t="shared" si="60"/>
        <v>Wide</v>
      </c>
      <c r="AG780" t="str">
        <f t="shared" si="64"/>
        <v>ConfigurationDeBase</v>
      </c>
      <c r="AH780">
        <f t="shared" si="61"/>
        <v>0</v>
      </c>
      <c r="AI780" t="str">
        <f t="shared" si="62"/>
        <v>50-50-50</v>
      </c>
      <c r="AJ780" t="str">
        <f t="shared" si="63"/>
        <v>Data30-50</v>
      </c>
    </row>
    <row r="781" spans="1:36" x14ac:dyDescent="0.3">
      <c r="A781" t="s">
        <v>558</v>
      </c>
      <c r="B781">
        <v>3</v>
      </c>
      <c r="C781">
        <v>90</v>
      </c>
      <c r="D781">
        <v>1</v>
      </c>
      <c r="E781">
        <v>3261</v>
      </c>
      <c r="F781">
        <v>1440</v>
      </c>
      <c r="G781">
        <v>1.022222</v>
      </c>
      <c r="H781">
        <v>3.5496439999999998</v>
      </c>
      <c r="I781" t="s">
        <v>17</v>
      </c>
      <c r="J781" t="s">
        <v>1236</v>
      </c>
      <c r="K781">
        <v>355694.26899999997</v>
      </c>
      <c r="L781">
        <v>355694.26899999997</v>
      </c>
      <c r="M781">
        <v>431101.44819999998</v>
      </c>
      <c r="N781">
        <v>3.5010370000000002</v>
      </c>
      <c r="O781">
        <v>4.5760000000000002E-3</v>
      </c>
      <c r="P781">
        <v>9.2589999999999999E-3</v>
      </c>
      <c r="Q781">
        <v>18</v>
      </c>
      <c r="R781">
        <v>50</v>
      </c>
      <c r="S781">
        <v>8</v>
      </c>
      <c r="T781">
        <v>3</v>
      </c>
      <c r="U781">
        <v>3</v>
      </c>
      <c r="V781">
        <v>66</v>
      </c>
      <c r="W781">
        <v>355000</v>
      </c>
      <c r="X781">
        <v>0</v>
      </c>
      <c r="Y781">
        <v>0</v>
      </c>
      <c r="Z781">
        <v>0</v>
      </c>
      <c r="AA781">
        <v>0</v>
      </c>
      <c r="AB781">
        <v>0</v>
      </c>
      <c r="AC781">
        <v>0</v>
      </c>
      <c r="AD781">
        <v>0</v>
      </c>
      <c r="AE781">
        <v>0</v>
      </c>
      <c r="AF781" t="str">
        <f t="shared" si="60"/>
        <v>Wide</v>
      </c>
      <c r="AG781" t="str">
        <f t="shared" si="64"/>
        <v>ConfigurationDeBase</v>
      </c>
      <c r="AH781">
        <f t="shared" si="61"/>
        <v>0</v>
      </c>
      <c r="AI781" t="str">
        <f t="shared" si="62"/>
        <v>40-40-30</v>
      </c>
      <c r="AJ781" t="str">
        <f t="shared" si="63"/>
        <v>Data30-50</v>
      </c>
    </row>
    <row r="782" spans="1:36" x14ac:dyDescent="0.3">
      <c r="A782" t="s">
        <v>723</v>
      </c>
      <c r="B782">
        <v>3</v>
      </c>
      <c r="C782">
        <v>150</v>
      </c>
      <c r="D782">
        <v>1</v>
      </c>
      <c r="E782">
        <v>2151</v>
      </c>
      <c r="F782">
        <v>1440</v>
      </c>
      <c r="G782">
        <v>1.0733330000000001</v>
      </c>
      <c r="H782">
        <v>11.870403</v>
      </c>
      <c r="I782" t="s">
        <v>17</v>
      </c>
      <c r="J782" t="s">
        <v>1236</v>
      </c>
      <c r="K782">
        <v>423403.55599999998</v>
      </c>
      <c r="L782">
        <v>423403.55599999998</v>
      </c>
      <c r="M782">
        <v>505134.35249999998</v>
      </c>
      <c r="N782">
        <v>11.750915000000001</v>
      </c>
      <c r="O782">
        <v>6.0369999999999998E-3</v>
      </c>
      <c r="P782">
        <v>1.3753E-2</v>
      </c>
      <c r="Q782">
        <v>30</v>
      </c>
      <c r="R782">
        <v>59</v>
      </c>
      <c r="S782">
        <v>21.666667</v>
      </c>
      <c r="T782">
        <v>3</v>
      </c>
      <c r="U782">
        <v>3</v>
      </c>
      <c r="V782">
        <v>85</v>
      </c>
      <c r="W782">
        <v>423000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 t="str">
        <f t="shared" si="60"/>
        <v>Wide</v>
      </c>
      <c r="AG782" t="str">
        <f t="shared" si="64"/>
        <v>TpsRep10-20</v>
      </c>
      <c r="AH782">
        <f t="shared" si="61"/>
        <v>0</v>
      </c>
      <c r="AI782" t="str">
        <f t="shared" si="62"/>
        <v>50-50-50</v>
      </c>
      <c r="AJ782" t="str">
        <f t="shared" si="63"/>
        <v>Data30-50</v>
      </c>
    </row>
    <row r="783" spans="1:36" x14ac:dyDescent="0.3">
      <c r="A783" t="s">
        <v>724</v>
      </c>
      <c r="B783">
        <v>3</v>
      </c>
      <c r="C783">
        <v>150</v>
      </c>
      <c r="D783">
        <v>1</v>
      </c>
      <c r="E783">
        <v>2034</v>
      </c>
      <c r="F783">
        <v>1440</v>
      </c>
      <c r="G783">
        <v>1.0933330000000001</v>
      </c>
      <c r="H783">
        <v>11.260573000000001</v>
      </c>
      <c r="I783" t="s">
        <v>17</v>
      </c>
      <c r="J783" t="s">
        <v>1236</v>
      </c>
      <c r="K783">
        <v>525425.51489999995</v>
      </c>
      <c r="L783">
        <v>522630.09447499999</v>
      </c>
      <c r="M783">
        <v>606134.10789999994</v>
      </c>
      <c r="N783">
        <v>11.08779</v>
      </c>
      <c r="O783">
        <v>7.2020000000000001E-3</v>
      </c>
      <c r="P783">
        <v>1.0012999999999999E-2</v>
      </c>
      <c r="Q783">
        <v>30</v>
      </c>
      <c r="R783">
        <v>60</v>
      </c>
      <c r="S783">
        <v>21.666667</v>
      </c>
      <c r="T783">
        <v>3</v>
      </c>
      <c r="U783">
        <v>3</v>
      </c>
      <c r="V783">
        <v>85</v>
      </c>
      <c r="W783">
        <v>525000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 t="str">
        <f t="shared" si="60"/>
        <v>Wide</v>
      </c>
      <c r="AG783" t="str">
        <f t="shared" si="64"/>
        <v>TpsRep10-20</v>
      </c>
      <c r="AH783">
        <f t="shared" si="61"/>
        <v>0</v>
      </c>
      <c r="AI783" t="str">
        <f t="shared" si="62"/>
        <v>50-50-50</v>
      </c>
      <c r="AJ783" t="str">
        <f t="shared" si="63"/>
        <v>Data30-50</v>
      </c>
    </row>
    <row r="784" spans="1:36" x14ac:dyDescent="0.3">
      <c r="A784" t="s">
        <v>559</v>
      </c>
      <c r="B784">
        <v>3</v>
      </c>
      <c r="C784">
        <v>105</v>
      </c>
      <c r="D784">
        <v>1</v>
      </c>
      <c r="E784">
        <v>3867</v>
      </c>
      <c r="F784">
        <v>1440</v>
      </c>
      <c r="G784">
        <v>0.97142899999999999</v>
      </c>
      <c r="H784">
        <v>3.937487</v>
      </c>
      <c r="I784" t="s">
        <v>17</v>
      </c>
      <c r="J784" t="s">
        <v>1236</v>
      </c>
      <c r="K784">
        <v>425574.28600000002</v>
      </c>
      <c r="L784">
        <v>425574.28600000002</v>
      </c>
      <c r="M784">
        <v>499104.11749999999</v>
      </c>
      <c r="N784">
        <v>3.7036829999999998</v>
      </c>
      <c r="O784">
        <v>4.0270000000000002E-3</v>
      </c>
      <c r="P784">
        <v>1.4971E-2</v>
      </c>
      <c r="Q784">
        <v>14</v>
      </c>
      <c r="R784">
        <v>30</v>
      </c>
      <c r="S784">
        <v>8</v>
      </c>
      <c r="T784">
        <v>3</v>
      </c>
      <c r="U784">
        <v>3</v>
      </c>
      <c r="V784">
        <v>81</v>
      </c>
      <c r="W784">
        <v>425000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 t="str">
        <f t="shared" si="60"/>
        <v>Wide</v>
      </c>
      <c r="AG784" t="str">
        <f t="shared" si="64"/>
        <v>ConfigurationDeBase</v>
      </c>
      <c r="AH784">
        <f t="shared" si="61"/>
        <v>0</v>
      </c>
      <c r="AI784" t="str">
        <f t="shared" si="62"/>
        <v>40-40-35</v>
      </c>
      <c r="AJ784" t="str">
        <f t="shared" si="63"/>
        <v>Data30-50</v>
      </c>
    </row>
    <row r="785" spans="1:36" x14ac:dyDescent="0.3">
      <c r="A785" t="s">
        <v>755</v>
      </c>
      <c r="B785">
        <v>3</v>
      </c>
      <c r="C785">
        <v>150</v>
      </c>
      <c r="D785">
        <v>1</v>
      </c>
      <c r="E785">
        <v>5664</v>
      </c>
      <c r="F785">
        <v>1440</v>
      </c>
      <c r="G785">
        <v>1.02</v>
      </c>
      <c r="H785">
        <v>4.0279199999999999</v>
      </c>
      <c r="I785" t="s">
        <v>17</v>
      </c>
      <c r="J785" t="s">
        <v>1236</v>
      </c>
      <c r="K785">
        <v>688383.18429999996</v>
      </c>
      <c r="L785">
        <v>688383.18429999996</v>
      </c>
      <c r="M785">
        <v>734150.22560000001</v>
      </c>
      <c r="N785">
        <v>3.6874980000000002</v>
      </c>
      <c r="O785">
        <v>5.006E-3</v>
      </c>
      <c r="P785">
        <v>2.1007000000000001E-2</v>
      </c>
      <c r="Q785">
        <v>7</v>
      </c>
      <c r="R785">
        <v>17</v>
      </c>
      <c r="S785">
        <v>10.333333</v>
      </c>
      <c r="T785">
        <v>3</v>
      </c>
      <c r="U785">
        <v>3</v>
      </c>
      <c r="V785">
        <v>119</v>
      </c>
      <c r="W785">
        <v>688000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0</v>
      </c>
      <c r="AE785">
        <v>0</v>
      </c>
      <c r="AF785" t="str">
        <f t="shared" si="60"/>
        <v>Narrow</v>
      </c>
      <c r="AG785" t="str">
        <f t="shared" si="64"/>
        <v>ConfigurationDeBase</v>
      </c>
      <c r="AH785">
        <f t="shared" si="61"/>
        <v>0</v>
      </c>
      <c r="AI785" t="str">
        <f t="shared" si="62"/>
        <v>row</v>
      </c>
      <c r="AJ785" t="str">
        <f t="shared" si="63"/>
        <v>Data50-100-200</v>
      </c>
    </row>
    <row r="786" spans="1:36" x14ac:dyDescent="0.3">
      <c r="A786" t="s">
        <v>614</v>
      </c>
      <c r="B786">
        <v>3</v>
      </c>
      <c r="C786">
        <v>210</v>
      </c>
      <c r="D786">
        <v>1</v>
      </c>
      <c r="E786">
        <v>7647</v>
      </c>
      <c r="F786">
        <v>1440</v>
      </c>
      <c r="G786">
        <v>0.96190500000000001</v>
      </c>
      <c r="H786">
        <v>4.5881559999999997</v>
      </c>
      <c r="I786" t="s">
        <v>17</v>
      </c>
      <c r="J786" t="s">
        <v>1236</v>
      </c>
      <c r="K786">
        <v>1070369.9811</v>
      </c>
      <c r="L786">
        <v>1070369.9811</v>
      </c>
      <c r="M786">
        <v>1140139.4071</v>
      </c>
      <c r="N786">
        <v>4.3815460000000002</v>
      </c>
      <c r="O786">
        <v>4.1139999999999996E-3</v>
      </c>
      <c r="P786">
        <v>1.8477E-2</v>
      </c>
      <c r="Q786">
        <v>7</v>
      </c>
      <c r="R786">
        <v>18</v>
      </c>
      <c r="S786">
        <v>11.333333</v>
      </c>
      <c r="T786">
        <v>3</v>
      </c>
      <c r="U786">
        <v>3</v>
      </c>
      <c r="V786">
        <v>176</v>
      </c>
      <c r="W786">
        <v>1070000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 t="str">
        <f t="shared" si="60"/>
        <v>Wide</v>
      </c>
      <c r="AG786" t="str">
        <f t="shared" si="64"/>
        <v>ConfigurationDeBase</v>
      </c>
      <c r="AH786">
        <f t="shared" si="61"/>
        <v>0</v>
      </c>
      <c r="AI786" t="str">
        <f t="shared" si="62"/>
        <v>50-50-70</v>
      </c>
      <c r="AJ786" t="str">
        <f t="shared" si="63"/>
        <v>Data30-50</v>
      </c>
    </row>
    <row r="787" spans="1:36" x14ac:dyDescent="0.3">
      <c r="A787" t="s">
        <v>756</v>
      </c>
      <c r="B787">
        <v>3</v>
      </c>
      <c r="C787">
        <v>150</v>
      </c>
      <c r="D787">
        <v>1</v>
      </c>
      <c r="E787">
        <v>5541</v>
      </c>
      <c r="F787">
        <v>1440</v>
      </c>
      <c r="G787">
        <v>1.1599999999999999</v>
      </c>
      <c r="H787">
        <v>11.933161</v>
      </c>
      <c r="I787" t="s">
        <v>17</v>
      </c>
      <c r="J787" t="s">
        <v>1236</v>
      </c>
      <c r="K787">
        <v>665471.15029999998</v>
      </c>
      <c r="L787">
        <v>665471.15029999998</v>
      </c>
      <c r="M787">
        <v>739158.25190000003</v>
      </c>
      <c r="N787">
        <v>11.556616</v>
      </c>
      <c r="O787">
        <v>5.1110000000000001E-3</v>
      </c>
      <c r="P787">
        <v>1.2494E-2</v>
      </c>
      <c r="Q787">
        <v>13</v>
      </c>
      <c r="R787">
        <v>29</v>
      </c>
      <c r="S787">
        <v>9.3333329999999997</v>
      </c>
      <c r="T787">
        <v>3</v>
      </c>
      <c r="U787">
        <v>3</v>
      </c>
      <c r="V787">
        <v>122</v>
      </c>
      <c r="W787">
        <v>665000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 t="str">
        <f t="shared" si="60"/>
        <v>Narrow</v>
      </c>
      <c r="AG787" t="str">
        <f t="shared" si="64"/>
        <v>ConfigurationDeBase</v>
      </c>
      <c r="AH787">
        <f t="shared" si="61"/>
        <v>0</v>
      </c>
      <c r="AI787" t="str">
        <f t="shared" si="62"/>
        <v>row</v>
      </c>
      <c r="AJ787" t="str">
        <f t="shared" si="63"/>
        <v>Data50-100-200</v>
      </c>
    </row>
    <row r="788" spans="1:36" x14ac:dyDescent="0.3">
      <c r="A788" t="s">
        <v>615</v>
      </c>
      <c r="B788">
        <v>3</v>
      </c>
      <c r="C788">
        <v>210</v>
      </c>
      <c r="D788">
        <v>1</v>
      </c>
      <c r="E788">
        <v>7758</v>
      </c>
      <c r="F788">
        <v>1440</v>
      </c>
      <c r="G788">
        <v>0.95238100000000003</v>
      </c>
      <c r="H788">
        <v>4.0109649999999997</v>
      </c>
      <c r="I788" t="s">
        <v>17</v>
      </c>
      <c r="J788" t="s">
        <v>1236</v>
      </c>
      <c r="K788">
        <v>1017599.5265</v>
      </c>
      <c r="L788">
        <v>1017599.5265</v>
      </c>
      <c r="M788">
        <v>1100153.1751000001</v>
      </c>
      <c r="N788">
        <v>3.6531289999999998</v>
      </c>
      <c r="O788">
        <v>4.6560000000000004E-3</v>
      </c>
      <c r="P788">
        <v>1.2795000000000001E-2</v>
      </c>
      <c r="Q788">
        <v>6</v>
      </c>
      <c r="R788">
        <v>16</v>
      </c>
      <c r="S788">
        <v>8.6666670000000003</v>
      </c>
      <c r="T788">
        <v>3</v>
      </c>
      <c r="U788">
        <v>3</v>
      </c>
      <c r="V788">
        <v>184</v>
      </c>
      <c r="W788">
        <v>1017000</v>
      </c>
      <c r="X788">
        <v>0</v>
      </c>
      <c r="Y788">
        <v>0</v>
      </c>
      <c r="Z788">
        <v>0</v>
      </c>
      <c r="AA788">
        <v>0</v>
      </c>
      <c r="AB788">
        <v>0</v>
      </c>
      <c r="AC788">
        <v>0</v>
      </c>
      <c r="AD788">
        <v>0</v>
      </c>
      <c r="AE788">
        <v>0</v>
      </c>
      <c r="AF788" t="str">
        <f t="shared" si="60"/>
        <v>Wide</v>
      </c>
      <c r="AG788" t="str">
        <f t="shared" si="64"/>
        <v>ConfigurationDeBase</v>
      </c>
      <c r="AH788">
        <f t="shared" si="61"/>
        <v>0</v>
      </c>
      <c r="AI788" t="str">
        <f t="shared" si="62"/>
        <v>50-50-70</v>
      </c>
      <c r="AJ788" t="str">
        <f t="shared" si="63"/>
        <v>Data30-50</v>
      </c>
    </row>
    <row r="789" spans="1:36" x14ac:dyDescent="0.3">
      <c r="A789" t="s">
        <v>619</v>
      </c>
      <c r="B789">
        <v>4</v>
      </c>
      <c r="C789">
        <v>90</v>
      </c>
      <c r="D789">
        <v>1</v>
      </c>
      <c r="E789">
        <v>3339</v>
      </c>
      <c r="F789">
        <v>1920</v>
      </c>
      <c r="G789">
        <v>1.2444440000000001</v>
      </c>
      <c r="H789">
        <v>7.6325640000000003</v>
      </c>
      <c r="I789" t="s">
        <v>17</v>
      </c>
      <c r="J789" t="s">
        <v>1236</v>
      </c>
      <c r="K789">
        <v>259844.11</v>
      </c>
      <c r="L789">
        <v>259844.11</v>
      </c>
      <c r="M789">
        <v>372099.5074</v>
      </c>
      <c r="N789">
        <v>7.5733750000000004</v>
      </c>
      <c r="O789">
        <v>5.5589999999999997E-3</v>
      </c>
      <c r="P789">
        <v>1.4064999999999999E-2</v>
      </c>
      <c r="Q789">
        <v>25</v>
      </c>
      <c r="R789">
        <v>73</v>
      </c>
      <c r="S789">
        <v>8</v>
      </c>
      <c r="T789">
        <v>4</v>
      </c>
      <c r="U789">
        <v>4</v>
      </c>
      <c r="V789">
        <v>58</v>
      </c>
      <c r="W789">
        <v>259000</v>
      </c>
      <c r="X789">
        <v>0</v>
      </c>
      <c r="Y789">
        <v>0</v>
      </c>
      <c r="Z789">
        <v>0</v>
      </c>
      <c r="AA789">
        <v>0</v>
      </c>
      <c r="AB789">
        <v>0</v>
      </c>
      <c r="AC789">
        <v>0</v>
      </c>
      <c r="AD789">
        <v>0</v>
      </c>
      <c r="AE789">
        <v>0</v>
      </c>
      <c r="AF789" t="str">
        <f t="shared" si="60"/>
        <v>Narrow</v>
      </c>
      <c r="AG789" t="str">
        <f t="shared" si="64"/>
        <v>nbrTech</v>
      </c>
      <c r="AH789">
        <f t="shared" si="61"/>
        <v>0</v>
      </c>
      <c r="AI789" t="str">
        <f t="shared" si="62"/>
        <v>40-40-30</v>
      </c>
      <c r="AJ789" t="str">
        <f t="shared" si="63"/>
        <v>Data30-50</v>
      </c>
    </row>
    <row r="790" spans="1:36" x14ac:dyDescent="0.3">
      <c r="A790" t="s">
        <v>560</v>
      </c>
      <c r="B790">
        <v>3</v>
      </c>
      <c r="C790">
        <v>105</v>
      </c>
      <c r="D790">
        <v>1</v>
      </c>
      <c r="E790">
        <v>3981</v>
      </c>
      <c r="F790">
        <v>1440</v>
      </c>
      <c r="G790">
        <v>0.90476199999999996</v>
      </c>
      <c r="H790">
        <v>3.3062209999999999</v>
      </c>
      <c r="I790" t="s">
        <v>17</v>
      </c>
      <c r="J790" t="s">
        <v>1236</v>
      </c>
      <c r="K790">
        <v>477399.36780000001</v>
      </c>
      <c r="L790">
        <v>477399.36780000001</v>
      </c>
      <c r="M790">
        <v>539100.46030000004</v>
      </c>
      <c r="N790">
        <v>3.022564</v>
      </c>
      <c r="O790">
        <v>3.6180000000000001E-3</v>
      </c>
      <c r="P790">
        <v>9.7079999999999996E-3</v>
      </c>
      <c r="Q790">
        <v>13</v>
      </c>
      <c r="R790">
        <v>26</v>
      </c>
      <c r="S790">
        <v>9.6666670000000003</v>
      </c>
      <c r="T790">
        <v>3</v>
      </c>
      <c r="U790">
        <v>3</v>
      </c>
      <c r="V790">
        <v>76</v>
      </c>
      <c r="W790">
        <v>477000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 t="str">
        <f t="shared" si="60"/>
        <v>Wide</v>
      </c>
      <c r="AG790" t="str">
        <f t="shared" si="64"/>
        <v>ConfigurationDeBase</v>
      </c>
      <c r="AH790">
        <f t="shared" si="61"/>
        <v>0</v>
      </c>
      <c r="AI790" t="str">
        <f t="shared" si="62"/>
        <v>40-40-35</v>
      </c>
      <c r="AJ790" t="str">
        <f t="shared" si="63"/>
        <v>Data30-50</v>
      </c>
    </row>
    <row r="791" spans="1:36" x14ac:dyDescent="0.3">
      <c r="A791" t="s">
        <v>616</v>
      </c>
      <c r="B791">
        <v>3</v>
      </c>
      <c r="C791">
        <v>210</v>
      </c>
      <c r="D791">
        <v>1</v>
      </c>
      <c r="E791">
        <v>7479</v>
      </c>
      <c r="F791">
        <v>1440</v>
      </c>
      <c r="G791">
        <v>0.98571399999999998</v>
      </c>
      <c r="H791">
        <v>4.4928129999999999</v>
      </c>
      <c r="I791" t="s">
        <v>17</v>
      </c>
      <c r="J791" t="s">
        <v>1236</v>
      </c>
      <c r="K791">
        <v>939326.14430000004</v>
      </c>
      <c r="L791">
        <v>939326.14430000004</v>
      </c>
      <c r="M791">
        <v>996172.6692</v>
      </c>
      <c r="N791">
        <v>4.2710229999999996</v>
      </c>
      <c r="O791">
        <v>4.6210000000000001E-3</v>
      </c>
      <c r="P791">
        <v>1.2879E-2</v>
      </c>
      <c r="Q791">
        <v>6</v>
      </c>
      <c r="R791">
        <v>14</v>
      </c>
      <c r="S791">
        <v>11.333333</v>
      </c>
      <c r="T791">
        <v>3</v>
      </c>
      <c r="U791">
        <v>3</v>
      </c>
      <c r="V791">
        <v>176</v>
      </c>
      <c r="W791">
        <v>939000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 t="str">
        <f t="shared" si="60"/>
        <v>Wide</v>
      </c>
      <c r="AG791" t="str">
        <f t="shared" si="64"/>
        <v>ConfigurationDeBase</v>
      </c>
      <c r="AH791">
        <f t="shared" si="61"/>
        <v>0</v>
      </c>
      <c r="AI791" t="str">
        <f t="shared" si="62"/>
        <v>50-50-70</v>
      </c>
      <c r="AJ791" t="str">
        <f t="shared" si="63"/>
        <v>Data30-50</v>
      </c>
    </row>
    <row r="792" spans="1:36" x14ac:dyDescent="0.3">
      <c r="A792" t="s">
        <v>757</v>
      </c>
      <c r="B792">
        <v>3</v>
      </c>
      <c r="C792">
        <v>150</v>
      </c>
      <c r="D792">
        <v>1</v>
      </c>
      <c r="E792">
        <v>5679</v>
      </c>
      <c r="F792">
        <v>1440</v>
      </c>
      <c r="G792">
        <v>1.1866669999999999</v>
      </c>
      <c r="H792">
        <v>4.9783770000000001</v>
      </c>
      <c r="I792" t="s">
        <v>17</v>
      </c>
      <c r="J792" t="s">
        <v>1236</v>
      </c>
      <c r="K792">
        <v>681326.6753</v>
      </c>
      <c r="L792">
        <v>681326.6753</v>
      </c>
      <c r="M792">
        <v>716173.71530000004</v>
      </c>
      <c r="N792">
        <v>4.5796060000000001</v>
      </c>
      <c r="O792">
        <v>8.0230000000000006E-3</v>
      </c>
      <c r="P792">
        <v>1.2375000000000001E-2</v>
      </c>
      <c r="Q792">
        <v>6</v>
      </c>
      <c r="R792">
        <v>17</v>
      </c>
      <c r="S792">
        <v>10.666667</v>
      </c>
      <c r="T792">
        <v>3</v>
      </c>
      <c r="U792">
        <v>3</v>
      </c>
      <c r="V792">
        <v>118</v>
      </c>
      <c r="W792">
        <v>681000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 t="str">
        <f t="shared" si="60"/>
        <v>Narrow</v>
      </c>
      <c r="AG792" t="str">
        <f t="shared" si="64"/>
        <v>ConfigurationDeBase</v>
      </c>
      <c r="AH792">
        <f t="shared" si="61"/>
        <v>0</v>
      </c>
      <c r="AI792" t="str">
        <f t="shared" si="62"/>
        <v>row</v>
      </c>
      <c r="AJ792" t="str">
        <f t="shared" si="63"/>
        <v>Data50-100-200</v>
      </c>
    </row>
    <row r="793" spans="1:36" x14ac:dyDescent="0.3">
      <c r="A793" t="s">
        <v>620</v>
      </c>
      <c r="B793">
        <v>4</v>
      </c>
      <c r="C793">
        <v>90</v>
      </c>
      <c r="D793">
        <v>1</v>
      </c>
      <c r="E793">
        <v>3363</v>
      </c>
      <c r="F793">
        <v>1920</v>
      </c>
      <c r="G793">
        <v>1.3</v>
      </c>
      <c r="H793">
        <v>10.570319</v>
      </c>
      <c r="I793" t="s">
        <v>17</v>
      </c>
      <c r="J793" t="s">
        <v>1236</v>
      </c>
      <c r="K793">
        <v>310808.82250000001</v>
      </c>
      <c r="L793">
        <v>310808.82250000001</v>
      </c>
      <c r="M793">
        <v>429148.65649999998</v>
      </c>
      <c r="N793">
        <v>10.518303</v>
      </c>
      <c r="O793">
        <v>6.7580000000000001E-3</v>
      </c>
      <c r="P793">
        <v>7.6880000000000004E-3</v>
      </c>
      <c r="Q793">
        <v>32</v>
      </c>
      <c r="R793">
        <v>83</v>
      </c>
      <c r="S793">
        <v>7.75</v>
      </c>
      <c r="T793">
        <v>4</v>
      </c>
      <c r="U793">
        <v>4</v>
      </c>
      <c r="V793">
        <v>59</v>
      </c>
      <c r="W793">
        <v>310000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 t="str">
        <f t="shared" si="60"/>
        <v>Narrow</v>
      </c>
      <c r="AG793" t="str">
        <f t="shared" si="64"/>
        <v>nbrTech</v>
      </c>
      <c r="AH793">
        <f t="shared" si="61"/>
        <v>0</v>
      </c>
      <c r="AI793" t="str">
        <f t="shared" si="62"/>
        <v>40-40-30</v>
      </c>
      <c r="AJ793" t="str">
        <f t="shared" si="63"/>
        <v>Data30-50</v>
      </c>
    </row>
    <row r="794" spans="1:36" x14ac:dyDescent="0.3">
      <c r="A794" t="s">
        <v>561</v>
      </c>
      <c r="B794">
        <v>3</v>
      </c>
      <c r="C794">
        <v>105</v>
      </c>
      <c r="D794">
        <v>1</v>
      </c>
      <c r="E794">
        <v>3729</v>
      </c>
      <c r="F794">
        <v>1440</v>
      </c>
      <c r="G794">
        <v>1</v>
      </c>
      <c r="H794">
        <v>3.244564</v>
      </c>
      <c r="I794" t="s">
        <v>17</v>
      </c>
      <c r="J794" t="s">
        <v>1236</v>
      </c>
      <c r="K794">
        <v>386385.48830000003</v>
      </c>
      <c r="L794">
        <v>385966.48629999999</v>
      </c>
      <c r="M794">
        <v>432112.73580000002</v>
      </c>
      <c r="N794">
        <v>3.1891159999999998</v>
      </c>
      <c r="O794">
        <v>5.0819999999999997E-3</v>
      </c>
      <c r="P794">
        <v>1.0062E-2</v>
      </c>
      <c r="Q794">
        <v>14</v>
      </c>
      <c r="R794">
        <v>37</v>
      </c>
      <c r="S794">
        <v>10.666667</v>
      </c>
      <c r="T794">
        <v>3</v>
      </c>
      <c r="U794">
        <v>3</v>
      </c>
      <c r="V794">
        <v>73</v>
      </c>
      <c r="W794">
        <v>386000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0</v>
      </c>
      <c r="AE794">
        <v>0</v>
      </c>
      <c r="AF794" t="str">
        <f t="shared" si="60"/>
        <v>Wide</v>
      </c>
      <c r="AG794" t="str">
        <f t="shared" si="64"/>
        <v>ConfigurationDeBase</v>
      </c>
      <c r="AH794">
        <f t="shared" si="61"/>
        <v>0</v>
      </c>
      <c r="AI794" t="str">
        <f t="shared" si="62"/>
        <v>40-40-35</v>
      </c>
      <c r="AJ794" t="str">
        <f t="shared" si="63"/>
        <v>Data30-50</v>
      </c>
    </row>
    <row r="795" spans="1:36" x14ac:dyDescent="0.3">
      <c r="A795" t="s">
        <v>758</v>
      </c>
      <c r="B795">
        <v>3</v>
      </c>
      <c r="C795">
        <v>150</v>
      </c>
      <c r="D795">
        <v>1</v>
      </c>
      <c r="E795">
        <v>5364</v>
      </c>
      <c r="F795">
        <v>1440</v>
      </c>
      <c r="G795">
        <v>1.1533329999999999</v>
      </c>
      <c r="H795">
        <v>4.8764029999999998</v>
      </c>
      <c r="I795" t="s">
        <v>17</v>
      </c>
      <c r="J795" t="s">
        <v>1236</v>
      </c>
      <c r="K795">
        <v>656371.80379999999</v>
      </c>
      <c r="L795">
        <v>656371.80379999999</v>
      </c>
      <c r="M795">
        <v>697186.27280000004</v>
      </c>
      <c r="N795">
        <v>4.5219399999999998</v>
      </c>
      <c r="O795">
        <v>4.5269999999999998E-3</v>
      </c>
      <c r="P795">
        <v>1.0789999999999999E-2</v>
      </c>
      <c r="Q795">
        <v>6</v>
      </c>
      <c r="R795">
        <v>16</v>
      </c>
      <c r="S795">
        <v>11.333333</v>
      </c>
      <c r="T795">
        <v>3</v>
      </c>
      <c r="U795">
        <v>3</v>
      </c>
      <c r="V795">
        <v>116</v>
      </c>
      <c r="W795">
        <v>656000</v>
      </c>
      <c r="X795">
        <v>0</v>
      </c>
      <c r="Y795">
        <v>0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 t="str">
        <f t="shared" si="60"/>
        <v>Narrow</v>
      </c>
      <c r="AG795" t="str">
        <f t="shared" si="64"/>
        <v>ConfigurationDeBase</v>
      </c>
      <c r="AH795">
        <f t="shared" si="61"/>
        <v>0</v>
      </c>
      <c r="AI795" t="str">
        <f t="shared" si="62"/>
        <v>row</v>
      </c>
      <c r="AJ795" t="str">
        <f t="shared" si="63"/>
        <v>Data50-100-200</v>
      </c>
    </row>
    <row r="796" spans="1:36" x14ac:dyDescent="0.3">
      <c r="A796" t="s">
        <v>617</v>
      </c>
      <c r="B796">
        <v>3</v>
      </c>
      <c r="C796">
        <v>210</v>
      </c>
      <c r="D796">
        <v>1</v>
      </c>
      <c r="E796">
        <v>7719</v>
      </c>
      <c r="F796">
        <v>1440</v>
      </c>
      <c r="G796">
        <v>0.93809500000000001</v>
      </c>
      <c r="H796">
        <v>4.418507</v>
      </c>
      <c r="I796" t="s">
        <v>17</v>
      </c>
      <c r="J796" t="s">
        <v>1236</v>
      </c>
      <c r="K796">
        <v>866474.58689999999</v>
      </c>
      <c r="L796">
        <v>866474.58689999999</v>
      </c>
      <c r="M796">
        <v>954136.4584</v>
      </c>
      <c r="N796">
        <v>4.0392080000000004</v>
      </c>
      <c r="O796">
        <v>0.17014799999999999</v>
      </c>
      <c r="P796">
        <v>1.2485E-2</v>
      </c>
      <c r="Q796">
        <v>7</v>
      </c>
      <c r="R796">
        <v>17</v>
      </c>
      <c r="S796">
        <v>9.3333329999999997</v>
      </c>
      <c r="T796">
        <v>3</v>
      </c>
      <c r="U796">
        <v>3</v>
      </c>
      <c r="V796">
        <v>182</v>
      </c>
      <c r="W796">
        <v>866000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 t="str">
        <f t="shared" si="60"/>
        <v>Wide</v>
      </c>
      <c r="AG796" t="str">
        <f t="shared" si="64"/>
        <v>ConfigurationDeBase</v>
      </c>
      <c r="AH796">
        <f t="shared" si="61"/>
        <v>0</v>
      </c>
      <c r="AI796" t="str">
        <f t="shared" si="62"/>
        <v>50-50-70</v>
      </c>
      <c r="AJ796" t="str">
        <f t="shared" si="63"/>
        <v>Data30-50</v>
      </c>
    </row>
    <row r="797" spans="1:36" x14ac:dyDescent="0.3">
      <c r="A797" t="s">
        <v>621</v>
      </c>
      <c r="B797">
        <v>4</v>
      </c>
      <c r="C797">
        <v>90</v>
      </c>
      <c r="D797">
        <v>1</v>
      </c>
      <c r="E797">
        <v>3198</v>
      </c>
      <c r="F797">
        <v>1920</v>
      </c>
      <c r="G797">
        <v>1.2777780000000001</v>
      </c>
      <c r="H797">
        <v>8.9423490000000001</v>
      </c>
      <c r="I797" t="s">
        <v>17</v>
      </c>
      <c r="J797" t="s">
        <v>1236</v>
      </c>
      <c r="K797">
        <v>267666.89769999997</v>
      </c>
      <c r="L797">
        <v>267666.89769999997</v>
      </c>
      <c r="M797">
        <v>351114.69209999999</v>
      </c>
      <c r="N797">
        <v>8.8718029999999999</v>
      </c>
      <c r="O797">
        <v>8.5760000000000003E-3</v>
      </c>
      <c r="P797">
        <v>8.8400000000000006E-3</v>
      </c>
      <c r="Q797">
        <v>31</v>
      </c>
      <c r="R797">
        <v>86</v>
      </c>
      <c r="S797">
        <v>8</v>
      </c>
      <c r="T797">
        <v>4</v>
      </c>
      <c r="U797">
        <v>4</v>
      </c>
      <c r="V797">
        <v>58</v>
      </c>
      <c r="W797">
        <v>267000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0</v>
      </c>
      <c r="AE797">
        <v>0</v>
      </c>
      <c r="AF797" t="str">
        <f t="shared" si="60"/>
        <v>Narrow</v>
      </c>
      <c r="AG797" t="str">
        <f t="shared" si="64"/>
        <v>nbrTech</v>
      </c>
      <c r="AH797">
        <f t="shared" si="61"/>
        <v>0</v>
      </c>
      <c r="AI797" t="str">
        <f t="shared" si="62"/>
        <v>40-40-30</v>
      </c>
      <c r="AJ797" t="str">
        <f t="shared" si="63"/>
        <v>Data30-50</v>
      </c>
    </row>
    <row r="798" spans="1:36" x14ac:dyDescent="0.3">
      <c r="A798" t="s">
        <v>562</v>
      </c>
      <c r="B798">
        <v>3</v>
      </c>
      <c r="C798">
        <v>105</v>
      </c>
      <c r="D798">
        <v>1</v>
      </c>
      <c r="E798">
        <v>3912</v>
      </c>
      <c r="F798">
        <v>1440</v>
      </c>
      <c r="G798">
        <v>0.93333299999999997</v>
      </c>
      <c r="H798">
        <v>3.5467390000000001</v>
      </c>
      <c r="I798" t="s">
        <v>17</v>
      </c>
      <c r="J798" t="s">
        <v>1236</v>
      </c>
      <c r="K798">
        <v>352501.79300000001</v>
      </c>
      <c r="L798">
        <v>352501.79300000001</v>
      </c>
      <c r="M798">
        <v>391101.70689999999</v>
      </c>
      <c r="N798">
        <v>3.4874489999999998</v>
      </c>
      <c r="O798">
        <v>3.872E-3</v>
      </c>
      <c r="P798">
        <v>9.6989999999999993E-3</v>
      </c>
      <c r="Q798">
        <v>15</v>
      </c>
      <c r="R798">
        <v>32</v>
      </c>
      <c r="S798">
        <v>8</v>
      </c>
      <c r="T798">
        <v>3</v>
      </c>
      <c r="U798">
        <v>3</v>
      </c>
      <c r="V798">
        <v>81</v>
      </c>
      <c r="W798">
        <v>352000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 t="str">
        <f t="shared" si="60"/>
        <v>Wide</v>
      </c>
      <c r="AG798" t="str">
        <f t="shared" si="64"/>
        <v>ConfigurationDeBase</v>
      </c>
      <c r="AH798">
        <f t="shared" si="61"/>
        <v>0</v>
      </c>
      <c r="AI798" t="str">
        <f t="shared" si="62"/>
        <v>40-40-35</v>
      </c>
      <c r="AJ798" t="str">
        <f t="shared" si="63"/>
        <v>Data30-50</v>
      </c>
    </row>
    <row r="799" spans="1:36" x14ac:dyDescent="0.3">
      <c r="A799" t="s">
        <v>759</v>
      </c>
      <c r="B799">
        <v>3</v>
      </c>
      <c r="C799">
        <v>150</v>
      </c>
      <c r="D799">
        <v>1</v>
      </c>
      <c r="E799">
        <v>5529</v>
      </c>
      <c r="F799">
        <v>1440</v>
      </c>
      <c r="G799">
        <v>1.193333</v>
      </c>
      <c r="H799">
        <v>5.4032270000000002</v>
      </c>
      <c r="I799" t="s">
        <v>17</v>
      </c>
      <c r="J799" t="s">
        <v>1236</v>
      </c>
      <c r="K799">
        <v>616398.8689</v>
      </c>
      <c r="L799">
        <v>616398.8689</v>
      </c>
      <c r="M799">
        <v>677148.8297</v>
      </c>
      <c r="N799">
        <v>5.00427</v>
      </c>
      <c r="O799">
        <v>4.6719999999999999E-3</v>
      </c>
      <c r="P799">
        <v>1.1393E-2</v>
      </c>
      <c r="Q799">
        <v>6</v>
      </c>
      <c r="R799">
        <v>16</v>
      </c>
      <c r="S799">
        <v>9.3333329999999997</v>
      </c>
      <c r="T799">
        <v>3</v>
      </c>
      <c r="U799">
        <v>3</v>
      </c>
      <c r="V799">
        <v>122</v>
      </c>
      <c r="W799">
        <v>616000</v>
      </c>
      <c r="X799">
        <v>0</v>
      </c>
      <c r="Y799">
        <v>0</v>
      </c>
      <c r="Z799">
        <v>0</v>
      </c>
      <c r="AA799">
        <v>0</v>
      </c>
      <c r="AB799">
        <v>0</v>
      </c>
      <c r="AC799">
        <v>0</v>
      </c>
      <c r="AD799">
        <v>0</v>
      </c>
      <c r="AE799">
        <v>0</v>
      </c>
      <c r="AF799" t="str">
        <f t="shared" si="60"/>
        <v>Narrow</v>
      </c>
      <c r="AG799" t="str">
        <f t="shared" si="64"/>
        <v>ConfigurationDeBase</v>
      </c>
      <c r="AH799">
        <f t="shared" si="61"/>
        <v>0</v>
      </c>
      <c r="AI799" t="str">
        <f t="shared" si="62"/>
        <v>row</v>
      </c>
      <c r="AJ799" t="str">
        <f t="shared" si="63"/>
        <v>Data50-100-200</v>
      </c>
    </row>
    <row r="800" spans="1:36" x14ac:dyDescent="0.3">
      <c r="A800" t="s">
        <v>618</v>
      </c>
      <c r="B800">
        <v>3</v>
      </c>
      <c r="C800">
        <v>210</v>
      </c>
      <c r="D800">
        <v>1</v>
      </c>
      <c r="E800">
        <v>7674</v>
      </c>
      <c r="F800">
        <v>1440</v>
      </c>
      <c r="G800">
        <v>1.038095</v>
      </c>
      <c r="H800">
        <v>4.508686</v>
      </c>
      <c r="I800" t="s">
        <v>17</v>
      </c>
      <c r="J800" t="s">
        <v>1236</v>
      </c>
      <c r="K800">
        <v>1007469.892</v>
      </c>
      <c r="L800">
        <v>1007469.892</v>
      </c>
      <c r="M800">
        <v>1082141.1913999999</v>
      </c>
      <c r="N800">
        <v>4.1092519999999997</v>
      </c>
      <c r="O800">
        <v>5.4229999999999999E-3</v>
      </c>
      <c r="P800">
        <v>1.3140000000000001E-2</v>
      </c>
      <c r="Q800">
        <v>6</v>
      </c>
      <c r="R800">
        <v>14</v>
      </c>
      <c r="S800">
        <v>9.3333329999999997</v>
      </c>
      <c r="T800">
        <v>3</v>
      </c>
      <c r="U800">
        <v>3</v>
      </c>
      <c r="V800">
        <v>182</v>
      </c>
      <c r="W800">
        <v>1007000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 t="str">
        <f t="shared" si="60"/>
        <v>Wide</v>
      </c>
      <c r="AG800" t="str">
        <f t="shared" si="64"/>
        <v>ConfigurationDeBase</v>
      </c>
      <c r="AH800">
        <f t="shared" si="61"/>
        <v>0</v>
      </c>
      <c r="AI800" t="str">
        <f t="shared" si="62"/>
        <v>50-50-70</v>
      </c>
      <c r="AJ800" t="str">
        <f t="shared" si="63"/>
        <v>Data30-50</v>
      </c>
    </row>
    <row r="801" spans="1:36" x14ac:dyDescent="0.3">
      <c r="A801" t="s">
        <v>622</v>
      </c>
      <c r="B801">
        <v>4</v>
      </c>
      <c r="C801">
        <v>90</v>
      </c>
      <c r="D801">
        <v>1</v>
      </c>
      <c r="E801">
        <v>3327</v>
      </c>
      <c r="F801">
        <v>1920</v>
      </c>
      <c r="G801">
        <v>1.288889</v>
      </c>
      <c r="H801">
        <v>13.878999</v>
      </c>
      <c r="I801" t="s">
        <v>17</v>
      </c>
      <c r="J801" t="s">
        <v>1236</v>
      </c>
      <c r="K801">
        <v>203830.72536700001</v>
      </c>
      <c r="L801">
        <v>202452.95283299999</v>
      </c>
      <c r="M801">
        <v>320147.49080000003</v>
      </c>
      <c r="N801">
        <v>13.774565000000001</v>
      </c>
      <c r="O801">
        <v>1.9307000000000001E-2</v>
      </c>
      <c r="P801">
        <v>6.6119999999999998E-3</v>
      </c>
      <c r="Q801">
        <v>45</v>
      </c>
      <c r="R801">
        <v>125</v>
      </c>
      <c r="S801">
        <v>8</v>
      </c>
      <c r="T801">
        <v>4</v>
      </c>
      <c r="U801">
        <v>4</v>
      </c>
      <c r="V801">
        <v>58</v>
      </c>
      <c r="W801">
        <v>203000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 t="str">
        <f t="shared" si="60"/>
        <v>Narrow</v>
      </c>
      <c r="AG801" t="str">
        <f t="shared" si="64"/>
        <v>nbrTech</v>
      </c>
      <c r="AH801">
        <f t="shared" si="61"/>
        <v>0</v>
      </c>
      <c r="AI801" t="str">
        <f t="shared" si="62"/>
        <v>40-40-30</v>
      </c>
      <c r="AJ801" t="str">
        <f t="shared" si="63"/>
        <v>Data30-50</v>
      </c>
    </row>
    <row r="802" spans="1:36" x14ac:dyDescent="0.3">
      <c r="A802" t="s">
        <v>563</v>
      </c>
      <c r="B802">
        <v>3</v>
      </c>
      <c r="C802">
        <v>105</v>
      </c>
      <c r="D802">
        <v>1</v>
      </c>
      <c r="E802">
        <v>3783</v>
      </c>
      <c r="F802">
        <v>1440</v>
      </c>
      <c r="G802">
        <v>1.038095</v>
      </c>
      <c r="H802">
        <v>5.3657830000000004</v>
      </c>
      <c r="I802" t="s">
        <v>17</v>
      </c>
      <c r="J802" t="s">
        <v>1236</v>
      </c>
      <c r="K802">
        <v>413501.14289999998</v>
      </c>
      <c r="L802">
        <v>405306.42596700002</v>
      </c>
      <c r="M802">
        <v>479108.2218</v>
      </c>
      <c r="N802">
        <v>5.295566</v>
      </c>
      <c r="O802">
        <v>1.4727000000000001E-2</v>
      </c>
      <c r="P802">
        <v>9.5759999999999994E-3</v>
      </c>
      <c r="Q802">
        <v>21</v>
      </c>
      <c r="R802">
        <v>44</v>
      </c>
      <c r="S802">
        <v>9</v>
      </c>
      <c r="T802">
        <v>3</v>
      </c>
      <c r="U802">
        <v>3</v>
      </c>
      <c r="V802">
        <v>79</v>
      </c>
      <c r="W802">
        <v>413000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0</v>
      </c>
      <c r="AE802">
        <v>0</v>
      </c>
      <c r="AF802" t="str">
        <f t="shared" si="60"/>
        <v>Wide</v>
      </c>
      <c r="AG802" t="str">
        <f t="shared" si="64"/>
        <v>ConfigurationDeBase</v>
      </c>
      <c r="AH802">
        <f t="shared" si="61"/>
        <v>0</v>
      </c>
      <c r="AI802" t="str">
        <f t="shared" si="62"/>
        <v>40-40-35</v>
      </c>
      <c r="AJ802" t="str">
        <f t="shared" si="63"/>
        <v>Data30-50</v>
      </c>
    </row>
    <row r="803" spans="1:36" x14ac:dyDescent="0.3">
      <c r="A803" t="s">
        <v>760</v>
      </c>
      <c r="B803">
        <v>3</v>
      </c>
      <c r="C803">
        <v>150</v>
      </c>
      <c r="D803">
        <v>1</v>
      </c>
      <c r="E803">
        <v>5535</v>
      </c>
      <c r="F803">
        <v>1440</v>
      </c>
      <c r="G803">
        <v>1.2</v>
      </c>
      <c r="H803">
        <v>12.02041</v>
      </c>
      <c r="I803" t="s">
        <v>17</v>
      </c>
      <c r="J803" t="s">
        <v>1236</v>
      </c>
      <c r="K803">
        <v>616625.78799999994</v>
      </c>
      <c r="L803">
        <v>616625.78799999994</v>
      </c>
      <c r="M803">
        <v>672172.34050000005</v>
      </c>
      <c r="N803">
        <v>11.870124000000001</v>
      </c>
      <c r="O803">
        <v>7.2909999999999997E-3</v>
      </c>
      <c r="P803">
        <v>1.2538000000000001E-2</v>
      </c>
      <c r="Q803">
        <v>15</v>
      </c>
      <c r="R803">
        <v>33</v>
      </c>
      <c r="S803">
        <v>8</v>
      </c>
      <c r="T803">
        <v>3</v>
      </c>
      <c r="U803">
        <v>3</v>
      </c>
      <c r="V803">
        <v>126</v>
      </c>
      <c r="W803">
        <v>616000</v>
      </c>
      <c r="X803">
        <v>0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 t="str">
        <f t="shared" si="60"/>
        <v>Narrow</v>
      </c>
      <c r="AG803" t="str">
        <f t="shared" si="64"/>
        <v>ConfigurationDeBase</v>
      </c>
      <c r="AH803">
        <f t="shared" si="61"/>
        <v>0</v>
      </c>
      <c r="AI803" t="str">
        <f t="shared" si="62"/>
        <v>row</v>
      </c>
      <c r="AJ803" t="str">
        <f t="shared" si="63"/>
        <v>Data50-100-200</v>
      </c>
    </row>
    <row r="804" spans="1:36" x14ac:dyDescent="0.3">
      <c r="A804" t="s">
        <v>623</v>
      </c>
      <c r="B804">
        <v>4</v>
      </c>
      <c r="C804">
        <v>90</v>
      </c>
      <c r="D804">
        <v>1</v>
      </c>
      <c r="E804">
        <v>3261</v>
      </c>
      <c r="F804">
        <v>1920</v>
      </c>
      <c r="G804">
        <v>1.3111109999999999</v>
      </c>
      <c r="H804">
        <v>10.702457000000001</v>
      </c>
      <c r="I804" t="s">
        <v>17</v>
      </c>
      <c r="J804" t="s">
        <v>1236</v>
      </c>
      <c r="K804">
        <v>306972.58049999998</v>
      </c>
      <c r="L804">
        <v>306972.58049999998</v>
      </c>
      <c r="M804">
        <v>419141.98560000001</v>
      </c>
      <c r="N804">
        <v>10.643522000000001</v>
      </c>
      <c r="O804">
        <v>7.1459999999999996E-3</v>
      </c>
      <c r="P804">
        <v>8.2489999999999994E-3</v>
      </c>
      <c r="Q804">
        <v>33</v>
      </c>
      <c r="R804">
        <v>95</v>
      </c>
      <c r="S804">
        <v>7.75</v>
      </c>
      <c r="T804">
        <v>4</v>
      </c>
      <c r="U804">
        <v>4</v>
      </c>
      <c r="V804">
        <v>59</v>
      </c>
      <c r="W804">
        <v>306000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 t="str">
        <f t="shared" si="60"/>
        <v>Narrow</v>
      </c>
      <c r="AG804" t="str">
        <f t="shared" si="64"/>
        <v>nbrTech</v>
      </c>
      <c r="AH804">
        <f t="shared" si="61"/>
        <v>0</v>
      </c>
      <c r="AI804" t="str">
        <f t="shared" si="62"/>
        <v>40-40-30</v>
      </c>
      <c r="AJ804" t="str">
        <f t="shared" si="63"/>
        <v>Data30-50</v>
      </c>
    </row>
    <row r="805" spans="1:36" x14ac:dyDescent="0.3">
      <c r="A805" t="s">
        <v>564</v>
      </c>
      <c r="B805">
        <v>3</v>
      </c>
      <c r="C805">
        <v>120</v>
      </c>
      <c r="D805">
        <v>1</v>
      </c>
      <c r="E805">
        <v>4431</v>
      </c>
      <c r="F805">
        <v>1440</v>
      </c>
      <c r="G805">
        <v>0.97499999999999998</v>
      </c>
      <c r="H805">
        <v>5.8605799999999997</v>
      </c>
      <c r="I805" t="s">
        <v>17</v>
      </c>
      <c r="J805" t="s">
        <v>1236</v>
      </c>
      <c r="K805">
        <v>513441.31310000003</v>
      </c>
      <c r="L805">
        <v>513441.31310000003</v>
      </c>
      <c r="M805">
        <v>577104.11750000005</v>
      </c>
      <c r="N805">
        <v>5.6064319999999999</v>
      </c>
      <c r="O805">
        <v>3.9269999999999999E-3</v>
      </c>
      <c r="P805">
        <v>1.5603000000000001E-2</v>
      </c>
      <c r="Q805">
        <v>18</v>
      </c>
      <c r="R805">
        <v>38</v>
      </c>
      <c r="S805">
        <v>9.3333329999999997</v>
      </c>
      <c r="T805">
        <v>3</v>
      </c>
      <c r="U805">
        <v>3</v>
      </c>
      <c r="V805">
        <v>92</v>
      </c>
      <c r="W805">
        <v>513000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 t="str">
        <f t="shared" si="60"/>
        <v>Wide</v>
      </c>
      <c r="AG805" t="str">
        <f t="shared" si="64"/>
        <v>ConfigurationDeBase</v>
      </c>
      <c r="AH805">
        <f t="shared" si="61"/>
        <v>0</v>
      </c>
      <c r="AI805" t="str">
        <f t="shared" si="62"/>
        <v>40-40-40</v>
      </c>
      <c r="AJ805" t="str">
        <f t="shared" si="63"/>
        <v>Data30-50</v>
      </c>
    </row>
    <row r="806" spans="1:36" x14ac:dyDescent="0.3">
      <c r="A806" t="s">
        <v>584</v>
      </c>
      <c r="B806">
        <v>6</v>
      </c>
      <c r="C806">
        <v>300</v>
      </c>
      <c r="D806">
        <v>1</v>
      </c>
      <c r="E806">
        <v>11316</v>
      </c>
      <c r="F806">
        <v>2880</v>
      </c>
      <c r="G806">
        <v>2.2799999999999998</v>
      </c>
      <c r="H806">
        <v>84.521635000000003</v>
      </c>
      <c r="I806" t="s">
        <v>17</v>
      </c>
      <c r="J806" t="s">
        <v>1236</v>
      </c>
      <c r="K806">
        <v>1146776.0573</v>
      </c>
      <c r="L806">
        <v>1146080.24315</v>
      </c>
      <c r="M806">
        <v>1231382.8489999999</v>
      </c>
      <c r="N806">
        <v>83.458068999999995</v>
      </c>
      <c r="O806">
        <v>1.0588E-2</v>
      </c>
      <c r="P806">
        <v>0.12747800000000001</v>
      </c>
      <c r="Q806">
        <v>27</v>
      </c>
      <c r="R806">
        <v>82</v>
      </c>
      <c r="S806">
        <v>10.5</v>
      </c>
      <c r="T806">
        <v>6</v>
      </c>
      <c r="U806">
        <v>6</v>
      </c>
      <c r="V806">
        <v>237</v>
      </c>
      <c r="W806">
        <v>1146000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 t="str">
        <f t="shared" si="60"/>
        <v>Wide</v>
      </c>
      <c r="AG806" t="str">
        <f t="shared" si="64"/>
        <v>ConfigurationDeBase</v>
      </c>
      <c r="AH806">
        <f t="shared" si="61"/>
        <v>0</v>
      </c>
      <c r="AI806" t="str">
        <f t="shared" si="62"/>
        <v>50-50-100</v>
      </c>
      <c r="AJ806" t="str">
        <f t="shared" si="63"/>
        <v>Data30-50</v>
      </c>
    </row>
    <row r="807" spans="1:36" x14ac:dyDescent="0.3">
      <c r="A807" t="s">
        <v>761</v>
      </c>
      <c r="B807">
        <v>3</v>
      </c>
      <c r="C807">
        <v>150</v>
      </c>
      <c r="D807">
        <v>1</v>
      </c>
      <c r="E807">
        <v>5655</v>
      </c>
      <c r="F807">
        <v>1440</v>
      </c>
      <c r="G807">
        <v>1.08</v>
      </c>
      <c r="H807">
        <v>5.522373</v>
      </c>
      <c r="I807" t="s">
        <v>17</v>
      </c>
      <c r="J807" t="s">
        <v>1236</v>
      </c>
      <c r="K807">
        <v>566319.54879999999</v>
      </c>
      <c r="L807">
        <v>566319.54879999999</v>
      </c>
      <c r="M807">
        <v>593163.90500000003</v>
      </c>
      <c r="N807">
        <v>5.4139780000000002</v>
      </c>
      <c r="O807">
        <v>6.5820000000000002E-3</v>
      </c>
      <c r="P807">
        <v>8.7089999999999997E-3</v>
      </c>
      <c r="Q807">
        <v>11</v>
      </c>
      <c r="R807">
        <v>19</v>
      </c>
      <c r="S807">
        <v>11.333333</v>
      </c>
      <c r="T807">
        <v>3</v>
      </c>
      <c r="U807">
        <v>3</v>
      </c>
      <c r="V807">
        <v>116</v>
      </c>
      <c r="W807">
        <v>566000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 t="str">
        <f t="shared" si="60"/>
        <v>Narrow</v>
      </c>
      <c r="AG807" t="str">
        <f t="shared" si="64"/>
        <v>ConfigurationDeBase</v>
      </c>
      <c r="AH807">
        <f t="shared" si="61"/>
        <v>0</v>
      </c>
      <c r="AI807" t="str">
        <f t="shared" si="62"/>
        <v>row</v>
      </c>
      <c r="AJ807" t="str">
        <f t="shared" si="63"/>
        <v>Data50-100-200</v>
      </c>
    </row>
    <row r="808" spans="1:36" x14ac:dyDescent="0.3">
      <c r="A808" t="s">
        <v>624</v>
      </c>
      <c r="B808">
        <v>4</v>
      </c>
      <c r="C808">
        <v>105</v>
      </c>
      <c r="D808">
        <v>1</v>
      </c>
      <c r="E808">
        <v>3867</v>
      </c>
      <c r="F808">
        <v>1920</v>
      </c>
      <c r="G808">
        <v>1.2571429999999999</v>
      </c>
      <c r="H808">
        <v>4.7855509999999999</v>
      </c>
      <c r="I808" t="s">
        <v>17</v>
      </c>
      <c r="J808" t="s">
        <v>1236</v>
      </c>
      <c r="K808">
        <v>337638.88299999997</v>
      </c>
      <c r="L808">
        <v>337638.88299999997</v>
      </c>
      <c r="M808">
        <v>456097.90230000002</v>
      </c>
      <c r="N808">
        <v>4.6762170000000003</v>
      </c>
      <c r="O808">
        <v>5.457E-3</v>
      </c>
      <c r="P808">
        <v>1.8265E-2</v>
      </c>
      <c r="Q808">
        <v>15</v>
      </c>
      <c r="R808">
        <v>46</v>
      </c>
      <c r="S808">
        <v>9.5</v>
      </c>
      <c r="T808">
        <v>4</v>
      </c>
      <c r="U808">
        <v>4</v>
      </c>
      <c r="V808">
        <v>67</v>
      </c>
      <c r="W808">
        <v>337000</v>
      </c>
      <c r="X808">
        <v>0</v>
      </c>
      <c r="Y808">
        <v>0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 t="str">
        <f t="shared" si="60"/>
        <v>Narrow</v>
      </c>
      <c r="AG808" t="str">
        <f t="shared" si="64"/>
        <v>nbrTech</v>
      </c>
      <c r="AH808">
        <f t="shared" si="61"/>
        <v>0</v>
      </c>
      <c r="AI808" t="str">
        <f t="shared" si="62"/>
        <v>40-40-35</v>
      </c>
      <c r="AJ808" t="str">
        <f t="shared" si="63"/>
        <v>Data30-50</v>
      </c>
    </row>
    <row r="809" spans="1:36" x14ac:dyDescent="0.3">
      <c r="A809" t="s">
        <v>565</v>
      </c>
      <c r="B809">
        <v>3</v>
      </c>
      <c r="C809">
        <v>120</v>
      </c>
      <c r="D809">
        <v>1</v>
      </c>
      <c r="E809">
        <v>4548</v>
      </c>
      <c r="F809">
        <v>1440</v>
      </c>
      <c r="G809">
        <v>0.91666700000000001</v>
      </c>
      <c r="H809">
        <v>5.6661900000000003</v>
      </c>
      <c r="I809" t="s">
        <v>17</v>
      </c>
      <c r="J809" t="s">
        <v>1236</v>
      </c>
      <c r="K809">
        <v>565254.0453</v>
      </c>
      <c r="L809">
        <v>564549.51505000005</v>
      </c>
      <c r="M809">
        <v>620100.46030000004</v>
      </c>
      <c r="N809">
        <v>5.591494</v>
      </c>
      <c r="O809">
        <v>6.999E-3</v>
      </c>
      <c r="P809">
        <v>9.7359999999999999E-3</v>
      </c>
      <c r="Q809">
        <v>19</v>
      </c>
      <c r="R809">
        <v>31</v>
      </c>
      <c r="S809">
        <v>10.333333</v>
      </c>
      <c r="T809">
        <v>3</v>
      </c>
      <c r="U809">
        <v>3</v>
      </c>
      <c r="V809">
        <v>89</v>
      </c>
      <c r="W809">
        <v>565000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 t="str">
        <f t="shared" si="60"/>
        <v>Wide</v>
      </c>
      <c r="AG809" t="str">
        <f t="shared" si="64"/>
        <v>ConfigurationDeBase</v>
      </c>
      <c r="AH809">
        <f t="shared" si="61"/>
        <v>0</v>
      </c>
      <c r="AI809" t="str">
        <f t="shared" si="62"/>
        <v>40-40-40</v>
      </c>
      <c r="AJ809" t="str">
        <f t="shared" si="63"/>
        <v>Data30-50</v>
      </c>
    </row>
    <row r="810" spans="1:36" x14ac:dyDescent="0.3">
      <c r="A810" t="s">
        <v>762</v>
      </c>
      <c r="B810">
        <v>3</v>
      </c>
      <c r="C810">
        <v>150</v>
      </c>
      <c r="D810">
        <v>1</v>
      </c>
      <c r="E810">
        <v>5514</v>
      </c>
      <c r="F810">
        <v>1440</v>
      </c>
      <c r="G810">
        <v>1.1000000000000001</v>
      </c>
      <c r="H810">
        <v>8.6668679999999991</v>
      </c>
      <c r="I810" t="s">
        <v>17</v>
      </c>
      <c r="J810" t="s">
        <v>1236</v>
      </c>
      <c r="K810">
        <v>699636.26</v>
      </c>
      <c r="L810">
        <v>698869.17033300002</v>
      </c>
      <c r="M810">
        <v>747163.67700000003</v>
      </c>
      <c r="N810">
        <v>8.5581709999999998</v>
      </c>
      <c r="O810">
        <v>8.5310000000000004E-3</v>
      </c>
      <c r="P810">
        <v>1.0041E-2</v>
      </c>
      <c r="Q810">
        <v>17</v>
      </c>
      <c r="R810">
        <v>39</v>
      </c>
      <c r="S810">
        <v>7.6666670000000003</v>
      </c>
      <c r="T810">
        <v>3</v>
      </c>
      <c r="U810">
        <v>3</v>
      </c>
      <c r="V810">
        <v>127</v>
      </c>
      <c r="W810">
        <v>699000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 t="str">
        <f t="shared" si="60"/>
        <v>Narrow</v>
      </c>
      <c r="AG810" t="str">
        <f t="shared" si="64"/>
        <v>ConfigurationDeBase</v>
      </c>
      <c r="AH810">
        <f t="shared" si="61"/>
        <v>0</v>
      </c>
      <c r="AI810" t="str">
        <f t="shared" si="62"/>
        <v>row</v>
      </c>
      <c r="AJ810" t="str">
        <f t="shared" si="63"/>
        <v>Data50-100-200</v>
      </c>
    </row>
    <row r="811" spans="1:36" x14ac:dyDescent="0.3">
      <c r="A811" t="s">
        <v>585</v>
      </c>
      <c r="B811">
        <v>6</v>
      </c>
      <c r="C811">
        <v>300</v>
      </c>
      <c r="D811">
        <v>1</v>
      </c>
      <c r="E811">
        <v>10953</v>
      </c>
      <c r="F811">
        <v>2880</v>
      </c>
      <c r="G811">
        <v>2.31</v>
      </c>
      <c r="H811">
        <v>265.35204499999998</v>
      </c>
      <c r="I811" t="s">
        <v>17</v>
      </c>
      <c r="J811" t="s">
        <v>1237</v>
      </c>
      <c r="K811">
        <v>1231916.6993</v>
      </c>
      <c r="L811">
        <v>1231916.6993</v>
      </c>
      <c r="M811">
        <v>1301361.8159</v>
      </c>
      <c r="N811">
        <v>264.12645700000002</v>
      </c>
      <c r="O811">
        <v>9.4719999999999995E-3</v>
      </c>
      <c r="P811">
        <v>2.8906000000000001E-2</v>
      </c>
      <c r="Q811">
        <v>75</v>
      </c>
      <c r="R811">
        <v>140</v>
      </c>
      <c r="S811">
        <v>9.6666670000000003</v>
      </c>
      <c r="T811">
        <v>6</v>
      </c>
      <c r="U811">
        <v>6</v>
      </c>
      <c r="V811">
        <v>242</v>
      </c>
      <c r="W811">
        <v>1231000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 t="str">
        <f t="shared" si="60"/>
        <v>Wide</v>
      </c>
      <c r="AG811" t="str">
        <f t="shared" si="64"/>
        <v>ConfigurationDeBase</v>
      </c>
      <c r="AH811">
        <f t="shared" si="61"/>
        <v>0</v>
      </c>
      <c r="AI811" t="str">
        <f t="shared" si="62"/>
        <v>50-50-100</v>
      </c>
      <c r="AJ811" t="str">
        <f t="shared" si="63"/>
        <v>Data30-50</v>
      </c>
    </row>
    <row r="812" spans="1:36" x14ac:dyDescent="0.3">
      <c r="A812" t="s">
        <v>625</v>
      </c>
      <c r="B812">
        <v>4</v>
      </c>
      <c r="C812">
        <v>105</v>
      </c>
      <c r="D812">
        <v>1</v>
      </c>
      <c r="E812">
        <v>3981</v>
      </c>
      <c r="F812">
        <v>1920</v>
      </c>
      <c r="G812">
        <v>1.2952379999999999</v>
      </c>
      <c r="H812">
        <v>3.013598</v>
      </c>
      <c r="I812" t="s">
        <v>17</v>
      </c>
      <c r="J812" t="s">
        <v>1236</v>
      </c>
      <c r="K812">
        <v>400577.77010000002</v>
      </c>
      <c r="L812">
        <v>400577.77010000002</v>
      </c>
      <c r="M812">
        <v>501145.81550000003</v>
      </c>
      <c r="N812">
        <v>2.9531890000000001</v>
      </c>
      <c r="O812">
        <v>6.1040000000000001E-3</v>
      </c>
      <c r="P812">
        <v>8.0269999999999994E-3</v>
      </c>
      <c r="Q812">
        <v>10</v>
      </c>
      <c r="R812">
        <v>34</v>
      </c>
      <c r="S812">
        <v>9.5</v>
      </c>
      <c r="T812">
        <v>4</v>
      </c>
      <c r="U812">
        <v>4</v>
      </c>
      <c r="V812">
        <v>67</v>
      </c>
      <c r="W812">
        <v>400000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 t="str">
        <f t="shared" si="60"/>
        <v>Narrow</v>
      </c>
      <c r="AG812" t="str">
        <f t="shared" si="64"/>
        <v>nbrTech</v>
      </c>
      <c r="AH812">
        <f t="shared" si="61"/>
        <v>0</v>
      </c>
      <c r="AI812" t="str">
        <f t="shared" si="62"/>
        <v>40-40-35</v>
      </c>
      <c r="AJ812" t="str">
        <f t="shared" si="63"/>
        <v>Data30-50</v>
      </c>
    </row>
    <row r="813" spans="1:36" x14ac:dyDescent="0.3">
      <c r="A813" t="s">
        <v>566</v>
      </c>
      <c r="B813">
        <v>3</v>
      </c>
      <c r="C813">
        <v>120</v>
      </c>
      <c r="D813">
        <v>1</v>
      </c>
      <c r="E813">
        <v>4257</v>
      </c>
      <c r="F813">
        <v>1440</v>
      </c>
      <c r="G813">
        <v>0.96666700000000005</v>
      </c>
      <c r="H813">
        <v>6.266032</v>
      </c>
      <c r="I813" t="s">
        <v>17</v>
      </c>
      <c r="J813" t="s">
        <v>1236</v>
      </c>
      <c r="K813">
        <v>487553.62319999997</v>
      </c>
      <c r="L813">
        <v>486930.38780000003</v>
      </c>
      <c r="M813">
        <v>539124.79319999996</v>
      </c>
      <c r="N813">
        <v>6.1742210000000002</v>
      </c>
      <c r="O813">
        <v>8.2489999999999994E-3</v>
      </c>
      <c r="P813">
        <v>1.2397999999999999E-2</v>
      </c>
      <c r="Q813">
        <v>20</v>
      </c>
      <c r="R813">
        <v>54</v>
      </c>
      <c r="S813">
        <v>8.6666670000000003</v>
      </c>
      <c r="T813">
        <v>3</v>
      </c>
      <c r="U813">
        <v>3</v>
      </c>
      <c r="V813">
        <v>94</v>
      </c>
      <c r="W813">
        <v>487000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 t="str">
        <f t="shared" si="60"/>
        <v>Wide</v>
      </c>
      <c r="AG813" t="str">
        <f t="shared" si="64"/>
        <v>ConfigurationDeBase</v>
      </c>
      <c r="AH813">
        <f t="shared" si="61"/>
        <v>0</v>
      </c>
      <c r="AI813" t="str">
        <f t="shared" si="62"/>
        <v>40-40-40</v>
      </c>
      <c r="AJ813" t="str">
        <f t="shared" si="63"/>
        <v>Data30-50</v>
      </c>
    </row>
    <row r="814" spans="1:36" x14ac:dyDescent="0.3">
      <c r="A814" t="s">
        <v>763</v>
      </c>
      <c r="B814">
        <v>3</v>
      </c>
      <c r="C814">
        <v>150</v>
      </c>
      <c r="D814">
        <v>1</v>
      </c>
      <c r="E814">
        <v>5733</v>
      </c>
      <c r="F814">
        <v>1440</v>
      </c>
      <c r="G814">
        <v>1.1133329999999999</v>
      </c>
      <c r="H814">
        <v>5.939019</v>
      </c>
      <c r="I814" t="s">
        <v>17</v>
      </c>
      <c r="J814" t="s">
        <v>1236</v>
      </c>
      <c r="K814">
        <v>553539.00049999997</v>
      </c>
      <c r="L814">
        <v>552597.46</v>
      </c>
      <c r="M814">
        <v>633116.12600000005</v>
      </c>
      <c r="N814">
        <v>5.8005639999999996</v>
      </c>
      <c r="O814">
        <v>6.4619999999999999E-3</v>
      </c>
      <c r="P814">
        <v>8.6669999999999994E-3</v>
      </c>
      <c r="Q814">
        <v>11</v>
      </c>
      <c r="R814">
        <v>29</v>
      </c>
      <c r="S814">
        <v>7.6666670000000003</v>
      </c>
      <c r="T814">
        <v>3</v>
      </c>
      <c r="U814">
        <v>3</v>
      </c>
      <c r="V814">
        <v>127</v>
      </c>
      <c r="W814">
        <v>553000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 t="str">
        <f t="shared" si="60"/>
        <v>Narrow</v>
      </c>
      <c r="AG814" t="str">
        <f t="shared" si="64"/>
        <v>ConfigurationDeBase</v>
      </c>
      <c r="AH814">
        <f t="shared" si="61"/>
        <v>0</v>
      </c>
      <c r="AI814" t="str">
        <f t="shared" si="62"/>
        <v>row</v>
      </c>
      <c r="AJ814" t="str">
        <f t="shared" si="63"/>
        <v>Data50-100-200</v>
      </c>
    </row>
    <row r="815" spans="1:36" x14ac:dyDescent="0.3">
      <c r="A815" t="s">
        <v>586</v>
      </c>
      <c r="B815">
        <v>6</v>
      </c>
      <c r="C815">
        <v>300</v>
      </c>
      <c r="D815">
        <v>1</v>
      </c>
      <c r="E815">
        <v>11211</v>
      </c>
      <c r="F815">
        <v>2880</v>
      </c>
      <c r="G815">
        <v>2.246667</v>
      </c>
      <c r="H815">
        <v>92.195704000000006</v>
      </c>
      <c r="I815" t="s">
        <v>17</v>
      </c>
      <c r="J815" t="s">
        <v>1236</v>
      </c>
      <c r="K815">
        <v>1226977.4975999999</v>
      </c>
      <c r="L815">
        <v>1226977.4975999999</v>
      </c>
      <c r="M815">
        <v>1340396.1942</v>
      </c>
      <c r="N815">
        <v>91.129193000000001</v>
      </c>
      <c r="O815">
        <v>9.9600000000000001E-3</v>
      </c>
      <c r="P815">
        <v>2.4674999999999999E-2</v>
      </c>
      <c r="Q815">
        <v>29</v>
      </c>
      <c r="R815">
        <v>104</v>
      </c>
      <c r="S815">
        <v>9.6666670000000003</v>
      </c>
      <c r="T815">
        <v>6</v>
      </c>
      <c r="U815">
        <v>6</v>
      </c>
      <c r="V815">
        <v>242</v>
      </c>
      <c r="W815">
        <v>1226000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 t="str">
        <f t="shared" si="60"/>
        <v>Wide</v>
      </c>
      <c r="AG815" t="str">
        <f t="shared" si="64"/>
        <v>ConfigurationDeBase</v>
      </c>
      <c r="AH815">
        <f t="shared" si="61"/>
        <v>0</v>
      </c>
      <c r="AI815" t="str">
        <f t="shared" si="62"/>
        <v>50-50-100</v>
      </c>
      <c r="AJ815" t="str">
        <f t="shared" si="63"/>
        <v>Data30-50</v>
      </c>
    </row>
    <row r="816" spans="1:36" x14ac:dyDescent="0.3">
      <c r="A816" t="s">
        <v>626</v>
      </c>
      <c r="B816">
        <v>4</v>
      </c>
      <c r="C816">
        <v>105</v>
      </c>
      <c r="D816">
        <v>1</v>
      </c>
      <c r="E816">
        <v>3729</v>
      </c>
      <c r="F816">
        <v>1920</v>
      </c>
      <c r="G816">
        <v>1.2761899999999999</v>
      </c>
      <c r="H816">
        <v>8.6888760000000005</v>
      </c>
      <c r="I816" t="s">
        <v>17</v>
      </c>
      <c r="J816" t="s">
        <v>1236</v>
      </c>
      <c r="K816">
        <v>316739.5477</v>
      </c>
      <c r="L816">
        <v>316739.5477</v>
      </c>
      <c r="M816">
        <v>413121.0061</v>
      </c>
      <c r="N816">
        <v>8.6140240000000006</v>
      </c>
      <c r="O816">
        <v>6.3410000000000003E-3</v>
      </c>
      <c r="P816">
        <v>8.9460000000000008E-3</v>
      </c>
      <c r="Q816">
        <v>24</v>
      </c>
      <c r="R816">
        <v>68</v>
      </c>
      <c r="S816">
        <v>8.75</v>
      </c>
      <c r="T816">
        <v>4</v>
      </c>
      <c r="U816">
        <v>4</v>
      </c>
      <c r="V816">
        <v>70</v>
      </c>
      <c r="W816">
        <v>316000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 t="str">
        <f t="shared" si="60"/>
        <v>Narrow</v>
      </c>
      <c r="AG816" t="str">
        <f t="shared" si="64"/>
        <v>nbrTech</v>
      </c>
      <c r="AH816">
        <f t="shared" si="61"/>
        <v>0</v>
      </c>
      <c r="AI816" t="str">
        <f t="shared" si="62"/>
        <v>40-40-35</v>
      </c>
      <c r="AJ816" t="str">
        <f t="shared" si="63"/>
        <v>Data30-50</v>
      </c>
    </row>
    <row r="817" spans="1:36" x14ac:dyDescent="0.3">
      <c r="A817" t="s">
        <v>567</v>
      </c>
      <c r="B817">
        <v>3</v>
      </c>
      <c r="C817">
        <v>120</v>
      </c>
      <c r="D817">
        <v>1</v>
      </c>
      <c r="E817">
        <v>4467</v>
      </c>
      <c r="F817">
        <v>1440</v>
      </c>
      <c r="G817">
        <v>0.95</v>
      </c>
      <c r="H817">
        <v>6.3249219999999999</v>
      </c>
      <c r="I817" t="s">
        <v>17</v>
      </c>
      <c r="J817" t="s">
        <v>1236</v>
      </c>
      <c r="K817">
        <v>403471.67700000003</v>
      </c>
      <c r="L817">
        <v>403471.67700000003</v>
      </c>
      <c r="M817">
        <v>446101.70689999999</v>
      </c>
      <c r="N817">
        <v>6.2374349999999996</v>
      </c>
      <c r="O817">
        <v>5.5960000000000003E-3</v>
      </c>
      <c r="P817">
        <v>1.2581E-2</v>
      </c>
      <c r="Q817">
        <v>20</v>
      </c>
      <c r="R817">
        <v>44</v>
      </c>
      <c r="S817">
        <v>8.3333329999999997</v>
      </c>
      <c r="T817">
        <v>3</v>
      </c>
      <c r="U817">
        <v>3</v>
      </c>
      <c r="V817">
        <v>95</v>
      </c>
      <c r="W817">
        <v>403000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 t="str">
        <f t="shared" si="60"/>
        <v>Wide</v>
      </c>
      <c r="AG817" t="str">
        <f t="shared" si="64"/>
        <v>ConfigurationDeBase</v>
      </c>
      <c r="AH817">
        <f t="shared" si="61"/>
        <v>0</v>
      </c>
      <c r="AI817" t="str">
        <f t="shared" si="62"/>
        <v>40-40-40</v>
      </c>
      <c r="AJ817" t="str">
        <f t="shared" si="63"/>
        <v>Data30-50</v>
      </c>
    </row>
    <row r="818" spans="1:36" x14ac:dyDescent="0.3">
      <c r="A818" t="s">
        <v>764</v>
      </c>
      <c r="B818">
        <v>3</v>
      </c>
      <c r="C818">
        <v>150</v>
      </c>
      <c r="D818">
        <v>1</v>
      </c>
      <c r="E818">
        <v>5544</v>
      </c>
      <c r="F818">
        <v>1440</v>
      </c>
      <c r="G818">
        <v>1.08</v>
      </c>
      <c r="H818">
        <v>4.6185539999999996</v>
      </c>
      <c r="I818" t="s">
        <v>17</v>
      </c>
      <c r="J818" t="s">
        <v>1236</v>
      </c>
      <c r="K818">
        <v>776360.09770000004</v>
      </c>
      <c r="L818">
        <v>776360.09770000004</v>
      </c>
      <c r="M818">
        <v>823136.72320000001</v>
      </c>
      <c r="N818">
        <v>4.4753290000000003</v>
      </c>
      <c r="O818">
        <v>4.2259999999999997E-3</v>
      </c>
      <c r="P818">
        <v>1.0829999999999999E-2</v>
      </c>
      <c r="Q818">
        <v>9</v>
      </c>
      <c r="R818">
        <v>21</v>
      </c>
      <c r="S818">
        <v>10.666667</v>
      </c>
      <c r="T818">
        <v>3</v>
      </c>
      <c r="U818">
        <v>3</v>
      </c>
      <c r="V818">
        <v>118</v>
      </c>
      <c r="W818">
        <v>776000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0</v>
      </c>
      <c r="AD818">
        <v>0</v>
      </c>
      <c r="AE818">
        <v>0</v>
      </c>
      <c r="AF818" t="str">
        <f t="shared" si="60"/>
        <v>Narrow</v>
      </c>
      <c r="AG818" t="str">
        <f t="shared" si="64"/>
        <v>ConfigurationDeBase</v>
      </c>
      <c r="AH818">
        <f t="shared" si="61"/>
        <v>0</v>
      </c>
      <c r="AI818" t="str">
        <f t="shared" si="62"/>
        <v>row</v>
      </c>
      <c r="AJ818" t="str">
        <f t="shared" si="63"/>
        <v>Data50-100-200</v>
      </c>
    </row>
    <row r="819" spans="1:36" x14ac:dyDescent="0.3">
      <c r="A819" t="s">
        <v>627</v>
      </c>
      <c r="B819">
        <v>4</v>
      </c>
      <c r="C819">
        <v>105</v>
      </c>
      <c r="D819">
        <v>1</v>
      </c>
      <c r="E819">
        <v>3912</v>
      </c>
      <c r="F819">
        <v>1920</v>
      </c>
      <c r="G819">
        <v>1.285714</v>
      </c>
      <c r="H819">
        <v>32.001959999999997</v>
      </c>
      <c r="I819" t="s">
        <v>17</v>
      </c>
      <c r="J819" t="s">
        <v>1237</v>
      </c>
      <c r="K819">
        <v>279716.16749999998</v>
      </c>
      <c r="L819">
        <v>279215.20250000001</v>
      </c>
      <c r="M819">
        <v>379197.10830000002</v>
      </c>
      <c r="N819">
        <v>31.928353000000001</v>
      </c>
      <c r="O819">
        <v>8.3789999999999993E-3</v>
      </c>
      <c r="P819">
        <v>8.2889999999999995E-3</v>
      </c>
      <c r="Q819">
        <v>75</v>
      </c>
      <c r="R819">
        <v>147</v>
      </c>
      <c r="S819">
        <v>8.5</v>
      </c>
      <c r="T819">
        <v>4</v>
      </c>
      <c r="U819">
        <v>4</v>
      </c>
      <c r="V819">
        <v>71</v>
      </c>
      <c r="W819">
        <v>279000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 t="str">
        <f t="shared" si="60"/>
        <v>Narrow</v>
      </c>
      <c r="AG819" t="str">
        <f t="shared" si="64"/>
        <v>nbrTech</v>
      </c>
      <c r="AH819">
        <f t="shared" si="61"/>
        <v>0</v>
      </c>
      <c r="AI819" t="str">
        <f t="shared" si="62"/>
        <v>40-40-35</v>
      </c>
      <c r="AJ819" t="str">
        <f t="shared" si="63"/>
        <v>Data30-50</v>
      </c>
    </row>
    <row r="820" spans="1:36" x14ac:dyDescent="0.3">
      <c r="A820" t="s">
        <v>587</v>
      </c>
      <c r="B820">
        <v>6</v>
      </c>
      <c r="C820">
        <v>300</v>
      </c>
      <c r="D820">
        <v>1</v>
      </c>
      <c r="E820">
        <v>11241</v>
      </c>
      <c r="F820">
        <v>2880</v>
      </c>
      <c r="G820">
        <v>2.2200000000000002</v>
      </c>
      <c r="H820">
        <v>116.639556</v>
      </c>
      <c r="I820" t="s">
        <v>17</v>
      </c>
      <c r="J820" t="s">
        <v>1236</v>
      </c>
      <c r="K820">
        <v>1224105.057</v>
      </c>
      <c r="L820">
        <v>1222352.4893120001</v>
      </c>
      <c r="M820">
        <v>1303370.3363000001</v>
      </c>
      <c r="N820">
        <v>115.61988599999999</v>
      </c>
      <c r="O820">
        <v>3.4726E-2</v>
      </c>
      <c r="P820">
        <v>3.1546999999999999E-2</v>
      </c>
      <c r="Q820">
        <v>37</v>
      </c>
      <c r="R820">
        <v>165</v>
      </c>
      <c r="S820">
        <v>8.6666670000000003</v>
      </c>
      <c r="T820">
        <v>6</v>
      </c>
      <c r="U820">
        <v>6</v>
      </c>
      <c r="V820">
        <v>248</v>
      </c>
      <c r="W820">
        <v>1223000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0</v>
      </c>
      <c r="AE820">
        <v>0</v>
      </c>
      <c r="AF820" t="str">
        <f t="shared" si="60"/>
        <v>Wide</v>
      </c>
      <c r="AG820" t="str">
        <f t="shared" si="64"/>
        <v>ConfigurationDeBase</v>
      </c>
      <c r="AH820">
        <f t="shared" si="61"/>
        <v>0</v>
      </c>
      <c r="AI820" t="str">
        <f t="shared" si="62"/>
        <v>50-50-100</v>
      </c>
      <c r="AJ820" t="str">
        <f t="shared" si="63"/>
        <v>Data30-50</v>
      </c>
    </row>
    <row r="821" spans="1:36" x14ac:dyDescent="0.3">
      <c r="A821" t="s">
        <v>568</v>
      </c>
      <c r="B821">
        <v>3</v>
      </c>
      <c r="C821">
        <v>120</v>
      </c>
      <c r="D821">
        <v>1</v>
      </c>
      <c r="E821">
        <v>4317</v>
      </c>
      <c r="F821">
        <v>1440</v>
      </c>
      <c r="G821">
        <v>1.0249999999999999</v>
      </c>
      <c r="H821">
        <v>5.7499890000000002</v>
      </c>
      <c r="I821" t="s">
        <v>17</v>
      </c>
      <c r="J821" t="s">
        <v>1236</v>
      </c>
      <c r="K821">
        <v>489520.41769999999</v>
      </c>
      <c r="L821">
        <v>489520.41769999999</v>
      </c>
      <c r="M821">
        <v>583113.20360000001</v>
      </c>
      <c r="N821">
        <v>5.6814099999999996</v>
      </c>
      <c r="O821">
        <v>4.6020000000000002E-3</v>
      </c>
      <c r="P821">
        <v>9.3159999999999996E-3</v>
      </c>
      <c r="Q821">
        <v>19</v>
      </c>
      <c r="R821">
        <v>44</v>
      </c>
      <c r="S821">
        <v>9.3333329999999997</v>
      </c>
      <c r="T821">
        <v>3</v>
      </c>
      <c r="U821">
        <v>3</v>
      </c>
      <c r="V821">
        <v>92</v>
      </c>
      <c r="W821">
        <v>489000</v>
      </c>
      <c r="X821">
        <v>0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 t="str">
        <f t="shared" si="60"/>
        <v>Wide</v>
      </c>
      <c r="AG821" t="str">
        <f t="shared" si="64"/>
        <v>ConfigurationDeBase</v>
      </c>
      <c r="AH821">
        <f t="shared" si="61"/>
        <v>0</v>
      </c>
      <c r="AI821" t="str">
        <f t="shared" si="62"/>
        <v>40-40-40</v>
      </c>
      <c r="AJ821" t="str">
        <f t="shared" si="63"/>
        <v>Data30-50</v>
      </c>
    </row>
    <row r="822" spans="1:36" x14ac:dyDescent="0.3">
      <c r="A822" t="s">
        <v>765</v>
      </c>
      <c r="B822">
        <v>6</v>
      </c>
      <c r="C822">
        <v>150</v>
      </c>
      <c r="D822">
        <v>1</v>
      </c>
      <c r="E822">
        <v>5664</v>
      </c>
      <c r="F822">
        <v>2880</v>
      </c>
      <c r="G822">
        <v>2.36</v>
      </c>
      <c r="H822">
        <v>45.663074999999999</v>
      </c>
      <c r="I822" t="s">
        <v>17</v>
      </c>
      <c r="J822" t="s">
        <v>1236</v>
      </c>
      <c r="K822">
        <v>488926.45120000001</v>
      </c>
      <c r="L822">
        <v>488297.51770000003</v>
      </c>
      <c r="M822">
        <v>611264.20539999998</v>
      </c>
      <c r="N822">
        <v>45.360729999999997</v>
      </c>
      <c r="O822">
        <v>1.7163000000000001E-2</v>
      </c>
      <c r="P822">
        <v>1.3029000000000001E-2</v>
      </c>
      <c r="Q822">
        <v>37</v>
      </c>
      <c r="R822">
        <v>146</v>
      </c>
      <c r="S822">
        <v>9.1666670000000003</v>
      </c>
      <c r="T822">
        <v>6</v>
      </c>
      <c r="U822">
        <v>6</v>
      </c>
      <c r="V822">
        <v>95</v>
      </c>
      <c r="W822">
        <v>488000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 t="str">
        <f t="shared" si="60"/>
        <v>Narrow</v>
      </c>
      <c r="AG822" t="str">
        <f t="shared" si="64"/>
        <v>ConfigurationDeBase</v>
      </c>
      <c r="AH822">
        <f t="shared" si="61"/>
        <v>0</v>
      </c>
      <c r="AI822" t="str">
        <f t="shared" si="62"/>
        <v>row</v>
      </c>
      <c r="AJ822" t="str">
        <f t="shared" si="63"/>
        <v>Data50-100-200</v>
      </c>
    </row>
    <row r="823" spans="1:36" x14ac:dyDescent="0.3">
      <c r="A823" t="s">
        <v>628</v>
      </c>
      <c r="B823">
        <v>4</v>
      </c>
      <c r="C823">
        <v>105</v>
      </c>
      <c r="D823">
        <v>1</v>
      </c>
      <c r="E823">
        <v>3783</v>
      </c>
      <c r="F823">
        <v>1920</v>
      </c>
      <c r="G823">
        <v>1.3142860000000001</v>
      </c>
      <c r="H823">
        <v>10.046702</v>
      </c>
      <c r="I823" t="s">
        <v>17</v>
      </c>
      <c r="J823" t="s">
        <v>1236</v>
      </c>
      <c r="K823">
        <v>352740.62819999998</v>
      </c>
      <c r="L823">
        <v>352740.62819999998</v>
      </c>
      <c r="M823">
        <v>436177.78149999998</v>
      </c>
      <c r="N823">
        <v>9.9697770000000006</v>
      </c>
      <c r="O823">
        <v>6.8490000000000001E-3</v>
      </c>
      <c r="P823">
        <v>9.2040000000000004E-3</v>
      </c>
      <c r="Q823">
        <v>25</v>
      </c>
      <c r="R823">
        <v>66</v>
      </c>
      <c r="S823">
        <v>9</v>
      </c>
      <c r="T823">
        <v>4</v>
      </c>
      <c r="U823">
        <v>4</v>
      </c>
      <c r="V823">
        <v>69</v>
      </c>
      <c r="W823">
        <v>352000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 t="str">
        <f t="shared" si="60"/>
        <v>Narrow</v>
      </c>
      <c r="AG823" t="str">
        <f t="shared" si="64"/>
        <v>nbrTech</v>
      </c>
      <c r="AH823">
        <f t="shared" si="61"/>
        <v>0</v>
      </c>
      <c r="AI823" t="str">
        <f t="shared" si="62"/>
        <v>40-40-35</v>
      </c>
      <c r="AJ823" t="str">
        <f t="shared" si="63"/>
        <v>Data30-50</v>
      </c>
    </row>
    <row r="824" spans="1:36" x14ac:dyDescent="0.3">
      <c r="A824" t="s">
        <v>569</v>
      </c>
      <c r="B824">
        <v>3</v>
      </c>
      <c r="C824">
        <v>135</v>
      </c>
      <c r="D824">
        <v>1</v>
      </c>
      <c r="E824">
        <v>4938</v>
      </c>
      <c r="F824">
        <v>1440</v>
      </c>
      <c r="G824">
        <v>1</v>
      </c>
      <c r="H824">
        <v>8.4744910000000004</v>
      </c>
      <c r="I824" t="s">
        <v>17</v>
      </c>
      <c r="J824" t="s">
        <v>1236</v>
      </c>
      <c r="K824">
        <v>572423.44609999994</v>
      </c>
      <c r="L824">
        <v>572423.44609999994</v>
      </c>
      <c r="M824">
        <v>630124.16969999997</v>
      </c>
      <c r="N824">
        <v>8.2288979999999992</v>
      </c>
      <c r="O824">
        <v>4.0759999999999998E-3</v>
      </c>
      <c r="P824">
        <v>1.9106000000000001E-2</v>
      </c>
      <c r="Q824">
        <v>21</v>
      </c>
      <c r="R824">
        <v>36</v>
      </c>
      <c r="S824">
        <v>9.6666670000000003</v>
      </c>
      <c r="T824">
        <v>3</v>
      </c>
      <c r="U824">
        <v>3</v>
      </c>
      <c r="V824">
        <v>106</v>
      </c>
      <c r="W824">
        <v>572000</v>
      </c>
      <c r="X824">
        <v>0</v>
      </c>
      <c r="Y824">
        <v>0</v>
      </c>
      <c r="Z824">
        <v>0</v>
      </c>
      <c r="AA824">
        <v>0</v>
      </c>
      <c r="AB824">
        <v>0</v>
      </c>
      <c r="AC824">
        <v>0</v>
      </c>
      <c r="AD824">
        <v>0</v>
      </c>
      <c r="AE824">
        <v>0</v>
      </c>
      <c r="AF824" t="str">
        <f t="shared" si="60"/>
        <v>Wide</v>
      </c>
      <c r="AG824" t="str">
        <f t="shared" si="64"/>
        <v>ConfigurationDeBase</v>
      </c>
      <c r="AH824">
        <f t="shared" si="61"/>
        <v>0</v>
      </c>
      <c r="AI824" t="str">
        <f t="shared" si="62"/>
        <v>40-40-45</v>
      </c>
      <c r="AJ824" t="str">
        <f t="shared" si="63"/>
        <v>Data30-50</v>
      </c>
    </row>
    <row r="825" spans="1:36" x14ac:dyDescent="0.3">
      <c r="A825" t="s">
        <v>588</v>
      </c>
      <c r="B825">
        <v>6</v>
      </c>
      <c r="C825">
        <v>300</v>
      </c>
      <c r="D825">
        <v>1</v>
      </c>
      <c r="E825">
        <v>11376</v>
      </c>
      <c r="F825">
        <v>2880</v>
      </c>
      <c r="G825">
        <v>2.306667</v>
      </c>
      <c r="H825">
        <v>269.110567</v>
      </c>
      <c r="I825" t="s">
        <v>17</v>
      </c>
      <c r="J825" t="s">
        <v>1237</v>
      </c>
      <c r="K825">
        <v>1094866.2949999999</v>
      </c>
      <c r="L825">
        <v>1093829.5770169999</v>
      </c>
      <c r="M825">
        <v>1171398.7844</v>
      </c>
      <c r="N825">
        <v>268.027378</v>
      </c>
      <c r="O825">
        <v>1.6875000000000001E-2</v>
      </c>
      <c r="P825">
        <v>2.4527E-2</v>
      </c>
      <c r="Q825">
        <v>75</v>
      </c>
      <c r="R825">
        <v>163</v>
      </c>
      <c r="S825">
        <v>9.6666670000000003</v>
      </c>
      <c r="T825">
        <v>6</v>
      </c>
      <c r="U825">
        <v>6</v>
      </c>
      <c r="V825">
        <v>242</v>
      </c>
      <c r="W825">
        <v>1094000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 t="str">
        <f t="shared" si="60"/>
        <v>Wide</v>
      </c>
      <c r="AG825" t="str">
        <f t="shared" si="64"/>
        <v>ConfigurationDeBase</v>
      </c>
      <c r="AH825">
        <f t="shared" si="61"/>
        <v>0</v>
      </c>
      <c r="AI825" t="str">
        <f t="shared" si="62"/>
        <v>50-50-100</v>
      </c>
      <c r="AJ825" t="str">
        <f t="shared" si="63"/>
        <v>Data30-50</v>
      </c>
    </row>
    <row r="826" spans="1:36" x14ac:dyDescent="0.3">
      <c r="A826" t="s">
        <v>766</v>
      </c>
      <c r="B826">
        <v>6</v>
      </c>
      <c r="C826">
        <v>150</v>
      </c>
      <c r="D826">
        <v>1</v>
      </c>
      <c r="E826">
        <v>5541</v>
      </c>
      <c r="F826">
        <v>2880</v>
      </c>
      <c r="G826">
        <v>2.5</v>
      </c>
      <c r="H826">
        <v>50.483231000000004</v>
      </c>
      <c r="I826" t="s">
        <v>17</v>
      </c>
      <c r="J826" t="s">
        <v>1236</v>
      </c>
      <c r="K826">
        <v>430780.8297</v>
      </c>
      <c r="L826">
        <v>428714.19939299999</v>
      </c>
      <c r="M826">
        <v>553276.67853999999</v>
      </c>
      <c r="N826">
        <v>50.094807000000003</v>
      </c>
      <c r="O826">
        <v>4.0118000000000001E-2</v>
      </c>
      <c r="P826">
        <v>1.2359999999999999E-2</v>
      </c>
      <c r="Q826">
        <v>41</v>
      </c>
      <c r="R826">
        <v>217</v>
      </c>
      <c r="S826">
        <v>10</v>
      </c>
      <c r="T826">
        <v>6</v>
      </c>
      <c r="U826">
        <v>6</v>
      </c>
      <c r="V826">
        <v>91</v>
      </c>
      <c r="W826">
        <v>430000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 t="str">
        <f t="shared" si="60"/>
        <v>Narrow</v>
      </c>
      <c r="AG826" t="str">
        <f t="shared" si="64"/>
        <v>ConfigurationDeBase</v>
      </c>
      <c r="AH826">
        <f t="shared" si="61"/>
        <v>0</v>
      </c>
      <c r="AI826" t="str">
        <f t="shared" si="62"/>
        <v>row</v>
      </c>
      <c r="AJ826" t="str">
        <f t="shared" si="63"/>
        <v>Data50-100-200</v>
      </c>
    </row>
    <row r="827" spans="1:36" x14ac:dyDescent="0.3">
      <c r="A827" t="s">
        <v>629</v>
      </c>
      <c r="B827">
        <v>4</v>
      </c>
      <c r="C827">
        <v>120</v>
      </c>
      <c r="D827">
        <v>1</v>
      </c>
      <c r="E827">
        <v>4431</v>
      </c>
      <c r="F827">
        <v>1920</v>
      </c>
      <c r="G827">
        <v>1.266667</v>
      </c>
      <c r="H827">
        <v>5.8505039999999999</v>
      </c>
      <c r="I827" t="s">
        <v>17</v>
      </c>
      <c r="J827" t="s">
        <v>1236</v>
      </c>
      <c r="K827">
        <v>421660.91649999999</v>
      </c>
      <c r="L827">
        <v>420667.31425</v>
      </c>
      <c r="M827">
        <v>575092.29709999997</v>
      </c>
      <c r="N827">
        <v>5.7469830000000002</v>
      </c>
      <c r="O827">
        <v>8.3610000000000004E-3</v>
      </c>
      <c r="P827">
        <v>1.4723E-2</v>
      </c>
      <c r="Q827">
        <v>14</v>
      </c>
      <c r="R827">
        <v>43</v>
      </c>
      <c r="S827">
        <v>9.25</v>
      </c>
      <c r="T827">
        <v>4</v>
      </c>
      <c r="U827">
        <v>4</v>
      </c>
      <c r="V827">
        <v>83</v>
      </c>
      <c r="W827">
        <v>421000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 t="str">
        <f t="shared" si="60"/>
        <v>Narrow</v>
      </c>
      <c r="AG827" t="str">
        <f t="shared" si="64"/>
        <v>nbrTech</v>
      </c>
      <c r="AH827">
        <f t="shared" si="61"/>
        <v>0</v>
      </c>
      <c r="AI827" t="str">
        <f t="shared" si="62"/>
        <v>40-40-40</v>
      </c>
      <c r="AJ827" t="str">
        <f t="shared" si="63"/>
        <v>Data30-50</v>
      </c>
    </row>
    <row r="828" spans="1:36" x14ac:dyDescent="0.3">
      <c r="A828" t="s">
        <v>570</v>
      </c>
      <c r="B828">
        <v>3</v>
      </c>
      <c r="C828">
        <v>135</v>
      </c>
      <c r="D828">
        <v>1</v>
      </c>
      <c r="E828">
        <v>5088</v>
      </c>
      <c r="F828">
        <v>1440</v>
      </c>
      <c r="G828">
        <v>0.93333299999999997</v>
      </c>
      <c r="H828">
        <v>2.5729630000000001</v>
      </c>
      <c r="I828" t="s">
        <v>17</v>
      </c>
      <c r="J828" t="s">
        <v>1236</v>
      </c>
      <c r="K828">
        <v>643345.23950000003</v>
      </c>
      <c r="L828">
        <v>643345.23950000003</v>
      </c>
      <c r="M828">
        <v>710109.13699999999</v>
      </c>
      <c r="N828">
        <v>2.4842430000000002</v>
      </c>
      <c r="O828">
        <v>3.9620000000000002E-3</v>
      </c>
      <c r="P828">
        <v>9.3240000000000007E-3</v>
      </c>
      <c r="Q828">
        <v>7</v>
      </c>
      <c r="R828">
        <v>16</v>
      </c>
      <c r="S828">
        <v>9.3333329999999997</v>
      </c>
      <c r="T828">
        <v>3</v>
      </c>
      <c r="U828">
        <v>3</v>
      </c>
      <c r="V828">
        <v>107</v>
      </c>
      <c r="W828">
        <v>643000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 t="str">
        <f t="shared" si="60"/>
        <v>Wide</v>
      </c>
      <c r="AG828" t="str">
        <f t="shared" si="64"/>
        <v>ConfigurationDeBase</v>
      </c>
      <c r="AH828">
        <f t="shared" si="61"/>
        <v>0</v>
      </c>
      <c r="AI828" t="str">
        <f t="shared" si="62"/>
        <v>40-40-45</v>
      </c>
      <c r="AJ828" t="str">
        <f t="shared" si="63"/>
        <v>Data30-50</v>
      </c>
    </row>
    <row r="829" spans="1:36" x14ac:dyDescent="0.3">
      <c r="A829" t="s">
        <v>674</v>
      </c>
      <c r="B829">
        <v>4</v>
      </c>
      <c r="C829">
        <v>105</v>
      </c>
      <c r="D829">
        <v>1</v>
      </c>
      <c r="E829">
        <v>3867</v>
      </c>
      <c r="F829">
        <v>1920</v>
      </c>
      <c r="G829">
        <v>1.1333329999999999</v>
      </c>
      <c r="H829">
        <v>3.67625</v>
      </c>
      <c r="I829" t="s">
        <v>17</v>
      </c>
      <c r="J829" t="s">
        <v>1236</v>
      </c>
      <c r="K829">
        <v>355667.37349999999</v>
      </c>
      <c r="L829">
        <v>355667.37349999999</v>
      </c>
      <c r="M829">
        <v>477091.71500000003</v>
      </c>
      <c r="N829">
        <v>3.608276</v>
      </c>
      <c r="O829">
        <v>4.7990000000000003E-3</v>
      </c>
      <c r="P829">
        <v>1.4514000000000001E-2</v>
      </c>
      <c r="Q829">
        <v>16</v>
      </c>
      <c r="R829">
        <v>51</v>
      </c>
      <c r="S829">
        <v>9</v>
      </c>
      <c r="T829">
        <v>4</v>
      </c>
      <c r="U829">
        <v>4</v>
      </c>
      <c r="V829">
        <v>69</v>
      </c>
      <c r="W829">
        <v>355000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 t="str">
        <f t="shared" si="60"/>
        <v>Wide</v>
      </c>
      <c r="AG829" t="str">
        <f t="shared" si="64"/>
        <v>nbrTech</v>
      </c>
      <c r="AH829">
        <f t="shared" si="61"/>
        <v>0</v>
      </c>
      <c r="AI829" t="str">
        <f t="shared" si="62"/>
        <v>40-40-35</v>
      </c>
      <c r="AJ829" t="str">
        <f t="shared" si="63"/>
        <v>Data30-50</v>
      </c>
    </row>
    <row r="830" spans="1:36" x14ac:dyDescent="0.3">
      <c r="A830" t="s">
        <v>767</v>
      </c>
      <c r="B830">
        <v>6</v>
      </c>
      <c r="C830">
        <v>150</v>
      </c>
      <c r="D830">
        <v>1</v>
      </c>
      <c r="E830">
        <v>5679</v>
      </c>
      <c r="F830">
        <v>2880</v>
      </c>
      <c r="G830">
        <v>2.4933329999999998</v>
      </c>
      <c r="H830">
        <v>54.342137999999998</v>
      </c>
      <c r="I830" t="s">
        <v>17</v>
      </c>
      <c r="J830" t="s">
        <v>1236</v>
      </c>
      <c r="K830">
        <v>469762.96</v>
      </c>
      <c r="L830">
        <v>469757.1</v>
      </c>
      <c r="M830">
        <v>592260.57880000002</v>
      </c>
      <c r="N830">
        <v>54.081566000000002</v>
      </c>
      <c r="O830">
        <v>1.5786999999999999E-2</v>
      </c>
      <c r="P830">
        <v>1.1625E-2</v>
      </c>
      <c r="Q830">
        <v>47</v>
      </c>
      <c r="R830">
        <v>200</v>
      </c>
      <c r="S830">
        <v>9.6666670000000003</v>
      </c>
      <c r="T830">
        <v>6</v>
      </c>
      <c r="U830">
        <v>6</v>
      </c>
      <c r="V830">
        <v>92</v>
      </c>
      <c r="W830">
        <v>469000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 t="str">
        <f t="shared" si="60"/>
        <v>Narrow</v>
      </c>
      <c r="AG830" t="str">
        <f t="shared" si="64"/>
        <v>ConfigurationDeBase</v>
      </c>
      <c r="AH830">
        <f t="shared" si="61"/>
        <v>0</v>
      </c>
      <c r="AI830" t="str">
        <f t="shared" si="62"/>
        <v>row</v>
      </c>
      <c r="AJ830" t="str">
        <f t="shared" si="63"/>
        <v>Data50-100-200</v>
      </c>
    </row>
    <row r="831" spans="1:36" x14ac:dyDescent="0.3">
      <c r="A831" t="s">
        <v>630</v>
      </c>
      <c r="B831">
        <v>4</v>
      </c>
      <c r="C831">
        <v>120</v>
      </c>
      <c r="D831">
        <v>1</v>
      </c>
      <c r="E831">
        <v>4548</v>
      </c>
      <c r="F831">
        <v>1920</v>
      </c>
      <c r="G831">
        <v>1.3</v>
      </c>
      <c r="H831">
        <v>2.9706999999999999</v>
      </c>
      <c r="I831" t="s">
        <v>17</v>
      </c>
      <c r="J831" t="s">
        <v>1236</v>
      </c>
      <c r="K831">
        <v>482604.1005</v>
      </c>
      <c r="L831">
        <v>482604.1005</v>
      </c>
      <c r="M831">
        <v>624148.65650000004</v>
      </c>
      <c r="N831">
        <v>2.876865</v>
      </c>
      <c r="O831">
        <v>4.6670000000000001E-3</v>
      </c>
      <c r="P831">
        <v>7.8289999999999992E-3</v>
      </c>
      <c r="Q831">
        <v>8</v>
      </c>
      <c r="R831">
        <v>28</v>
      </c>
      <c r="S831">
        <v>9</v>
      </c>
      <c r="T831">
        <v>4</v>
      </c>
      <c r="U831">
        <v>4</v>
      </c>
      <c r="V831">
        <v>84</v>
      </c>
      <c r="W831">
        <v>482000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 t="str">
        <f t="shared" si="60"/>
        <v>Narrow</v>
      </c>
      <c r="AG831" t="str">
        <f t="shared" si="64"/>
        <v>nbrTech</v>
      </c>
      <c r="AH831">
        <f t="shared" si="61"/>
        <v>0</v>
      </c>
      <c r="AI831" t="str">
        <f t="shared" si="62"/>
        <v>40-40-40</v>
      </c>
      <c r="AJ831" t="str">
        <f t="shared" si="63"/>
        <v>Data30-50</v>
      </c>
    </row>
    <row r="832" spans="1:36" x14ac:dyDescent="0.3">
      <c r="A832" t="s">
        <v>571</v>
      </c>
      <c r="B832">
        <v>3</v>
      </c>
      <c r="C832">
        <v>135</v>
      </c>
      <c r="D832">
        <v>1</v>
      </c>
      <c r="E832">
        <v>4812</v>
      </c>
      <c r="F832">
        <v>1440</v>
      </c>
      <c r="G832">
        <v>1.0074069999999999</v>
      </c>
      <c r="H832">
        <v>3.5064220000000001</v>
      </c>
      <c r="I832" t="s">
        <v>17</v>
      </c>
      <c r="J832" t="s">
        <v>1236</v>
      </c>
      <c r="K832">
        <v>555322.48510000005</v>
      </c>
      <c r="L832">
        <v>555322.48510000005</v>
      </c>
      <c r="M832">
        <v>608165.82940000005</v>
      </c>
      <c r="N832">
        <v>3.4149159999999998</v>
      </c>
      <c r="O832">
        <v>4.365E-3</v>
      </c>
      <c r="P832">
        <v>1.1795999999999999E-2</v>
      </c>
      <c r="Q832">
        <v>10</v>
      </c>
      <c r="R832">
        <v>24</v>
      </c>
      <c r="S832">
        <v>11</v>
      </c>
      <c r="T832">
        <v>3</v>
      </c>
      <c r="U832">
        <v>3</v>
      </c>
      <c r="V832">
        <v>102</v>
      </c>
      <c r="W832">
        <v>555000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0</v>
      </c>
      <c r="AF832" t="str">
        <f t="shared" si="60"/>
        <v>Wide</v>
      </c>
      <c r="AG832" t="str">
        <f t="shared" si="64"/>
        <v>ConfigurationDeBase</v>
      </c>
      <c r="AH832">
        <f t="shared" si="61"/>
        <v>0</v>
      </c>
      <c r="AI832" t="str">
        <f t="shared" si="62"/>
        <v>40-40-45</v>
      </c>
      <c r="AJ832" t="str">
        <f t="shared" si="63"/>
        <v>Data30-50</v>
      </c>
    </row>
    <row r="833" spans="1:36" x14ac:dyDescent="0.3">
      <c r="A833" t="s">
        <v>675</v>
      </c>
      <c r="B833">
        <v>4</v>
      </c>
      <c r="C833">
        <v>105</v>
      </c>
      <c r="D833">
        <v>1</v>
      </c>
      <c r="E833">
        <v>3981</v>
      </c>
      <c r="F833">
        <v>1920</v>
      </c>
      <c r="G833">
        <v>1.0476190000000001</v>
      </c>
      <c r="H833">
        <v>4.5599069999999999</v>
      </c>
      <c r="I833" t="s">
        <v>17</v>
      </c>
      <c r="J833" t="s">
        <v>1236</v>
      </c>
      <c r="K833">
        <v>422659.342</v>
      </c>
      <c r="L833">
        <v>422659.342</v>
      </c>
      <c r="M833">
        <v>526143.52780000004</v>
      </c>
      <c r="N833">
        <v>4.2654649999999998</v>
      </c>
      <c r="O833">
        <v>5.2209999999999999E-3</v>
      </c>
      <c r="P833">
        <v>7.7470000000000004E-3</v>
      </c>
      <c r="Q833">
        <v>21</v>
      </c>
      <c r="R833">
        <v>59</v>
      </c>
      <c r="S833">
        <v>8.25</v>
      </c>
      <c r="T833">
        <v>4</v>
      </c>
      <c r="U833">
        <v>4</v>
      </c>
      <c r="V833">
        <v>72</v>
      </c>
      <c r="W833">
        <v>422000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 t="str">
        <f t="shared" si="60"/>
        <v>Wide</v>
      </c>
      <c r="AG833" t="str">
        <f t="shared" si="64"/>
        <v>nbrTech</v>
      </c>
      <c r="AH833">
        <f t="shared" si="61"/>
        <v>0</v>
      </c>
      <c r="AI833" t="str">
        <f t="shared" si="62"/>
        <v>40-40-35</v>
      </c>
      <c r="AJ833" t="str">
        <f t="shared" si="63"/>
        <v>Data30-50</v>
      </c>
    </row>
    <row r="834" spans="1:36" x14ac:dyDescent="0.3">
      <c r="A834" t="s">
        <v>768</v>
      </c>
      <c r="B834">
        <v>6</v>
      </c>
      <c r="C834">
        <v>150</v>
      </c>
      <c r="D834">
        <v>1</v>
      </c>
      <c r="E834">
        <v>5364</v>
      </c>
      <c r="F834">
        <v>2880</v>
      </c>
      <c r="G834">
        <v>2.4333330000000002</v>
      </c>
      <c r="H834">
        <v>58.051921</v>
      </c>
      <c r="I834" t="s">
        <v>17</v>
      </c>
      <c r="J834" t="s">
        <v>1236</v>
      </c>
      <c r="K834">
        <v>450774.495</v>
      </c>
      <c r="L834">
        <v>442102.684725</v>
      </c>
      <c r="M834">
        <v>547308.28760000004</v>
      </c>
      <c r="N834">
        <v>57.520561000000001</v>
      </c>
      <c r="O834">
        <v>0.330378</v>
      </c>
      <c r="P834">
        <v>1.1710999999999999E-2</v>
      </c>
      <c r="Q834">
        <v>51</v>
      </c>
      <c r="R834">
        <v>260</v>
      </c>
      <c r="S834">
        <v>10</v>
      </c>
      <c r="T834">
        <v>6</v>
      </c>
      <c r="U834">
        <v>6</v>
      </c>
      <c r="V834">
        <v>91</v>
      </c>
      <c r="W834">
        <v>450000</v>
      </c>
      <c r="X834">
        <v>0</v>
      </c>
      <c r="Y834">
        <v>0</v>
      </c>
      <c r="Z834">
        <v>0</v>
      </c>
      <c r="AA834">
        <v>0</v>
      </c>
      <c r="AB834">
        <v>0</v>
      </c>
      <c r="AC834">
        <v>0</v>
      </c>
      <c r="AD834">
        <v>0</v>
      </c>
      <c r="AE834">
        <v>0</v>
      </c>
      <c r="AF834" t="str">
        <f t="shared" ref="AF834:AF897" si="65">IF(IFERROR(FIND("Narrow",$A834),0)&gt;0,"Narrow","Wide")</f>
        <v>Narrow</v>
      </c>
      <c r="AG834" t="str">
        <f t="shared" si="64"/>
        <v>ConfigurationDeBase</v>
      </c>
      <c r="AH834">
        <f t="shared" ref="AH834:AH897" si="66">COUNTIF($A$2:$A$4854,$A834)-1</f>
        <v>0</v>
      </c>
      <c r="AI834" t="str">
        <f t="shared" ref="AI834:AI897" si="67">LEFT(RIGHT($A834,LEN($A834)-89-LEN(AG834)-LEN(AF834)-6),FIND("/",RIGHT($A834,LEN($A834)-89-LEN(AG834)-LEN(AF834)-6))-1)</f>
        <v>row</v>
      </c>
      <c r="AJ834" t="str">
        <f t="shared" ref="AJ834:AJ897" si="68">LEFT(RIGHT($A834,LEN($A834)-FIND("trsp_2021",$A834)-9),FIND("/",RIGHT($A834,LEN($A834)-FIND("trsp_2021",$A834)-9))-1)</f>
        <v>Data50-100-200</v>
      </c>
    </row>
    <row r="835" spans="1:36" x14ac:dyDescent="0.3">
      <c r="A835" t="s">
        <v>631</v>
      </c>
      <c r="B835">
        <v>4</v>
      </c>
      <c r="C835">
        <v>120</v>
      </c>
      <c r="D835">
        <v>1</v>
      </c>
      <c r="E835">
        <v>4257</v>
      </c>
      <c r="F835">
        <v>1920</v>
      </c>
      <c r="G835">
        <v>1.2833330000000001</v>
      </c>
      <c r="H835">
        <v>9.4257220000000004</v>
      </c>
      <c r="I835" t="s">
        <v>17</v>
      </c>
      <c r="J835" t="s">
        <v>1236</v>
      </c>
      <c r="K835">
        <v>396736.61869999999</v>
      </c>
      <c r="L835">
        <v>396736.61869999999</v>
      </c>
      <c r="M835">
        <v>520148.18810000003</v>
      </c>
      <c r="N835">
        <v>9.3085419999999992</v>
      </c>
      <c r="O835">
        <v>1.0165E-2</v>
      </c>
      <c r="P835">
        <v>1.0373E-2</v>
      </c>
      <c r="Q835">
        <v>21</v>
      </c>
      <c r="R835">
        <v>64</v>
      </c>
      <c r="S835">
        <v>9</v>
      </c>
      <c r="T835">
        <v>4</v>
      </c>
      <c r="U835">
        <v>4</v>
      </c>
      <c r="V835">
        <v>84</v>
      </c>
      <c r="W835">
        <v>396000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 t="str">
        <f t="shared" si="65"/>
        <v>Narrow</v>
      </c>
      <c r="AG835" t="str">
        <f t="shared" ref="AG835:AG898" si="69">IF(AJ835="Data50-100-200","ConfigurationDeBase",LEFT(RIGHT($A835,LEN($A835)-87),FIND("/",RIGHT($A835,LEN($A835)-87))-1))</f>
        <v>nbrTech</v>
      </c>
      <c r="AH835">
        <f t="shared" si="66"/>
        <v>0</v>
      </c>
      <c r="AI835" t="str">
        <f t="shared" si="67"/>
        <v>40-40-40</v>
      </c>
      <c r="AJ835" t="str">
        <f t="shared" si="68"/>
        <v>Data30-50</v>
      </c>
    </row>
    <row r="836" spans="1:36" x14ac:dyDescent="0.3">
      <c r="A836" t="s">
        <v>572</v>
      </c>
      <c r="B836">
        <v>3</v>
      </c>
      <c r="C836">
        <v>135</v>
      </c>
      <c r="D836">
        <v>1</v>
      </c>
      <c r="E836">
        <v>4983</v>
      </c>
      <c r="F836">
        <v>1440</v>
      </c>
      <c r="G836">
        <v>0.99259299999999995</v>
      </c>
      <c r="H836">
        <v>3.7440090000000001</v>
      </c>
      <c r="I836" t="s">
        <v>17</v>
      </c>
      <c r="J836" t="s">
        <v>1236</v>
      </c>
      <c r="K836">
        <v>504487.48349999997</v>
      </c>
      <c r="L836">
        <v>504487.48349999997</v>
      </c>
      <c r="M836">
        <v>572096.02630000003</v>
      </c>
      <c r="N836">
        <v>3.4733179999999999</v>
      </c>
      <c r="O836">
        <v>4.4999999999999997E-3</v>
      </c>
      <c r="P836">
        <v>1.2057E-2</v>
      </c>
      <c r="Q836">
        <v>10</v>
      </c>
      <c r="R836">
        <v>24</v>
      </c>
      <c r="S836">
        <v>8.6666670000000003</v>
      </c>
      <c r="T836">
        <v>3</v>
      </c>
      <c r="U836">
        <v>3</v>
      </c>
      <c r="V836">
        <v>109</v>
      </c>
      <c r="W836">
        <v>504000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 t="str">
        <f t="shared" si="65"/>
        <v>Wide</v>
      </c>
      <c r="AG836" t="str">
        <f t="shared" si="69"/>
        <v>ConfigurationDeBase</v>
      </c>
      <c r="AH836">
        <f t="shared" si="66"/>
        <v>0</v>
      </c>
      <c r="AI836" t="str">
        <f t="shared" si="67"/>
        <v>40-40-45</v>
      </c>
      <c r="AJ836" t="str">
        <f t="shared" si="68"/>
        <v>Data30-50</v>
      </c>
    </row>
    <row r="837" spans="1:36" x14ac:dyDescent="0.3">
      <c r="A837" t="s">
        <v>676</v>
      </c>
      <c r="B837">
        <v>4</v>
      </c>
      <c r="C837">
        <v>105</v>
      </c>
      <c r="D837">
        <v>1</v>
      </c>
      <c r="E837">
        <v>3729</v>
      </c>
      <c r="F837">
        <v>1920</v>
      </c>
      <c r="G837">
        <v>1.142857</v>
      </c>
      <c r="H837">
        <v>7.841221</v>
      </c>
      <c r="I837" t="s">
        <v>17</v>
      </c>
      <c r="J837" t="s">
        <v>1236</v>
      </c>
      <c r="K837">
        <v>336764.70520000003</v>
      </c>
      <c r="L837">
        <v>333434.94936700002</v>
      </c>
      <c r="M837">
        <v>438102.18729999999</v>
      </c>
      <c r="N837">
        <v>7.764278</v>
      </c>
      <c r="O837">
        <v>8.933E-3</v>
      </c>
      <c r="P837">
        <v>9.5099999999999994E-3</v>
      </c>
      <c r="Q837">
        <v>32</v>
      </c>
      <c r="R837">
        <v>96</v>
      </c>
      <c r="S837">
        <v>8.5</v>
      </c>
      <c r="T837">
        <v>4</v>
      </c>
      <c r="U837">
        <v>4</v>
      </c>
      <c r="V837">
        <v>71</v>
      </c>
      <c r="W837">
        <v>336000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0</v>
      </c>
      <c r="AE837">
        <v>0</v>
      </c>
      <c r="AF837" t="str">
        <f t="shared" si="65"/>
        <v>Wide</v>
      </c>
      <c r="AG837" t="str">
        <f t="shared" si="69"/>
        <v>nbrTech</v>
      </c>
      <c r="AH837">
        <f t="shared" si="66"/>
        <v>0</v>
      </c>
      <c r="AI837" t="str">
        <f t="shared" si="67"/>
        <v>40-40-35</v>
      </c>
      <c r="AJ837" t="str">
        <f t="shared" si="68"/>
        <v>Data30-50</v>
      </c>
    </row>
    <row r="838" spans="1:36" x14ac:dyDescent="0.3">
      <c r="A838" t="s">
        <v>769</v>
      </c>
      <c r="B838">
        <v>6</v>
      </c>
      <c r="C838">
        <v>150</v>
      </c>
      <c r="D838">
        <v>1</v>
      </c>
      <c r="E838">
        <v>5529</v>
      </c>
      <c r="F838">
        <v>2880</v>
      </c>
      <c r="G838">
        <v>2.4066670000000001</v>
      </c>
      <c r="H838">
        <v>50.332444000000002</v>
      </c>
      <c r="I838" t="s">
        <v>17</v>
      </c>
      <c r="J838" t="s">
        <v>1236</v>
      </c>
      <c r="K838">
        <v>420887.55330000003</v>
      </c>
      <c r="L838">
        <v>414008.83837100002</v>
      </c>
      <c r="M838">
        <v>522280.16639999999</v>
      </c>
      <c r="N838">
        <v>50.110371000000001</v>
      </c>
      <c r="O838">
        <v>2.8764000000000001E-2</v>
      </c>
      <c r="P838">
        <v>1.0486000000000001E-2</v>
      </c>
      <c r="Q838">
        <v>51</v>
      </c>
      <c r="R838">
        <v>274</v>
      </c>
      <c r="S838">
        <v>10</v>
      </c>
      <c r="T838">
        <v>6</v>
      </c>
      <c r="U838">
        <v>6</v>
      </c>
      <c r="V838">
        <v>90</v>
      </c>
      <c r="W838">
        <v>420000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0</v>
      </c>
      <c r="AD838">
        <v>0</v>
      </c>
      <c r="AE838">
        <v>0</v>
      </c>
      <c r="AF838" t="str">
        <f t="shared" si="65"/>
        <v>Narrow</v>
      </c>
      <c r="AG838" t="str">
        <f t="shared" si="69"/>
        <v>ConfigurationDeBase</v>
      </c>
      <c r="AH838">
        <f t="shared" si="66"/>
        <v>0</v>
      </c>
      <c r="AI838" t="str">
        <f t="shared" si="67"/>
        <v>row</v>
      </c>
      <c r="AJ838" t="str">
        <f t="shared" si="68"/>
        <v>Data50-100-200</v>
      </c>
    </row>
    <row r="839" spans="1:36" x14ac:dyDescent="0.3">
      <c r="A839" t="s">
        <v>632</v>
      </c>
      <c r="B839">
        <v>4</v>
      </c>
      <c r="C839">
        <v>120</v>
      </c>
      <c r="D839">
        <v>1</v>
      </c>
      <c r="E839">
        <v>4467</v>
      </c>
      <c r="F839">
        <v>1920</v>
      </c>
      <c r="G839">
        <v>1.2916669999999999</v>
      </c>
      <c r="H839">
        <v>11.840291000000001</v>
      </c>
      <c r="I839" t="s">
        <v>17</v>
      </c>
      <c r="J839" t="s">
        <v>1236</v>
      </c>
      <c r="K839">
        <v>337743.62349999999</v>
      </c>
      <c r="L839">
        <v>336692.60116700002</v>
      </c>
      <c r="M839">
        <v>435150.9546</v>
      </c>
      <c r="N839">
        <v>11.655723999999999</v>
      </c>
      <c r="O839">
        <v>1.0531E-2</v>
      </c>
      <c r="P839">
        <v>1.6209000000000001E-2</v>
      </c>
      <c r="Q839">
        <v>30</v>
      </c>
      <c r="R839">
        <v>89</v>
      </c>
      <c r="S839">
        <v>8.75</v>
      </c>
      <c r="T839">
        <v>4</v>
      </c>
      <c r="U839">
        <v>4</v>
      </c>
      <c r="V839">
        <v>85</v>
      </c>
      <c r="W839">
        <v>337000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 t="str">
        <f t="shared" si="65"/>
        <v>Narrow</v>
      </c>
      <c r="AG839" t="str">
        <f t="shared" si="69"/>
        <v>nbrTech</v>
      </c>
      <c r="AH839">
        <f t="shared" si="66"/>
        <v>0</v>
      </c>
      <c r="AI839" t="str">
        <f t="shared" si="67"/>
        <v>40-40-40</v>
      </c>
      <c r="AJ839" t="str">
        <f t="shared" si="68"/>
        <v>Data30-50</v>
      </c>
    </row>
    <row r="840" spans="1:36" x14ac:dyDescent="0.3">
      <c r="A840" t="s">
        <v>573</v>
      </c>
      <c r="B840">
        <v>3</v>
      </c>
      <c r="C840">
        <v>135</v>
      </c>
      <c r="D840">
        <v>1</v>
      </c>
      <c r="E840">
        <v>4821</v>
      </c>
      <c r="F840">
        <v>1440</v>
      </c>
      <c r="G840">
        <v>1.02963</v>
      </c>
      <c r="H840">
        <v>6.4600850000000003</v>
      </c>
      <c r="I840" t="s">
        <v>17</v>
      </c>
      <c r="J840" t="s">
        <v>1236</v>
      </c>
      <c r="K840">
        <v>600379.61719999998</v>
      </c>
      <c r="L840">
        <v>599480.95880000002</v>
      </c>
      <c r="M840">
        <v>679113.20360000001</v>
      </c>
      <c r="N840">
        <v>6.3409050000000002</v>
      </c>
      <c r="O840">
        <v>7.5329999999999998E-3</v>
      </c>
      <c r="P840">
        <v>1.2501999999999999E-2</v>
      </c>
      <c r="Q840">
        <v>15</v>
      </c>
      <c r="R840">
        <v>34</v>
      </c>
      <c r="S840">
        <v>10.333333</v>
      </c>
      <c r="T840">
        <v>3</v>
      </c>
      <c r="U840">
        <v>3</v>
      </c>
      <c r="V840">
        <v>105</v>
      </c>
      <c r="W840">
        <v>600000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 t="str">
        <f t="shared" si="65"/>
        <v>Wide</v>
      </c>
      <c r="AG840" t="str">
        <f t="shared" si="69"/>
        <v>ConfigurationDeBase</v>
      </c>
      <c r="AH840">
        <f t="shared" si="66"/>
        <v>0</v>
      </c>
      <c r="AI840" t="str">
        <f t="shared" si="67"/>
        <v>40-40-45</v>
      </c>
      <c r="AJ840" t="str">
        <f t="shared" si="68"/>
        <v>Data30-50</v>
      </c>
    </row>
    <row r="841" spans="1:36" x14ac:dyDescent="0.3">
      <c r="A841" t="s">
        <v>677</v>
      </c>
      <c r="B841">
        <v>4</v>
      </c>
      <c r="C841">
        <v>105</v>
      </c>
      <c r="D841">
        <v>1</v>
      </c>
      <c r="E841">
        <v>3912</v>
      </c>
      <c r="F841">
        <v>1920</v>
      </c>
      <c r="G841">
        <v>1.0952379999999999</v>
      </c>
      <c r="H841">
        <v>6.2866400000000002</v>
      </c>
      <c r="I841" t="s">
        <v>17</v>
      </c>
      <c r="J841" t="s">
        <v>1236</v>
      </c>
      <c r="K841">
        <v>296714.23749999999</v>
      </c>
      <c r="L841">
        <v>296714.23749999999</v>
      </c>
      <c r="M841">
        <v>413103.05930000002</v>
      </c>
      <c r="N841">
        <v>6.2149510000000001</v>
      </c>
      <c r="O841">
        <v>6.0039999999999998E-3</v>
      </c>
      <c r="P841">
        <v>7.783E-3</v>
      </c>
      <c r="Q841">
        <v>27</v>
      </c>
      <c r="R841">
        <v>83</v>
      </c>
      <c r="S841">
        <v>8.5</v>
      </c>
      <c r="T841">
        <v>4</v>
      </c>
      <c r="U841">
        <v>4</v>
      </c>
      <c r="V841">
        <v>71</v>
      </c>
      <c r="W841">
        <v>296000</v>
      </c>
      <c r="X841">
        <v>0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 t="str">
        <f t="shared" si="65"/>
        <v>Wide</v>
      </c>
      <c r="AG841" t="str">
        <f t="shared" si="69"/>
        <v>nbrTech</v>
      </c>
      <c r="AH841">
        <f t="shared" si="66"/>
        <v>0</v>
      </c>
      <c r="AI841" t="str">
        <f t="shared" si="67"/>
        <v>40-40-35</v>
      </c>
      <c r="AJ841" t="str">
        <f t="shared" si="68"/>
        <v>Data30-50</v>
      </c>
    </row>
    <row r="842" spans="1:36" x14ac:dyDescent="0.3">
      <c r="A842" t="s">
        <v>633</v>
      </c>
      <c r="B842">
        <v>4</v>
      </c>
      <c r="C842">
        <v>120</v>
      </c>
      <c r="D842">
        <v>1</v>
      </c>
      <c r="E842">
        <v>4317</v>
      </c>
      <c r="F842">
        <v>1920</v>
      </c>
      <c r="G842">
        <v>1.308333</v>
      </c>
      <c r="H842">
        <v>7.4961130000000002</v>
      </c>
      <c r="I842" t="s">
        <v>17</v>
      </c>
      <c r="J842" t="s">
        <v>1236</v>
      </c>
      <c r="K842">
        <v>433609.14380000002</v>
      </c>
      <c r="L842">
        <v>428330.33886700001</v>
      </c>
      <c r="M842">
        <v>528192.74919999996</v>
      </c>
      <c r="N842">
        <v>7.3305170000000004</v>
      </c>
      <c r="O842">
        <v>1.0159E-2</v>
      </c>
      <c r="P842">
        <v>7.8849999999999996E-3</v>
      </c>
      <c r="Q842">
        <v>19</v>
      </c>
      <c r="R842">
        <v>56</v>
      </c>
      <c r="S842">
        <v>9.5</v>
      </c>
      <c r="T842">
        <v>4</v>
      </c>
      <c r="U842">
        <v>4</v>
      </c>
      <c r="V842">
        <v>83</v>
      </c>
      <c r="W842">
        <v>433000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 t="str">
        <f t="shared" si="65"/>
        <v>Narrow</v>
      </c>
      <c r="AG842" t="str">
        <f t="shared" si="69"/>
        <v>nbrTech</v>
      </c>
      <c r="AH842">
        <f t="shared" si="66"/>
        <v>0</v>
      </c>
      <c r="AI842" t="str">
        <f t="shared" si="67"/>
        <v>40-40-40</v>
      </c>
      <c r="AJ842" t="str">
        <f t="shared" si="68"/>
        <v>Data30-50</v>
      </c>
    </row>
    <row r="843" spans="1:36" x14ac:dyDescent="0.3">
      <c r="A843" t="s">
        <v>770</v>
      </c>
      <c r="B843">
        <v>6</v>
      </c>
      <c r="C843">
        <v>150</v>
      </c>
      <c r="D843">
        <v>1</v>
      </c>
      <c r="E843">
        <v>5535</v>
      </c>
      <c r="F843">
        <v>2880</v>
      </c>
      <c r="G843">
        <v>2.4866670000000002</v>
      </c>
      <c r="H843">
        <v>62.428376999999998</v>
      </c>
      <c r="I843" t="s">
        <v>17</v>
      </c>
      <c r="J843" t="s">
        <v>1236</v>
      </c>
      <c r="K843">
        <v>427121.0477</v>
      </c>
      <c r="L843">
        <v>425577.46519999998</v>
      </c>
      <c r="M843">
        <v>535275.75399999996</v>
      </c>
      <c r="N843">
        <v>62.174424000000002</v>
      </c>
      <c r="O843">
        <v>4.8492E-2</v>
      </c>
      <c r="P843">
        <v>1.0134000000000001E-2</v>
      </c>
      <c r="Q843">
        <v>55</v>
      </c>
      <c r="R843">
        <v>266</v>
      </c>
      <c r="S843">
        <v>8.8333329999999997</v>
      </c>
      <c r="T843">
        <v>6</v>
      </c>
      <c r="U843">
        <v>6</v>
      </c>
      <c r="V843">
        <v>97</v>
      </c>
      <c r="W843">
        <v>426000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 t="str">
        <f t="shared" si="65"/>
        <v>Narrow</v>
      </c>
      <c r="AG843" t="str">
        <f t="shared" si="69"/>
        <v>ConfigurationDeBase</v>
      </c>
      <c r="AH843">
        <f t="shared" si="66"/>
        <v>0</v>
      </c>
      <c r="AI843" t="str">
        <f t="shared" si="67"/>
        <v>row</v>
      </c>
      <c r="AJ843" t="str">
        <f t="shared" si="68"/>
        <v>Data50-100-200</v>
      </c>
    </row>
    <row r="844" spans="1:36" x14ac:dyDescent="0.3">
      <c r="A844" t="s">
        <v>574</v>
      </c>
      <c r="B844">
        <v>3</v>
      </c>
      <c r="C844">
        <v>150</v>
      </c>
      <c r="D844">
        <v>1</v>
      </c>
      <c r="E844">
        <v>5421</v>
      </c>
      <c r="F844">
        <v>1440</v>
      </c>
      <c r="G844">
        <v>1</v>
      </c>
      <c r="H844">
        <v>6.7449690000000002</v>
      </c>
      <c r="I844" t="s">
        <v>17</v>
      </c>
      <c r="J844" t="s">
        <v>1236</v>
      </c>
      <c r="K844">
        <v>667280.47050000005</v>
      </c>
      <c r="L844">
        <v>667280.47050000005</v>
      </c>
      <c r="M844">
        <v>730104.11750000005</v>
      </c>
      <c r="N844">
        <v>6.5997070000000004</v>
      </c>
      <c r="O844">
        <v>6.4279999999999997E-3</v>
      </c>
      <c r="P844">
        <v>1.8932999999999998E-2</v>
      </c>
      <c r="Q844">
        <v>14</v>
      </c>
      <c r="R844">
        <v>24</v>
      </c>
      <c r="S844">
        <v>11.666667</v>
      </c>
      <c r="T844">
        <v>3</v>
      </c>
      <c r="U844">
        <v>3</v>
      </c>
      <c r="V844">
        <v>115</v>
      </c>
      <c r="W844">
        <v>667000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 t="str">
        <f t="shared" si="65"/>
        <v>Wide</v>
      </c>
      <c r="AG844" t="str">
        <f t="shared" si="69"/>
        <v>ConfigurationDeBase</v>
      </c>
      <c r="AH844">
        <f t="shared" si="66"/>
        <v>0</v>
      </c>
      <c r="AI844" t="str">
        <f t="shared" si="67"/>
        <v>40-40-50</v>
      </c>
      <c r="AJ844" t="str">
        <f t="shared" si="68"/>
        <v>Data30-50</v>
      </c>
    </row>
    <row r="845" spans="1:36" x14ac:dyDescent="0.3">
      <c r="A845" t="s">
        <v>678</v>
      </c>
      <c r="B845">
        <v>4</v>
      </c>
      <c r="C845">
        <v>105</v>
      </c>
      <c r="D845">
        <v>1</v>
      </c>
      <c r="E845">
        <v>3783</v>
      </c>
      <c r="F845">
        <v>1920</v>
      </c>
      <c r="G845">
        <v>1.209524</v>
      </c>
      <c r="H845">
        <v>6.0051680000000003</v>
      </c>
      <c r="I845" t="s">
        <v>17</v>
      </c>
      <c r="J845" t="s">
        <v>1236</v>
      </c>
      <c r="K845">
        <v>357787.67619999999</v>
      </c>
      <c r="L845">
        <v>357787.67619999999</v>
      </c>
      <c r="M845">
        <v>440141.98560000001</v>
      </c>
      <c r="N845">
        <v>5.9277769999999999</v>
      </c>
      <c r="O845">
        <v>6.2700000000000004E-3</v>
      </c>
      <c r="P845">
        <v>7.8619999999999992E-3</v>
      </c>
      <c r="Q845">
        <v>21</v>
      </c>
      <c r="R845">
        <v>63</v>
      </c>
      <c r="S845">
        <v>8.5</v>
      </c>
      <c r="T845">
        <v>4</v>
      </c>
      <c r="U845">
        <v>4</v>
      </c>
      <c r="V845">
        <v>71</v>
      </c>
      <c r="W845">
        <v>357000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 t="str">
        <f t="shared" si="65"/>
        <v>Wide</v>
      </c>
      <c r="AG845" t="str">
        <f t="shared" si="69"/>
        <v>nbrTech</v>
      </c>
      <c r="AH845">
        <f t="shared" si="66"/>
        <v>0</v>
      </c>
      <c r="AI845" t="str">
        <f t="shared" si="67"/>
        <v>40-40-35</v>
      </c>
      <c r="AJ845" t="str">
        <f t="shared" si="68"/>
        <v>Data30-50</v>
      </c>
    </row>
    <row r="846" spans="1:36" x14ac:dyDescent="0.3">
      <c r="A846" t="s">
        <v>771</v>
      </c>
      <c r="B846">
        <v>6</v>
      </c>
      <c r="C846">
        <v>150</v>
      </c>
      <c r="D846">
        <v>1</v>
      </c>
      <c r="E846">
        <v>5655</v>
      </c>
      <c r="F846">
        <v>2880</v>
      </c>
      <c r="G846">
        <v>2.38</v>
      </c>
      <c r="H846">
        <v>41.833663999999999</v>
      </c>
      <c r="I846" t="s">
        <v>17</v>
      </c>
      <c r="J846" t="s">
        <v>1236</v>
      </c>
      <c r="K846">
        <v>390944.33439999999</v>
      </c>
      <c r="L846">
        <v>386629.23568300001</v>
      </c>
      <c r="M846">
        <v>484268.68540000002</v>
      </c>
      <c r="N846">
        <v>41.538594000000003</v>
      </c>
      <c r="O846">
        <v>6.0003000000000001E-2</v>
      </c>
      <c r="P846">
        <v>1.1674E-2</v>
      </c>
      <c r="Q846">
        <v>41</v>
      </c>
      <c r="R846">
        <v>199</v>
      </c>
      <c r="S846">
        <v>8.8333329999999997</v>
      </c>
      <c r="T846">
        <v>6</v>
      </c>
      <c r="U846">
        <v>6</v>
      </c>
      <c r="V846">
        <v>97</v>
      </c>
      <c r="W846">
        <v>390000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 t="str">
        <f t="shared" si="65"/>
        <v>Narrow</v>
      </c>
      <c r="AG846" t="str">
        <f t="shared" si="69"/>
        <v>ConfigurationDeBase</v>
      </c>
      <c r="AH846">
        <f t="shared" si="66"/>
        <v>0</v>
      </c>
      <c r="AI846" t="str">
        <f t="shared" si="67"/>
        <v>row</v>
      </c>
      <c r="AJ846" t="str">
        <f t="shared" si="68"/>
        <v>Data50-100-200</v>
      </c>
    </row>
    <row r="847" spans="1:36" x14ac:dyDescent="0.3">
      <c r="A847" t="s">
        <v>575</v>
      </c>
      <c r="B847">
        <v>3</v>
      </c>
      <c r="C847">
        <v>150</v>
      </c>
      <c r="D847">
        <v>1</v>
      </c>
      <c r="E847">
        <v>5655</v>
      </c>
      <c r="F847">
        <v>1440</v>
      </c>
      <c r="G847">
        <v>0.94</v>
      </c>
      <c r="H847">
        <v>3.4403600000000001</v>
      </c>
      <c r="I847" t="s">
        <v>17</v>
      </c>
      <c r="J847" t="s">
        <v>1236</v>
      </c>
      <c r="K847">
        <v>709277.91899999999</v>
      </c>
      <c r="L847">
        <v>709277.91899999999</v>
      </c>
      <c r="M847">
        <v>769109.13699999999</v>
      </c>
      <c r="N847">
        <v>3.3214260000000002</v>
      </c>
      <c r="O847">
        <v>4.2459999999999998E-3</v>
      </c>
      <c r="P847">
        <v>1.3498E-2</v>
      </c>
      <c r="Q847">
        <v>8</v>
      </c>
      <c r="R847">
        <v>19</v>
      </c>
      <c r="S847">
        <v>11</v>
      </c>
      <c r="T847">
        <v>3</v>
      </c>
      <c r="U847">
        <v>3</v>
      </c>
      <c r="V847">
        <v>117</v>
      </c>
      <c r="W847">
        <v>709000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 t="str">
        <f t="shared" si="65"/>
        <v>Wide</v>
      </c>
      <c r="AG847" t="str">
        <f t="shared" si="69"/>
        <v>ConfigurationDeBase</v>
      </c>
      <c r="AH847">
        <f t="shared" si="66"/>
        <v>0</v>
      </c>
      <c r="AI847" t="str">
        <f t="shared" si="67"/>
        <v>40-40-50</v>
      </c>
      <c r="AJ847" t="str">
        <f t="shared" si="68"/>
        <v>Data30-50</v>
      </c>
    </row>
    <row r="848" spans="1:36" x14ac:dyDescent="0.3">
      <c r="A848" t="s">
        <v>634</v>
      </c>
      <c r="B848">
        <v>4</v>
      </c>
      <c r="C848">
        <v>135</v>
      </c>
      <c r="D848">
        <v>1</v>
      </c>
      <c r="E848">
        <v>4938</v>
      </c>
      <c r="F848">
        <v>1920</v>
      </c>
      <c r="G848">
        <v>1.2814810000000001</v>
      </c>
      <c r="H848">
        <v>6.0605130000000003</v>
      </c>
      <c r="I848" t="s">
        <v>17</v>
      </c>
      <c r="J848" t="s">
        <v>1236</v>
      </c>
      <c r="K848">
        <v>497680.28960000002</v>
      </c>
      <c r="L848">
        <v>492564.07514999999</v>
      </c>
      <c r="M848">
        <v>653098.87470000004</v>
      </c>
      <c r="N848">
        <v>5.9490119999999997</v>
      </c>
      <c r="O848">
        <v>1.0198E-2</v>
      </c>
      <c r="P848">
        <v>1.4805E-2</v>
      </c>
      <c r="Q848">
        <v>15</v>
      </c>
      <c r="R848">
        <v>43</v>
      </c>
      <c r="S848">
        <v>9.25</v>
      </c>
      <c r="T848">
        <v>4</v>
      </c>
      <c r="U848">
        <v>4</v>
      </c>
      <c r="V848">
        <v>98</v>
      </c>
      <c r="W848">
        <v>497000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 t="str">
        <f t="shared" si="65"/>
        <v>Narrow</v>
      </c>
      <c r="AG848" t="str">
        <f t="shared" si="69"/>
        <v>nbrTech</v>
      </c>
      <c r="AH848">
        <f t="shared" si="66"/>
        <v>0</v>
      </c>
      <c r="AI848" t="str">
        <f t="shared" si="67"/>
        <v>40-40-45</v>
      </c>
      <c r="AJ848" t="str">
        <f t="shared" si="68"/>
        <v>Data30-50</v>
      </c>
    </row>
    <row r="849" spans="1:36" x14ac:dyDescent="0.3">
      <c r="A849" t="s">
        <v>679</v>
      </c>
      <c r="B849">
        <v>4</v>
      </c>
      <c r="C849">
        <v>120</v>
      </c>
      <c r="D849">
        <v>1</v>
      </c>
      <c r="E849">
        <v>4431</v>
      </c>
      <c r="F849">
        <v>1920</v>
      </c>
      <c r="G849">
        <v>1.1499999999999999</v>
      </c>
      <c r="H849">
        <v>3.9804970000000002</v>
      </c>
      <c r="I849" t="s">
        <v>17</v>
      </c>
      <c r="J849" t="s">
        <v>1236</v>
      </c>
      <c r="K849">
        <v>433660.91649999999</v>
      </c>
      <c r="L849">
        <v>433660.91649999999</v>
      </c>
      <c r="M849">
        <v>562092.29709999997</v>
      </c>
      <c r="N849">
        <v>3.8875630000000001</v>
      </c>
      <c r="O849">
        <v>4.3E-3</v>
      </c>
      <c r="P849">
        <v>1.4775E-2</v>
      </c>
      <c r="Q849">
        <v>14</v>
      </c>
      <c r="R849">
        <v>41</v>
      </c>
      <c r="S849">
        <v>9</v>
      </c>
      <c r="T849">
        <v>4</v>
      </c>
      <c r="U849">
        <v>4</v>
      </c>
      <c r="V849">
        <v>84</v>
      </c>
      <c r="W849">
        <v>433000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 t="str">
        <f t="shared" si="65"/>
        <v>Wide</v>
      </c>
      <c r="AG849" t="str">
        <f t="shared" si="69"/>
        <v>nbrTech</v>
      </c>
      <c r="AH849">
        <f t="shared" si="66"/>
        <v>0</v>
      </c>
      <c r="AI849" t="str">
        <f t="shared" si="67"/>
        <v>40-40-40</v>
      </c>
      <c r="AJ849" t="str">
        <f t="shared" si="68"/>
        <v>Data30-50</v>
      </c>
    </row>
    <row r="850" spans="1:36" x14ac:dyDescent="0.3">
      <c r="A850" t="s">
        <v>772</v>
      </c>
      <c r="B850">
        <v>6</v>
      </c>
      <c r="C850">
        <v>150</v>
      </c>
      <c r="D850">
        <v>1</v>
      </c>
      <c r="E850">
        <v>5514</v>
      </c>
      <c r="F850">
        <v>2880</v>
      </c>
      <c r="G850">
        <v>2.42</v>
      </c>
      <c r="H850">
        <v>48.765900999999999</v>
      </c>
      <c r="I850" t="s">
        <v>17</v>
      </c>
      <c r="J850" t="s">
        <v>1236</v>
      </c>
      <c r="K850">
        <v>476737.56420000002</v>
      </c>
      <c r="L850">
        <v>472775.70010000002</v>
      </c>
      <c r="M850">
        <v>605258.97290000005</v>
      </c>
      <c r="N850">
        <v>48.524262</v>
      </c>
      <c r="O850">
        <v>3.2780999999999998E-2</v>
      </c>
      <c r="P850">
        <v>1.1048000000000001E-2</v>
      </c>
      <c r="Q850">
        <v>42</v>
      </c>
      <c r="R850">
        <v>185</v>
      </c>
      <c r="S850">
        <v>10.5</v>
      </c>
      <c r="T850">
        <v>6</v>
      </c>
      <c r="U850">
        <v>6</v>
      </c>
      <c r="V850">
        <v>88</v>
      </c>
      <c r="W850">
        <v>476000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 t="str">
        <f t="shared" si="65"/>
        <v>Narrow</v>
      </c>
      <c r="AG850" t="str">
        <f t="shared" si="69"/>
        <v>ConfigurationDeBase</v>
      </c>
      <c r="AH850">
        <f t="shared" si="66"/>
        <v>0</v>
      </c>
      <c r="AI850" t="str">
        <f t="shared" si="67"/>
        <v>row</v>
      </c>
      <c r="AJ850" t="str">
        <f t="shared" si="68"/>
        <v>Data50-100-200</v>
      </c>
    </row>
    <row r="851" spans="1:36" x14ac:dyDescent="0.3">
      <c r="A851" t="s">
        <v>635</v>
      </c>
      <c r="B851">
        <v>4</v>
      </c>
      <c r="C851">
        <v>135</v>
      </c>
      <c r="D851">
        <v>1</v>
      </c>
      <c r="E851">
        <v>5088</v>
      </c>
      <c r="F851">
        <v>1920</v>
      </c>
      <c r="G851">
        <v>1.3111109999999999</v>
      </c>
      <c r="H851">
        <v>3.5170469999999998</v>
      </c>
      <c r="I851" t="s">
        <v>17</v>
      </c>
      <c r="J851" t="s">
        <v>1236</v>
      </c>
      <c r="K851">
        <v>563604.10049999994</v>
      </c>
      <c r="L851">
        <v>563604.10049999994</v>
      </c>
      <c r="M851">
        <v>704148.65650000004</v>
      </c>
      <c r="N851">
        <v>3.41276</v>
      </c>
      <c r="O851">
        <v>3.888E-3</v>
      </c>
      <c r="P851">
        <v>8.0219999999999996E-3</v>
      </c>
      <c r="Q851">
        <v>9</v>
      </c>
      <c r="R851">
        <v>31</v>
      </c>
      <c r="S851">
        <v>9.25</v>
      </c>
      <c r="T851">
        <v>4</v>
      </c>
      <c r="U851">
        <v>4</v>
      </c>
      <c r="V851">
        <v>98</v>
      </c>
      <c r="W851">
        <v>563000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0</v>
      </c>
      <c r="AF851" t="str">
        <f t="shared" si="65"/>
        <v>Narrow</v>
      </c>
      <c r="AG851" t="str">
        <f t="shared" si="69"/>
        <v>nbrTech</v>
      </c>
      <c r="AH851">
        <f t="shared" si="66"/>
        <v>0</v>
      </c>
      <c r="AI851" t="str">
        <f t="shared" si="67"/>
        <v>40-40-45</v>
      </c>
      <c r="AJ851" t="str">
        <f t="shared" si="68"/>
        <v>Data30-50</v>
      </c>
    </row>
    <row r="852" spans="1:36" x14ac:dyDescent="0.3">
      <c r="A852" t="s">
        <v>576</v>
      </c>
      <c r="B852">
        <v>3</v>
      </c>
      <c r="C852">
        <v>150</v>
      </c>
      <c r="D852">
        <v>1</v>
      </c>
      <c r="E852">
        <v>5352</v>
      </c>
      <c r="F852">
        <v>1440</v>
      </c>
      <c r="G852">
        <v>1</v>
      </c>
      <c r="H852">
        <v>7.645829</v>
      </c>
      <c r="I852" t="s">
        <v>17</v>
      </c>
      <c r="J852" t="s">
        <v>1236</v>
      </c>
      <c r="K852">
        <v>645499.42110000004</v>
      </c>
      <c r="L852">
        <v>645499.42110000004</v>
      </c>
      <c r="M852">
        <v>712130.37410000002</v>
      </c>
      <c r="N852">
        <v>7.2927249999999999</v>
      </c>
      <c r="O852">
        <v>5.8129999999999996E-3</v>
      </c>
      <c r="P852">
        <v>1.172E-2</v>
      </c>
      <c r="Q852">
        <v>15</v>
      </c>
      <c r="R852">
        <v>36</v>
      </c>
      <c r="S852">
        <v>9.6666670000000003</v>
      </c>
      <c r="T852">
        <v>3</v>
      </c>
      <c r="U852">
        <v>3</v>
      </c>
      <c r="V852">
        <v>121</v>
      </c>
      <c r="W852">
        <v>645000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 t="str">
        <f t="shared" si="65"/>
        <v>Wide</v>
      </c>
      <c r="AG852" t="str">
        <f t="shared" si="69"/>
        <v>ConfigurationDeBase</v>
      </c>
      <c r="AH852">
        <f t="shared" si="66"/>
        <v>0</v>
      </c>
      <c r="AI852" t="str">
        <f t="shared" si="67"/>
        <v>40-40-50</v>
      </c>
      <c r="AJ852" t="str">
        <f t="shared" si="68"/>
        <v>Data30-50</v>
      </c>
    </row>
    <row r="853" spans="1:36" x14ac:dyDescent="0.3">
      <c r="A853" t="s">
        <v>680</v>
      </c>
      <c r="B853">
        <v>4</v>
      </c>
      <c r="C853">
        <v>120</v>
      </c>
      <c r="D853">
        <v>1</v>
      </c>
      <c r="E853">
        <v>4548</v>
      </c>
      <c r="F853">
        <v>1920</v>
      </c>
      <c r="G853">
        <v>1.075</v>
      </c>
      <c r="H853">
        <v>2.9288430000000001</v>
      </c>
      <c r="I853" t="s">
        <v>17</v>
      </c>
      <c r="J853" t="s">
        <v>1236</v>
      </c>
      <c r="K853">
        <v>501743.8015</v>
      </c>
      <c r="L853">
        <v>501743.8015</v>
      </c>
      <c r="M853">
        <v>620143.52780000004</v>
      </c>
      <c r="N853">
        <v>2.8460079999999999</v>
      </c>
      <c r="O853">
        <v>4.7499999999999999E-3</v>
      </c>
      <c r="P853">
        <v>8.1600000000000006E-3</v>
      </c>
      <c r="Q853">
        <v>11</v>
      </c>
      <c r="R853">
        <v>39</v>
      </c>
      <c r="S853">
        <v>8</v>
      </c>
      <c r="T853">
        <v>4</v>
      </c>
      <c r="U853">
        <v>4</v>
      </c>
      <c r="V853">
        <v>88</v>
      </c>
      <c r="W853">
        <v>501000</v>
      </c>
      <c r="X853">
        <v>0</v>
      </c>
      <c r="Y853">
        <v>0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 t="str">
        <f t="shared" si="65"/>
        <v>Wide</v>
      </c>
      <c r="AG853" t="str">
        <f t="shared" si="69"/>
        <v>nbrTech</v>
      </c>
      <c r="AH853">
        <f t="shared" si="66"/>
        <v>0</v>
      </c>
      <c r="AI853" t="str">
        <f t="shared" si="67"/>
        <v>40-40-40</v>
      </c>
      <c r="AJ853" t="str">
        <f t="shared" si="68"/>
        <v>Data30-50</v>
      </c>
    </row>
    <row r="854" spans="1:36" x14ac:dyDescent="0.3">
      <c r="A854" t="s">
        <v>577</v>
      </c>
      <c r="B854">
        <v>3</v>
      </c>
      <c r="C854">
        <v>150</v>
      </c>
      <c r="D854">
        <v>1</v>
      </c>
      <c r="E854">
        <v>5550</v>
      </c>
      <c r="F854">
        <v>1440</v>
      </c>
      <c r="G854">
        <v>0.99333300000000002</v>
      </c>
      <c r="H854">
        <v>5.5594029999999997</v>
      </c>
      <c r="I854" t="s">
        <v>17</v>
      </c>
      <c r="J854" t="s">
        <v>1236</v>
      </c>
      <c r="K854">
        <v>579487.48349999997</v>
      </c>
      <c r="L854">
        <v>579487.48349999997</v>
      </c>
      <c r="M854">
        <v>642124.94200000004</v>
      </c>
      <c r="N854">
        <v>5.438383</v>
      </c>
      <c r="O854">
        <v>5.2290000000000001E-3</v>
      </c>
      <c r="P854">
        <v>1.2541E-2</v>
      </c>
      <c r="Q854">
        <v>13</v>
      </c>
      <c r="R854">
        <v>32</v>
      </c>
      <c r="S854">
        <v>8.6666670000000003</v>
      </c>
      <c r="T854">
        <v>3</v>
      </c>
      <c r="U854">
        <v>3</v>
      </c>
      <c r="V854">
        <v>124</v>
      </c>
      <c r="W854">
        <v>579000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 t="str">
        <f t="shared" si="65"/>
        <v>Wide</v>
      </c>
      <c r="AG854" t="str">
        <f t="shared" si="69"/>
        <v>ConfigurationDeBase</v>
      </c>
      <c r="AH854">
        <f t="shared" si="66"/>
        <v>0</v>
      </c>
      <c r="AI854" t="str">
        <f t="shared" si="67"/>
        <v>40-40-50</v>
      </c>
      <c r="AJ854" t="str">
        <f t="shared" si="68"/>
        <v>Data30-50</v>
      </c>
    </row>
    <row r="855" spans="1:36" x14ac:dyDescent="0.3">
      <c r="A855" t="s">
        <v>636</v>
      </c>
      <c r="B855">
        <v>4</v>
      </c>
      <c r="C855">
        <v>135</v>
      </c>
      <c r="D855">
        <v>1</v>
      </c>
      <c r="E855">
        <v>4812</v>
      </c>
      <c r="F855">
        <v>1920</v>
      </c>
      <c r="G855">
        <v>1.303704</v>
      </c>
      <c r="H855">
        <v>8.3816159999999993</v>
      </c>
      <c r="I855" t="s">
        <v>17</v>
      </c>
      <c r="J855" t="s">
        <v>1236</v>
      </c>
      <c r="K855">
        <v>481713.95819999999</v>
      </c>
      <c r="L855">
        <v>481682.81020000001</v>
      </c>
      <c r="M855">
        <v>600148.18810000003</v>
      </c>
      <c r="N855">
        <v>8.2668730000000004</v>
      </c>
      <c r="O855">
        <v>5.953E-3</v>
      </c>
      <c r="P855">
        <v>9.6279999999999994E-3</v>
      </c>
      <c r="Q855">
        <v>21</v>
      </c>
      <c r="R855">
        <v>62</v>
      </c>
      <c r="S855">
        <v>9.25</v>
      </c>
      <c r="T855">
        <v>4</v>
      </c>
      <c r="U855">
        <v>4</v>
      </c>
      <c r="V855">
        <v>98</v>
      </c>
      <c r="W855">
        <v>481000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 t="str">
        <f t="shared" si="65"/>
        <v>Narrow</v>
      </c>
      <c r="AG855" t="str">
        <f t="shared" si="69"/>
        <v>nbrTech</v>
      </c>
      <c r="AH855">
        <f t="shared" si="66"/>
        <v>0</v>
      </c>
      <c r="AI855" t="str">
        <f t="shared" si="67"/>
        <v>40-40-45</v>
      </c>
      <c r="AJ855" t="str">
        <f t="shared" si="68"/>
        <v>Data30-50</v>
      </c>
    </row>
    <row r="856" spans="1:36" x14ac:dyDescent="0.3">
      <c r="A856" t="s">
        <v>773</v>
      </c>
      <c r="B856">
        <v>6</v>
      </c>
      <c r="C856">
        <v>150</v>
      </c>
      <c r="D856">
        <v>1</v>
      </c>
      <c r="E856">
        <v>5733</v>
      </c>
      <c r="F856">
        <v>2880</v>
      </c>
      <c r="G856">
        <v>2.4</v>
      </c>
      <c r="H856">
        <v>42.833547000000003</v>
      </c>
      <c r="I856" t="s">
        <v>17</v>
      </c>
      <c r="J856" t="s">
        <v>1236</v>
      </c>
      <c r="K856">
        <v>368071.14799999999</v>
      </c>
      <c r="L856">
        <v>367696.53249999997</v>
      </c>
      <c r="M856">
        <v>501234.01459999999</v>
      </c>
      <c r="N856">
        <v>42.609417000000001</v>
      </c>
      <c r="O856">
        <v>2.4473999999999999E-2</v>
      </c>
      <c r="P856">
        <v>1.0616E-2</v>
      </c>
      <c r="Q856">
        <v>39</v>
      </c>
      <c r="R856">
        <v>184</v>
      </c>
      <c r="S856">
        <v>8.3333329999999997</v>
      </c>
      <c r="T856">
        <v>6</v>
      </c>
      <c r="U856">
        <v>6</v>
      </c>
      <c r="V856">
        <v>100</v>
      </c>
      <c r="W856">
        <v>367000</v>
      </c>
      <c r="X856">
        <v>0</v>
      </c>
      <c r="Y856">
        <v>0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 t="str">
        <f t="shared" si="65"/>
        <v>Narrow</v>
      </c>
      <c r="AG856" t="str">
        <f t="shared" si="69"/>
        <v>ConfigurationDeBase</v>
      </c>
      <c r="AH856">
        <f t="shared" si="66"/>
        <v>0</v>
      </c>
      <c r="AI856" t="str">
        <f t="shared" si="67"/>
        <v>row</v>
      </c>
      <c r="AJ856" t="str">
        <f t="shared" si="68"/>
        <v>Data50-100-200</v>
      </c>
    </row>
    <row r="857" spans="1:36" x14ac:dyDescent="0.3">
      <c r="A857" t="s">
        <v>681</v>
      </c>
      <c r="B857">
        <v>4</v>
      </c>
      <c r="C857">
        <v>120</v>
      </c>
      <c r="D857">
        <v>1</v>
      </c>
      <c r="E857">
        <v>4257</v>
      </c>
      <c r="F857">
        <v>1920</v>
      </c>
      <c r="G857">
        <v>1.1166670000000001</v>
      </c>
      <c r="H857">
        <v>8.2927859999999995</v>
      </c>
      <c r="I857" t="s">
        <v>17</v>
      </c>
      <c r="J857" t="s">
        <v>1236</v>
      </c>
      <c r="K857">
        <v>412758.26620000001</v>
      </c>
      <c r="L857">
        <v>411746.93595000001</v>
      </c>
      <c r="M857">
        <v>523102.18729999999</v>
      </c>
      <c r="N857">
        <v>8.1917100000000005</v>
      </c>
      <c r="O857">
        <v>8.3730000000000002E-3</v>
      </c>
      <c r="P857">
        <v>8.8889999999999993E-3</v>
      </c>
      <c r="Q857">
        <v>31</v>
      </c>
      <c r="R857">
        <v>95</v>
      </c>
      <c r="S857">
        <v>9</v>
      </c>
      <c r="T857">
        <v>4</v>
      </c>
      <c r="U857">
        <v>4</v>
      </c>
      <c r="V857">
        <v>84</v>
      </c>
      <c r="W857">
        <v>412000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 t="str">
        <f t="shared" si="65"/>
        <v>Wide</v>
      </c>
      <c r="AG857" t="str">
        <f t="shared" si="69"/>
        <v>nbrTech</v>
      </c>
      <c r="AH857">
        <f t="shared" si="66"/>
        <v>0</v>
      </c>
      <c r="AI857" t="str">
        <f t="shared" si="67"/>
        <v>40-40-40</v>
      </c>
      <c r="AJ857" t="str">
        <f t="shared" si="68"/>
        <v>Data30-50</v>
      </c>
    </row>
    <row r="858" spans="1:36" x14ac:dyDescent="0.3">
      <c r="A858" t="s">
        <v>637</v>
      </c>
      <c r="B858">
        <v>4</v>
      </c>
      <c r="C858">
        <v>135</v>
      </c>
      <c r="D858">
        <v>1</v>
      </c>
      <c r="E858">
        <v>4983</v>
      </c>
      <c r="F858">
        <v>1920</v>
      </c>
      <c r="G858">
        <v>1.3111109999999999</v>
      </c>
      <c r="H858">
        <v>40.593038</v>
      </c>
      <c r="I858" t="s">
        <v>17</v>
      </c>
      <c r="J858" t="s">
        <v>1237</v>
      </c>
      <c r="K858">
        <v>444667.36249999999</v>
      </c>
      <c r="L858">
        <v>444667.36249999999</v>
      </c>
      <c r="M858">
        <v>562157.34860000003</v>
      </c>
      <c r="N858">
        <v>40.281962</v>
      </c>
      <c r="O858">
        <v>8.7760000000000008E-3</v>
      </c>
      <c r="P858">
        <v>7.4359999999999999E-3</v>
      </c>
      <c r="Q858">
        <v>75</v>
      </c>
      <c r="R858">
        <v>153</v>
      </c>
      <c r="S858">
        <v>8.75</v>
      </c>
      <c r="T858">
        <v>4</v>
      </c>
      <c r="U858">
        <v>4</v>
      </c>
      <c r="V858">
        <v>100</v>
      </c>
      <c r="W858">
        <v>444000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 t="str">
        <f t="shared" si="65"/>
        <v>Narrow</v>
      </c>
      <c r="AG858" t="str">
        <f t="shared" si="69"/>
        <v>nbrTech</v>
      </c>
      <c r="AH858">
        <f t="shared" si="66"/>
        <v>0</v>
      </c>
      <c r="AI858" t="str">
        <f t="shared" si="67"/>
        <v>40-40-45</v>
      </c>
      <c r="AJ858" t="str">
        <f t="shared" si="68"/>
        <v>Data30-50</v>
      </c>
    </row>
    <row r="859" spans="1:36" x14ac:dyDescent="0.3">
      <c r="A859" t="s">
        <v>578</v>
      </c>
      <c r="B859">
        <v>3</v>
      </c>
      <c r="C859">
        <v>150</v>
      </c>
      <c r="D859">
        <v>1</v>
      </c>
      <c r="E859">
        <v>5382</v>
      </c>
      <c r="F859">
        <v>1440</v>
      </c>
      <c r="G859">
        <v>1.02</v>
      </c>
      <c r="H859">
        <v>3.7828810000000002</v>
      </c>
      <c r="I859" t="s">
        <v>17</v>
      </c>
      <c r="J859" t="s">
        <v>1236</v>
      </c>
      <c r="K859">
        <v>691379.61719999998</v>
      </c>
      <c r="L859">
        <v>691379.61719999998</v>
      </c>
      <c r="M859">
        <v>780113.20360000001</v>
      </c>
      <c r="N859">
        <v>3.598087</v>
      </c>
      <c r="O859">
        <v>7.1679999999999999E-3</v>
      </c>
      <c r="P859">
        <v>1.4501E-2</v>
      </c>
      <c r="Q859">
        <v>8</v>
      </c>
      <c r="R859">
        <v>14</v>
      </c>
      <c r="S859">
        <v>10</v>
      </c>
      <c r="T859">
        <v>3</v>
      </c>
      <c r="U859">
        <v>3</v>
      </c>
      <c r="V859">
        <v>120</v>
      </c>
      <c r="W859">
        <v>691000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 t="str">
        <f t="shared" si="65"/>
        <v>Wide</v>
      </c>
      <c r="AG859" t="str">
        <f t="shared" si="69"/>
        <v>ConfigurationDeBase</v>
      </c>
      <c r="AH859">
        <f t="shared" si="66"/>
        <v>0</v>
      </c>
      <c r="AI859" t="str">
        <f t="shared" si="67"/>
        <v>40-40-50</v>
      </c>
      <c r="AJ859" t="str">
        <f t="shared" si="68"/>
        <v>Data30-50</v>
      </c>
    </row>
    <row r="860" spans="1:36" x14ac:dyDescent="0.3">
      <c r="A860" t="s">
        <v>774</v>
      </c>
      <c r="B860">
        <v>6</v>
      </c>
      <c r="C860">
        <v>150</v>
      </c>
      <c r="D860">
        <v>1</v>
      </c>
      <c r="E860">
        <v>5544</v>
      </c>
      <c r="F860">
        <v>2880</v>
      </c>
      <c r="G860">
        <v>2.4</v>
      </c>
      <c r="H860">
        <v>54.395038</v>
      </c>
      <c r="I860" t="s">
        <v>17</v>
      </c>
      <c r="J860" t="s">
        <v>1236</v>
      </c>
      <c r="K860">
        <v>573989.9388</v>
      </c>
      <c r="L860">
        <v>570454.80779999995</v>
      </c>
      <c r="M860">
        <v>677296.76989999996</v>
      </c>
      <c r="N860">
        <v>54.134545000000003</v>
      </c>
      <c r="O860">
        <v>4.0894E-2</v>
      </c>
      <c r="P860">
        <v>1.0637000000000001E-2</v>
      </c>
      <c r="Q860">
        <v>41</v>
      </c>
      <c r="R860">
        <v>168</v>
      </c>
      <c r="S860">
        <v>9.1666670000000003</v>
      </c>
      <c r="T860">
        <v>6</v>
      </c>
      <c r="U860">
        <v>6</v>
      </c>
      <c r="V860">
        <v>95</v>
      </c>
      <c r="W860">
        <v>573000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 t="str">
        <f t="shared" si="65"/>
        <v>Narrow</v>
      </c>
      <c r="AG860" t="str">
        <f t="shared" si="69"/>
        <v>ConfigurationDeBase</v>
      </c>
      <c r="AH860">
        <f t="shared" si="66"/>
        <v>0</v>
      </c>
      <c r="AI860" t="str">
        <f t="shared" si="67"/>
        <v>row</v>
      </c>
      <c r="AJ860" t="str">
        <f t="shared" si="68"/>
        <v>Data50-100-200</v>
      </c>
    </row>
    <row r="861" spans="1:36" x14ac:dyDescent="0.3">
      <c r="A861" t="s">
        <v>682</v>
      </c>
      <c r="B861">
        <v>4</v>
      </c>
      <c r="C861">
        <v>120</v>
      </c>
      <c r="D861">
        <v>1</v>
      </c>
      <c r="E861">
        <v>4467</v>
      </c>
      <c r="F861">
        <v>1920</v>
      </c>
      <c r="G861">
        <v>1.125</v>
      </c>
      <c r="H861">
        <v>6.0340480000000003</v>
      </c>
      <c r="I861" t="s">
        <v>17</v>
      </c>
      <c r="J861" t="s">
        <v>1236</v>
      </c>
      <c r="K861">
        <v>345721.43800000002</v>
      </c>
      <c r="L861">
        <v>345721.43800000002</v>
      </c>
      <c r="M861">
        <v>478103.05930000002</v>
      </c>
      <c r="N861">
        <v>5.942939</v>
      </c>
      <c r="O861">
        <v>5.3880000000000004E-3</v>
      </c>
      <c r="P861">
        <v>7.6179999999999998E-3</v>
      </c>
      <c r="Q861">
        <v>23</v>
      </c>
      <c r="R861">
        <v>69</v>
      </c>
      <c r="S861">
        <v>9</v>
      </c>
      <c r="T861">
        <v>4</v>
      </c>
      <c r="U861">
        <v>4</v>
      </c>
      <c r="V861">
        <v>84</v>
      </c>
      <c r="W861">
        <v>345000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0</v>
      </c>
      <c r="AD861">
        <v>0</v>
      </c>
      <c r="AE861">
        <v>0</v>
      </c>
      <c r="AF861" t="str">
        <f t="shared" si="65"/>
        <v>Wide</v>
      </c>
      <c r="AG861" t="str">
        <f t="shared" si="69"/>
        <v>nbrTech</v>
      </c>
      <c r="AH861">
        <f t="shared" si="66"/>
        <v>0</v>
      </c>
      <c r="AI861" t="str">
        <f t="shared" si="67"/>
        <v>40-40-40</v>
      </c>
      <c r="AJ861" t="str">
        <f t="shared" si="68"/>
        <v>Data30-50</v>
      </c>
    </row>
    <row r="862" spans="1:36" x14ac:dyDescent="0.3">
      <c r="A862" t="s">
        <v>638</v>
      </c>
      <c r="B862">
        <v>4</v>
      </c>
      <c r="C862">
        <v>135</v>
      </c>
      <c r="D862">
        <v>1</v>
      </c>
      <c r="E862">
        <v>4821</v>
      </c>
      <c r="F862">
        <v>1920</v>
      </c>
      <c r="G862">
        <v>1.3259259999999999</v>
      </c>
      <c r="H862">
        <v>5.5396450000000002</v>
      </c>
      <c r="I862" t="s">
        <v>17</v>
      </c>
      <c r="J862" t="s">
        <v>1236</v>
      </c>
      <c r="K862">
        <v>529640.95510000002</v>
      </c>
      <c r="L862">
        <v>529640.95510000002</v>
      </c>
      <c r="M862">
        <v>629189.18420000002</v>
      </c>
      <c r="N862">
        <v>5.4336719999999996</v>
      </c>
      <c r="O862">
        <v>3.9399999999999999E-3</v>
      </c>
      <c r="P862">
        <v>9.0100000000000006E-3</v>
      </c>
      <c r="Q862">
        <v>13</v>
      </c>
      <c r="R862">
        <v>35</v>
      </c>
      <c r="S862">
        <v>10.25</v>
      </c>
      <c r="T862">
        <v>4</v>
      </c>
      <c r="U862">
        <v>4</v>
      </c>
      <c r="V862">
        <v>94</v>
      </c>
      <c r="W862">
        <v>529000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 t="str">
        <f t="shared" si="65"/>
        <v>Narrow</v>
      </c>
      <c r="AG862" t="str">
        <f t="shared" si="69"/>
        <v>nbrTech</v>
      </c>
      <c r="AH862">
        <f t="shared" si="66"/>
        <v>0</v>
      </c>
      <c r="AI862" t="str">
        <f t="shared" si="67"/>
        <v>40-40-45</v>
      </c>
      <c r="AJ862" t="str">
        <f t="shared" si="68"/>
        <v>Data30-50</v>
      </c>
    </row>
    <row r="863" spans="1:36" x14ac:dyDescent="0.3">
      <c r="A863" t="s">
        <v>579</v>
      </c>
      <c r="B863">
        <v>3</v>
      </c>
      <c r="C863">
        <v>210</v>
      </c>
      <c r="D863">
        <v>1</v>
      </c>
      <c r="E863">
        <v>7647</v>
      </c>
      <c r="F863">
        <v>1440</v>
      </c>
      <c r="G863">
        <v>0.97142899999999999</v>
      </c>
      <c r="H863">
        <v>16.20073</v>
      </c>
      <c r="I863" t="s">
        <v>17</v>
      </c>
      <c r="J863" t="s">
        <v>1236</v>
      </c>
      <c r="K863">
        <v>1057275.2280999999</v>
      </c>
      <c r="L863">
        <v>1057275.2280999999</v>
      </c>
      <c r="M863">
        <v>1143105.1102</v>
      </c>
      <c r="N863">
        <v>15.825751</v>
      </c>
      <c r="O863">
        <v>7.7600000000000004E-3</v>
      </c>
      <c r="P863">
        <v>2.2706E-2</v>
      </c>
      <c r="Q863">
        <v>18</v>
      </c>
      <c r="R863">
        <v>43</v>
      </c>
      <c r="S863">
        <v>10.666667</v>
      </c>
      <c r="T863">
        <v>3</v>
      </c>
      <c r="U863">
        <v>3</v>
      </c>
      <c r="V863">
        <v>178</v>
      </c>
      <c r="W863">
        <v>1057000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 t="str">
        <f t="shared" si="65"/>
        <v>Wide</v>
      </c>
      <c r="AG863" t="str">
        <f t="shared" si="69"/>
        <v>ConfigurationDeBase</v>
      </c>
      <c r="AH863">
        <f t="shared" si="66"/>
        <v>0</v>
      </c>
      <c r="AI863" t="str">
        <f t="shared" si="67"/>
        <v>40-40-70</v>
      </c>
      <c r="AJ863" t="str">
        <f t="shared" si="68"/>
        <v>Data30-50</v>
      </c>
    </row>
    <row r="864" spans="1:36" x14ac:dyDescent="0.3">
      <c r="A864" t="s">
        <v>683</v>
      </c>
      <c r="B864">
        <v>4</v>
      </c>
      <c r="C864">
        <v>120</v>
      </c>
      <c r="D864">
        <v>1</v>
      </c>
      <c r="E864">
        <v>4317</v>
      </c>
      <c r="F864">
        <v>1920</v>
      </c>
      <c r="G864">
        <v>1.2</v>
      </c>
      <c r="H864">
        <v>5.5287610000000003</v>
      </c>
      <c r="I864" t="s">
        <v>17</v>
      </c>
      <c r="J864" t="s">
        <v>1236</v>
      </c>
      <c r="K864">
        <v>437653.7023</v>
      </c>
      <c r="L864">
        <v>436416.604643</v>
      </c>
      <c r="M864">
        <v>563152.69920000003</v>
      </c>
      <c r="N864">
        <v>5.166525</v>
      </c>
      <c r="O864">
        <v>7.2830000000000004E-3</v>
      </c>
      <c r="P864">
        <v>7.6400000000000001E-3</v>
      </c>
      <c r="Q864">
        <v>17</v>
      </c>
      <c r="R864">
        <v>43</v>
      </c>
      <c r="S864">
        <v>9.25</v>
      </c>
      <c r="T864">
        <v>4</v>
      </c>
      <c r="U864">
        <v>4</v>
      </c>
      <c r="V864">
        <v>83</v>
      </c>
      <c r="W864">
        <v>437000</v>
      </c>
      <c r="X864">
        <v>0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 t="str">
        <f t="shared" si="65"/>
        <v>Wide</v>
      </c>
      <c r="AG864" t="str">
        <f t="shared" si="69"/>
        <v>nbrTech</v>
      </c>
      <c r="AH864">
        <f t="shared" si="66"/>
        <v>0</v>
      </c>
      <c r="AI864" t="str">
        <f t="shared" si="67"/>
        <v>40-40-40</v>
      </c>
      <c r="AJ864" t="str">
        <f t="shared" si="68"/>
        <v>Data30-50</v>
      </c>
    </row>
    <row r="865" spans="1:36" x14ac:dyDescent="0.3">
      <c r="A865" t="s">
        <v>735</v>
      </c>
      <c r="B865">
        <v>6</v>
      </c>
      <c r="C865">
        <v>300</v>
      </c>
      <c r="D865">
        <v>1</v>
      </c>
      <c r="E865">
        <v>11208</v>
      </c>
      <c r="F865">
        <v>2880</v>
      </c>
      <c r="G865">
        <v>2.3566669999999998</v>
      </c>
      <c r="H865">
        <v>71.380668999999997</v>
      </c>
      <c r="I865" t="s">
        <v>17</v>
      </c>
      <c r="J865" t="s">
        <v>1236</v>
      </c>
      <c r="K865">
        <v>1316811.0639</v>
      </c>
      <c r="L865">
        <v>1315853.9062999999</v>
      </c>
      <c r="M865">
        <v>1384296.1546</v>
      </c>
      <c r="N865">
        <v>70.519901000000004</v>
      </c>
      <c r="O865">
        <v>1.281E-2</v>
      </c>
      <c r="P865">
        <v>2.4194E-2</v>
      </c>
      <c r="Q865">
        <v>19</v>
      </c>
      <c r="R865">
        <v>78</v>
      </c>
      <c r="S865">
        <v>9.3333329999999997</v>
      </c>
      <c r="T865">
        <v>6</v>
      </c>
      <c r="U865">
        <v>6</v>
      </c>
      <c r="V865">
        <v>244</v>
      </c>
      <c r="W865">
        <v>1316000</v>
      </c>
      <c r="X865">
        <v>0</v>
      </c>
      <c r="Y865">
        <v>0</v>
      </c>
      <c r="Z865">
        <v>0</v>
      </c>
      <c r="AA865">
        <v>0</v>
      </c>
      <c r="AB865">
        <v>0</v>
      </c>
      <c r="AC865">
        <v>0</v>
      </c>
      <c r="AD865">
        <v>0</v>
      </c>
      <c r="AE865">
        <v>0</v>
      </c>
      <c r="AF865" t="str">
        <f t="shared" si="65"/>
        <v>Narrow</v>
      </c>
      <c r="AG865" t="str">
        <f t="shared" si="69"/>
        <v>ConfigurationDeBase</v>
      </c>
      <c r="AH865">
        <f t="shared" si="66"/>
        <v>0</v>
      </c>
      <c r="AI865" t="str">
        <f t="shared" si="67"/>
        <v>row</v>
      </c>
      <c r="AJ865" t="str">
        <f t="shared" si="68"/>
        <v>Data50-100-200</v>
      </c>
    </row>
    <row r="866" spans="1:36" x14ac:dyDescent="0.3">
      <c r="A866" t="s">
        <v>639</v>
      </c>
      <c r="B866">
        <v>4</v>
      </c>
      <c r="C866">
        <v>150</v>
      </c>
      <c r="D866">
        <v>1</v>
      </c>
      <c r="E866">
        <v>5421</v>
      </c>
      <c r="F866">
        <v>1920</v>
      </c>
      <c r="G866">
        <v>1.273333</v>
      </c>
      <c r="H866">
        <v>8.8569720000000007</v>
      </c>
      <c r="I866" t="s">
        <v>17</v>
      </c>
      <c r="J866" t="s">
        <v>1236</v>
      </c>
      <c r="K866">
        <v>592667.49410000001</v>
      </c>
      <c r="L866">
        <v>592667.49410000001</v>
      </c>
      <c r="M866">
        <v>749106.06559999997</v>
      </c>
      <c r="N866">
        <v>8.7207950000000007</v>
      </c>
      <c r="O866">
        <v>4.9550000000000002E-3</v>
      </c>
      <c r="P866">
        <v>1.5436999999999999E-2</v>
      </c>
      <c r="Q866">
        <v>17</v>
      </c>
      <c r="R866">
        <v>51</v>
      </c>
      <c r="S866">
        <v>9.5</v>
      </c>
      <c r="T866">
        <v>4</v>
      </c>
      <c r="U866">
        <v>4</v>
      </c>
      <c r="V866">
        <v>112</v>
      </c>
      <c r="W866">
        <v>592000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 t="str">
        <f t="shared" si="65"/>
        <v>Narrow</v>
      </c>
      <c r="AG866" t="str">
        <f t="shared" si="69"/>
        <v>nbrTech</v>
      </c>
      <c r="AH866">
        <f t="shared" si="66"/>
        <v>0</v>
      </c>
      <c r="AI866" t="str">
        <f t="shared" si="67"/>
        <v>40-40-50</v>
      </c>
      <c r="AJ866" t="str">
        <f t="shared" si="68"/>
        <v>Data30-50</v>
      </c>
    </row>
    <row r="867" spans="1:36" x14ac:dyDescent="0.3">
      <c r="A867" t="s">
        <v>580</v>
      </c>
      <c r="B867">
        <v>3</v>
      </c>
      <c r="C867">
        <v>210</v>
      </c>
      <c r="D867">
        <v>1</v>
      </c>
      <c r="E867">
        <v>7758</v>
      </c>
      <c r="F867">
        <v>1440</v>
      </c>
      <c r="G867">
        <v>0.98095200000000005</v>
      </c>
      <c r="H867">
        <v>7.4870580000000002</v>
      </c>
      <c r="I867" t="s">
        <v>17</v>
      </c>
      <c r="J867" t="s">
        <v>1236</v>
      </c>
      <c r="K867">
        <v>1025466.8406</v>
      </c>
      <c r="L867">
        <v>1025466.8406</v>
      </c>
      <c r="M867">
        <v>1094141.6765000001</v>
      </c>
      <c r="N867">
        <v>7.262848</v>
      </c>
      <c r="O867">
        <v>4.5069999999999997E-3</v>
      </c>
      <c r="P867">
        <v>1.5365999999999999E-2</v>
      </c>
      <c r="Q867">
        <v>9</v>
      </c>
      <c r="R867">
        <v>21</v>
      </c>
      <c r="S867">
        <v>9.6666670000000003</v>
      </c>
      <c r="T867">
        <v>3</v>
      </c>
      <c r="U867">
        <v>3</v>
      </c>
      <c r="V867">
        <v>181</v>
      </c>
      <c r="W867">
        <v>1025000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 t="str">
        <f t="shared" si="65"/>
        <v>Wide</v>
      </c>
      <c r="AG867" t="str">
        <f t="shared" si="69"/>
        <v>ConfigurationDeBase</v>
      </c>
      <c r="AH867">
        <f t="shared" si="66"/>
        <v>0</v>
      </c>
      <c r="AI867" t="str">
        <f t="shared" si="67"/>
        <v>40-40-70</v>
      </c>
      <c r="AJ867" t="str">
        <f t="shared" si="68"/>
        <v>Data30-50</v>
      </c>
    </row>
    <row r="868" spans="1:36" x14ac:dyDescent="0.3">
      <c r="A868" t="s">
        <v>684</v>
      </c>
      <c r="B868">
        <v>4</v>
      </c>
      <c r="C868">
        <v>135</v>
      </c>
      <c r="D868">
        <v>1</v>
      </c>
      <c r="E868">
        <v>4938</v>
      </c>
      <c r="F868">
        <v>1920</v>
      </c>
      <c r="G868">
        <v>1.1703699999999999</v>
      </c>
      <c r="H868">
        <v>5.089804</v>
      </c>
      <c r="I868" t="s">
        <v>17</v>
      </c>
      <c r="J868" t="s">
        <v>1236</v>
      </c>
      <c r="K868">
        <v>497667.49410000001</v>
      </c>
      <c r="L868">
        <v>497667.49410000001</v>
      </c>
      <c r="M868">
        <v>633098.87470000004</v>
      </c>
      <c r="N868">
        <v>4.9834540000000001</v>
      </c>
      <c r="O868">
        <v>4.9699999999999996E-3</v>
      </c>
      <c r="P868">
        <v>1.5383000000000001E-2</v>
      </c>
      <c r="Q868">
        <v>14</v>
      </c>
      <c r="R868">
        <v>48</v>
      </c>
      <c r="S868">
        <v>9</v>
      </c>
      <c r="T868">
        <v>4</v>
      </c>
      <c r="U868">
        <v>4</v>
      </c>
      <c r="V868">
        <v>99</v>
      </c>
      <c r="W868">
        <v>497000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 t="str">
        <f t="shared" si="65"/>
        <v>Wide</v>
      </c>
      <c r="AG868" t="str">
        <f t="shared" si="69"/>
        <v>nbrTech</v>
      </c>
      <c r="AH868">
        <f t="shared" si="66"/>
        <v>0</v>
      </c>
      <c r="AI868" t="str">
        <f t="shared" si="67"/>
        <v>40-40-45</v>
      </c>
      <c r="AJ868" t="str">
        <f t="shared" si="68"/>
        <v>Data30-50</v>
      </c>
    </row>
    <row r="869" spans="1:36" x14ac:dyDescent="0.3">
      <c r="A869" t="s">
        <v>736</v>
      </c>
      <c r="B869">
        <v>6</v>
      </c>
      <c r="C869">
        <v>300</v>
      </c>
      <c r="D869">
        <v>1</v>
      </c>
      <c r="E869">
        <v>11058</v>
      </c>
      <c r="F869">
        <v>2880</v>
      </c>
      <c r="G869">
        <v>2.4366669999999999</v>
      </c>
      <c r="H869">
        <v>126.618323</v>
      </c>
      <c r="I869" t="s">
        <v>17</v>
      </c>
      <c r="J869" t="s">
        <v>1236</v>
      </c>
      <c r="K869">
        <v>1140828.281</v>
      </c>
      <c r="L869">
        <v>1139705.762937</v>
      </c>
      <c r="M869">
        <v>1252298.7401000001</v>
      </c>
      <c r="N869">
        <v>125.693135</v>
      </c>
      <c r="O869">
        <v>2.9302000000000002E-2</v>
      </c>
      <c r="P869">
        <v>2.1675E-2</v>
      </c>
      <c r="Q869">
        <v>33</v>
      </c>
      <c r="R869">
        <v>150</v>
      </c>
      <c r="S869">
        <v>9</v>
      </c>
      <c r="T869">
        <v>6</v>
      </c>
      <c r="U869">
        <v>6</v>
      </c>
      <c r="V869">
        <v>246</v>
      </c>
      <c r="W869">
        <v>1140000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 t="str">
        <f t="shared" si="65"/>
        <v>Narrow</v>
      </c>
      <c r="AG869" t="str">
        <f t="shared" si="69"/>
        <v>ConfigurationDeBase</v>
      </c>
      <c r="AH869">
        <f t="shared" si="66"/>
        <v>0</v>
      </c>
      <c r="AI869" t="str">
        <f t="shared" si="67"/>
        <v>row</v>
      </c>
      <c r="AJ869" t="str">
        <f t="shared" si="68"/>
        <v>Data50-100-200</v>
      </c>
    </row>
    <row r="870" spans="1:36" x14ac:dyDescent="0.3">
      <c r="A870" t="s">
        <v>640</v>
      </c>
      <c r="B870">
        <v>4</v>
      </c>
      <c r="C870">
        <v>150</v>
      </c>
      <c r="D870">
        <v>1</v>
      </c>
      <c r="E870">
        <v>5655</v>
      </c>
      <c r="F870">
        <v>1920</v>
      </c>
      <c r="G870">
        <v>1.3</v>
      </c>
      <c r="H870">
        <v>8.1984030000000008</v>
      </c>
      <c r="I870" t="s">
        <v>17</v>
      </c>
      <c r="J870" t="s">
        <v>1236</v>
      </c>
      <c r="K870">
        <v>639684.06850000005</v>
      </c>
      <c r="L870">
        <v>639624.31574999995</v>
      </c>
      <c r="M870">
        <v>779172.66139999998</v>
      </c>
      <c r="N870">
        <v>8.0387690000000003</v>
      </c>
      <c r="O870">
        <v>7.0309999999999999E-3</v>
      </c>
      <c r="P870">
        <v>7.8120000000000004E-3</v>
      </c>
      <c r="Q870">
        <v>16</v>
      </c>
      <c r="R870">
        <v>47</v>
      </c>
      <c r="S870">
        <v>8</v>
      </c>
      <c r="T870">
        <v>4</v>
      </c>
      <c r="U870">
        <v>4</v>
      </c>
      <c r="V870">
        <v>118</v>
      </c>
      <c r="W870">
        <v>639000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 t="str">
        <f t="shared" si="65"/>
        <v>Narrow</v>
      </c>
      <c r="AG870" t="str">
        <f t="shared" si="69"/>
        <v>nbrTech</v>
      </c>
      <c r="AH870">
        <f t="shared" si="66"/>
        <v>0</v>
      </c>
      <c r="AI870" t="str">
        <f t="shared" si="67"/>
        <v>40-40-50</v>
      </c>
      <c r="AJ870" t="str">
        <f t="shared" si="68"/>
        <v>Data30-50</v>
      </c>
    </row>
    <row r="871" spans="1:36" x14ac:dyDescent="0.3">
      <c r="A871" t="s">
        <v>581</v>
      </c>
      <c r="B871">
        <v>3</v>
      </c>
      <c r="C871">
        <v>210</v>
      </c>
      <c r="D871">
        <v>1</v>
      </c>
      <c r="E871">
        <v>7479</v>
      </c>
      <c r="F871">
        <v>1440</v>
      </c>
      <c r="G871">
        <v>0.98571399999999998</v>
      </c>
      <c r="H871">
        <v>6.4916879999999999</v>
      </c>
      <c r="I871" t="s">
        <v>17</v>
      </c>
      <c r="J871" t="s">
        <v>1236</v>
      </c>
      <c r="K871">
        <v>933550.54099999997</v>
      </c>
      <c r="L871">
        <v>933546.72875000001</v>
      </c>
      <c r="M871">
        <v>998116.7243</v>
      </c>
      <c r="N871">
        <v>6.1306440000000002</v>
      </c>
      <c r="O871">
        <v>5.4879999999999998E-3</v>
      </c>
      <c r="P871">
        <v>1.8610000000000002E-2</v>
      </c>
      <c r="Q871">
        <v>9</v>
      </c>
      <c r="R871">
        <v>22</v>
      </c>
      <c r="S871">
        <v>8.3333329999999997</v>
      </c>
      <c r="T871">
        <v>3</v>
      </c>
      <c r="U871">
        <v>3</v>
      </c>
      <c r="V871">
        <v>185</v>
      </c>
      <c r="W871">
        <v>933000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 t="str">
        <f t="shared" si="65"/>
        <v>Wide</v>
      </c>
      <c r="AG871" t="str">
        <f t="shared" si="69"/>
        <v>ConfigurationDeBase</v>
      </c>
      <c r="AH871">
        <f t="shared" si="66"/>
        <v>0</v>
      </c>
      <c r="AI871" t="str">
        <f t="shared" si="67"/>
        <v>40-40-70</v>
      </c>
      <c r="AJ871" t="str">
        <f t="shared" si="68"/>
        <v>Data30-50</v>
      </c>
    </row>
    <row r="872" spans="1:36" x14ac:dyDescent="0.3">
      <c r="A872" t="s">
        <v>685</v>
      </c>
      <c r="B872">
        <v>4</v>
      </c>
      <c r="C872">
        <v>135</v>
      </c>
      <c r="D872">
        <v>1</v>
      </c>
      <c r="E872">
        <v>5088</v>
      </c>
      <c r="F872">
        <v>1920</v>
      </c>
      <c r="G872">
        <v>1.0814809999999999</v>
      </c>
      <c r="H872">
        <v>4.7756020000000001</v>
      </c>
      <c r="I872" t="s">
        <v>17</v>
      </c>
      <c r="J872" t="s">
        <v>1236</v>
      </c>
      <c r="K872">
        <v>573661.50950000004</v>
      </c>
      <c r="L872">
        <v>573648.95900000003</v>
      </c>
      <c r="M872">
        <v>712142.16159999999</v>
      </c>
      <c r="N872">
        <v>4.4854310000000002</v>
      </c>
      <c r="O872">
        <v>6.4460000000000003E-3</v>
      </c>
      <c r="P872">
        <v>8.3990000000000002E-3</v>
      </c>
      <c r="Q872">
        <v>14</v>
      </c>
      <c r="R872">
        <v>42</v>
      </c>
      <c r="S872">
        <v>8.75</v>
      </c>
      <c r="T872">
        <v>4</v>
      </c>
      <c r="U872">
        <v>4</v>
      </c>
      <c r="V872">
        <v>100</v>
      </c>
      <c r="W872">
        <v>573000</v>
      </c>
      <c r="X872">
        <v>0</v>
      </c>
      <c r="Y872">
        <v>0</v>
      </c>
      <c r="Z872">
        <v>0</v>
      </c>
      <c r="AA872">
        <v>0</v>
      </c>
      <c r="AB872">
        <v>0</v>
      </c>
      <c r="AC872">
        <v>0</v>
      </c>
      <c r="AD872">
        <v>0</v>
      </c>
      <c r="AE872">
        <v>0</v>
      </c>
      <c r="AF872" t="str">
        <f t="shared" si="65"/>
        <v>Wide</v>
      </c>
      <c r="AG872" t="str">
        <f t="shared" si="69"/>
        <v>nbrTech</v>
      </c>
      <c r="AH872">
        <f t="shared" si="66"/>
        <v>0</v>
      </c>
      <c r="AI872" t="str">
        <f t="shared" si="67"/>
        <v>40-40-45</v>
      </c>
      <c r="AJ872" t="str">
        <f t="shared" si="68"/>
        <v>Data30-50</v>
      </c>
    </row>
    <row r="873" spans="1:36" x14ac:dyDescent="0.3">
      <c r="A873" t="s">
        <v>737</v>
      </c>
      <c r="B873">
        <v>6</v>
      </c>
      <c r="C873">
        <v>300</v>
      </c>
      <c r="D873">
        <v>1</v>
      </c>
      <c r="E873">
        <v>11199</v>
      </c>
      <c r="F873">
        <v>2880</v>
      </c>
      <c r="G873">
        <v>2.4033329999999999</v>
      </c>
      <c r="H873">
        <v>62.479215000000003</v>
      </c>
      <c r="I873" t="s">
        <v>17</v>
      </c>
      <c r="J873" t="s">
        <v>1236</v>
      </c>
      <c r="K873">
        <v>1281809.2657000001</v>
      </c>
      <c r="L873">
        <v>1280551.7824500001</v>
      </c>
      <c r="M873">
        <v>1368328.8748999999</v>
      </c>
      <c r="N873">
        <v>61.531582999999998</v>
      </c>
      <c r="O873">
        <v>1.3152E-2</v>
      </c>
      <c r="P873">
        <v>2.6608E-2</v>
      </c>
      <c r="Q873">
        <v>17</v>
      </c>
      <c r="R873">
        <v>74</v>
      </c>
      <c r="S873">
        <v>9.5</v>
      </c>
      <c r="T873">
        <v>6</v>
      </c>
      <c r="U873">
        <v>6</v>
      </c>
      <c r="V873">
        <v>243</v>
      </c>
      <c r="W873">
        <v>1281000</v>
      </c>
      <c r="X873">
        <v>0</v>
      </c>
      <c r="Y873">
        <v>0</v>
      </c>
      <c r="Z873">
        <v>0</v>
      </c>
      <c r="AA873">
        <v>0</v>
      </c>
      <c r="AB873">
        <v>0</v>
      </c>
      <c r="AC873">
        <v>0</v>
      </c>
      <c r="AD873">
        <v>0</v>
      </c>
      <c r="AE873">
        <v>0</v>
      </c>
      <c r="AF873" t="str">
        <f t="shared" si="65"/>
        <v>Narrow</v>
      </c>
      <c r="AG873" t="str">
        <f t="shared" si="69"/>
        <v>ConfigurationDeBase</v>
      </c>
      <c r="AH873">
        <f t="shared" si="66"/>
        <v>0</v>
      </c>
      <c r="AI873" t="str">
        <f t="shared" si="67"/>
        <v>row</v>
      </c>
      <c r="AJ873" t="str">
        <f t="shared" si="68"/>
        <v>Data50-100-200</v>
      </c>
    </row>
    <row r="874" spans="1:36" x14ac:dyDescent="0.3">
      <c r="A874" t="s">
        <v>641</v>
      </c>
      <c r="B874">
        <v>4</v>
      </c>
      <c r="C874">
        <v>150</v>
      </c>
      <c r="D874">
        <v>1</v>
      </c>
      <c r="E874">
        <v>5352</v>
      </c>
      <c r="F874">
        <v>1920</v>
      </c>
      <c r="G874">
        <v>1.273333</v>
      </c>
      <c r="H874">
        <v>6.8957879999999996</v>
      </c>
      <c r="I874" t="s">
        <v>17</v>
      </c>
      <c r="J874" t="s">
        <v>1236</v>
      </c>
      <c r="K874">
        <v>557713.95819999999</v>
      </c>
      <c r="L874">
        <v>557713.95819999999</v>
      </c>
      <c r="M874">
        <v>681168.37860000005</v>
      </c>
      <c r="N874">
        <v>6.7733590000000001</v>
      </c>
      <c r="O874">
        <v>4.457E-3</v>
      </c>
      <c r="P874">
        <v>8.3829999999999998E-3</v>
      </c>
      <c r="Q874">
        <v>15</v>
      </c>
      <c r="R874">
        <v>47</v>
      </c>
      <c r="S874">
        <v>9.25</v>
      </c>
      <c r="T874">
        <v>4</v>
      </c>
      <c r="U874">
        <v>4</v>
      </c>
      <c r="V874">
        <v>113</v>
      </c>
      <c r="W874">
        <v>557000</v>
      </c>
      <c r="X874">
        <v>0</v>
      </c>
      <c r="Y874">
        <v>0</v>
      </c>
      <c r="Z874">
        <v>0</v>
      </c>
      <c r="AA874">
        <v>0</v>
      </c>
      <c r="AB874">
        <v>0</v>
      </c>
      <c r="AC874">
        <v>0</v>
      </c>
      <c r="AD874">
        <v>0</v>
      </c>
      <c r="AE874">
        <v>0</v>
      </c>
      <c r="AF874" t="str">
        <f t="shared" si="65"/>
        <v>Narrow</v>
      </c>
      <c r="AG874" t="str">
        <f t="shared" si="69"/>
        <v>nbrTech</v>
      </c>
      <c r="AH874">
        <f t="shared" si="66"/>
        <v>0</v>
      </c>
      <c r="AI874" t="str">
        <f t="shared" si="67"/>
        <v>40-40-50</v>
      </c>
      <c r="AJ874" t="str">
        <f t="shared" si="68"/>
        <v>Data30-50</v>
      </c>
    </row>
    <row r="875" spans="1:36" x14ac:dyDescent="0.3">
      <c r="A875" t="s">
        <v>582</v>
      </c>
      <c r="B875">
        <v>3</v>
      </c>
      <c r="C875">
        <v>210</v>
      </c>
      <c r="D875">
        <v>1</v>
      </c>
      <c r="E875">
        <v>7719</v>
      </c>
      <c r="F875">
        <v>1440</v>
      </c>
      <c r="G875">
        <v>0.97619</v>
      </c>
      <c r="H875">
        <v>20.222144</v>
      </c>
      <c r="I875" t="s">
        <v>17</v>
      </c>
      <c r="J875" t="s">
        <v>1236</v>
      </c>
      <c r="K875">
        <v>864475.62549999997</v>
      </c>
      <c r="L875">
        <v>864475.62549999997</v>
      </c>
      <c r="M875">
        <v>939107.55649999995</v>
      </c>
      <c r="N875">
        <v>19.991803999999998</v>
      </c>
      <c r="O875">
        <v>5.7990000000000003E-3</v>
      </c>
      <c r="P875">
        <v>1.187E-2</v>
      </c>
      <c r="Q875">
        <v>18</v>
      </c>
      <c r="R875">
        <v>31</v>
      </c>
      <c r="S875">
        <v>9</v>
      </c>
      <c r="T875">
        <v>3</v>
      </c>
      <c r="U875">
        <v>3</v>
      </c>
      <c r="V875">
        <v>183</v>
      </c>
      <c r="W875">
        <v>864000</v>
      </c>
      <c r="X875">
        <v>0</v>
      </c>
      <c r="Y875">
        <v>0</v>
      </c>
      <c r="Z875">
        <v>0</v>
      </c>
      <c r="AA875">
        <v>0</v>
      </c>
      <c r="AB875">
        <v>0</v>
      </c>
      <c r="AC875">
        <v>0</v>
      </c>
      <c r="AD875">
        <v>0</v>
      </c>
      <c r="AE875">
        <v>0</v>
      </c>
      <c r="AF875" t="str">
        <f t="shared" si="65"/>
        <v>Wide</v>
      </c>
      <c r="AG875" t="str">
        <f t="shared" si="69"/>
        <v>ConfigurationDeBase</v>
      </c>
      <c r="AH875">
        <f t="shared" si="66"/>
        <v>0</v>
      </c>
      <c r="AI875" t="str">
        <f t="shared" si="67"/>
        <v>40-40-70</v>
      </c>
      <c r="AJ875" t="str">
        <f t="shared" si="68"/>
        <v>Data30-50</v>
      </c>
    </row>
    <row r="876" spans="1:36" x14ac:dyDescent="0.3">
      <c r="A876" t="s">
        <v>686</v>
      </c>
      <c r="B876">
        <v>4</v>
      </c>
      <c r="C876">
        <v>135</v>
      </c>
      <c r="D876">
        <v>1</v>
      </c>
      <c r="E876">
        <v>4812</v>
      </c>
      <c r="F876">
        <v>1920</v>
      </c>
      <c r="G876">
        <v>1.155556</v>
      </c>
      <c r="H876">
        <v>10.423925000000001</v>
      </c>
      <c r="I876" t="s">
        <v>17</v>
      </c>
      <c r="J876" t="s">
        <v>1236</v>
      </c>
      <c r="K876">
        <v>486739.5477</v>
      </c>
      <c r="L876">
        <v>486739.5477</v>
      </c>
      <c r="M876">
        <v>601122.23549999995</v>
      </c>
      <c r="N876">
        <v>10.303554999999999</v>
      </c>
      <c r="O876">
        <v>8.0029999999999997E-3</v>
      </c>
      <c r="P876">
        <v>1.0836E-2</v>
      </c>
      <c r="Q876">
        <v>32</v>
      </c>
      <c r="R876">
        <v>109</v>
      </c>
      <c r="S876">
        <v>9.25</v>
      </c>
      <c r="T876">
        <v>4</v>
      </c>
      <c r="U876">
        <v>4</v>
      </c>
      <c r="V876">
        <v>98</v>
      </c>
      <c r="W876">
        <v>486000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 t="str">
        <f t="shared" si="65"/>
        <v>Wide</v>
      </c>
      <c r="AG876" t="str">
        <f t="shared" si="69"/>
        <v>nbrTech</v>
      </c>
      <c r="AH876">
        <f t="shared" si="66"/>
        <v>0</v>
      </c>
      <c r="AI876" t="str">
        <f t="shared" si="67"/>
        <v>40-40-45</v>
      </c>
      <c r="AJ876" t="str">
        <f t="shared" si="68"/>
        <v>Data30-50</v>
      </c>
    </row>
    <row r="877" spans="1:36" x14ac:dyDescent="0.3">
      <c r="A877" t="s">
        <v>738</v>
      </c>
      <c r="B877">
        <v>6</v>
      </c>
      <c r="C877">
        <v>300</v>
      </c>
      <c r="D877">
        <v>1</v>
      </c>
      <c r="E877">
        <v>11004</v>
      </c>
      <c r="F877">
        <v>2880</v>
      </c>
      <c r="G877">
        <v>2.4333330000000002</v>
      </c>
      <c r="H877">
        <v>138.17620199999999</v>
      </c>
      <c r="I877" t="s">
        <v>17</v>
      </c>
      <c r="J877" t="s">
        <v>1236</v>
      </c>
      <c r="K877">
        <v>1316818.4879999999</v>
      </c>
      <c r="L877">
        <v>1316818.4879999999</v>
      </c>
      <c r="M877">
        <v>1412329.5353999999</v>
      </c>
      <c r="N877">
        <v>137.18961300000001</v>
      </c>
      <c r="O877">
        <v>1.2886999999999999E-2</v>
      </c>
      <c r="P877">
        <v>8.7314000000000003E-2</v>
      </c>
      <c r="Q877">
        <v>37</v>
      </c>
      <c r="R877">
        <v>158</v>
      </c>
      <c r="S877">
        <v>9.5</v>
      </c>
      <c r="T877">
        <v>6</v>
      </c>
      <c r="U877">
        <v>6</v>
      </c>
      <c r="V877">
        <v>243</v>
      </c>
      <c r="W877">
        <v>1316000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 t="str">
        <f t="shared" si="65"/>
        <v>Narrow</v>
      </c>
      <c r="AG877" t="str">
        <f t="shared" si="69"/>
        <v>ConfigurationDeBase</v>
      </c>
      <c r="AH877">
        <f t="shared" si="66"/>
        <v>0</v>
      </c>
      <c r="AI877" t="str">
        <f t="shared" si="67"/>
        <v>row</v>
      </c>
      <c r="AJ877" t="str">
        <f t="shared" si="68"/>
        <v>Data50-100-200</v>
      </c>
    </row>
    <row r="878" spans="1:36" x14ac:dyDescent="0.3">
      <c r="A878" t="s">
        <v>642</v>
      </c>
      <c r="B878">
        <v>4</v>
      </c>
      <c r="C878">
        <v>150</v>
      </c>
      <c r="D878">
        <v>1</v>
      </c>
      <c r="E878">
        <v>5550</v>
      </c>
      <c r="F878">
        <v>1920</v>
      </c>
      <c r="G878">
        <v>1.2933330000000001</v>
      </c>
      <c r="H878">
        <v>12.92745</v>
      </c>
      <c r="I878" t="s">
        <v>17</v>
      </c>
      <c r="J878" t="s">
        <v>1236</v>
      </c>
      <c r="K878">
        <v>512707.37849999999</v>
      </c>
      <c r="L878">
        <v>511693.99550000002</v>
      </c>
      <c r="M878">
        <v>624184.91780000005</v>
      </c>
      <c r="N878">
        <v>12.804888999999999</v>
      </c>
      <c r="O878">
        <v>8.1849999999999996E-3</v>
      </c>
      <c r="P878">
        <v>7.4780000000000003E-3</v>
      </c>
      <c r="Q878">
        <v>29</v>
      </c>
      <c r="R878">
        <v>97</v>
      </c>
      <c r="S878">
        <v>8.75</v>
      </c>
      <c r="T878">
        <v>4</v>
      </c>
      <c r="U878">
        <v>4</v>
      </c>
      <c r="V878">
        <v>115</v>
      </c>
      <c r="W878">
        <v>512000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 t="str">
        <f t="shared" si="65"/>
        <v>Narrow</v>
      </c>
      <c r="AG878" t="str">
        <f t="shared" si="69"/>
        <v>nbrTech</v>
      </c>
      <c r="AH878">
        <f t="shared" si="66"/>
        <v>0</v>
      </c>
      <c r="AI878" t="str">
        <f t="shared" si="67"/>
        <v>40-40-50</v>
      </c>
      <c r="AJ878" t="str">
        <f t="shared" si="68"/>
        <v>Data30-50</v>
      </c>
    </row>
    <row r="879" spans="1:36" x14ac:dyDescent="0.3">
      <c r="A879" t="s">
        <v>583</v>
      </c>
      <c r="B879">
        <v>3</v>
      </c>
      <c r="C879">
        <v>210</v>
      </c>
      <c r="D879">
        <v>1</v>
      </c>
      <c r="E879">
        <v>7674</v>
      </c>
      <c r="F879">
        <v>1440</v>
      </c>
      <c r="G879">
        <v>1.019048</v>
      </c>
      <c r="H879">
        <v>9.3961179999999995</v>
      </c>
      <c r="I879" t="s">
        <v>17</v>
      </c>
      <c r="J879" t="s">
        <v>1236</v>
      </c>
      <c r="K879">
        <v>998466.43220000004</v>
      </c>
      <c r="L879">
        <v>998466.43220000004</v>
      </c>
      <c r="M879">
        <v>1083112.4524999999</v>
      </c>
      <c r="N879">
        <v>9.1943059999999992</v>
      </c>
      <c r="O879">
        <v>4.607E-3</v>
      </c>
      <c r="P879">
        <v>1.4408000000000001E-2</v>
      </c>
      <c r="Q879">
        <v>12</v>
      </c>
      <c r="R879">
        <v>22</v>
      </c>
      <c r="S879">
        <v>10</v>
      </c>
      <c r="T879">
        <v>3</v>
      </c>
      <c r="U879">
        <v>3</v>
      </c>
      <c r="V879">
        <v>180</v>
      </c>
      <c r="W879">
        <v>998000</v>
      </c>
      <c r="X879">
        <v>0</v>
      </c>
      <c r="Y879">
        <v>0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 t="str">
        <f t="shared" si="65"/>
        <v>Wide</v>
      </c>
      <c r="AG879" t="str">
        <f t="shared" si="69"/>
        <v>ConfigurationDeBase</v>
      </c>
      <c r="AH879">
        <f t="shared" si="66"/>
        <v>0</v>
      </c>
      <c r="AI879" t="str">
        <f t="shared" si="67"/>
        <v>40-40-70</v>
      </c>
      <c r="AJ879" t="str">
        <f t="shared" si="68"/>
        <v>Data30-50</v>
      </c>
    </row>
    <row r="880" spans="1:36" x14ac:dyDescent="0.3">
      <c r="A880" t="s">
        <v>687</v>
      </c>
      <c r="B880">
        <v>4</v>
      </c>
      <c r="C880">
        <v>135</v>
      </c>
      <c r="D880">
        <v>1</v>
      </c>
      <c r="E880">
        <v>4983</v>
      </c>
      <c r="F880">
        <v>1920</v>
      </c>
      <c r="G880">
        <v>1.162963</v>
      </c>
      <c r="H880">
        <v>9.9780540000000002</v>
      </c>
      <c r="I880" t="s">
        <v>17</v>
      </c>
      <c r="J880" t="s">
        <v>1236</v>
      </c>
      <c r="K880">
        <v>447702.2659</v>
      </c>
      <c r="L880">
        <v>447702.2659</v>
      </c>
      <c r="M880">
        <v>556112.3554</v>
      </c>
      <c r="N880">
        <v>9.8366260000000008</v>
      </c>
      <c r="O880">
        <v>8.5199999999999998E-3</v>
      </c>
      <c r="P880">
        <v>8.4849999999999995E-3</v>
      </c>
      <c r="Q880">
        <v>28</v>
      </c>
      <c r="R880">
        <v>88</v>
      </c>
      <c r="S880">
        <v>8.75</v>
      </c>
      <c r="T880">
        <v>4</v>
      </c>
      <c r="U880">
        <v>4</v>
      </c>
      <c r="V880">
        <v>100</v>
      </c>
      <c r="W880">
        <v>447000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 t="str">
        <f t="shared" si="65"/>
        <v>Wide</v>
      </c>
      <c r="AG880" t="str">
        <f t="shared" si="69"/>
        <v>nbrTech</v>
      </c>
      <c r="AH880">
        <f t="shared" si="66"/>
        <v>0</v>
      </c>
      <c r="AI880" t="str">
        <f t="shared" si="67"/>
        <v>40-40-45</v>
      </c>
      <c r="AJ880" t="str">
        <f t="shared" si="68"/>
        <v>Data30-50</v>
      </c>
    </row>
    <row r="881" spans="1:36" x14ac:dyDescent="0.3">
      <c r="A881" t="s">
        <v>643</v>
      </c>
      <c r="B881">
        <v>4</v>
      </c>
      <c r="C881">
        <v>150</v>
      </c>
      <c r="D881">
        <v>1</v>
      </c>
      <c r="E881">
        <v>5382</v>
      </c>
      <c r="F881">
        <v>1920</v>
      </c>
      <c r="G881">
        <v>1.3133330000000001</v>
      </c>
      <c r="H881">
        <v>44.601191999999998</v>
      </c>
      <c r="I881" t="s">
        <v>17</v>
      </c>
      <c r="J881" t="s">
        <v>1237</v>
      </c>
      <c r="K881">
        <v>630708.77489999996</v>
      </c>
      <c r="L881">
        <v>630708.77489999996</v>
      </c>
      <c r="M881">
        <v>736204.73140000005</v>
      </c>
      <c r="N881">
        <v>44.481428999999999</v>
      </c>
      <c r="O881">
        <v>5.2269999999999999E-3</v>
      </c>
      <c r="P881">
        <v>7.3600000000000002E-3</v>
      </c>
      <c r="Q881">
        <v>75</v>
      </c>
      <c r="R881">
        <v>114</v>
      </c>
      <c r="S881">
        <v>9.25</v>
      </c>
      <c r="T881">
        <v>4</v>
      </c>
      <c r="U881">
        <v>4</v>
      </c>
      <c r="V881">
        <v>113</v>
      </c>
      <c r="W881">
        <v>630000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 t="str">
        <f t="shared" si="65"/>
        <v>Narrow</v>
      </c>
      <c r="AG881" t="str">
        <f t="shared" si="69"/>
        <v>nbrTech</v>
      </c>
      <c r="AH881">
        <f t="shared" si="66"/>
        <v>0</v>
      </c>
      <c r="AI881" t="str">
        <f t="shared" si="67"/>
        <v>40-40-50</v>
      </c>
      <c r="AJ881" t="str">
        <f t="shared" si="68"/>
        <v>Data30-50</v>
      </c>
    </row>
    <row r="882" spans="1:36" x14ac:dyDescent="0.3">
      <c r="A882" t="s">
        <v>739</v>
      </c>
      <c r="B882">
        <v>6</v>
      </c>
      <c r="C882">
        <v>300</v>
      </c>
      <c r="D882">
        <v>1</v>
      </c>
      <c r="E882">
        <v>11154</v>
      </c>
      <c r="F882">
        <v>2880</v>
      </c>
      <c r="G882">
        <v>2.4033329999999999</v>
      </c>
      <c r="H882">
        <v>91.854737999999998</v>
      </c>
      <c r="I882" t="s">
        <v>17</v>
      </c>
      <c r="J882" t="s">
        <v>1236</v>
      </c>
      <c r="K882">
        <v>1081747.7579999999</v>
      </c>
      <c r="L882">
        <v>1081297.9594000001</v>
      </c>
      <c r="M882">
        <v>1190305.6392999999</v>
      </c>
      <c r="N882">
        <v>91.025131000000002</v>
      </c>
      <c r="O882">
        <v>1.5235E-2</v>
      </c>
      <c r="P882">
        <v>1.9592999999999999E-2</v>
      </c>
      <c r="Q882">
        <v>25</v>
      </c>
      <c r="R882">
        <v>111</v>
      </c>
      <c r="S882">
        <v>9.1666670000000003</v>
      </c>
      <c r="T882">
        <v>6</v>
      </c>
      <c r="U882">
        <v>6</v>
      </c>
      <c r="V882">
        <v>245</v>
      </c>
      <c r="W882">
        <v>1081000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 t="str">
        <f t="shared" si="65"/>
        <v>Narrow</v>
      </c>
      <c r="AG882" t="str">
        <f t="shared" si="69"/>
        <v>ConfigurationDeBase</v>
      </c>
      <c r="AH882">
        <f t="shared" si="66"/>
        <v>0</v>
      </c>
      <c r="AI882" t="str">
        <f t="shared" si="67"/>
        <v>row</v>
      </c>
      <c r="AJ882" t="str">
        <f t="shared" si="68"/>
        <v>Data50-100-200</v>
      </c>
    </row>
    <row r="883" spans="1:36" x14ac:dyDescent="0.3">
      <c r="A883" t="s">
        <v>688</v>
      </c>
      <c r="B883">
        <v>4</v>
      </c>
      <c r="C883">
        <v>135</v>
      </c>
      <c r="D883">
        <v>1</v>
      </c>
      <c r="E883">
        <v>4821</v>
      </c>
      <c r="F883">
        <v>1920</v>
      </c>
      <c r="G883">
        <v>1.2074069999999999</v>
      </c>
      <c r="H883">
        <v>5.5777320000000001</v>
      </c>
      <c r="I883" t="s">
        <v>17</v>
      </c>
      <c r="J883" t="s">
        <v>1236</v>
      </c>
      <c r="K883">
        <v>544552.65709999995</v>
      </c>
      <c r="L883">
        <v>543213.38280000002</v>
      </c>
      <c r="M883">
        <v>652153.01950000005</v>
      </c>
      <c r="N883">
        <v>5.4582629999999996</v>
      </c>
      <c r="O883">
        <v>6.9499999999999996E-3</v>
      </c>
      <c r="P883">
        <v>8.5699999999999995E-3</v>
      </c>
      <c r="Q883">
        <v>15</v>
      </c>
      <c r="R883">
        <v>44</v>
      </c>
      <c r="S883">
        <v>10.25</v>
      </c>
      <c r="T883">
        <v>4</v>
      </c>
      <c r="U883">
        <v>4</v>
      </c>
      <c r="V883">
        <v>94</v>
      </c>
      <c r="W883">
        <v>544000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 t="str">
        <f t="shared" si="65"/>
        <v>Wide</v>
      </c>
      <c r="AG883" t="str">
        <f t="shared" si="69"/>
        <v>nbrTech</v>
      </c>
      <c r="AH883">
        <f t="shared" si="66"/>
        <v>0</v>
      </c>
      <c r="AI883" t="str">
        <f t="shared" si="67"/>
        <v>40-40-45</v>
      </c>
      <c r="AJ883" t="str">
        <f t="shared" si="68"/>
        <v>Data30-50</v>
      </c>
    </row>
    <row r="884" spans="1:36" x14ac:dyDescent="0.3">
      <c r="A884" t="s">
        <v>549</v>
      </c>
      <c r="B884">
        <v>6</v>
      </c>
      <c r="C884">
        <v>300</v>
      </c>
      <c r="D884">
        <v>1</v>
      </c>
      <c r="E884">
        <v>11316</v>
      </c>
      <c r="F884">
        <v>2880</v>
      </c>
      <c r="G884">
        <v>2.3433329999999999</v>
      </c>
      <c r="H884">
        <v>140.360186</v>
      </c>
      <c r="I884" t="s">
        <v>17</v>
      </c>
      <c r="J884" t="s">
        <v>1236</v>
      </c>
      <c r="K884">
        <v>1114731.1066999999</v>
      </c>
      <c r="L884">
        <v>1110271.202911</v>
      </c>
      <c r="M884">
        <v>1242312.4931999999</v>
      </c>
      <c r="N884">
        <v>139.17936900000001</v>
      </c>
      <c r="O884">
        <v>2.9949E-2</v>
      </c>
      <c r="P884">
        <v>4.02E-2</v>
      </c>
      <c r="Q884">
        <v>34</v>
      </c>
      <c r="R884">
        <v>161</v>
      </c>
      <c r="S884">
        <v>10</v>
      </c>
      <c r="T884">
        <v>6</v>
      </c>
      <c r="U884">
        <v>6</v>
      </c>
      <c r="V884">
        <v>240</v>
      </c>
      <c r="W884">
        <v>1114000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0</v>
      </c>
      <c r="AE884">
        <v>0</v>
      </c>
      <c r="AF884" t="str">
        <f t="shared" si="65"/>
        <v>Wide</v>
      </c>
      <c r="AG884" t="str">
        <f t="shared" si="69"/>
        <v>ConfigurationDeBase</v>
      </c>
      <c r="AH884">
        <f t="shared" si="66"/>
        <v>0</v>
      </c>
      <c r="AI884" t="str">
        <f t="shared" si="67"/>
        <v>40-40-100</v>
      </c>
      <c r="AJ884" t="str">
        <f t="shared" si="68"/>
        <v>Data30-50</v>
      </c>
    </row>
    <row r="885" spans="1:36" x14ac:dyDescent="0.3">
      <c r="A885" t="s">
        <v>740</v>
      </c>
      <c r="B885">
        <v>6</v>
      </c>
      <c r="C885">
        <v>300</v>
      </c>
      <c r="D885">
        <v>1</v>
      </c>
      <c r="E885">
        <v>11091</v>
      </c>
      <c r="F885">
        <v>2880</v>
      </c>
      <c r="G885">
        <v>2.463333</v>
      </c>
      <c r="H885">
        <v>61.687905999999998</v>
      </c>
      <c r="I885" t="s">
        <v>17</v>
      </c>
      <c r="J885" t="s">
        <v>1236</v>
      </c>
      <c r="K885">
        <v>1197682.2298999999</v>
      </c>
      <c r="L885">
        <v>1196373.147358</v>
      </c>
      <c r="M885">
        <v>1299291.3918999999</v>
      </c>
      <c r="N885">
        <v>60.833199999999998</v>
      </c>
      <c r="O885">
        <v>1.2743000000000001E-2</v>
      </c>
      <c r="P885">
        <v>1.7770000000000001E-2</v>
      </c>
      <c r="Q885">
        <v>17</v>
      </c>
      <c r="R885">
        <v>84</v>
      </c>
      <c r="S885">
        <v>9.8333329999999997</v>
      </c>
      <c r="T885">
        <v>6</v>
      </c>
      <c r="U885">
        <v>6</v>
      </c>
      <c r="V885">
        <v>241</v>
      </c>
      <c r="W885">
        <v>1197000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 t="str">
        <f t="shared" si="65"/>
        <v>Narrow</v>
      </c>
      <c r="AG885" t="str">
        <f t="shared" si="69"/>
        <v>ConfigurationDeBase</v>
      </c>
      <c r="AH885">
        <f t="shared" si="66"/>
        <v>0</v>
      </c>
      <c r="AI885" t="str">
        <f t="shared" si="67"/>
        <v>row</v>
      </c>
      <c r="AJ885" t="str">
        <f t="shared" si="68"/>
        <v>Data50-100-200</v>
      </c>
    </row>
    <row r="886" spans="1:36" x14ac:dyDescent="0.3">
      <c r="A886" t="s">
        <v>644</v>
      </c>
      <c r="B886">
        <v>4</v>
      </c>
      <c r="C886">
        <v>90</v>
      </c>
      <c r="D886">
        <v>1</v>
      </c>
      <c r="E886">
        <v>3339</v>
      </c>
      <c r="F886">
        <v>1920</v>
      </c>
      <c r="G886">
        <v>1.2</v>
      </c>
      <c r="H886">
        <v>2.940286</v>
      </c>
      <c r="I886" t="s">
        <v>17</v>
      </c>
      <c r="J886" t="s">
        <v>1236</v>
      </c>
      <c r="K886">
        <v>264010.16649999999</v>
      </c>
      <c r="L886">
        <v>264010.16649999999</v>
      </c>
      <c r="M886">
        <v>396150.79060000001</v>
      </c>
      <c r="N886">
        <v>2.6829700000000001</v>
      </c>
      <c r="O886">
        <v>3.9769999999999996E-3</v>
      </c>
      <c r="P886">
        <v>1.3247E-2</v>
      </c>
      <c r="Q886">
        <v>15</v>
      </c>
      <c r="R886">
        <v>47</v>
      </c>
      <c r="S886">
        <v>7.25</v>
      </c>
      <c r="T886">
        <v>4</v>
      </c>
      <c r="U886">
        <v>4</v>
      </c>
      <c r="V886">
        <v>61</v>
      </c>
      <c r="W886">
        <v>263000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 t="str">
        <f t="shared" si="65"/>
        <v>Narrow</v>
      </c>
      <c r="AG886" t="str">
        <f t="shared" si="69"/>
        <v>nbrTech</v>
      </c>
      <c r="AH886">
        <f t="shared" si="66"/>
        <v>0</v>
      </c>
      <c r="AI886" t="str">
        <f t="shared" si="67"/>
        <v>50-50-30</v>
      </c>
      <c r="AJ886" t="str">
        <f t="shared" si="68"/>
        <v>Data30-50</v>
      </c>
    </row>
    <row r="887" spans="1:36" x14ac:dyDescent="0.3">
      <c r="A887" t="s">
        <v>689</v>
      </c>
      <c r="B887">
        <v>4</v>
      </c>
      <c r="C887">
        <v>150</v>
      </c>
      <c r="D887">
        <v>1</v>
      </c>
      <c r="E887">
        <v>5421</v>
      </c>
      <c r="F887">
        <v>1920</v>
      </c>
      <c r="G887">
        <v>1.1666669999999999</v>
      </c>
      <c r="H887">
        <v>5.1975049999999996</v>
      </c>
      <c r="I887" t="s">
        <v>17</v>
      </c>
      <c r="J887" t="s">
        <v>1236</v>
      </c>
      <c r="K887">
        <v>600660.91650000005</v>
      </c>
      <c r="L887">
        <v>600660.91650000005</v>
      </c>
      <c r="M887">
        <v>732099.44920000003</v>
      </c>
      <c r="N887">
        <v>4.9434469999999999</v>
      </c>
      <c r="O887">
        <v>4.5799999999999999E-3</v>
      </c>
      <c r="P887">
        <v>1.6441999999999998E-2</v>
      </c>
      <c r="Q887">
        <v>12</v>
      </c>
      <c r="R887">
        <v>41</v>
      </c>
      <c r="S887">
        <v>9.75</v>
      </c>
      <c r="T887">
        <v>4</v>
      </c>
      <c r="U887">
        <v>4</v>
      </c>
      <c r="V887">
        <v>111</v>
      </c>
      <c r="W887">
        <v>600000</v>
      </c>
      <c r="X887">
        <v>0</v>
      </c>
      <c r="Y887">
        <v>0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 t="str">
        <f t="shared" si="65"/>
        <v>Wide</v>
      </c>
      <c r="AG887" t="str">
        <f t="shared" si="69"/>
        <v>nbrTech</v>
      </c>
      <c r="AH887">
        <f t="shared" si="66"/>
        <v>0</v>
      </c>
      <c r="AI887" t="str">
        <f t="shared" si="67"/>
        <v>40-40-50</v>
      </c>
      <c r="AJ887" t="str">
        <f t="shared" si="68"/>
        <v>Data30-50</v>
      </c>
    </row>
    <row r="888" spans="1:36" x14ac:dyDescent="0.3">
      <c r="A888" t="s">
        <v>550</v>
      </c>
      <c r="B888">
        <v>6</v>
      </c>
      <c r="C888">
        <v>300</v>
      </c>
      <c r="D888">
        <v>1</v>
      </c>
      <c r="E888">
        <v>10953</v>
      </c>
      <c r="F888">
        <v>2880</v>
      </c>
      <c r="G888">
        <v>2.3833329999999999</v>
      </c>
      <c r="H888">
        <v>157.24244400000001</v>
      </c>
      <c r="I888" t="s">
        <v>17</v>
      </c>
      <c r="J888" t="s">
        <v>1236</v>
      </c>
      <c r="K888">
        <v>1198645.8951000001</v>
      </c>
      <c r="L888">
        <v>1198645.8951000001</v>
      </c>
      <c r="M888">
        <v>1306320.0903</v>
      </c>
      <c r="N888">
        <v>155.91690800000001</v>
      </c>
      <c r="O888">
        <v>1.2442999999999999E-2</v>
      </c>
      <c r="P888">
        <v>2.8983999999999999E-2</v>
      </c>
      <c r="Q888">
        <v>37</v>
      </c>
      <c r="R888">
        <v>118</v>
      </c>
      <c r="S888">
        <v>10.666667</v>
      </c>
      <c r="T888">
        <v>6</v>
      </c>
      <c r="U888">
        <v>6</v>
      </c>
      <c r="V888">
        <v>236</v>
      </c>
      <c r="W888">
        <v>1198000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 t="str">
        <f t="shared" si="65"/>
        <v>Wide</v>
      </c>
      <c r="AG888" t="str">
        <f t="shared" si="69"/>
        <v>ConfigurationDeBase</v>
      </c>
      <c r="AH888">
        <f t="shared" si="66"/>
        <v>0</v>
      </c>
      <c r="AI888" t="str">
        <f t="shared" si="67"/>
        <v>40-40-100</v>
      </c>
      <c r="AJ888" t="str">
        <f t="shared" si="68"/>
        <v>Data30-50</v>
      </c>
    </row>
    <row r="889" spans="1:36" x14ac:dyDescent="0.3">
      <c r="A889" t="s">
        <v>645</v>
      </c>
      <c r="B889">
        <v>4</v>
      </c>
      <c r="C889">
        <v>90</v>
      </c>
      <c r="D889">
        <v>1</v>
      </c>
      <c r="E889">
        <v>3363</v>
      </c>
      <c r="F889">
        <v>1920</v>
      </c>
      <c r="G889">
        <v>1.288889</v>
      </c>
      <c r="H889">
        <v>4.73576</v>
      </c>
      <c r="I889" t="s">
        <v>17</v>
      </c>
      <c r="J889" t="s">
        <v>1236</v>
      </c>
      <c r="K889">
        <v>319905.93050000002</v>
      </c>
      <c r="L889">
        <v>319880.61499999999</v>
      </c>
      <c r="M889">
        <v>429169.97769999999</v>
      </c>
      <c r="N889">
        <v>4.6866709999999996</v>
      </c>
      <c r="O889">
        <v>9.8279999999999999E-3</v>
      </c>
      <c r="P889">
        <v>6.8230000000000001E-3</v>
      </c>
      <c r="Q889">
        <v>21</v>
      </c>
      <c r="R889">
        <v>59</v>
      </c>
      <c r="S889">
        <v>7.5</v>
      </c>
      <c r="T889">
        <v>4</v>
      </c>
      <c r="U889">
        <v>4</v>
      </c>
      <c r="V889">
        <v>60</v>
      </c>
      <c r="W889">
        <v>319000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 t="str">
        <f t="shared" si="65"/>
        <v>Narrow</v>
      </c>
      <c r="AG889" t="str">
        <f t="shared" si="69"/>
        <v>nbrTech</v>
      </c>
      <c r="AH889">
        <f t="shared" si="66"/>
        <v>0</v>
      </c>
      <c r="AI889" t="str">
        <f t="shared" si="67"/>
        <v>50-50-30</v>
      </c>
      <c r="AJ889" t="str">
        <f t="shared" si="68"/>
        <v>Data30-50</v>
      </c>
    </row>
    <row r="890" spans="1:36" x14ac:dyDescent="0.3">
      <c r="A890" t="s">
        <v>741</v>
      </c>
      <c r="B890">
        <v>6</v>
      </c>
      <c r="C890">
        <v>300</v>
      </c>
      <c r="D890">
        <v>1</v>
      </c>
      <c r="E890">
        <v>11256</v>
      </c>
      <c r="F890">
        <v>2880</v>
      </c>
      <c r="G890">
        <v>2.4300000000000002</v>
      </c>
      <c r="H890">
        <v>67.928590999999997</v>
      </c>
      <c r="I890" t="s">
        <v>17</v>
      </c>
      <c r="J890" t="s">
        <v>1236</v>
      </c>
      <c r="K890">
        <v>1117933.1365</v>
      </c>
      <c r="L890">
        <v>1117933.1365</v>
      </c>
      <c r="M890">
        <v>1234299.6917000001</v>
      </c>
      <c r="N890">
        <v>67.097013000000004</v>
      </c>
      <c r="O890">
        <v>9.0089999999999996E-3</v>
      </c>
      <c r="P890">
        <v>2.0877E-2</v>
      </c>
      <c r="Q890">
        <v>19</v>
      </c>
      <c r="R890">
        <v>93</v>
      </c>
      <c r="S890">
        <v>8.6666670000000003</v>
      </c>
      <c r="T890">
        <v>6</v>
      </c>
      <c r="U890">
        <v>6</v>
      </c>
      <c r="V890">
        <v>248</v>
      </c>
      <c r="W890">
        <v>1117000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 t="str">
        <f t="shared" si="65"/>
        <v>Narrow</v>
      </c>
      <c r="AG890" t="str">
        <f t="shared" si="69"/>
        <v>ConfigurationDeBase</v>
      </c>
      <c r="AH890">
        <f t="shared" si="66"/>
        <v>0</v>
      </c>
      <c r="AI890" t="str">
        <f t="shared" si="67"/>
        <v>row</v>
      </c>
      <c r="AJ890" t="str">
        <f t="shared" si="68"/>
        <v>Data50-100-200</v>
      </c>
    </row>
    <row r="891" spans="1:36" x14ac:dyDescent="0.3">
      <c r="A891" t="s">
        <v>690</v>
      </c>
      <c r="B891">
        <v>4</v>
      </c>
      <c r="C891">
        <v>150</v>
      </c>
      <c r="D891">
        <v>1</v>
      </c>
      <c r="E891">
        <v>5655</v>
      </c>
      <c r="F891">
        <v>1920</v>
      </c>
      <c r="G891">
        <v>1.086667</v>
      </c>
      <c r="H891">
        <v>5.1109410000000004</v>
      </c>
      <c r="I891" t="s">
        <v>17</v>
      </c>
      <c r="J891" t="s">
        <v>1236</v>
      </c>
      <c r="K891">
        <v>641631.21200000006</v>
      </c>
      <c r="L891">
        <v>641631.21200000006</v>
      </c>
      <c r="M891">
        <v>766145.81550000003</v>
      </c>
      <c r="N891">
        <v>4.8219110000000001</v>
      </c>
      <c r="O891">
        <v>5.2370000000000003E-3</v>
      </c>
      <c r="P891">
        <v>9.9780000000000008E-3</v>
      </c>
      <c r="Q891">
        <v>13</v>
      </c>
      <c r="R891">
        <v>45</v>
      </c>
      <c r="S891">
        <v>9</v>
      </c>
      <c r="T891">
        <v>4</v>
      </c>
      <c r="U891">
        <v>4</v>
      </c>
      <c r="V891">
        <v>114</v>
      </c>
      <c r="W891">
        <v>641000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 t="str">
        <f t="shared" si="65"/>
        <v>Wide</v>
      </c>
      <c r="AG891" t="str">
        <f t="shared" si="69"/>
        <v>nbrTech</v>
      </c>
      <c r="AH891">
        <f t="shared" si="66"/>
        <v>0</v>
      </c>
      <c r="AI891" t="str">
        <f t="shared" si="67"/>
        <v>40-40-50</v>
      </c>
      <c r="AJ891" t="str">
        <f t="shared" si="68"/>
        <v>Data30-50</v>
      </c>
    </row>
    <row r="892" spans="1:36" x14ac:dyDescent="0.3">
      <c r="A892" t="s">
        <v>646</v>
      </c>
      <c r="B892">
        <v>4</v>
      </c>
      <c r="C892">
        <v>90</v>
      </c>
      <c r="D892">
        <v>1</v>
      </c>
      <c r="E892">
        <v>3198</v>
      </c>
      <c r="F892">
        <v>1920</v>
      </c>
      <c r="G892">
        <v>1.211111</v>
      </c>
      <c r="H892">
        <v>4.0360959999999997</v>
      </c>
      <c r="I892" t="s">
        <v>17</v>
      </c>
      <c r="J892" t="s">
        <v>1236</v>
      </c>
      <c r="K892">
        <v>294798.81209999998</v>
      </c>
      <c r="L892">
        <v>294798.81209999998</v>
      </c>
      <c r="M892">
        <v>370217.56780000002</v>
      </c>
      <c r="N892">
        <v>3.9853399999999999</v>
      </c>
      <c r="O892">
        <v>6.574E-3</v>
      </c>
      <c r="P892">
        <v>6.5300000000000002E-3</v>
      </c>
      <c r="Q892">
        <v>20</v>
      </c>
      <c r="R892">
        <v>66</v>
      </c>
      <c r="S892">
        <v>7.25</v>
      </c>
      <c r="T892">
        <v>4</v>
      </c>
      <c r="U892">
        <v>4</v>
      </c>
      <c r="V892">
        <v>61</v>
      </c>
      <c r="W892">
        <v>294000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0</v>
      </c>
      <c r="AD892">
        <v>0</v>
      </c>
      <c r="AE892">
        <v>0</v>
      </c>
      <c r="AF892" t="str">
        <f t="shared" si="65"/>
        <v>Narrow</v>
      </c>
      <c r="AG892" t="str">
        <f t="shared" si="69"/>
        <v>nbrTech</v>
      </c>
      <c r="AH892">
        <f t="shared" si="66"/>
        <v>0</v>
      </c>
      <c r="AI892" t="str">
        <f t="shared" si="67"/>
        <v>50-50-30</v>
      </c>
      <c r="AJ892" t="str">
        <f t="shared" si="68"/>
        <v>Data30-50</v>
      </c>
    </row>
    <row r="893" spans="1:36" x14ac:dyDescent="0.3">
      <c r="A893" t="s">
        <v>551</v>
      </c>
      <c r="B893">
        <v>6</v>
      </c>
      <c r="C893">
        <v>300</v>
      </c>
      <c r="D893">
        <v>1</v>
      </c>
      <c r="E893">
        <v>11211</v>
      </c>
      <c r="F893">
        <v>2880</v>
      </c>
      <c r="G893">
        <v>2.2799999999999998</v>
      </c>
      <c r="H893">
        <v>165.53708900000001</v>
      </c>
      <c r="I893" t="s">
        <v>17</v>
      </c>
      <c r="J893" t="s">
        <v>1236</v>
      </c>
      <c r="K893">
        <v>1222848.5523000001</v>
      </c>
      <c r="L893">
        <v>1218483.1748569999</v>
      </c>
      <c r="M893">
        <v>1341319.2316999999</v>
      </c>
      <c r="N893">
        <v>164.33397199999999</v>
      </c>
      <c r="O893">
        <v>7.2876999999999997E-2</v>
      </c>
      <c r="P893">
        <v>2.9486999999999999E-2</v>
      </c>
      <c r="Q893">
        <v>41</v>
      </c>
      <c r="R893">
        <v>174</v>
      </c>
      <c r="S893">
        <v>9.6666670000000003</v>
      </c>
      <c r="T893">
        <v>6</v>
      </c>
      <c r="U893">
        <v>6</v>
      </c>
      <c r="V893">
        <v>242</v>
      </c>
      <c r="W893">
        <v>1222000</v>
      </c>
      <c r="X893">
        <v>0</v>
      </c>
      <c r="Y893">
        <v>0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0</v>
      </c>
      <c r="AF893" t="str">
        <f t="shared" si="65"/>
        <v>Wide</v>
      </c>
      <c r="AG893" t="str">
        <f t="shared" si="69"/>
        <v>ConfigurationDeBase</v>
      </c>
      <c r="AH893">
        <f t="shared" si="66"/>
        <v>0</v>
      </c>
      <c r="AI893" t="str">
        <f t="shared" si="67"/>
        <v>40-40-100</v>
      </c>
      <c r="AJ893" t="str">
        <f t="shared" si="68"/>
        <v>Data30-50</v>
      </c>
    </row>
    <row r="894" spans="1:36" x14ac:dyDescent="0.3">
      <c r="A894" t="s">
        <v>742</v>
      </c>
      <c r="B894">
        <v>6</v>
      </c>
      <c r="C894">
        <v>300</v>
      </c>
      <c r="D894">
        <v>1</v>
      </c>
      <c r="E894">
        <v>11175</v>
      </c>
      <c r="F894">
        <v>2880</v>
      </c>
      <c r="G894">
        <v>2.4266670000000001</v>
      </c>
      <c r="H894">
        <v>133.74054000000001</v>
      </c>
      <c r="I894" t="s">
        <v>17</v>
      </c>
      <c r="J894" t="s">
        <v>1236</v>
      </c>
      <c r="K894">
        <v>1220828.4161</v>
      </c>
      <c r="L894">
        <v>1220776.7533499999</v>
      </c>
      <c r="M894">
        <v>1342285.0075000001</v>
      </c>
      <c r="N894">
        <v>132.92205000000001</v>
      </c>
      <c r="O894">
        <v>1.2213999999999999E-2</v>
      </c>
      <c r="P894">
        <v>1.6742E-2</v>
      </c>
      <c r="Q894">
        <v>34</v>
      </c>
      <c r="R894">
        <v>121</v>
      </c>
      <c r="S894">
        <v>9.5</v>
      </c>
      <c r="T894">
        <v>6</v>
      </c>
      <c r="U894">
        <v>6</v>
      </c>
      <c r="V894">
        <v>243</v>
      </c>
      <c r="W894">
        <v>1220000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 t="str">
        <f t="shared" si="65"/>
        <v>Narrow</v>
      </c>
      <c r="AG894" t="str">
        <f t="shared" si="69"/>
        <v>ConfigurationDeBase</v>
      </c>
      <c r="AH894">
        <f t="shared" si="66"/>
        <v>0</v>
      </c>
      <c r="AI894" t="str">
        <f t="shared" si="67"/>
        <v>row</v>
      </c>
      <c r="AJ894" t="str">
        <f t="shared" si="68"/>
        <v>Data50-100-200</v>
      </c>
    </row>
    <row r="895" spans="1:36" x14ac:dyDescent="0.3">
      <c r="A895" t="s">
        <v>691</v>
      </c>
      <c r="B895">
        <v>4</v>
      </c>
      <c r="C895">
        <v>150</v>
      </c>
      <c r="D895">
        <v>1</v>
      </c>
      <c r="E895">
        <v>5352</v>
      </c>
      <c r="F895">
        <v>1920</v>
      </c>
      <c r="G895">
        <v>1.1466670000000001</v>
      </c>
      <c r="H895">
        <v>10.539815000000001</v>
      </c>
      <c r="I895" t="s">
        <v>17</v>
      </c>
      <c r="J895" t="s">
        <v>1236</v>
      </c>
      <c r="K895">
        <v>565674.53819999995</v>
      </c>
      <c r="L895">
        <v>561716.8872</v>
      </c>
      <c r="M895">
        <v>677139.6531</v>
      </c>
      <c r="N895">
        <v>10.197251</v>
      </c>
      <c r="O895">
        <v>8.2039999999999995E-3</v>
      </c>
      <c r="P895">
        <v>1.0116999999999999E-2</v>
      </c>
      <c r="Q895">
        <v>24</v>
      </c>
      <c r="R895">
        <v>83</v>
      </c>
      <c r="S895">
        <v>9.25</v>
      </c>
      <c r="T895">
        <v>4</v>
      </c>
      <c r="U895">
        <v>4</v>
      </c>
      <c r="V895">
        <v>113</v>
      </c>
      <c r="W895">
        <v>565000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 t="str">
        <f t="shared" si="65"/>
        <v>Wide</v>
      </c>
      <c r="AG895" t="str">
        <f t="shared" si="69"/>
        <v>nbrTech</v>
      </c>
      <c r="AH895">
        <f t="shared" si="66"/>
        <v>0</v>
      </c>
      <c r="AI895" t="str">
        <f t="shared" si="67"/>
        <v>40-40-50</v>
      </c>
      <c r="AJ895" t="str">
        <f t="shared" si="68"/>
        <v>Data30-50</v>
      </c>
    </row>
    <row r="896" spans="1:36" x14ac:dyDescent="0.3">
      <c r="A896" t="s">
        <v>647</v>
      </c>
      <c r="B896">
        <v>4</v>
      </c>
      <c r="C896">
        <v>90</v>
      </c>
      <c r="D896">
        <v>1</v>
      </c>
      <c r="E896">
        <v>3327</v>
      </c>
      <c r="F896">
        <v>1920</v>
      </c>
      <c r="G896">
        <v>1.2444440000000001</v>
      </c>
      <c r="H896">
        <v>10.268490999999999</v>
      </c>
      <c r="I896" t="s">
        <v>17</v>
      </c>
      <c r="J896" t="s">
        <v>1236</v>
      </c>
      <c r="K896">
        <v>209736.09030000001</v>
      </c>
      <c r="L896">
        <v>206755.788879</v>
      </c>
      <c r="M896">
        <v>310142.81050000002</v>
      </c>
      <c r="N896">
        <v>10.210061</v>
      </c>
      <c r="O896">
        <v>1.2949E-2</v>
      </c>
      <c r="P896">
        <v>6.581E-3</v>
      </c>
      <c r="Q896">
        <v>47</v>
      </c>
      <c r="R896">
        <v>142</v>
      </c>
      <c r="S896">
        <v>8</v>
      </c>
      <c r="T896">
        <v>4</v>
      </c>
      <c r="U896">
        <v>4</v>
      </c>
      <c r="V896">
        <v>59</v>
      </c>
      <c r="W896">
        <v>209000</v>
      </c>
      <c r="X896">
        <v>0</v>
      </c>
      <c r="Y896">
        <v>0</v>
      </c>
      <c r="Z896">
        <v>0</v>
      </c>
      <c r="AA896">
        <v>0</v>
      </c>
      <c r="AB896">
        <v>0</v>
      </c>
      <c r="AC896">
        <v>0</v>
      </c>
      <c r="AD896">
        <v>0</v>
      </c>
      <c r="AE896">
        <v>0</v>
      </c>
      <c r="AF896" t="str">
        <f t="shared" si="65"/>
        <v>Narrow</v>
      </c>
      <c r="AG896" t="str">
        <f t="shared" si="69"/>
        <v>nbrTech</v>
      </c>
      <c r="AH896">
        <f t="shared" si="66"/>
        <v>0</v>
      </c>
      <c r="AI896" t="str">
        <f t="shared" si="67"/>
        <v>50-50-30</v>
      </c>
      <c r="AJ896" t="str">
        <f t="shared" si="68"/>
        <v>Data30-50</v>
      </c>
    </row>
    <row r="897" spans="1:36" x14ac:dyDescent="0.3">
      <c r="A897" t="s">
        <v>552</v>
      </c>
      <c r="B897">
        <v>6</v>
      </c>
      <c r="C897">
        <v>300</v>
      </c>
      <c r="D897">
        <v>1</v>
      </c>
      <c r="E897">
        <v>11241</v>
      </c>
      <c r="F897">
        <v>2880</v>
      </c>
      <c r="G897">
        <v>2.27</v>
      </c>
      <c r="H897">
        <v>118.87618500000001</v>
      </c>
      <c r="I897" t="s">
        <v>17</v>
      </c>
      <c r="J897" t="s">
        <v>1236</v>
      </c>
      <c r="K897">
        <v>1200911.6491</v>
      </c>
      <c r="L897">
        <v>1198581.6534</v>
      </c>
      <c r="M897">
        <v>1290300.9961000001</v>
      </c>
      <c r="N897">
        <v>117.611445</v>
      </c>
      <c r="O897">
        <v>5.2703E-2</v>
      </c>
      <c r="P897">
        <v>3.2159E-2</v>
      </c>
      <c r="Q897">
        <v>31</v>
      </c>
      <c r="R897">
        <v>146</v>
      </c>
      <c r="S897">
        <v>9.6666670000000003</v>
      </c>
      <c r="T897">
        <v>6</v>
      </c>
      <c r="U897">
        <v>6</v>
      </c>
      <c r="V897">
        <v>242</v>
      </c>
      <c r="W897">
        <v>1200000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 t="str">
        <f t="shared" si="65"/>
        <v>Wide</v>
      </c>
      <c r="AG897" t="str">
        <f t="shared" si="69"/>
        <v>ConfigurationDeBase</v>
      </c>
      <c r="AH897">
        <f t="shared" si="66"/>
        <v>0</v>
      </c>
      <c r="AI897" t="str">
        <f t="shared" si="67"/>
        <v>40-40-100</v>
      </c>
      <c r="AJ897" t="str">
        <f t="shared" si="68"/>
        <v>Data30-50</v>
      </c>
    </row>
    <row r="898" spans="1:36" x14ac:dyDescent="0.3">
      <c r="A898" t="s">
        <v>692</v>
      </c>
      <c r="B898">
        <v>4</v>
      </c>
      <c r="C898">
        <v>150</v>
      </c>
      <c r="D898">
        <v>1</v>
      </c>
      <c r="E898">
        <v>5550</v>
      </c>
      <c r="F898">
        <v>1920</v>
      </c>
      <c r="G898">
        <v>1.1599999999999999</v>
      </c>
      <c r="H898">
        <v>3.7835329999999998</v>
      </c>
      <c r="I898" t="s">
        <v>17</v>
      </c>
      <c r="J898" t="s">
        <v>1236</v>
      </c>
      <c r="K898">
        <v>516675.40539999999</v>
      </c>
      <c r="L898">
        <v>516675.40539999999</v>
      </c>
      <c r="M898">
        <v>645155.40980000002</v>
      </c>
      <c r="N898">
        <v>3.6464080000000001</v>
      </c>
      <c r="O898">
        <v>4.5129999999999997E-3</v>
      </c>
      <c r="P898">
        <v>9.3019999999999995E-3</v>
      </c>
      <c r="Q898">
        <v>9</v>
      </c>
      <c r="R898">
        <v>30</v>
      </c>
      <c r="S898">
        <v>8.75</v>
      </c>
      <c r="T898">
        <v>4</v>
      </c>
      <c r="U898">
        <v>4</v>
      </c>
      <c r="V898">
        <v>115</v>
      </c>
      <c r="W898">
        <v>516000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 t="str">
        <f t="shared" ref="AF898:AF961" si="70">IF(IFERROR(FIND("Narrow",$A898),0)&gt;0,"Narrow","Wide")</f>
        <v>Wide</v>
      </c>
      <c r="AG898" t="str">
        <f t="shared" si="69"/>
        <v>nbrTech</v>
      </c>
      <c r="AH898">
        <f t="shared" ref="AH898:AH961" si="71">COUNTIF($A$2:$A$4854,$A898)-1</f>
        <v>0</v>
      </c>
      <c r="AI898" t="str">
        <f t="shared" ref="AI898:AI961" si="72">LEFT(RIGHT($A898,LEN($A898)-89-LEN(AG898)-LEN(AF898)-6),FIND("/",RIGHT($A898,LEN($A898)-89-LEN(AG898)-LEN(AF898)-6))-1)</f>
        <v>40-40-50</v>
      </c>
      <c r="AJ898" t="str">
        <f t="shared" ref="AJ898:AJ961" si="73">LEFT(RIGHT($A898,LEN($A898)-FIND("trsp_2021",$A898)-9),FIND("/",RIGHT($A898,LEN($A898)-FIND("trsp_2021",$A898)-9))-1)</f>
        <v>Data30-50</v>
      </c>
    </row>
    <row r="899" spans="1:36" x14ac:dyDescent="0.3">
      <c r="A899" t="s">
        <v>743</v>
      </c>
      <c r="B899">
        <v>6</v>
      </c>
      <c r="C899">
        <v>300</v>
      </c>
      <c r="D899">
        <v>1</v>
      </c>
      <c r="E899">
        <v>11271</v>
      </c>
      <c r="F899">
        <v>2880</v>
      </c>
      <c r="G899">
        <v>2.4900000000000002</v>
      </c>
      <c r="H899">
        <v>135.51932099999999</v>
      </c>
      <c r="I899" t="s">
        <v>17</v>
      </c>
      <c r="J899" t="s">
        <v>1236</v>
      </c>
      <c r="K899">
        <v>1079972.2825</v>
      </c>
      <c r="L899">
        <v>1078198.07675</v>
      </c>
      <c r="M899">
        <v>1210293.0839</v>
      </c>
      <c r="N899">
        <v>134.50379100000001</v>
      </c>
      <c r="O899">
        <v>2.6662000000000002E-2</v>
      </c>
      <c r="P899">
        <v>1.9501999999999999E-2</v>
      </c>
      <c r="Q899">
        <v>33</v>
      </c>
      <c r="R899">
        <v>144</v>
      </c>
      <c r="S899">
        <v>9.1666670000000003</v>
      </c>
      <c r="T899">
        <v>6</v>
      </c>
      <c r="U899">
        <v>6</v>
      </c>
      <c r="V899">
        <v>245</v>
      </c>
      <c r="W899">
        <v>1079000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 t="str">
        <f t="shared" si="70"/>
        <v>Narrow</v>
      </c>
      <c r="AG899" t="str">
        <f t="shared" ref="AG899:AG962" si="74">IF(AJ899="Data50-100-200","ConfigurationDeBase",LEFT(RIGHT($A899,LEN($A899)-87),FIND("/",RIGHT($A899,LEN($A899)-87))-1))</f>
        <v>ConfigurationDeBase</v>
      </c>
      <c r="AH899">
        <f t="shared" si="71"/>
        <v>0</v>
      </c>
      <c r="AI899" t="str">
        <f t="shared" si="72"/>
        <v>row</v>
      </c>
      <c r="AJ899" t="str">
        <f t="shared" si="73"/>
        <v>Data50-100-200</v>
      </c>
    </row>
    <row r="900" spans="1:36" x14ac:dyDescent="0.3">
      <c r="A900" t="s">
        <v>648</v>
      </c>
      <c r="B900">
        <v>4</v>
      </c>
      <c r="C900">
        <v>90</v>
      </c>
      <c r="D900">
        <v>1</v>
      </c>
      <c r="E900">
        <v>3261</v>
      </c>
      <c r="F900">
        <v>1920</v>
      </c>
      <c r="G900">
        <v>1.3</v>
      </c>
      <c r="H900">
        <v>6.3397639999999997</v>
      </c>
      <c r="I900" t="s">
        <v>17</v>
      </c>
      <c r="J900" t="s">
        <v>1236</v>
      </c>
      <c r="K900">
        <v>313781.01240000001</v>
      </c>
      <c r="L900">
        <v>309320.13595000003</v>
      </c>
      <c r="M900">
        <v>416120.42332</v>
      </c>
      <c r="N900">
        <v>6.2877799999999997</v>
      </c>
      <c r="O900">
        <v>1.1547E-2</v>
      </c>
      <c r="P900">
        <v>6.5399999999999998E-3</v>
      </c>
      <c r="Q900">
        <v>27</v>
      </c>
      <c r="R900">
        <v>76</v>
      </c>
      <c r="S900">
        <v>8</v>
      </c>
      <c r="T900">
        <v>4</v>
      </c>
      <c r="U900">
        <v>4</v>
      </c>
      <c r="V900">
        <v>58</v>
      </c>
      <c r="W900">
        <v>313000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 t="str">
        <f t="shared" si="70"/>
        <v>Narrow</v>
      </c>
      <c r="AG900" t="str">
        <f t="shared" si="74"/>
        <v>nbrTech</v>
      </c>
      <c r="AH900">
        <f t="shared" si="71"/>
        <v>0</v>
      </c>
      <c r="AI900" t="str">
        <f t="shared" si="72"/>
        <v>50-50-30</v>
      </c>
      <c r="AJ900" t="str">
        <f t="shared" si="73"/>
        <v>Data30-50</v>
      </c>
    </row>
    <row r="901" spans="1:36" x14ac:dyDescent="0.3">
      <c r="A901" t="s">
        <v>693</v>
      </c>
      <c r="B901">
        <v>4</v>
      </c>
      <c r="C901">
        <v>150</v>
      </c>
      <c r="D901">
        <v>1</v>
      </c>
      <c r="E901">
        <v>5382</v>
      </c>
      <c r="F901">
        <v>1920</v>
      </c>
      <c r="G901">
        <v>1.1866669999999999</v>
      </c>
      <c r="H901">
        <v>6.4437350000000002</v>
      </c>
      <c r="I901" t="s">
        <v>17</v>
      </c>
      <c r="J901" t="s">
        <v>1236</v>
      </c>
      <c r="K901">
        <v>640797.0588</v>
      </c>
      <c r="L901">
        <v>640797.0588</v>
      </c>
      <c r="M901">
        <v>776156.53859999997</v>
      </c>
      <c r="N901">
        <v>6.2955810000000003</v>
      </c>
      <c r="O901">
        <v>5.1830000000000001E-3</v>
      </c>
      <c r="P901">
        <v>9.0399999999999994E-3</v>
      </c>
      <c r="Q901">
        <v>13</v>
      </c>
      <c r="R901">
        <v>42</v>
      </c>
      <c r="S901">
        <v>9</v>
      </c>
      <c r="T901">
        <v>4</v>
      </c>
      <c r="U901">
        <v>4</v>
      </c>
      <c r="V901">
        <v>114</v>
      </c>
      <c r="W901">
        <v>640000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 t="str">
        <f t="shared" si="70"/>
        <v>Wide</v>
      </c>
      <c r="AG901" t="str">
        <f t="shared" si="74"/>
        <v>nbrTech</v>
      </c>
      <c r="AH901">
        <f t="shared" si="71"/>
        <v>0</v>
      </c>
      <c r="AI901" t="str">
        <f t="shared" si="72"/>
        <v>40-40-50</v>
      </c>
      <c r="AJ901" t="str">
        <f t="shared" si="73"/>
        <v>Data30-50</v>
      </c>
    </row>
    <row r="902" spans="1:36" x14ac:dyDescent="0.3">
      <c r="A902" t="s">
        <v>553</v>
      </c>
      <c r="B902">
        <v>6</v>
      </c>
      <c r="C902">
        <v>300</v>
      </c>
      <c r="D902">
        <v>1</v>
      </c>
      <c r="E902">
        <v>11376</v>
      </c>
      <c r="F902">
        <v>2880</v>
      </c>
      <c r="G902">
        <v>2.3333330000000001</v>
      </c>
      <c r="H902">
        <v>135.84090900000001</v>
      </c>
      <c r="I902" t="s">
        <v>17</v>
      </c>
      <c r="J902" t="s">
        <v>1236</v>
      </c>
      <c r="K902">
        <v>1070949.2605000001</v>
      </c>
      <c r="L902">
        <v>1069458.9524670001</v>
      </c>
      <c r="M902">
        <v>1151315.5595</v>
      </c>
      <c r="N902">
        <v>134.66981000000001</v>
      </c>
      <c r="O902">
        <v>5.3051000000000001E-2</v>
      </c>
      <c r="P902">
        <v>2.3084E-2</v>
      </c>
      <c r="Q902">
        <v>35</v>
      </c>
      <c r="R902">
        <v>157</v>
      </c>
      <c r="S902">
        <v>8.6666670000000003</v>
      </c>
      <c r="T902">
        <v>6</v>
      </c>
      <c r="U902">
        <v>6</v>
      </c>
      <c r="V902">
        <v>248</v>
      </c>
      <c r="W902">
        <v>1070000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 t="str">
        <f t="shared" si="70"/>
        <v>Wide</v>
      </c>
      <c r="AG902" t="str">
        <f t="shared" si="74"/>
        <v>ConfigurationDeBase</v>
      </c>
      <c r="AH902">
        <f t="shared" si="71"/>
        <v>0</v>
      </c>
      <c r="AI902" t="str">
        <f t="shared" si="72"/>
        <v>40-40-100</v>
      </c>
      <c r="AJ902" t="str">
        <f t="shared" si="73"/>
        <v>Data30-50</v>
      </c>
    </row>
    <row r="903" spans="1:36" x14ac:dyDescent="0.3">
      <c r="A903" t="s">
        <v>744</v>
      </c>
      <c r="B903">
        <v>6</v>
      </c>
      <c r="C903">
        <v>300</v>
      </c>
      <c r="D903">
        <v>1</v>
      </c>
      <c r="E903">
        <v>11133</v>
      </c>
      <c r="F903">
        <v>2880</v>
      </c>
      <c r="G903">
        <v>2.41</v>
      </c>
      <c r="H903">
        <v>39.281871000000002</v>
      </c>
      <c r="I903" t="s">
        <v>17</v>
      </c>
      <c r="J903" t="s">
        <v>1236</v>
      </c>
      <c r="K903">
        <v>1304595.0933999999</v>
      </c>
      <c r="L903">
        <v>1304595.0933999999</v>
      </c>
      <c r="M903">
        <v>1380337.4967</v>
      </c>
      <c r="N903">
        <v>38.404772000000001</v>
      </c>
      <c r="O903">
        <v>6.5709999999999996E-3</v>
      </c>
      <c r="P903">
        <v>1.9451E-2</v>
      </c>
      <c r="Q903">
        <v>11</v>
      </c>
      <c r="R903">
        <v>45</v>
      </c>
      <c r="S903">
        <v>10.166667</v>
      </c>
      <c r="T903">
        <v>6</v>
      </c>
      <c r="U903">
        <v>6</v>
      </c>
      <c r="V903">
        <v>239</v>
      </c>
      <c r="W903">
        <v>1304000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 t="str">
        <f t="shared" si="70"/>
        <v>Narrow</v>
      </c>
      <c r="AG903" t="str">
        <f t="shared" si="74"/>
        <v>ConfigurationDeBase</v>
      </c>
      <c r="AH903">
        <f t="shared" si="71"/>
        <v>0</v>
      </c>
      <c r="AI903" t="str">
        <f t="shared" si="72"/>
        <v>row</v>
      </c>
      <c r="AJ903" t="str">
        <f t="shared" si="73"/>
        <v>Data50-100-200</v>
      </c>
    </row>
    <row r="904" spans="1:36" x14ac:dyDescent="0.3">
      <c r="A904" t="s">
        <v>649</v>
      </c>
      <c r="B904">
        <v>4</v>
      </c>
      <c r="C904">
        <v>105</v>
      </c>
      <c r="D904">
        <v>1</v>
      </c>
      <c r="E904">
        <v>3867</v>
      </c>
      <c r="F904">
        <v>1920</v>
      </c>
      <c r="G904">
        <v>1.209524</v>
      </c>
      <c r="H904">
        <v>2.5037539999999998</v>
      </c>
      <c r="I904" t="s">
        <v>17</v>
      </c>
      <c r="J904" t="s">
        <v>1236</v>
      </c>
      <c r="K904">
        <v>352907.60739999998</v>
      </c>
      <c r="L904">
        <v>352907.60739999998</v>
      </c>
      <c r="M904">
        <v>471152.4227</v>
      </c>
      <c r="N904">
        <v>2.4358780000000002</v>
      </c>
      <c r="O904">
        <v>3.4520000000000002E-3</v>
      </c>
      <c r="P904">
        <v>1.3389E-2</v>
      </c>
      <c r="Q904">
        <v>11</v>
      </c>
      <c r="R904">
        <v>34</v>
      </c>
      <c r="S904">
        <v>8.75</v>
      </c>
      <c r="T904">
        <v>4</v>
      </c>
      <c r="U904">
        <v>4</v>
      </c>
      <c r="V904">
        <v>70</v>
      </c>
      <c r="W904">
        <v>352000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 t="str">
        <f t="shared" si="70"/>
        <v>Narrow</v>
      </c>
      <c r="AG904" t="str">
        <f t="shared" si="74"/>
        <v>nbrTech</v>
      </c>
      <c r="AH904">
        <f t="shared" si="71"/>
        <v>0</v>
      </c>
      <c r="AI904" t="str">
        <f t="shared" si="72"/>
        <v>50-50-35</v>
      </c>
      <c r="AJ904" t="str">
        <f t="shared" si="73"/>
        <v>Data30-50</v>
      </c>
    </row>
    <row r="905" spans="1:36" x14ac:dyDescent="0.3">
      <c r="A905" t="s">
        <v>694</v>
      </c>
      <c r="B905">
        <v>4</v>
      </c>
      <c r="C905">
        <v>90</v>
      </c>
      <c r="D905">
        <v>1</v>
      </c>
      <c r="E905">
        <v>3339</v>
      </c>
      <c r="F905">
        <v>1920</v>
      </c>
      <c r="G905">
        <v>1.1222220000000001</v>
      </c>
      <c r="H905">
        <v>3.9622440000000001</v>
      </c>
      <c r="I905" t="s">
        <v>17</v>
      </c>
      <c r="J905" t="s">
        <v>1236</v>
      </c>
      <c r="K905">
        <v>276010.16649999999</v>
      </c>
      <c r="L905">
        <v>276010.16649999999</v>
      </c>
      <c r="M905">
        <v>395152.4227</v>
      </c>
      <c r="N905">
        <v>3.9014579999999999</v>
      </c>
      <c r="O905">
        <v>4.4999999999999997E-3</v>
      </c>
      <c r="P905">
        <v>1.4481000000000001E-2</v>
      </c>
      <c r="Q905">
        <v>20</v>
      </c>
      <c r="R905">
        <v>59</v>
      </c>
      <c r="S905">
        <v>7.25</v>
      </c>
      <c r="T905">
        <v>4</v>
      </c>
      <c r="U905">
        <v>4</v>
      </c>
      <c r="V905">
        <v>61</v>
      </c>
      <c r="W905">
        <v>275000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 t="str">
        <f t="shared" si="70"/>
        <v>Wide</v>
      </c>
      <c r="AG905" t="str">
        <f t="shared" si="74"/>
        <v>nbrTech</v>
      </c>
      <c r="AH905">
        <f t="shared" si="71"/>
        <v>0</v>
      </c>
      <c r="AI905" t="str">
        <f t="shared" si="72"/>
        <v>50-50-30</v>
      </c>
      <c r="AJ905" t="str">
        <f t="shared" si="73"/>
        <v>Data30-50</v>
      </c>
    </row>
    <row r="906" spans="1:36" x14ac:dyDescent="0.3">
      <c r="A906" t="s">
        <v>589</v>
      </c>
      <c r="B906">
        <v>3</v>
      </c>
      <c r="C906">
        <v>90</v>
      </c>
      <c r="D906">
        <v>1</v>
      </c>
      <c r="E906">
        <v>3339</v>
      </c>
      <c r="F906">
        <v>1440</v>
      </c>
      <c r="G906">
        <v>0.95555599999999996</v>
      </c>
      <c r="H906">
        <v>8.4113939999999996</v>
      </c>
      <c r="I906" t="s">
        <v>17</v>
      </c>
      <c r="J906" t="s">
        <v>1236</v>
      </c>
      <c r="K906">
        <v>333603.93790000002</v>
      </c>
      <c r="L906">
        <v>333603.93790000002</v>
      </c>
      <c r="M906">
        <v>393120.64799999999</v>
      </c>
      <c r="N906">
        <v>8.3662559999999999</v>
      </c>
      <c r="O906">
        <v>4.8690000000000001E-3</v>
      </c>
      <c r="P906">
        <v>1.3034E-2</v>
      </c>
      <c r="Q906">
        <v>38</v>
      </c>
      <c r="R906">
        <v>62</v>
      </c>
      <c r="S906">
        <v>9.3333329999999997</v>
      </c>
      <c r="T906">
        <v>3</v>
      </c>
      <c r="U906">
        <v>3</v>
      </c>
      <c r="V906">
        <v>62</v>
      </c>
      <c r="W906">
        <v>333000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 t="str">
        <f t="shared" si="70"/>
        <v>Wide</v>
      </c>
      <c r="AG906" t="str">
        <f t="shared" si="74"/>
        <v>ConfigurationDeBase</v>
      </c>
      <c r="AH906">
        <f t="shared" si="71"/>
        <v>0</v>
      </c>
      <c r="AI906" t="str">
        <f t="shared" si="72"/>
        <v>50-50-30</v>
      </c>
      <c r="AJ906" t="str">
        <f t="shared" si="73"/>
        <v>Data30-50</v>
      </c>
    </row>
    <row r="907" spans="1:36" x14ac:dyDescent="0.3">
      <c r="A907" t="s">
        <v>650</v>
      </c>
      <c r="B907">
        <v>4</v>
      </c>
      <c r="C907">
        <v>105</v>
      </c>
      <c r="D907">
        <v>1</v>
      </c>
      <c r="E907">
        <v>3981</v>
      </c>
      <c r="F907">
        <v>1920</v>
      </c>
      <c r="G907">
        <v>1.2761899999999999</v>
      </c>
      <c r="H907">
        <v>4.6282860000000001</v>
      </c>
      <c r="I907" t="s">
        <v>17</v>
      </c>
      <c r="J907" t="s">
        <v>1236</v>
      </c>
      <c r="K907">
        <v>399611.8762</v>
      </c>
      <c r="L907">
        <v>399611.8762</v>
      </c>
      <c r="M907">
        <v>496170.07860000001</v>
      </c>
      <c r="N907">
        <v>4.5685330000000004</v>
      </c>
      <c r="O907">
        <v>3.8839999999999999E-3</v>
      </c>
      <c r="P907">
        <v>6.7359999999999998E-3</v>
      </c>
      <c r="Q907">
        <v>17</v>
      </c>
      <c r="R907">
        <v>44</v>
      </c>
      <c r="S907">
        <v>9.5</v>
      </c>
      <c r="T907">
        <v>4</v>
      </c>
      <c r="U907">
        <v>4</v>
      </c>
      <c r="V907">
        <v>67</v>
      </c>
      <c r="W907">
        <v>399000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 t="str">
        <f t="shared" si="70"/>
        <v>Narrow</v>
      </c>
      <c r="AG907" t="str">
        <f t="shared" si="74"/>
        <v>nbrTech</v>
      </c>
      <c r="AH907">
        <f t="shared" si="71"/>
        <v>0</v>
      </c>
      <c r="AI907" t="str">
        <f t="shared" si="72"/>
        <v>50-50-35</v>
      </c>
      <c r="AJ907" t="str">
        <f t="shared" si="73"/>
        <v>Data30-50</v>
      </c>
    </row>
    <row r="908" spans="1:36" x14ac:dyDescent="0.3">
      <c r="A908" t="s">
        <v>725</v>
      </c>
      <c r="B908">
        <v>12</v>
      </c>
      <c r="C908">
        <v>300</v>
      </c>
      <c r="D908">
        <v>1</v>
      </c>
      <c r="E908">
        <v>11208</v>
      </c>
      <c r="F908">
        <v>5760</v>
      </c>
      <c r="G908">
        <v>4.5733329999999999</v>
      </c>
      <c r="H908">
        <v>309.09153400000002</v>
      </c>
      <c r="I908" t="s">
        <v>17</v>
      </c>
      <c r="J908" t="s">
        <v>1237</v>
      </c>
      <c r="K908">
        <v>866294.42330000002</v>
      </c>
      <c r="L908">
        <v>855518.12485899997</v>
      </c>
      <c r="M908">
        <v>1157477.923</v>
      </c>
      <c r="N908">
        <v>306.69721700000002</v>
      </c>
      <c r="O908">
        <v>0.74528799999999995</v>
      </c>
      <c r="P908">
        <v>3.6096000000000003E-2</v>
      </c>
      <c r="Q908">
        <v>45</v>
      </c>
      <c r="R908">
        <v>545</v>
      </c>
      <c r="S908">
        <v>10.666667</v>
      </c>
      <c r="T908">
        <v>12</v>
      </c>
      <c r="U908">
        <v>12</v>
      </c>
      <c r="V908">
        <v>173</v>
      </c>
      <c r="W908">
        <v>865000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 t="str">
        <f t="shared" si="70"/>
        <v>Narrow</v>
      </c>
      <c r="AG908" t="str">
        <f t="shared" si="74"/>
        <v>ConfigurationDeBase</v>
      </c>
      <c r="AH908">
        <f t="shared" si="71"/>
        <v>0</v>
      </c>
      <c r="AI908" t="str">
        <f t="shared" si="72"/>
        <v>row</v>
      </c>
      <c r="AJ908" t="str">
        <f t="shared" si="73"/>
        <v>Data50-100-200</v>
      </c>
    </row>
    <row r="909" spans="1:36" x14ac:dyDescent="0.3">
      <c r="A909" t="s">
        <v>695</v>
      </c>
      <c r="B909">
        <v>4</v>
      </c>
      <c r="C909">
        <v>90</v>
      </c>
      <c r="D909">
        <v>1</v>
      </c>
      <c r="E909">
        <v>3363</v>
      </c>
      <c r="F909">
        <v>1920</v>
      </c>
      <c r="G909">
        <v>1.0111110000000001</v>
      </c>
      <c r="H909">
        <v>5.1855669999999998</v>
      </c>
      <c r="I909" t="s">
        <v>17</v>
      </c>
      <c r="J909" t="s">
        <v>1236</v>
      </c>
      <c r="K909">
        <v>339898.90149999998</v>
      </c>
      <c r="L909">
        <v>339896.84125</v>
      </c>
      <c r="M909">
        <v>447161.02970000001</v>
      </c>
      <c r="N909">
        <v>5.1307830000000001</v>
      </c>
      <c r="O909">
        <v>6.9420000000000003E-3</v>
      </c>
      <c r="P909">
        <v>8.4239999999999992E-3</v>
      </c>
      <c r="Q909">
        <v>28</v>
      </c>
      <c r="R909">
        <v>84</v>
      </c>
      <c r="S909">
        <v>7.5</v>
      </c>
      <c r="T909">
        <v>4</v>
      </c>
      <c r="U909">
        <v>4</v>
      </c>
      <c r="V909">
        <v>60</v>
      </c>
      <c r="W909">
        <v>339000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 t="str">
        <f t="shared" si="70"/>
        <v>Wide</v>
      </c>
      <c r="AG909" t="str">
        <f t="shared" si="74"/>
        <v>nbrTech</v>
      </c>
      <c r="AH909">
        <f t="shared" si="71"/>
        <v>0</v>
      </c>
      <c r="AI909" t="str">
        <f t="shared" si="72"/>
        <v>50-50-30</v>
      </c>
      <c r="AJ909" t="str">
        <f t="shared" si="73"/>
        <v>Data30-50</v>
      </c>
    </row>
    <row r="910" spans="1:36" x14ac:dyDescent="0.3">
      <c r="A910" t="s">
        <v>590</v>
      </c>
      <c r="B910">
        <v>3</v>
      </c>
      <c r="C910">
        <v>90</v>
      </c>
      <c r="D910">
        <v>1</v>
      </c>
      <c r="E910">
        <v>3363</v>
      </c>
      <c r="F910">
        <v>1440</v>
      </c>
      <c r="G910">
        <v>0.88888900000000004</v>
      </c>
      <c r="H910">
        <v>5.9516499999999999</v>
      </c>
      <c r="I910" t="s">
        <v>17</v>
      </c>
      <c r="J910" t="s">
        <v>1236</v>
      </c>
      <c r="K910">
        <v>363579.3075</v>
      </c>
      <c r="L910">
        <v>363579.3075</v>
      </c>
      <c r="M910">
        <v>443134.18229999999</v>
      </c>
      <c r="N910">
        <v>5.9100820000000001</v>
      </c>
      <c r="O910">
        <v>4.9680000000000002E-3</v>
      </c>
      <c r="P910">
        <v>7.2329999999999998E-3</v>
      </c>
      <c r="Q910">
        <v>30</v>
      </c>
      <c r="R910">
        <v>75</v>
      </c>
      <c r="S910">
        <v>9.6666670000000003</v>
      </c>
      <c r="T910">
        <v>3</v>
      </c>
      <c r="U910">
        <v>3</v>
      </c>
      <c r="V910">
        <v>61</v>
      </c>
      <c r="W910">
        <v>363000</v>
      </c>
      <c r="X910">
        <v>0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 t="str">
        <f t="shared" si="70"/>
        <v>Wide</v>
      </c>
      <c r="AG910" t="str">
        <f t="shared" si="74"/>
        <v>ConfigurationDeBase</v>
      </c>
      <c r="AH910">
        <f t="shared" si="71"/>
        <v>0</v>
      </c>
      <c r="AI910" t="str">
        <f t="shared" si="72"/>
        <v>50-50-30</v>
      </c>
      <c r="AJ910" t="str">
        <f t="shared" si="73"/>
        <v>Data30-50</v>
      </c>
    </row>
    <row r="911" spans="1:36" x14ac:dyDescent="0.3">
      <c r="A911" t="s">
        <v>651</v>
      </c>
      <c r="B911">
        <v>4</v>
      </c>
      <c r="C911">
        <v>105</v>
      </c>
      <c r="D911">
        <v>1</v>
      </c>
      <c r="E911">
        <v>3729</v>
      </c>
      <c r="F911">
        <v>1920</v>
      </c>
      <c r="G911">
        <v>1.2285710000000001</v>
      </c>
      <c r="H911">
        <v>4.179125</v>
      </c>
      <c r="I911" t="s">
        <v>17</v>
      </c>
      <c r="J911" t="s">
        <v>1236</v>
      </c>
      <c r="K911">
        <v>330798.81209999998</v>
      </c>
      <c r="L911">
        <v>330798.81209999998</v>
      </c>
      <c r="M911">
        <v>420209.12229999999</v>
      </c>
      <c r="N911">
        <v>3.9235380000000002</v>
      </c>
      <c r="O911">
        <v>4.228E-3</v>
      </c>
      <c r="P911">
        <v>6.7369999999999999E-3</v>
      </c>
      <c r="Q911">
        <v>18</v>
      </c>
      <c r="R911">
        <v>57</v>
      </c>
      <c r="S911">
        <v>8.5</v>
      </c>
      <c r="T911">
        <v>4</v>
      </c>
      <c r="U911">
        <v>4</v>
      </c>
      <c r="V911">
        <v>71</v>
      </c>
      <c r="W911">
        <v>330000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 t="str">
        <f t="shared" si="70"/>
        <v>Narrow</v>
      </c>
      <c r="AG911" t="str">
        <f t="shared" si="74"/>
        <v>nbrTech</v>
      </c>
      <c r="AH911">
        <f t="shared" si="71"/>
        <v>0</v>
      </c>
      <c r="AI911" t="str">
        <f t="shared" si="72"/>
        <v>50-50-35</v>
      </c>
      <c r="AJ911" t="str">
        <f t="shared" si="73"/>
        <v>Data30-50</v>
      </c>
    </row>
    <row r="912" spans="1:36" x14ac:dyDescent="0.3">
      <c r="A912" t="s">
        <v>696</v>
      </c>
      <c r="B912">
        <v>4</v>
      </c>
      <c r="C912">
        <v>90</v>
      </c>
      <c r="D912">
        <v>1</v>
      </c>
      <c r="E912">
        <v>3198</v>
      </c>
      <c r="F912">
        <v>1920</v>
      </c>
      <c r="G912">
        <v>1.0777779999999999</v>
      </c>
      <c r="H912">
        <v>3.287973</v>
      </c>
      <c r="I912" t="s">
        <v>17</v>
      </c>
      <c r="J912" t="s">
        <v>1236</v>
      </c>
      <c r="K912">
        <v>304670.96789999999</v>
      </c>
      <c r="L912">
        <v>300818.8334</v>
      </c>
      <c r="M912">
        <v>364122.49589999998</v>
      </c>
      <c r="N912">
        <v>3.2241</v>
      </c>
      <c r="O912">
        <v>1.0068000000000001E-2</v>
      </c>
      <c r="P912">
        <v>7.9920000000000008E-3</v>
      </c>
      <c r="Q912">
        <v>20</v>
      </c>
      <c r="R912">
        <v>62</v>
      </c>
      <c r="S912">
        <v>8.25</v>
      </c>
      <c r="T912">
        <v>4</v>
      </c>
      <c r="U912">
        <v>4</v>
      </c>
      <c r="V912">
        <v>57</v>
      </c>
      <c r="W912">
        <v>304000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 t="str">
        <f t="shared" si="70"/>
        <v>Wide</v>
      </c>
      <c r="AG912" t="str">
        <f t="shared" si="74"/>
        <v>nbrTech</v>
      </c>
      <c r="AH912">
        <f t="shared" si="71"/>
        <v>0</v>
      </c>
      <c r="AI912" t="str">
        <f t="shared" si="72"/>
        <v>50-50-30</v>
      </c>
      <c r="AJ912" t="str">
        <f t="shared" si="73"/>
        <v>Data30-50</v>
      </c>
    </row>
    <row r="913" spans="1:36" x14ac:dyDescent="0.3">
      <c r="A913" t="s">
        <v>591</v>
      </c>
      <c r="B913">
        <v>3</v>
      </c>
      <c r="C913">
        <v>90</v>
      </c>
      <c r="D913">
        <v>1</v>
      </c>
      <c r="E913">
        <v>3198</v>
      </c>
      <c r="F913">
        <v>1440</v>
      </c>
      <c r="G913">
        <v>0.94444399999999995</v>
      </c>
      <c r="H913">
        <v>6.327216</v>
      </c>
      <c r="I913" t="s">
        <v>17</v>
      </c>
      <c r="J913" t="s">
        <v>1236</v>
      </c>
      <c r="K913">
        <v>326482.0344</v>
      </c>
      <c r="L913">
        <v>326482.0344</v>
      </c>
      <c r="M913">
        <v>364142.05989999999</v>
      </c>
      <c r="N913">
        <v>6.2853830000000004</v>
      </c>
      <c r="O913">
        <v>4.3400000000000001E-3</v>
      </c>
      <c r="P913">
        <v>8.378E-3</v>
      </c>
      <c r="Q913">
        <v>34</v>
      </c>
      <c r="R913">
        <v>63</v>
      </c>
      <c r="S913">
        <v>9.3333329999999997</v>
      </c>
      <c r="T913">
        <v>3</v>
      </c>
      <c r="U913">
        <v>3</v>
      </c>
      <c r="V913">
        <v>62</v>
      </c>
      <c r="W913">
        <v>326000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0</v>
      </c>
      <c r="AF913" t="str">
        <f t="shared" si="70"/>
        <v>Wide</v>
      </c>
      <c r="AG913" t="str">
        <f t="shared" si="74"/>
        <v>ConfigurationDeBase</v>
      </c>
      <c r="AH913">
        <f t="shared" si="71"/>
        <v>0</v>
      </c>
      <c r="AI913" t="str">
        <f t="shared" si="72"/>
        <v>50-50-30</v>
      </c>
      <c r="AJ913" t="str">
        <f t="shared" si="73"/>
        <v>Data30-50</v>
      </c>
    </row>
    <row r="914" spans="1:36" x14ac:dyDescent="0.3">
      <c r="A914" t="s">
        <v>652</v>
      </c>
      <c r="B914">
        <v>4</v>
      </c>
      <c r="C914">
        <v>105</v>
      </c>
      <c r="D914">
        <v>1</v>
      </c>
      <c r="E914">
        <v>3912</v>
      </c>
      <c r="F914">
        <v>1920</v>
      </c>
      <c r="G914">
        <v>1.2285710000000001</v>
      </c>
      <c r="H914">
        <v>6.5765529999999996</v>
      </c>
      <c r="I914" t="s">
        <v>17</v>
      </c>
      <c r="J914" t="s">
        <v>1236</v>
      </c>
      <c r="K914">
        <v>283812.39880000002</v>
      </c>
      <c r="L914">
        <v>281812.39880000002</v>
      </c>
      <c r="M914">
        <v>376141.46779999998</v>
      </c>
      <c r="N914">
        <v>6.4970929999999996</v>
      </c>
      <c r="O914">
        <v>8.4840000000000002E-3</v>
      </c>
      <c r="P914">
        <v>6.5599999999999999E-3</v>
      </c>
      <c r="Q914">
        <v>31</v>
      </c>
      <c r="R914">
        <v>103</v>
      </c>
      <c r="S914">
        <v>8.25</v>
      </c>
      <c r="T914">
        <v>4</v>
      </c>
      <c r="U914">
        <v>4</v>
      </c>
      <c r="V914">
        <v>72</v>
      </c>
      <c r="W914">
        <v>283000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 t="str">
        <f t="shared" si="70"/>
        <v>Narrow</v>
      </c>
      <c r="AG914" t="str">
        <f t="shared" si="74"/>
        <v>nbrTech</v>
      </c>
      <c r="AH914">
        <f t="shared" si="71"/>
        <v>0</v>
      </c>
      <c r="AI914" t="str">
        <f t="shared" si="72"/>
        <v>50-50-35</v>
      </c>
      <c r="AJ914" t="str">
        <f t="shared" si="73"/>
        <v>Data30-50</v>
      </c>
    </row>
    <row r="915" spans="1:36" x14ac:dyDescent="0.3">
      <c r="A915" t="s">
        <v>726</v>
      </c>
      <c r="B915">
        <v>12</v>
      </c>
      <c r="C915">
        <v>300</v>
      </c>
      <c r="D915">
        <v>1</v>
      </c>
      <c r="E915">
        <v>11058</v>
      </c>
      <c r="F915">
        <v>5760</v>
      </c>
      <c r="G915">
        <v>4.71</v>
      </c>
      <c r="H915">
        <v>306.91409299999998</v>
      </c>
      <c r="I915" t="s">
        <v>17</v>
      </c>
      <c r="J915" t="s">
        <v>1237</v>
      </c>
      <c r="K915">
        <v>779751.15359999996</v>
      </c>
      <c r="L915">
        <v>750092.56506599998</v>
      </c>
      <c r="M915">
        <v>1027500.1272</v>
      </c>
      <c r="N915">
        <v>303.663364</v>
      </c>
      <c r="O915">
        <v>1.5169870000000001</v>
      </c>
      <c r="P915">
        <v>8.1055000000000002E-2</v>
      </c>
      <c r="Q915">
        <v>46</v>
      </c>
      <c r="R915">
        <v>563</v>
      </c>
      <c r="S915">
        <v>10.166667</v>
      </c>
      <c r="T915">
        <v>12</v>
      </c>
      <c r="U915">
        <v>12</v>
      </c>
      <c r="V915">
        <v>182</v>
      </c>
      <c r="W915">
        <v>778000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 t="str">
        <f t="shared" si="70"/>
        <v>Narrow</v>
      </c>
      <c r="AG915" t="str">
        <f t="shared" si="74"/>
        <v>ConfigurationDeBase</v>
      </c>
      <c r="AH915">
        <f t="shared" si="71"/>
        <v>0</v>
      </c>
      <c r="AI915" t="str">
        <f t="shared" si="72"/>
        <v>row</v>
      </c>
      <c r="AJ915" t="str">
        <f t="shared" si="73"/>
        <v>Data50-100-200</v>
      </c>
    </row>
    <row r="916" spans="1:36" x14ac:dyDescent="0.3">
      <c r="A916" t="s">
        <v>697</v>
      </c>
      <c r="B916">
        <v>4</v>
      </c>
      <c r="C916">
        <v>90</v>
      </c>
      <c r="D916">
        <v>1</v>
      </c>
      <c r="E916">
        <v>3327</v>
      </c>
      <c r="F916">
        <v>1920</v>
      </c>
      <c r="G916">
        <v>1.088889</v>
      </c>
      <c r="H916">
        <v>9.5031110000000005</v>
      </c>
      <c r="I916" t="s">
        <v>17</v>
      </c>
      <c r="J916" t="s">
        <v>1236</v>
      </c>
      <c r="K916">
        <v>226990.51749999999</v>
      </c>
      <c r="L916">
        <v>226981.432</v>
      </c>
      <c r="M916">
        <v>309116.17959999997</v>
      </c>
      <c r="N916">
        <v>9.4365260000000006</v>
      </c>
      <c r="O916">
        <v>7.228E-3</v>
      </c>
      <c r="P916">
        <v>8.4089999999999998E-3</v>
      </c>
      <c r="Q916">
        <v>44</v>
      </c>
      <c r="R916">
        <v>117</v>
      </c>
      <c r="S916">
        <v>7.25</v>
      </c>
      <c r="T916">
        <v>4</v>
      </c>
      <c r="U916">
        <v>4</v>
      </c>
      <c r="V916">
        <v>61</v>
      </c>
      <c r="W916">
        <v>226000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 t="str">
        <f t="shared" si="70"/>
        <v>Wide</v>
      </c>
      <c r="AG916" t="str">
        <f t="shared" si="74"/>
        <v>nbrTech</v>
      </c>
      <c r="AH916">
        <f t="shared" si="71"/>
        <v>0</v>
      </c>
      <c r="AI916" t="str">
        <f t="shared" si="72"/>
        <v>50-50-30</v>
      </c>
      <c r="AJ916" t="str">
        <f t="shared" si="73"/>
        <v>Data30-50</v>
      </c>
    </row>
    <row r="917" spans="1:36" x14ac:dyDescent="0.3">
      <c r="A917" t="s">
        <v>592</v>
      </c>
      <c r="B917">
        <v>3</v>
      </c>
      <c r="C917">
        <v>90</v>
      </c>
      <c r="D917">
        <v>1</v>
      </c>
      <c r="E917">
        <v>3327</v>
      </c>
      <c r="F917">
        <v>1440</v>
      </c>
      <c r="G917">
        <v>0.92222199999999999</v>
      </c>
      <c r="H917">
        <v>4.5777619999999999</v>
      </c>
      <c r="I917" t="s">
        <v>17</v>
      </c>
      <c r="J917" t="s">
        <v>1236</v>
      </c>
      <c r="K917">
        <v>256666.22500000001</v>
      </c>
      <c r="L917">
        <v>256666.22500000001</v>
      </c>
      <c r="M917">
        <v>322122.0514</v>
      </c>
      <c r="N917">
        <v>4.5370039999999996</v>
      </c>
      <c r="O917">
        <v>5.1000000000000004E-3</v>
      </c>
      <c r="P917">
        <v>9.4750000000000008E-3</v>
      </c>
      <c r="Q917">
        <v>23</v>
      </c>
      <c r="R917">
        <v>61</v>
      </c>
      <c r="S917">
        <v>7.6666670000000003</v>
      </c>
      <c r="T917">
        <v>3</v>
      </c>
      <c r="U917">
        <v>3</v>
      </c>
      <c r="V917">
        <v>67</v>
      </c>
      <c r="W917">
        <v>256000</v>
      </c>
      <c r="X917">
        <v>0</v>
      </c>
      <c r="Y917">
        <v>0</v>
      </c>
      <c r="Z917">
        <v>0</v>
      </c>
      <c r="AA917">
        <v>0</v>
      </c>
      <c r="AB917">
        <v>0</v>
      </c>
      <c r="AC917">
        <v>0</v>
      </c>
      <c r="AD917">
        <v>0</v>
      </c>
      <c r="AE917">
        <v>0</v>
      </c>
      <c r="AF917" t="str">
        <f t="shared" si="70"/>
        <v>Wide</v>
      </c>
      <c r="AG917" t="str">
        <f t="shared" si="74"/>
        <v>ConfigurationDeBase</v>
      </c>
      <c r="AH917">
        <f t="shared" si="71"/>
        <v>0</v>
      </c>
      <c r="AI917" t="str">
        <f t="shared" si="72"/>
        <v>50-50-30</v>
      </c>
      <c r="AJ917" t="str">
        <f t="shared" si="73"/>
        <v>Data30-50</v>
      </c>
    </row>
    <row r="918" spans="1:36" x14ac:dyDescent="0.3">
      <c r="A918" t="s">
        <v>653</v>
      </c>
      <c r="B918">
        <v>4</v>
      </c>
      <c r="C918">
        <v>105</v>
      </c>
      <c r="D918">
        <v>1</v>
      </c>
      <c r="E918">
        <v>3783</v>
      </c>
      <c r="F918">
        <v>1920</v>
      </c>
      <c r="G918">
        <v>1.304762</v>
      </c>
      <c r="H918">
        <v>3.485608</v>
      </c>
      <c r="I918" t="s">
        <v>17</v>
      </c>
      <c r="J918" t="s">
        <v>1236</v>
      </c>
      <c r="K918">
        <v>342781.01240000001</v>
      </c>
      <c r="L918">
        <v>342781.01240000001</v>
      </c>
      <c r="M918">
        <v>437123.86141999997</v>
      </c>
      <c r="N918">
        <v>3.4261400000000002</v>
      </c>
      <c r="O918">
        <v>3.7829999999999999E-3</v>
      </c>
      <c r="P918">
        <v>6.4469999999999996E-3</v>
      </c>
      <c r="Q918">
        <v>11</v>
      </c>
      <c r="R918">
        <v>33</v>
      </c>
      <c r="S918">
        <v>9</v>
      </c>
      <c r="T918">
        <v>4</v>
      </c>
      <c r="U918">
        <v>4</v>
      </c>
      <c r="V918">
        <v>69</v>
      </c>
      <c r="W918">
        <v>342000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 t="str">
        <f t="shared" si="70"/>
        <v>Narrow</v>
      </c>
      <c r="AG918" t="str">
        <f t="shared" si="74"/>
        <v>nbrTech</v>
      </c>
      <c r="AH918">
        <f t="shared" si="71"/>
        <v>0</v>
      </c>
      <c r="AI918" t="str">
        <f t="shared" si="72"/>
        <v>50-50-35</v>
      </c>
      <c r="AJ918" t="str">
        <f t="shared" si="73"/>
        <v>Data30-50</v>
      </c>
    </row>
    <row r="919" spans="1:36" x14ac:dyDescent="0.3">
      <c r="A919" t="s">
        <v>698</v>
      </c>
      <c r="B919">
        <v>4</v>
      </c>
      <c r="C919">
        <v>90</v>
      </c>
      <c r="D919">
        <v>1</v>
      </c>
      <c r="E919">
        <v>3261</v>
      </c>
      <c r="F919">
        <v>1920</v>
      </c>
      <c r="G919">
        <v>1.155556</v>
      </c>
      <c r="H919">
        <v>5.8719900000000003</v>
      </c>
      <c r="I919" t="s">
        <v>17</v>
      </c>
      <c r="J919" t="s">
        <v>1236</v>
      </c>
      <c r="K919">
        <v>328781.01240000001</v>
      </c>
      <c r="L919">
        <v>322100.40546400001</v>
      </c>
      <c r="M919">
        <v>421126.78232</v>
      </c>
      <c r="N919">
        <v>5.7944800000000001</v>
      </c>
      <c r="O919">
        <v>2.1656999999999999E-2</v>
      </c>
      <c r="P919">
        <v>7.3959999999999998E-3</v>
      </c>
      <c r="Q919">
        <v>32</v>
      </c>
      <c r="R919">
        <v>96</v>
      </c>
      <c r="S919">
        <v>7.75</v>
      </c>
      <c r="T919">
        <v>4</v>
      </c>
      <c r="U919">
        <v>4</v>
      </c>
      <c r="V919">
        <v>59</v>
      </c>
      <c r="W919">
        <v>328000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 t="str">
        <f t="shared" si="70"/>
        <v>Wide</v>
      </c>
      <c r="AG919" t="str">
        <f t="shared" si="74"/>
        <v>nbrTech</v>
      </c>
      <c r="AH919">
        <f t="shared" si="71"/>
        <v>0</v>
      </c>
      <c r="AI919" t="str">
        <f t="shared" si="72"/>
        <v>50-50-30</v>
      </c>
      <c r="AJ919" t="str">
        <f t="shared" si="73"/>
        <v>Data30-50</v>
      </c>
    </row>
    <row r="920" spans="1:36" x14ac:dyDescent="0.3">
      <c r="A920" t="s">
        <v>593</v>
      </c>
      <c r="B920">
        <v>3</v>
      </c>
      <c r="C920">
        <v>90</v>
      </c>
      <c r="D920">
        <v>1</v>
      </c>
      <c r="E920">
        <v>3261</v>
      </c>
      <c r="F920">
        <v>1440</v>
      </c>
      <c r="G920">
        <v>1.022222</v>
      </c>
      <c r="H920">
        <v>6.438453</v>
      </c>
      <c r="I920" t="s">
        <v>17</v>
      </c>
      <c r="J920" t="s">
        <v>1236</v>
      </c>
      <c r="K920">
        <v>355637.09389999998</v>
      </c>
      <c r="L920">
        <v>355230.38684200001</v>
      </c>
      <c r="M920">
        <v>423113.53889999999</v>
      </c>
      <c r="N920">
        <v>6.3733610000000001</v>
      </c>
      <c r="O920">
        <v>1.3079E-2</v>
      </c>
      <c r="P920">
        <v>9.7400000000000004E-3</v>
      </c>
      <c r="Q920">
        <v>27</v>
      </c>
      <c r="R920">
        <v>58</v>
      </c>
      <c r="S920">
        <v>9</v>
      </c>
      <c r="T920">
        <v>3</v>
      </c>
      <c r="U920">
        <v>3</v>
      </c>
      <c r="V920">
        <v>63</v>
      </c>
      <c r="W920">
        <v>355000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 t="str">
        <f t="shared" si="70"/>
        <v>Wide</v>
      </c>
      <c r="AG920" t="str">
        <f t="shared" si="74"/>
        <v>ConfigurationDeBase</v>
      </c>
      <c r="AH920">
        <f t="shared" si="71"/>
        <v>0</v>
      </c>
      <c r="AI920" t="str">
        <f t="shared" si="72"/>
        <v>50-50-30</v>
      </c>
      <c r="AJ920" t="str">
        <f t="shared" si="73"/>
        <v>Data30-50</v>
      </c>
    </row>
    <row r="921" spans="1:36" x14ac:dyDescent="0.3">
      <c r="A921" t="s">
        <v>654</v>
      </c>
      <c r="B921">
        <v>4</v>
      </c>
      <c r="C921">
        <v>120</v>
      </c>
      <c r="D921">
        <v>1</v>
      </c>
      <c r="E921">
        <v>4431</v>
      </c>
      <c r="F921">
        <v>1920</v>
      </c>
      <c r="G921">
        <v>1.2250000000000001</v>
      </c>
      <c r="H921">
        <v>4.086163</v>
      </c>
      <c r="I921" t="s">
        <v>17</v>
      </c>
      <c r="J921" t="s">
        <v>1236</v>
      </c>
      <c r="K921">
        <v>437669.65889999998</v>
      </c>
      <c r="L921">
        <v>437669.65889999998</v>
      </c>
      <c r="M921">
        <v>559148.19070000004</v>
      </c>
      <c r="N921">
        <v>4.0018840000000004</v>
      </c>
      <c r="O921">
        <v>4.0720000000000001E-3</v>
      </c>
      <c r="P921">
        <v>1.3021E-2</v>
      </c>
      <c r="Q921">
        <v>11</v>
      </c>
      <c r="R921">
        <v>38</v>
      </c>
      <c r="S921">
        <v>9.25</v>
      </c>
      <c r="T921">
        <v>4</v>
      </c>
      <c r="U921">
        <v>4</v>
      </c>
      <c r="V921">
        <v>83</v>
      </c>
      <c r="W921">
        <v>437000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 t="str">
        <f t="shared" si="70"/>
        <v>Narrow</v>
      </c>
      <c r="AG921" t="str">
        <f t="shared" si="74"/>
        <v>nbrTech</v>
      </c>
      <c r="AH921">
        <f t="shared" si="71"/>
        <v>0</v>
      </c>
      <c r="AI921" t="str">
        <f t="shared" si="72"/>
        <v>50-50-40</v>
      </c>
      <c r="AJ921" t="str">
        <f t="shared" si="73"/>
        <v>Data30-50</v>
      </c>
    </row>
    <row r="922" spans="1:36" x14ac:dyDescent="0.3">
      <c r="A922" t="s">
        <v>727</v>
      </c>
      <c r="B922">
        <v>12</v>
      </c>
      <c r="C922">
        <v>300</v>
      </c>
      <c r="D922">
        <v>1</v>
      </c>
      <c r="E922">
        <v>11199</v>
      </c>
      <c r="F922">
        <v>5760</v>
      </c>
      <c r="G922">
        <v>4.6399999999999997</v>
      </c>
      <c r="H922">
        <v>309.13931700000001</v>
      </c>
      <c r="I922" t="s">
        <v>17</v>
      </c>
      <c r="J922" t="s">
        <v>1237</v>
      </c>
      <c r="K922">
        <v>868431.36210000003</v>
      </c>
      <c r="L922">
        <v>849672.89776800002</v>
      </c>
      <c r="M922">
        <v>1093548.07348</v>
      </c>
      <c r="N922">
        <v>306.531342</v>
      </c>
      <c r="O922">
        <v>0.80581700000000001</v>
      </c>
      <c r="P922">
        <v>3.0446000000000001E-2</v>
      </c>
      <c r="Q922">
        <v>45</v>
      </c>
      <c r="R922">
        <v>544</v>
      </c>
      <c r="S922">
        <v>10.666667</v>
      </c>
      <c r="T922">
        <v>12</v>
      </c>
      <c r="U922">
        <v>12</v>
      </c>
      <c r="V922">
        <v>173</v>
      </c>
      <c r="W922">
        <v>867000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 t="str">
        <f t="shared" si="70"/>
        <v>Narrow</v>
      </c>
      <c r="AG922" t="str">
        <f t="shared" si="74"/>
        <v>ConfigurationDeBase</v>
      </c>
      <c r="AH922">
        <f t="shared" si="71"/>
        <v>0</v>
      </c>
      <c r="AI922" t="str">
        <f t="shared" si="72"/>
        <v>row</v>
      </c>
      <c r="AJ922" t="str">
        <f t="shared" si="73"/>
        <v>Data50-100-200</v>
      </c>
    </row>
    <row r="923" spans="1:36" x14ac:dyDescent="0.3">
      <c r="A923" t="s">
        <v>655</v>
      </c>
      <c r="B923">
        <v>4</v>
      </c>
      <c r="C923">
        <v>120</v>
      </c>
      <c r="D923">
        <v>1</v>
      </c>
      <c r="E923">
        <v>4548</v>
      </c>
      <c r="F923">
        <v>1920</v>
      </c>
      <c r="G923">
        <v>1.2833330000000001</v>
      </c>
      <c r="H923">
        <v>2.9317890000000002</v>
      </c>
      <c r="I923" t="s">
        <v>17</v>
      </c>
      <c r="J923" t="s">
        <v>1236</v>
      </c>
      <c r="K923">
        <v>490749.96629999997</v>
      </c>
      <c r="L923">
        <v>490749.96629999997</v>
      </c>
      <c r="M923">
        <v>614212.7696</v>
      </c>
      <c r="N923">
        <v>2.852328</v>
      </c>
      <c r="O923">
        <v>3.7929999999999999E-3</v>
      </c>
      <c r="P923">
        <v>6.9249999999999997E-3</v>
      </c>
      <c r="Q923">
        <v>9</v>
      </c>
      <c r="R923">
        <v>29</v>
      </c>
      <c r="S923">
        <v>9</v>
      </c>
      <c r="T923">
        <v>4</v>
      </c>
      <c r="U923">
        <v>4</v>
      </c>
      <c r="V923">
        <v>84</v>
      </c>
      <c r="W923">
        <v>490000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 t="str">
        <f t="shared" si="70"/>
        <v>Narrow</v>
      </c>
      <c r="AG923" t="str">
        <f t="shared" si="74"/>
        <v>nbrTech</v>
      </c>
      <c r="AH923">
        <f t="shared" si="71"/>
        <v>0</v>
      </c>
      <c r="AI923" t="str">
        <f t="shared" si="72"/>
        <v>50-50-40</v>
      </c>
      <c r="AJ923" t="str">
        <f t="shared" si="73"/>
        <v>Data30-50</v>
      </c>
    </row>
    <row r="924" spans="1:36" x14ac:dyDescent="0.3">
      <c r="A924" t="s">
        <v>699</v>
      </c>
      <c r="B924">
        <v>4</v>
      </c>
      <c r="C924">
        <v>105</v>
      </c>
      <c r="D924">
        <v>1</v>
      </c>
      <c r="E924">
        <v>3867</v>
      </c>
      <c r="F924">
        <v>1920</v>
      </c>
      <c r="G924">
        <v>1.12381</v>
      </c>
      <c r="H924">
        <v>2.7463489999999999</v>
      </c>
      <c r="I924" t="s">
        <v>17</v>
      </c>
      <c r="J924" t="s">
        <v>1236</v>
      </c>
      <c r="K924">
        <v>371907.60739999998</v>
      </c>
      <c r="L924">
        <v>371907.60739999998</v>
      </c>
      <c r="M924">
        <v>493150.79060000001</v>
      </c>
      <c r="N924">
        <v>2.6773720000000001</v>
      </c>
      <c r="O924">
        <v>3.7889999999999998E-3</v>
      </c>
      <c r="P924">
        <v>1.3853000000000001E-2</v>
      </c>
      <c r="Q924">
        <v>12</v>
      </c>
      <c r="R924">
        <v>32</v>
      </c>
      <c r="S924">
        <v>8.25</v>
      </c>
      <c r="T924">
        <v>4</v>
      </c>
      <c r="U924">
        <v>4</v>
      </c>
      <c r="V924">
        <v>72</v>
      </c>
      <c r="W924">
        <v>371000</v>
      </c>
      <c r="X924">
        <v>0</v>
      </c>
      <c r="Y924">
        <v>0</v>
      </c>
      <c r="Z924">
        <v>0</v>
      </c>
      <c r="AA924">
        <v>0</v>
      </c>
      <c r="AB924">
        <v>0</v>
      </c>
      <c r="AC924">
        <v>0</v>
      </c>
      <c r="AD924">
        <v>0</v>
      </c>
      <c r="AE924">
        <v>0</v>
      </c>
      <c r="AF924" t="str">
        <f t="shared" si="70"/>
        <v>Wide</v>
      </c>
      <c r="AG924" t="str">
        <f t="shared" si="74"/>
        <v>nbrTech</v>
      </c>
      <c r="AH924">
        <f t="shared" si="71"/>
        <v>0</v>
      </c>
      <c r="AI924" t="str">
        <f t="shared" si="72"/>
        <v>50-50-35</v>
      </c>
      <c r="AJ924" t="str">
        <f t="shared" si="73"/>
        <v>Data30-50</v>
      </c>
    </row>
    <row r="925" spans="1:36" x14ac:dyDescent="0.3">
      <c r="A925" t="s">
        <v>594</v>
      </c>
      <c r="B925">
        <v>3</v>
      </c>
      <c r="C925">
        <v>105</v>
      </c>
      <c r="D925">
        <v>1</v>
      </c>
      <c r="E925">
        <v>3867</v>
      </c>
      <c r="F925">
        <v>1440</v>
      </c>
      <c r="G925">
        <v>0.96190500000000001</v>
      </c>
      <c r="H925">
        <v>2.5118490000000002</v>
      </c>
      <c r="I925" t="s">
        <v>17</v>
      </c>
      <c r="J925" t="s">
        <v>1236</v>
      </c>
      <c r="K925">
        <v>440393.22379999998</v>
      </c>
      <c r="L925">
        <v>440393.22379999998</v>
      </c>
      <c r="M925">
        <v>488122.4743</v>
      </c>
      <c r="N925">
        <v>2.4624239999999999</v>
      </c>
      <c r="O925">
        <v>2.6970000000000002E-3</v>
      </c>
      <c r="P925">
        <v>1.4219000000000001E-2</v>
      </c>
      <c r="Q925">
        <v>11</v>
      </c>
      <c r="R925">
        <v>20</v>
      </c>
      <c r="S925">
        <v>10.333333</v>
      </c>
      <c r="T925">
        <v>3</v>
      </c>
      <c r="U925">
        <v>3</v>
      </c>
      <c r="V925">
        <v>74</v>
      </c>
      <c r="W925">
        <v>440000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 t="str">
        <f t="shared" si="70"/>
        <v>Wide</v>
      </c>
      <c r="AG925" t="str">
        <f t="shared" si="74"/>
        <v>ConfigurationDeBase</v>
      </c>
      <c r="AH925">
        <f t="shared" si="71"/>
        <v>0</v>
      </c>
      <c r="AI925" t="str">
        <f t="shared" si="72"/>
        <v>50-50-35</v>
      </c>
      <c r="AJ925" t="str">
        <f t="shared" si="73"/>
        <v>Data30-50</v>
      </c>
    </row>
    <row r="926" spans="1:36" x14ac:dyDescent="0.3">
      <c r="A926" t="s">
        <v>656</v>
      </c>
      <c r="B926">
        <v>4</v>
      </c>
      <c r="C926">
        <v>120</v>
      </c>
      <c r="D926">
        <v>1</v>
      </c>
      <c r="E926">
        <v>4257</v>
      </c>
      <c r="F926">
        <v>1920</v>
      </c>
      <c r="G926">
        <v>1.2416670000000001</v>
      </c>
      <c r="H926">
        <v>5.0927110000000004</v>
      </c>
      <c r="I926" t="s">
        <v>17</v>
      </c>
      <c r="J926" t="s">
        <v>1236</v>
      </c>
      <c r="K926">
        <v>409597.473</v>
      </c>
      <c r="L926">
        <v>409597.473</v>
      </c>
      <c r="M926">
        <v>515224.90370000002</v>
      </c>
      <c r="N926">
        <v>5.0190720000000004</v>
      </c>
      <c r="O926">
        <v>4.7330000000000002E-3</v>
      </c>
      <c r="P926">
        <v>7.0829999999999999E-3</v>
      </c>
      <c r="Q926">
        <v>17</v>
      </c>
      <c r="R926">
        <v>59</v>
      </c>
      <c r="S926">
        <v>8.75</v>
      </c>
      <c r="T926">
        <v>4</v>
      </c>
      <c r="U926">
        <v>4</v>
      </c>
      <c r="V926">
        <v>85</v>
      </c>
      <c r="W926">
        <v>409000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 t="str">
        <f t="shared" si="70"/>
        <v>Narrow</v>
      </c>
      <c r="AG926" t="str">
        <f t="shared" si="74"/>
        <v>nbrTech</v>
      </c>
      <c r="AH926">
        <f t="shared" si="71"/>
        <v>0</v>
      </c>
      <c r="AI926" t="str">
        <f t="shared" si="72"/>
        <v>50-50-40</v>
      </c>
      <c r="AJ926" t="str">
        <f t="shared" si="73"/>
        <v>Data30-50</v>
      </c>
    </row>
    <row r="927" spans="1:36" x14ac:dyDescent="0.3">
      <c r="A927" t="s">
        <v>700</v>
      </c>
      <c r="B927">
        <v>4</v>
      </c>
      <c r="C927">
        <v>105</v>
      </c>
      <c r="D927">
        <v>1</v>
      </c>
      <c r="E927">
        <v>3981</v>
      </c>
      <c r="F927">
        <v>1920</v>
      </c>
      <c r="G927">
        <v>1</v>
      </c>
      <c r="H927">
        <v>2.1336080000000002</v>
      </c>
      <c r="I927" t="s">
        <v>17</v>
      </c>
      <c r="J927" t="s">
        <v>1236</v>
      </c>
      <c r="K927">
        <v>437972.79700000002</v>
      </c>
      <c r="L927">
        <v>437972.79700000002</v>
      </c>
      <c r="M927">
        <v>530170.07860000001</v>
      </c>
      <c r="N927">
        <v>1.8548720000000001</v>
      </c>
      <c r="O927">
        <v>4.8469999999999997E-3</v>
      </c>
      <c r="P927">
        <v>7.7749999999999998E-3</v>
      </c>
      <c r="Q927">
        <v>11</v>
      </c>
      <c r="R927">
        <v>36</v>
      </c>
      <c r="S927">
        <v>7.25</v>
      </c>
      <c r="T927">
        <v>4</v>
      </c>
      <c r="U927">
        <v>4</v>
      </c>
      <c r="V927">
        <v>76</v>
      </c>
      <c r="W927">
        <v>437000</v>
      </c>
      <c r="X927">
        <v>0</v>
      </c>
      <c r="Y927">
        <v>0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 t="str">
        <f t="shared" si="70"/>
        <v>Wide</v>
      </c>
      <c r="AG927" t="str">
        <f t="shared" si="74"/>
        <v>nbrTech</v>
      </c>
      <c r="AH927">
        <f t="shared" si="71"/>
        <v>0</v>
      </c>
      <c r="AI927" t="str">
        <f t="shared" si="72"/>
        <v>50-50-35</v>
      </c>
      <c r="AJ927" t="str">
        <f t="shared" si="73"/>
        <v>Data30-50</v>
      </c>
    </row>
    <row r="928" spans="1:36" x14ac:dyDescent="0.3">
      <c r="A928" t="s">
        <v>595</v>
      </c>
      <c r="B928">
        <v>3</v>
      </c>
      <c r="C928">
        <v>105</v>
      </c>
      <c r="D928">
        <v>1</v>
      </c>
      <c r="E928">
        <v>3981</v>
      </c>
      <c r="F928">
        <v>1440</v>
      </c>
      <c r="G928">
        <v>0.87619000000000002</v>
      </c>
      <c r="H928">
        <v>3.0427059999999999</v>
      </c>
      <c r="I928" t="s">
        <v>17</v>
      </c>
      <c r="J928" t="s">
        <v>1236</v>
      </c>
      <c r="K928">
        <v>469543.95010000002</v>
      </c>
      <c r="L928">
        <v>469543.95010000002</v>
      </c>
      <c r="M928">
        <v>535146.26390000002</v>
      </c>
      <c r="N928">
        <v>2.9936579999999999</v>
      </c>
      <c r="O928">
        <v>3.8059999999999999E-3</v>
      </c>
      <c r="P928">
        <v>1.0645999999999999E-2</v>
      </c>
      <c r="Q928">
        <v>14</v>
      </c>
      <c r="R928">
        <v>35</v>
      </c>
      <c r="S928">
        <v>9.6666670000000003</v>
      </c>
      <c r="T928">
        <v>3</v>
      </c>
      <c r="U928">
        <v>3</v>
      </c>
      <c r="V928">
        <v>76</v>
      </c>
      <c r="W928">
        <v>469000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 t="str">
        <f t="shared" si="70"/>
        <v>Wide</v>
      </c>
      <c r="AG928" t="str">
        <f t="shared" si="74"/>
        <v>ConfigurationDeBase</v>
      </c>
      <c r="AH928">
        <f t="shared" si="71"/>
        <v>0</v>
      </c>
      <c r="AI928" t="str">
        <f t="shared" si="72"/>
        <v>50-50-35</v>
      </c>
      <c r="AJ928" t="str">
        <f t="shared" si="73"/>
        <v>Data30-50</v>
      </c>
    </row>
    <row r="929" spans="1:36" x14ac:dyDescent="0.3">
      <c r="A929" t="s">
        <v>728</v>
      </c>
      <c r="B929">
        <v>12</v>
      </c>
      <c r="C929">
        <v>300</v>
      </c>
      <c r="D929">
        <v>1</v>
      </c>
      <c r="E929">
        <v>11004</v>
      </c>
      <c r="F929">
        <v>5760</v>
      </c>
      <c r="G929">
        <v>4.7300000000000004</v>
      </c>
      <c r="H929">
        <v>307.55677300000002</v>
      </c>
      <c r="I929" t="s">
        <v>17</v>
      </c>
      <c r="J929" t="s">
        <v>1237</v>
      </c>
      <c r="K929">
        <v>884393.35869999998</v>
      </c>
      <c r="L929">
        <v>856528.78840800002</v>
      </c>
      <c r="M929">
        <v>1135532.7593</v>
      </c>
      <c r="N929">
        <v>304.27186399999999</v>
      </c>
      <c r="O929">
        <v>1.3935010000000001</v>
      </c>
      <c r="P929">
        <v>3.4660999999999997E-2</v>
      </c>
      <c r="Q929">
        <v>46</v>
      </c>
      <c r="R929">
        <v>549</v>
      </c>
      <c r="S929">
        <v>10.916667</v>
      </c>
      <c r="T929">
        <v>12</v>
      </c>
      <c r="U929">
        <v>12</v>
      </c>
      <c r="V929">
        <v>171</v>
      </c>
      <c r="W929">
        <v>883000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 t="str">
        <f t="shared" si="70"/>
        <v>Narrow</v>
      </c>
      <c r="AG929" t="str">
        <f t="shared" si="74"/>
        <v>ConfigurationDeBase</v>
      </c>
      <c r="AH929">
        <f t="shared" si="71"/>
        <v>0</v>
      </c>
      <c r="AI929" t="str">
        <f t="shared" si="72"/>
        <v>row</v>
      </c>
      <c r="AJ929" t="str">
        <f t="shared" si="73"/>
        <v>Data50-100-200</v>
      </c>
    </row>
    <row r="930" spans="1:36" x14ac:dyDescent="0.3">
      <c r="A930" t="s">
        <v>657</v>
      </c>
      <c r="B930">
        <v>4</v>
      </c>
      <c r="C930">
        <v>120</v>
      </c>
      <c r="D930">
        <v>1</v>
      </c>
      <c r="E930">
        <v>4467</v>
      </c>
      <c r="F930">
        <v>1920</v>
      </c>
      <c r="G930">
        <v>1.2166669999999999</v>
      </c>
      <c r="H930">
        <v>10.838998</v>
      </c>
      <c r="I930" t="s">
        <v>17</v>
      </c>
      <c r="J930" t="s">
        <v>1236</v>
      </c>
      <c r="K930">
        <v>337750.37229999999</v>
      </c>
      <c r="L930">
        <v>337750.37229999999</v>
      </c>
      <c r="M930">
        <v>446142.8799</v>
      </c>
      <c r="N930">
        <v>10.558229000000001</v>
      </c>
      <c r="O930">
        <v>6.28E-3</v>
      </c>
      <c r="P930">
        <v>6.8240000000000002E-3</v>
      </c>
      <c r="Q930">
        <v>36</v>
      </c>
      <c r="R930">
        <v>91</v>
      </c>
      <c r="S930">
        <v>8.5</v>
      </c>
      <c r="T930">
        <v>4</v>
      </c>
      <c r="U930">
        <v>4</v>
      </c>
      <c r="V930">
        <v>86</v>
      </c>
      <c r="W930">
        <v>337000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 t="str">
        <f t="shared" si="70"/>
        <v>Narrow</v>
      </c>
      <c r="AG930" t="str">
        <f t="shared" si="74"/>
        <v>nbrTech</v>
      </c>
      <c r="AH930">
        <f t="shared" si="71"/>
        <v>0</v>
      </c>
      <c r="AI930" t="str">
        <f t="shared" si="72"/>
        <v>50-50-40</v>
      </c>
      <c r="AJ930" t="str">
        <f t="shared" si="73"/>
        <v>Data30-50</v>
      </c>
    </row>
    <row r="931" spans="1:36" x14ac:dyDescent="0.3">
      <c r="A931" t="s">
        <v>701</v>
      </c>
      <c r="B931">
        <v>4</v>
      </c>
      <c r="C931">
        <v>105</v>
      </c>
      <c r="D931">
        <v>1</v>
      </c>
      <c r="E931">
        <v>3729</v>
      </c>
      <c r="F931">
        <v>1920</v>
      </c>
      <c r="G931">
        <v>1.1142860000000001</v>
      </c>
      <c r="H931">
        <v>3.5601989999999999</v>
      </c>
      <c r="I931" t="s">
        <v>17</v>
      </c>
      <c r="J931" t="s">
        <v>1236</v>
      </c>
      <c r="K931">
        <v>345768.05829999998</v>
      </c>
      <c r="L931">
        <v>345768.05829999998</v>
      </c>
      <c r="M931">
        <v>432122.49589999998</v>
      </c>
      <c r="N931">
        <v>3.4960779999999998</v>
      </c>
      <c r="O931">
        <v>4.7340000000000004E-3</v>
      </c>
      <c r="P931">
        <v>7.8820000000000001E-3</v>
      </c>
      <c r="Q931">
        <v>17</v>
      </c>
      <c r="R931">
        <v>56</v>
      </c>
      <c r="S931">
        <v>8.25</v>
      </c>
      <c r="T931">
        <v>4</v>
      </c>
      <c r="U931">
        <v>4</v>
      </c>
      <c r="V931">
        <v>72</v>
      </c>
      <c r="W931">
        <v>345000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 t="str">
        <f t="shared" si="70"/>
        <v>Wide</v>
      </c>
      <c r="AG931" t="str">
        <f t="shared" si="74"/>
        <v>nbrTech</v>
      </c>
      <c r="AH931">
        <f t="shared" si="71"/>
        <v>0</v>
      </c>
      <c r="AI931" t="str">
        <f t="shared" si="72"/>
        <v>50-50-35</v>
      </c>
      <c r="AJ931" t="str">
        <f t="shared" si="73"/>
        <v>Data30-50</v>
      </c>
    </row>
    <row r="932" spans="1:36" x14ac:dyDescent="0.3">
      <c r="A932" t="s">
        <v>596</v>
      </c>
      <c r="B932">
        <v>3</v>
      </c>
      <c r="C932">
        <v>105</v>
      </c>
      <c r="D932">
        <v>1</v>
      </c>
      <c r="E932">
        <v>3729</v>
      </c>
      <c r="F932">
        <v>1440</v>
      </c>
      <c r="G932">
        <v>0.98095200000000005</v>
      </c>
      <c r="H932">
        <v>3.8210649999999999</v>
      </c>
      <c r="I932" t="s">
        <v>17</v>
      </c>
      <c r="J932" t="s">
        <v>1236</v>
      </c>
      <c r="K932">
        <v>392444.58689999999</v>
      </c>
      <c r="L932">
        <v>392444.58689999999</v>
      </c>
      <c r="M932">
        <v>436142.05989999999</v>
      </c>
      <c r="N932">
        <v>3.7589939999999999</v>
      </c>
      <c r="O932">
        <v>3.2650000000000001E-3</v>
      </c>
      <c r="P932">
        <v>9.9030000000000003E-3</v>
      </c>
      <c r="Q932">
        <v>17</v>
      </c>
      <c r="R932">
        <v>35</v>
      </c>
      <c r="S932">
        <v>10.333333</v>
      </c>
      <c r="T932">
        <v>3</v>
      </c>
      <c r="U932">
        <v>3</v>
      </c>
      <c r="V932">
        <v>74</v>
      </c>
      <c r="W932">
        <v>392000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 t="str">
        <f t="shared" si="70"/>
        <v>Wide</v>
      </c>
      <c r="AG932" t="str">
        <f t="shared" si="74"/>
        <v>ConfigurationDeBase</v>
      </c>
      <c r="AH932">
        <f t="shared" si="71"/>
        <v>0</v>
      </c>
      <c r="AI932" t="str">
        <f t="shared" si="72"/>
        <v>50-50-35</v>
      </c>
      <c r="AJ932" t="str">
        <f t="shared" si="73"/>
        <v>Data30-50</v>
      </c>
    </row>
    <row r="933" spans="1:36" x14ac:dyDescent="0.3">
      <c r="A933" t="s">
        <v>658</v>
      </c>
      <c r="B933">
        <v>4</v>
      </c>
      <c r="C933">
        <v>120</v>
      </c>
      <c r="D933">
        <v>1</v>
      </c>
      <c r="E933">
        <v>4317</v>
      </c>
      <c r="F933">
        <v>1920</v>
      </c>
      <c r="G933">
        <v>1.3</v>
      </c>
      <c r="H933">
        <v>7.5479900000000004</v>
      </c>
      <c r="I933" t="s">
        <v>17</v>
      </c>
      <c r="J933" t="s">
        <v>1236</v>
      </c>
      <c r="K933">
        <v>426699.49589999998</v>
      </c>
      <c r="L933">
        <v>426203.64640000003</v>
      </c>
      <c r="M933">
        <v>526128.92891999998</v>
      </c>
      <c r="N933">
        <v>7.4702400000000004</v>
      </c>
      <c r="O933">
        <v>6.11E-3</v>
      </c>
      <c r="P933">
        <v>8.3770000000000008E-3</v>
      </c>
      <c r="Q933">
        <v>21</v>
      </c>
      <c r="R933">
        <v>53</v>
      </c>
      <c r="S933">
        <v>9.5</v>
      </c>
      <c r="T933">
        <v>4</v>
      </c>
      <c r="U933">
        <v>4</v>
      </c>
      <c r="V933">
        <v>82</v>
      </c>
      <c r="W933">
        <v>426000</v>
      </c>
      <c r="X933">
        <v>0</v>
      </c>
      <c r="Y933">
        <v>0</v>
      </c>
      <c r="Z933">
        <v>0</v>
      </c>
      <c r="AA933">
        <v>0</v>
      </c>
      <c r="AB933">
        <v>0</v>
      </c>
      <c r="AC933">
        <v>0</v>
      </c>
      <c r="AD933">
        <v>0</v>
      </c>
      <c r="AE933">
        <v>0</v>
      </c>
      <c r="AF933" t="str">
        <f t="shared" si="70"/>
        <v>Narrow</v>
      </c>
      <c r="AG933" t="str">
        <f t="shared" si="74"/>
        <v>nbrTech</v>
      </c>
      <c r="AH933">
        <f t="shared" si="71"/>
        <v>0</v>
      </c>
      <c r="AI933" t="str">
        <f t="shared" si="72"/>
        <v>50-50-40</v>
      </c>
      <c r="AJ933" t="str">
        <f t="shared" si="73"/>
        <v>Data30-50</v>
      </c>
    </row>
    <row r="934" spans="1:36" x14ac:dyDescent="0.3">
      <c r="A934" t="s">
        <v>702</v>
      </c>
      <c r="B934">
        <v>4</v>
      </c>
      <c r="C934">
        <v>105</v>
      </c>
      <c r="D934">
        <v>1</v>
      </c>
      <c r="E934">
        <v>3912</v>
      </c>
      <c r="F934">
        <v>1920</v>
      </c>
      <c r="G934">
        <v>1.066667</v>
      </c>
      <c r="H934">
        <v>4.9952220000000001</v>
      </c>
      <c r="I934" t="s">
        <v>17</v>
      </c>
      <c r="J934" t="s">
        <v>1236</v>
      </c>
      <c r="K934">
        <v>311812.39880000002</v>
      </c>
      <c r="L934">
        <v>311812.39880000002</v>
      </c>
      <c r="M934">
        <v>437115.33639999997</v>
      </c>
      <c r="N934">
        <v>4.9280030000000004</v>
      </c>
      <c r="O934">
        <v>5.8250000000000003E-3</v>
      </c>
      <c r="P934">
        <v>7.5849999999999997E-3</v>
      </c>
      <c r="Q934">
        <v>24</v>
      </c>
      <c r="R934">
        <v>70</v>
      </c>
      <c r="S934">
        <v>7.75</v>
      </c>
      <c r="T934">
        <v>4</v>
      </c>
      <c r="U934">
        <v>4</v>
      </c>
      <c r="V934">
        <v>74</v>
      </c>
      <c r="W934">
        <v>311000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 t="str">
        <f t="shared" si="70"/>
        <v>Wide</v>
      </c>
      <c r="AG934" t="str">
        <f t="shared" si="74"/>
        <v>nbrTech</v>
      </c>
      <c r="AH934">
        <f t="shared" si="71"/>
        <v>0</v>
      </c>
      <c r="AI934" t="str">
        <f t="shared" si="72"/>
        <v>50-50-35</v>
      </c>
      <c r="AJ934" t="str">
        <f t="shared" si="73"/>
        <v>Data30-50</v>
      </c>
    </row>
    <row r="935" spans="1:36" x14ac:dyDescent="0.3">
      <c r="A935" t="s">
        <v>597</v>
      </c>
      <c r="B935">
        <v>3</v>
      </c>
      <c r="C935">
        <v>105</v>
      </c>
      <c r="D935">
        <v>1</v>
      </c>
      <c r="E935">
        <v>3912</v>
      </c>
      <c r="F935">
        <v>1440</v>
      </c>
      <c r="G935">
        <v>0.90476199999999996</v>
      </c>
      <c r="H935">
        <v>2.3185410000000002</v>
      </c>
      <c r="I935" t="s">
        <v>17</v>
      </c>
      <c r="J935" t="s">
        <v>1236</v>
      </c>
      <c r="K935">
        <v>352568.90049999999</v>
      </c>
      <c r="L935">
        <v>352568.90049999999</v>
      </c>
      <c r="M935">
        <v>411129.35879999999</v>
      </c>
      <c r="N935">
        <v>2.2420369999999998</v>
      </c>
      <c r="O935">
        <v>6.0359999999999997E-3</v>
      </c>
      <c r="P935">
        <v>9.8340000000000007E-3</v>
      </c>
      <c r="Q935">
        <v>12</v>
      </c>
      <c r="R935">
        <v>27</v>
      </c>
      <c r="S935">
        <v>7.3333329999999997</v>
      </c>
      <c r="T935">
        <v>3</v>
      </c>
      <c r="U935">
        <v>3</v>
      </c>
      <c r="V935">
        <v>83</v>
      </c>
      <c r="W935">
        <v>352000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 t="str">
        <f t="shared" si="70"/>
        <v>Wide</v>
      </c>
      <c r="AG935" t="str">
        <f t="shared" si="74"/>
        <v>ConfigurationDeBase</v>
      </c>
      <c r="AH935">
        <f t="shared" si="71"/>
        <v>0</v>
      </c>
      <c r="AI935" t="str">
        <f t="shared" si="72"/>
        <v>50-50-35</v>
      </c>
      <c r="AJ935" t="str">
        <f t="shared" si="73"/>
        <v>Data30-50</v>
      </c>
    </row>
    <row r="936" spans="1:36" x14ac:dyDescent="0.3">
      <c r="A936" t="s">
        <v>729</v>
      </c>
      <c r="B936">
        <v>12</v>
      </c>
      <c r="C936">
        <v>300</v>
      </c>
      <c r="D936">
        <v>1</v>
      </c>
      <c r="E936">
        <v>11154</v>
      </c>
      <c r="F936">
        <v>5760</v>
      </c>
      <c r="G936">
        <v>4.8</v>
      </c>
      <c r="H936">
        <v>306.61501099999998</v>
      </c>
      <c r="I936" t="s">
        <v>17</v>
      </c>
      <c r="J936" t="s">
        <v>1237</v>
      </c>
      <c r="K936">
        <v>740500.70779999997</v>
      </c>
      <c r="L936">
        <v>716152.50589599996</v>
      </c>
      <c r="M936">
        <v>963556.20510000002</v>
      </c>
      <c r="N936">
        <v>304.20802700000002</v>
      </c>
      <c r="O936">
        <v>0.79132499999999995</v>
      </c>
      <c r="P936">
        <v>4.7113000000000002E-2</v>
      </c>
      <c r="Q936">
        <v>45</v>
      </c>
      <c r="R936">
        <v>552</v>
      </c>
      <c r="S936">
        <v>10.833333</v>
      </c>
      <c r="T936">
        <v>12</v>
      </c>
      <c r="U936">
        <v>12</v>
      </c>
      <c r="V936">
        <v>175</v>
      </c>
      <c r="W936">
        <v>739000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 t="str">
        <f t="shared" si="70"/>
        <v>Narrow</v>
      </c>
      <c r="AG936" t="str">
        <f t="shared" si="74"/>
        <v>ConfigurationDeBase</v>
      </c>
      <c r="AH936">
        <f t="shared" si="71"/>
        <v>0</v>
      </c>
      <c r="AI936" t="str">
        <f t="shared" si="72"/>
        <v>row</v>
      </c>
      <c r="AJ936" t="str">
        <f t="shared" si="73"/>
        <v>Data50-100-200</v>
      </c>
    </row>
    <row r="937" spans="1:36" x14ac:dyDescent="0.3">
      <c r="A937" t="s">
        <v>703</v>
      </c>
      <c r="B937">
        <v>4</v>
      </c>
      <c r="C937">
        <v>105</v>
      </c>
      <c r="D937">
        <v>1</v>
      </c>
      <c r="E937">
        <v>3783</v>
      </c>
      <c r="F937">
        <v>1920</v>
      </c>
      <c r="G937">
        <v>1.1714290000000001</v>
      </c>
      <c r="H937">
        <v>4.9535039999999997</v>
      </c>
      <c r="I937" t="s">
        <v>17</v>
      </c>
      <c r="J937" t="s">
        <v>1236</v>
      </c>
      <c r="K937">
        <v>363781.01240000001</v>
      </c>
      <c r="L937">
        <v>363781.01240000001</v>
      </c>
      <c r="M937">
        <v>471120.42332</v>
      </c>
      <c r="N937">
        <v>4.8865660000000002</v>
      </c>
      <c r="O937">
        <v>5.9550000000000002E-3</v>
      </c>
      <c r="P937">
        <v>7.8750000000000001E-3</v>
      </c>
      <c r="Q937">
        <v>21</v>
      </c>
      <c r="R937">
        <v>61</v>
      </c>
      <c r="S937">
        <v>8.5</v>
      </c>
      <c r="T937">
        <v>4</v>
      </c>
      <c r="U937">
        <v>4</v>
      </c>
      <c r="V937">
        <v>71</v>
      </c>
      <c r="W937">
        <v>363000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 t="str">
        <f t="shared" si="70"/>
        <v>Wide</v>
      </c>
      <c r="AG937" t="str">
        <f t="shared" si="74"/>
        <v>nbrTech</v>
      </c>
      <c r="AH937">
        <f t="shared" si="71"/>
        <v>0</v>
      </c>
      <c r="AI937" t="str">
        <f t="shared" si="72"/>
        <v>50-50-35</v>
      </c>
      <c r="AJ937" t="str">
        <f t="shared" si="73"/>
        <v>Data30-50</v>
      </c>
    </row>
    <row r="938" spans="1:36" x14ac:dyDescent="0.3">
      <c r="A938" t="s">
        <v>598</v>
      </c>
      <c r="B938">
        <v>3</v>
      </c>
      <c r="C938">
        <v>105</v>
      </c>
      <c r="D938">
        <v>1</v>
      </c>
      <c r="E938">
        <v>3783</v>
      </c>
      <c r="F938">
        <v>1440</v>
      </c>
      <c r="G938">
        <v>1.0476190000000001</v>
      </c>
      <c r="H938">
        <v>2.8528570000000002</v>
      </c>
      <c r="I938" t="s">
        <v>17</v>
      </c>
      <c r="J938" t="s">
        <v>1236</v>
      </c>
      <c r="K938">
        <v>403529.72230000002</v>
      </c>
      <c r="L938">
        <v>403529.72230000002</v>
      </c>
      <c r="M938">
        <v>489130.41590000002</v>
      </c>
      <c r="N938">
        <v>2.798127</v>
      </c>
      <c r="O938">
        <v>4.1229999999999999E-3</v>
      </c>
      <c r="P938">
        <v>9.3449999999999991E-3</v>
      </c>
      <c r="Q938">
        <v>12</v>
      </c>
      <c r="R938">
        <v>30</v>
      </c>
      <c r="S938">
        <v>9</v>
      </c>
      <c r="T938">
        <v>3</v>
      </c>
      <c r="U938">
        <v>3</v>
      </c>
      <c r="V938">
        <v>78</v>
      </c>
      <c r="W938">
        <v>403000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 t="str">
        <f t="shared" si="70"/>
        <v>Wide</v>
      </c>
      <c r="AG938" t="str">
        <f t="shared" si="74"/>
        <v>ConfigurationDeBase</v>
      </c>
      <c r="AH938">
        <f t="shared" si="71"/>
        <v>0</v>
      </c>
      <c r="AI938" t="str">
        <f t="shared" si="72"/>
        <v>50-50-35</v>
      </c>
      <c r="AJ938" t="str">
        <f t="shared" si="73"/>
        <v>Data30-50</v>
      </c>
    </row>
    <row r="939" spans="1:36" x14ac:dyDescent="0.3">
      <c r="A939" t="s">
        <v>659</v>
      </c>
      <c r="B939">
        <v>4</v>
      </c>
      <c r="C939">
        <v>135</v>
      </c>
      <c r="D939">
        <v>1</v>
      </c>
      <c r="E939">
        <v>4938</v>
      </c>
      <c r="F939">
        <v>1920</v>
      </c>
      <c r="G939">
        <v>1.2444440000000001</v>
      </c>
      <c r="H939">
        <v>6.7383470000000001</v>
      </c>
      <c r="I939" t="s">
        <v>17</v>
      </c>
      <c r="J939" t="s">
        <v>1236</v>
      </c>
      <c r="K939">
        <v>498643.7599</v>
      </c>
      <c r="L939">
        <v>498643.7599</v>
      </c>
      <c r="M939">
        <v>622161.16700000002</v>
      </c>
      <c r="N939">
        <v>6.5161619999999996</v>
      </c>
      <c r="O939">
        <v>4.666E-3</v>
      </c>
      <c r="P939">
        <v>1.4409999999999999E-2</v>
      </c>
      <c r="Q939">
        <v>16</v>
      </c>
      <c r="R939">
        <v>46</v>
      </c>
      <c r="S939">
        <v>9.5</v>
      </c>
      <c r="T939">
        <v>4</v>
      </c>
      <c r="U939">
        <v>4</v>
      </c>
      <c r="V939">
        <v>97</v>
      </c>
      <c r="W939">
        <v>498000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 t="str">
        <f t="shared" si="70"/>
        <v>Narrow</v>
      </c>
      <c r="AG939" t="str">
        <f t="shared" si="74"/>
        <v>nbrTech</v>
      </c>
      <c r="AH939">
        <f t="shared" si="71"/>
        <v>0</v>
      </c>
      <c r="AI939" t="str">
        <f t="shared" si="72"/>
        <v>50-50-45</v>
      </c>
      <c r="AJ939" t="str">
        <f t="shared" si="73"/>
        <v>Data30-50</v>
      </c>
    </row>
    <row r="940" spans="1:36" x14ac:dyDescent="0.3">
      <c r="A940" t="s">
        <v>660</v>
      </c>
      <c r="B940">
        <v>4</v>
      </c>
      <c r="C940">
        <v>135</v>
      </c>
      <c r="D940">
        <v>1</v>
      </c>
      <c r="E940">
        <v>5088</v>
      </c>
      <c r="F940">
        <v>1920</v>
      </c>
      <c r="G940">
        <v>1.2740739999999999</v>
      </c>
      <c r="H940">
        <v>2.8669769999999999</v>
      </c>
      <c r="I940" t="s">
        <v>17</v>
      </c>
      <c r="J940" t="s">
        <v>1236</v>
      </c>
      <c r="K940">
        <v>568772.6838</v>
      </c>
      <c r="L940">
        <v>568772.6838</v>
      </c>
      <c r="M940">
        <v>683213.55260000005</v>
      </c>
      <c r="N940">
        <v>2.64994</v>
      </c>
      <c r="O940">
        <v>3.774E-3</v>
      </c>
      <c r="P940">
        <v>7.3949999999999997E-3</v>
      </c>
      <c r="Q940">
        <v>8</v>
      </c>
      <c r="R940">
        <v>27</v>
      </c>
      <c r="S940">
        <v>9</v>
      </c>
      <c r="T940">
        <v>4</v>
      </c>
      <c r="U940">
        <v>4</v>
      </c>
      <c r="V940">
        <v>99</v>
      </c>
      <c r="W940">
        <v>568000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 t="str">
        <f t="shared" si="70"/>
        <v>Narrow</v>
      </c>
      <c r="AG940" t="str">
        <f t="shared" si="74"/>
        <v>nbrTech</v>
      </c>
      <c r="AH940">
        <f t="shared" si="71"/>
        <v>0</v>
      </c>
      <c r="AI940" t="str">
        <f t="shared" si="72"/>
        <v>50-50-45</v>
      </c>
      <c r="AJ940" t="str">
        <f t="shared" si="73"/>
        <v>Data30-50</v>
      </c>
    </row>
    <row r="941" spans="1:36" x14ac:dyDescent="0.3">
      <c r="A941" t="s">
        <v>704</v>
      </c>
      <c r="B941">
        <v>4</v>
      </c>
      <c r="C941">
        <v>120</v>
      </c>
      <c r="D941">
        <v>1</v>
      </c>
      <c r="E941">
        <v>4431</v>
      </c>
      <c r="F941">
        <v>1920</v>
      </c>
      <c r="G941">
        <v>1.1499999999999999</v>
      </c>
      <c r="H941">
        <v>5.8811609999999996</v>
      </c>
      <c r="I941" t="s">
        <v>17</v>
      </c>
      <c r="J941" t="s">
        <v>1236</v>
      </c>
      <c r="K941">
        <v>450830.34389999998</v>
      </c>
      <c r="L941">
        <v>450802.15415000002</v>
      </c>
      <c r="M941">
        <v>582132.18940000003</v>
      </c>
      <c r="N941">
        <v>5.5771329999999999</v>
      </c>
      <c r="O941">
        <v>6.2709999999999997E-3</v>
      </c>
      <c r="P941">
        <v>1.5862999999999999E-2</v>
      </c>
      <c r="Q941">
        <v>15</v>
      </c>
      <c r="R941">
        <v>47</v>
      </c>
      <c r="S941">
        <v>8.5</v>
      </c>
      <c r="T941">
        <v>4</v>
      </c>
      <c r="U941">
        <v>4</v>
      </c>
      <c r="V941">
        <v>86</v>
      </c>
      <c r="W941">
        <v>450000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 t="str">
        <f t="shared" si="70"/>
        <v>Wide</v>
      </c>
      <c r="AG941" t="str">
        <f t="shared" si="74"/>
        <v>nbrTech</v>
      </c>
      <c r="AH941">
        <f t="shared" si="71"/>
        <v>0</v>
      </c>
      <c r="AI941" t="str">
        <f t="shared" si="72"/>
        <v>50-50-40</v>
      </c>
      <c r="AJ941" t="str">
        <f t="shared" si="73"/>
        <v>Data30-50</v>
      </c>
    </row>
    <row r="942" spans="1:36" x14ac:dyDescent="0.3">
      <c r="A942" t="s">
        <v>730</v>
      </c>
      <c r="B942">
        <v>12</v>
      </c>
      <c r="C942">
        <v>300</v>
      </c>
      <c r="D942">
        <v>1</v>
      </c>
      <c r="E942">
        <v>11091</v>
      </c>
      <c r="F942">
        <v>5760</v>
      </c>
      <c r="G942">
        <v>4.7133330000000004</v>
      </c>
      <c r="H942">
        <v>307.40518900000001</v>
      </c>
      <c r="I942" t="s">
        <v>17</v>
      </c>
      <c r="J942" t="s">
        <v>1237</v>
      </c>
      <c r="K942">
        <v>818842.30889999995</v>
      </c>
      <c r="L942">
        <v>792666.56710800005</v>
      </c>
      <c r="M942">
        <v>1111494.6174000001</v>
      </c>
      <c r="N942">
        <v>303.64676500000002</v>
      </c>
      <c r="O942">
        <v>1.596409</v>
      </c>
      <c r="P942">
        <v>2.7615000000000001E-2</v>
      </c>
      <c r="Q942">
        <v>44</v>
      </c>
      <c r="R942">
        <v>539</v>
      </c>
      <c r="S942">
        <v>9.9166670000000003</v>
      </c>
      <c r="T942">
        <v>12</v>
      </c>
      <c r="U942">
        <v>12</v>
      </c>
      <c r="V942">
        <v>185</v>
      </c>
      <c r="W942">
        <v>817000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 t="str">
        <f t="shared" si="70"/>
        <v>Narrow</v>
      </c>
      <c r="AG942" t="str">
        <f t="shared" si="74"/>
        <v>ConfigurationDeBase</v>
      </c>
      <c r="AH942">
        <f t="shared" si="71"/>
        <v>0</v>
      </c>
      <c r="AI942" t="str">
        <f t="shared" si="72"/>
        <v>row</v>
      </c>
      <c r="AJ942" t="str">
        <f t="shared" si="73"/>
        <v>Data50-100-200</v>
      </c>
    </row>
    <row r="943" spans="1:36" x14ac:dyDescent="0.3">
      <c r="A943" t="s">
        <v>599</v>
      </c>
      <c r="B943">
        <v>3</v>
      </c>
      <c r="C943">
        <v>120</v>
      </c>
      <c r="D943">
        <v>1</v>
      </c>
      <c r="E943">
        <v>4431</v>
      </c>
      <c r="F943">
        <v>1440</v>
      </c>
      <c r="G943">
        <v>0.96666700000000005</v>
      </c>
      <c r="H943">
        <v>3.8897879999999998</v>
      </c>
      <c r="I943" t="s">
        <v>17</v>
      </c>
      <c r="J943" t="s">
        <v>1236</v>
      </c>
      <c r="K943">
        <v>524390.90209999995</v>
      </c>
      <c r="L943">
        <v>524390.90209999995</v>
      </c>
      <c r="M943">
        <v>576120.15260000003</v>
      </c>
      <c r="N943">
        <v>3.6292529999999998</v>
      </c>
      <c r="O943">
        <v>3.751E-3</v>
      </c>
      <c r="P943">
        <v>1.4966999999999999E-2</v>
      </c>
      <c r="Q943">
        <v>13</v>
      </c>
      <c r="R943">
        <v>20</v>
      </c>
      <c r="S943">
        <v>10.666667</v>
      </c>
      <c r="T943">
        <v>3</v>
      </c>
      <c r="U943">
        <v>3</v>
      </c>
      <c r="V943">
        <v>88</v>
      </c>
      <c r="W943">
        <v>524000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 t="str">
        <f t="shared" si="70"/>
        <v>Wide</v>
      </c>
      <c r="AG943" t="str">
        <f t="shared" si="74"/>
        <v>ConfigurationDeBase</v>
      </c>
      <c r="AH943">
        <f t="shared" si="71"/>
        <v>0</v>
      </c>
      <c r="AI943" t="str">
        <f t="shared" si="72"/>
        <v>50-50-40</v>
      </c>
      <c r="AJ943" t="str">
        <f t="shared" si="73"/>
        <v>Data30-50</v>
      </c>
    </row>
    <row r="944" spans="1:36" x14ac:dyDescent="0.3">
      <c r="A944" t="s">
        <v>661</v>
      </c>
      <c r="B944">
        <v>4</v>
      </c>
      <c r="C944">
        <v>135</v>
      </c>
      <c r="D944">
        <v>1</v>
      </c>
      <c r="E944">
        <v>4812</v>
      </c>
      <c r="F944">
        <v>1920</v>
      </c>
      <c r="G944">
        <v>1.266667</v>
      </c>
      <c r="H944">
        <v>5.03803</v>
      </c>
      <c r="I944" t="s">
        <v>17</v>
      </c>
      <c r="J944" t="s">
        <v>1236</v>
      </c>
      <c r="K944">
        <v>495593.62400000001</v>
      </c>
      <c r="L944">
        <v>495593.62400000001</v>
      </c>
      <c r="M944">
        <v>620216.45819999999</v>
      </c>
      <c r="N944">
        <v>4.7702549999999997</v>
      </c>
      <c r="O944">
        <v>4.4089999999999997E-3</v>
      </c>
      <c r="P944">
        <v>7.6160000000000004E-3</v>
      </c>
      <c r="Q944">
        <v>14</v>
      </c>
      <c r="R944">
        <v>45</v>
      </c>
      <c r="S944">
        <v>9</v>
      </c>
      <c r="T944">
        <v>4</v>
      </c>
      <c r="U944">
        <v>4</v>
      </c>
      <c r="V944">
        <v>99</v>
      </c>
      <c r="W944">
        <v>495000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 t="str">
        <f t="shared" si="70"/>
        <v>Narrow</v>
      </c>
      <c r="AG944" t="str">
        <f t="shared" si="74"/>
        <v>nbrTech</v>
      </c>
      <c r="AH944">
        <f t="shared" si="71"/>
        <v>0</v>
      </c>
      <c r="AI944" t="str">
        <f t="shared" si="72"/>
        <v>50-50-45</v>
      </c>
      <c r="AJ944" t="str">
        <f t="shared" si="73"/>
        <v>Data30-50</v>
      </c>
    </row>
    <row r="945" spans="1:36" x14ac:dyDescent="0.3">
      <c r="A945" t="s">
        <v>705</v>
      </c>
      <c r="B945">
        <v>4</v>
      </c>
      <c r="C945">
        <v>120</v>
      </c>
      <c r="D945">
        <v>1</v>
      </c>
      <c r="E945">
        <v>4548</v>
      </c>
      <c r="F945">
        <v>1920</v>
      </c>
      <c r="G945">
        <v>1.0333330000000001</v>
      </c>
      <c r="H945">
        <v>2.2406670000000002</v>
      </c>
      <c r="I945" t="s">
        <v>17</v>
      </c>
      <c r="J945" t="s">
        <v>1236</v>
      </c>
      <c r="K945">
        <v>516749.96629999997</v>
      </c>
      <c r="L945">
        <v>516749.96629999997</v>
      </c>
      <c r="M945">
        <v>629170.07860000001</v>
      </c>
      <c r="N945">
        <v>2.1397520000000001</v>
      </c>
      <c r="O945">
        <v>5.0829999999999998E-3</v>
      </c>
      <c r="P945">
        <v>8.8199999999999997E-3</v>
      </c>
      <c r="Q945">
        <v>9</v>
      </c>
      <c r="R945">
        <v>32</v>
      </c>
      <c r="S945">
        <v>8.25</v>
      </c>
      <c r="T945">
        <v>4</v>
      </c>
      <c r="U945">
        <v>4</v>
      </c>
      <c r="V945">
        <v>87</v>
      </c>
      <c r="W945">
        <v>516000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0</v>
      </c>
      <c r="AF945" t="str">
        <f t="shared" si="70"/>
        <v>Wide</v>
      </c>
      <c r="AG945" t="str">
        <f t="shared" si="74"/>
        <v>nbrTech</v>
      </c>
      <c r="AH945">
        <f t="shared" si="71"/>
        <v>0</v>
      </c>
      <c r="AI945" t="str">
        <f t="shared" si="72"/>
        <v>50-50-40</v>
      </c>
      <c r="AJ945" t="str">
        <f t="shared" si="73"/>
        <v>Data30-50</v>
      </c>
    </row>
    <row r="946" spans="1:36" x14ac:dyDescent="0.3">
      <c r="A946" t="s">
        <v>600</v>
      </c>
      <c r="B946">
        <v>3</v>
      </c>
      <c r="C946">
        <v>120</v>
      </c>
      <c r="D946">
        <v>1</v>
      </c>
      <c r="E946">
        <v>4548</v>
      </c>
      <c r="F946">
        <v>1440</v>
      </c>
      <c r="G946">
        <v>0.89166699999999999</v>
      </c>
      <c r="H946">
        <v>3.7079140000000002</v>
      </c>
      <c r="I946" t="s">
        <v>17</v>
      </c>
      <c r="J946" t="s">
        <v>1236</v>
      </c>
      <c r="K946">
        <v>562351.17189999996</v>
      </c>
      <c r="L946">
        <v>562351.17189999996</v>
      </c>
      <c r="M946">
        <v>626146.26390000002</v>
      </c>
      <c r="N946">
        <v>3.6331129999999998</v>
      </c>
      <c r="O946">
        <v>5.1570000000000001E-3</v>
      </c>
      <c r="P946">
        <v>9.3489999999999997E-3</v>
      </c>
      <c r="Q946">
        <v>12</v>
      </c>
      <c r="R946">
        <v>23</v>
      </c>
      <c r="S946">
        <v>10.666667</v>
      </c>
      <c r="T946">
        <v>3</v>
      </c>
      <c r="U946">
        <v>3</v>
      </c>
      <c r="V946">
        <v>88</v>
      </c>
      <c r="W946">
        <v>562000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 t="str">
        <f t="shared" si="70"/>
        <v>Wide</v>
      </c>
      <c r="AG946" t="str">
        <f t="shared" si="74"/>
        <v>ConfigurationDeBase</v>
      </c>
      <c r="AH946">
        <f t="shared" si="71"/>
        <v>0</v>
      </c>
      <c r="AI946" t="str">
        <f t="shared" si="72"/>
        <v>50-50-40</v>
      </c>
      <c r="AJ946" t="str">
        <f t="shared" si="73"/>
        <v>Data30-50</v>
      </c>
    </row>
    <row r="947" spans="1:36" x14ac:dyDescent="0.3">
      <c r="A947" t="s">
        <v>662</v>
      </c>
      <c r="B947">
        <v>4</v>
      </c>
      <c r="C947">
        <v>135</v>
      </c>
      <c r="D947">
        <v>1</v>
      </c>
      <c r="E947">
        <v>4983</v>
      </c>
      <c r="F947">
        <v>1920</v>
      </c>
      <c r="G947">
        <v>1.2444440000000001</v>
      </c>
      <c r="H947">
        <v>12.327142</v>
      </c>
      <c r="I947" t="s">
        <v>17</v>
      </c>
      <c r="J947" t="s">
        <v>1236</v>
      </c>
      <c r="K947">
        <v>434741.74229999998</v>
      </c>
      <c r="L947">
        <v>432813.6998</v>
      </c>
      <c r="M947">
        <v>569145.24269999994</v>
      </c>
      <c r="N947">
        <v>12.218868000000001</v>
      </c>
      <c r="O947">
        <v>1.1202999999999999E-2</v>
      </c>
      <c r="P947">
        <v>7.2849999999999998E-3</v>
      </c>
      <c r="Q947">
        <v>34</v>
      </c>
      <c r="R947">
        <v>110</v>
      </c>
      <c r="S947">
        <v>8.75</v>
      </c>
      <c r="T947">
        <v>4</v>
      </c>
      <c r="U947">
        <v>4</v>
      </c>
      <c r="V947">
        <v>100</v>
      </c>
      <c r="W947">
        <v>434000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 t="str">
        <f t="shared" si="70"/>
        <v>Narrow</v>
      </c>
      <c r="AG947" t="str">
        <f t="shared" si="74"/>
        <v>nbrTech</v>
      </c>
      <c r="AH947">
        <f t="shared" si="71"/>
        <v>0</v>
      </c>
      <c r="AI947" t="str">
        <f t="shared" si="72"/>
        <v>50-50-45</v>
      </c>
      <c r="AJ947" t="str">
        <f t="shared" si="73"/>
        <v>Data30-50</v>
      </c>
    </row>
    <row r="948" spans="1:36" x14ac:dyDescent="0.3">
      <c r="A948" t="s">
        <v>706</v>
      </c>
      <c r="B948">
        <v>4</v>
      </c>
      <c r="C948">
        <v>120</v>
      </c>
      <c r="D948">
        <v>1</v>
      </c>
      <c r="E948">
        <v>4257</v>
      </c>
      <c r="F948">
        <v>1920</v>
      </c>
      <c r="G948">
        <v>1.1000000000000001</v>
      </c>
      <c r="H948">
        <v>3.6296499999999998</v>
      </c>
      <c r="I948" t="s">
        <v>17</v>
      </c>
      <c r="J948" t="s">
        <v>1236</v>
      </c>
      <c r="K948">
        <v>420653.57630000002</v>
      </c>
      <c r="L948">
        <v>420653.57630000002</v>
      </c>
      <c r="M948">
        <v>532122.49589999998</v>
      </c>
      <c r="N948">
        <v>3.5446469999999999</v>
      </c>
      <c r="O948">
        <v>4.6639999999999997E-3</v>
      </c>
      <c r="P948">
        <v>8.829E-3</v>
      </c>
      <c r="Q948">
        <v>12</v>
      </c>
      <c r="R948">
        <v>35</v>
      </c>
      <c r="S948">
        <v>9</v>
      </c>
      <c r="T948">
        <v>4</v>
      </c>
      <c r="U948">
        <v>4</v>
      </c>
      <c r="V948">
        <v>84</v>
      </c>
      <c r="W948">
        <v>420000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 t="str">
        <f t="shared" si="70"/>
        <v>Wide</v>
      </c>
      <c r="AG948" t="str">
        <f t="shared" si="74"/>
        <v>nbrTech</v>
      </c>
      <c r="AH948">
        <f t="shared" si="71"/>
        <v>0</v>
      </c>
      <c r="AI948" t="str">
        <f t="shared" si="72"/>
        <v>50-50-40</v>
      </c>
      <c r="AJ948" t="str">
        <f t="shared" si="73"/>
        <v>Data30-50</v>
      </c>
    </row>
    <row r="949" spans="1:36" x14ac:dyDescent="0.3">
      <c r="A949" t="s">
        <v>731</v>
      </c>
      <c r="B949">
        <v>12</v>
      </c>
      <c r="C949">
        <v>300</v>
      </c>
      <c r="D949">
        <v>1</v>
      </c>
      <c r="E949">
        <v>11256</v>
      </c>
      <c r="F949">
        <v>5760</v>
      </c>
      <c r="G949">
        <v>4.5833329999999997</v>
      </c>
      <c r="H949">
        <v>305.96567099999999</v>
      </c>
      <c r="I949" t="s">
        <v>17</v>
      </c>
      <c r="J949" t="s">
        <v>1237</v>
      </c>
      <c r="K949">
        <v>753619.0098</v>
      </c>
      <c r="L949">
        <v>727868.86887100001</v>
      </c>
      <c r="M949">
        <v>1034485.0805</v>
      </c>
      <c r="N949">
        <v>302.96385600000002</v>
      </c>
      <c r="O949">
        <v>1.469452</v>
      </c>
      <c r="P949">
        <v>3.1278E-2</v>
      </c>
      <c r="Q949">
        <v>47</v>
      </c>
      <c r="R949">
        <v>573</v>
      </c>
      <c r="S949">
        <v>10.333333</v>
      </c>
      <c r="T949">
        <v>12</v>
      </c>
      <c r="U949">
        <v>12</v>
      </c>
      <c r="V949">
        <v>179</v>
      </c>
      <c r="W949">
        <v>752000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 t="str">
        <f t="shared" si="70"/>
        <v>Narrow</v>
      </c>
      <c r="AG949" t="str">
        <f t="shared" si="74"/>
        <v>ConfigurationDeBase</v>
      </c>
      <c r="AH949">
        <f t="shared" si="71"/>
        <v>0</v>
      </c>
      <c r="AI949" t="str">
        <f t="shared" si="72"/>
        <v>row</v>
      </c>
      <c r="AJ949" t="str">
        <f t="shared" si="73"/>
        <v>Data50-100-200</v>
      </c>
    </row>
    <row r="950" spans="1:36" x14ac:dyDescent="0.3">
      <c r="A950" t="s">
        <v>601</v>
      </c>
      <c r="B950">
        <v>3</v>
      </c>
      <c r="C950">
        <v>120</v>
      </c>
      <c r="D950">
        <v>1</v>
      </c>
      <c r="E950">
        <v>4257</v>
      </c>
      <c r="F950">
        <v>1440</v>
      </c>
      <c r="G950">
        <v>0.95833299999999999</v>
      </c>
      <c r="H950">
        <v>3.95296</v>
      </c>
      <c r="I950" t="s">
        <v>17</v>
      </c>
      <c r="J950" t="s">
        <v>1236</v>
      </c>
      <c r="K950">
        <v>490525.31300000002</v>
      </c>
      <c r="L950">
        <v>490525.31300000002</v>
      </c>
      <c r="M950">
        <v>539141.23589999997</v>
      </c>
      <c r="N950">
        <v>3.8780299999999999</v>
      </c>
      <c r="O950">
        <v>5.0959999999999998E-3</v>
      </c>
      <c r="P950">
        <v>1.1037999999999999E-2</v>
      </c>
      <c r="Q950">
        <v>13</v>
      </c>
      <c r="R950">
        <v>32</v>
      </c>
      <c r="S950">
        <v>8.6666670000000003</v>
      </c>
      <c r="T950">
        <v>3</v>
      </c>
      <c r="U950">
        <v>3</v>
      </c>
      <c r="V950">
        <v>94</v>
      </c>
      <c r="W950">
        <v>490000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 t="str">
        <f t="shared" si="70"/>
        <v>Wide</v>
      </c>
      <c r="AG950" t="str">
        <f t="shared" si="74"/>
        <v>ConfigurationDeBase</v>
      </c>
      <c r="AH950">
        <f t="shared" si="71"/>
        <v>0</v>
      </c>
      <c r="AI950" t="str">
        <f t="shared" si="72"/>
        <v>50-50-40</v>
      </c>
      <c r="AJ950" t="str">
        <f t="shared" si="73"/>
        <v>Data30-50</v>
      </c>
    </row>
    <row r="951" spans="1:36" x14ac:dyDescent="0.3">
      <c r="A951" t="s">
        <v>663</v>
      </c>
      <c r="B951">
        <v>4</v>
      </c>
      <c r="C951">
        <v>135</v>
      </c>
      <c r="D951">
        <v>1</v>
      </c>
      <c r="E951">
        <v>4821</v>
      </c>
      <c r="F951">
        <v>1920</v>
      </c>
      <c r="G951">
        <v>1.318519</v>
      </c>
      <c r="H951">
        <v>5.4630089999999996</v>
      </c>
      <c r="I951" t="s">
        <v>17</v>
      </c>
      <c r="J951" t="s">
        <v>1236</v>
      </c>
      <c r="K951">
        <v>533638.63340000005</v>
      </c>
      <c r="L951">
        <v>532200.41815000004</v>
      </c>
      <c r="M951">
        <v>656127.74392000004</v>
      </c>
      <c r="N951">
        <v>5.3607779999999998</v>
      </c>
      <c r="O951">
        <v>5.0559999999999997E-3</v>
      </c>
      <c r="P951">
        <v>9.2519999999999998E-3</v>
      </c>
      <c r="Q951">
        <v>12</v>
      </c>
      <c r="R951">
        <v>32</v>
      </c>
      <c r="S951">
        <v>9.75</v>
      </c>
      <c r="T951">
        <v>4</v>
      </c>
      <c r="U951">
        <v>4</v>
      </c>
      <c r="V951">
        <v>96</v>
      </c>
      <c r="W951">
        <v>533000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 t="str">
        <f t="shared" si="70"/>
        <v>Narrow</v>
      </c>
      <c r="AG951" t="str">
        <f t="shared" si="74"/>
        <v>nbrTech</v>
      </c>
      <c r="AH951">
        <f t="shared" si="71"/>
        <v>0</v>
      </c>
      <c r="AI951" t="str">
        <f t="shared" si="72"/>
        <v>50-50-45</v>
      </c>
      <c r="AJ951" t="str">
        <f t="shared" si="73"/>
        <v>Data30-50</v>
      </c>
    </row>
    <row r="952" spans="1:36" x14ac:dyDescent="0.3">
      <c r="A952" t="s">
        <v>707</v>
      </c>
      <c r="B952">
        <v>4</v>
      </c>
      <c r="C952">
        <v>120</v>
      </c>
      <c r="D952">
        <v>1</v>
      </c>
      <c r="E952">
        <v>4467</v>
      </c>
      <c r="F952">
        <v>1920</v>
      </c>
      <c r="G952">
        <v>1.1000000000000001</v>
      </c>
      <c r="H952">
        <v>6.281701</v>
      </c>
      <c r="I952" t="s">
        <v>17</v>
      </c>
      <c r="J952" t="s">
        <v>1236</v>
      </c>
      <c r="K952">
        <v>352812.39880000002</v>
      </c>
      <c r="L952">
        <v>352812.39880000002</v>
      </c>
      <c r="M952">
        <v>459115.40580000001</v>
      </c>
      <c r="N952">
        <v>5.9286490000000001</v>
      </c>
      <c r="O952">
        <v>6.5180000000000004E-3</v>
      </c>
      <c r="P952">
        <v>8.3300000000000006E-3</v>
      </c>
      <c r="Q952">
        <v>24</v>
      </c>
      <c r="R952">
        <v>79</v>
      </c>
      <c r="S952">
        <v>8.25</v>
      </c>
      <c r="T952">
        <v>4</v>
      </c>
      <c r="U952">
        <v>4</v>
      </c>
      <c r="V952">
        <v>87</v>
      </c>
      <c r="W952">
        <v>352000</v>
      </c>
      <c r="X952">
        <v>0</v>
      </c>
      <c r="Y952">
        <v>0</v>
      </c>
      <c r="Z952">
        <v>0</v>
      </c>
      <c r="AA952">
        <v>0</v>
      </c>
      <c r="AB952">
        <v>0</v>
      </c>
      <c r="AC952">
        <v>0</v>
      </c>
      <c r="AD952">
        <v>0</v>
      </c>
      <c r="AE952">
        <v>0</v>
      </c>
      <c r="AF952" t="str">
        <f t="shared" si="70"/>
        <v>Wide</v>
      </c>
      <c r="AG952" t="str">
        <f t="shared" si="74"/>
        <v>nbrTech</v>
      </c>
      <c r="AH952">
        <f t="shared" si="71"/>
        <v>0</v>
      </c>
      <c r="AI952" t="str">
        <f t="shared" si="72"/>
        <v>50-50-40</v>
      </c>
      <c r="AJ952" t="str">
        <f t="shared" si="73"/>
        <v>Data30-50</v>
      </c>
    </row>
    <row r="953" spans="1:36" x14ac:dyDescent="0.3">
      <c r="A953" t="s">
        <v>602</v>
      </c>
      <c r="B953">
        <v>3</v>
      </c>
      <c r="C953">
        <v>120</v>
      </c>
      <c r="D953">
        <v>1</v>
      </c>
      <c r="E953">
        <v>4467</v>
      </c>
      <c r="F953">
        <v>1440</v>
      </c>
      <c r="G953">
        <v>0.92500000000000004</v>
      </c>
      <c r="H953">
        <v>3.7581669999999998</v>
      </c>
      <c r="I953" t="s">
        <v>17</v>
      </c>
      <c r="J953" t="s">
        <v>1236</v>
      </c>
      <c r="K953">
        <v>400580.65340000001</v>
      </c>
      <c r="L953">
        <v>400084.75719999999</v>
      </c>
      <c r="M953">
        <v>451134.35249999998</v>
      </c>
      <c r="N953">
        <v>3.667084</v>
      </c>
      <c r="O953">
        <v>8.8629999999999994E-3</v>
      </c>
      <c r="P953">
        <v>1.0292000000000001E-2</v>
      </c>
      <c r="Q953">
        <v>15</v>
      </c>
      <c r="R953">
        <v>32</v>
      </c>
      <c r="S953">
        <v>8.6666670000000003</v>
      </c>
      <c r="T953">
        <v>3</v>
      </c>
      <c r="U953">
        <v>3</v>
      </c>
      <c r="V953">
        <v>94</v>
      </c>
      <c r="W953">
        <v>400000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 t="str">
        <f t="shared" si="70"/>
        <v>Wide</v>
      </c>
      <c r="AG953" t="str">
        <f t="shared" si="74"/>
        <v>ConfigurationDeBase</v>
      </c>
      <c r="AH953">
        <f t="shared" si="71"/>
        <v>0</v>
      </c>
      <c r="AI953" t="str">
        <f t="shared" si="72"/>
        <v>50-50-40</v>
      </c>
      <c r="AJ953" t="str">
        <f t="shared" si="73"/>
        <v>Data30-50</v>
      </c>
    </row>
    <row r="954" spans="1:36" x14ac:dyDescent="0.3">
      <c r="A954" t="s">
        <v>732</v>
      </c>
      <c r="B954">
        <v>12</v>
      </c>
      <c r="C954">
        <v>300</v>
      </c>
      <c r="D954">
        <v>1</v>
      </c>
      <c r="E954">
        <v>11175</v>
      </c>
      <c r="F954">
        <v>5760</v>
      </c>
      <c r="G954">
        <v>4.68</v>
      </c>
      <c r="H954">
        <v>308.16662400000001</v>
      </c>
      <c r="I954" t="s">
        <v>17</v>
      </c>
      <c r="J954" t="s">
        <v>1237</v>
      </c>
      <c r="K954">
        <v>838525.88119999995</v>
      </c>
      <c r="L954">
        <v>823772.43007300003</v>
      </c>
      <c r="M954">
        <v>1063467.2958</v>
      </c>
      <c r="N954">
        <v>305.59339799999998</v>
      </c>
      <c r="O954">
        <v>0.98246999999999995</v>
      </c>
      <c r="P954">
        <v>4.2415000000000001E-2</v>
      </c>
      <c r="Q954">
        <v>45</v>
      </c>
      <c r="R954">
        <v>549</v>
      </c>
      <c r="S954">
        <v>10.333333</v>
      </c>
      <c r="T954">
        <v>12</v>
      </c>
      <c r="U954">
        <v>12</v>
      </c>
      <c r="V954">
        <v>178</v>
      </c>
      <c r="W954">
        <v>837000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 t="str">
        <f t="shared" si="70"/>
        <v>Narrow</v>
      </c>
      <c r="AG954" t="str">
        <f t="shared" si="74"/>
        <v>ConfigurationDeBase</v>
      </c>
      <c r="AH954">
        <f t="shared" si="71"/>
        <v>0</v>
      </c>
      <c r="AI954" t="str">
        <f t="shared" si="72"/>
        <v>row</v>
      </c>
      <c r="AJ954" t="str">
        <f t="shared" si="73"/>
        <v>Data50-100-200</v>
      </c>
    </row>
    <row r="955" spans="1:36" x14ac:dyDescent="0.3">
      <c r="A955" t="s">
        <v>708</v>
      </c>
      <c r="B955">
        <v>4</v>
      </c>
      <c r="C955">
        <v>120</v>
      </c>
      <c r="D955">
        <v>1</v>
      </c>
      <c r="E955">
        <v>4317</v>
      </c>
      <c r="F955">
        <v>1920</v>
      </c>
      <c r="G955">
        <v>1.1666669999999999</v>
      </c>
      <c r="H955">
        <v>4.0465390000000001</v>
      </c>
      <c r="I955" t="s">
        <v>17</v>
      </c>
      <c r="J955" t="s">
        <v>1236</v>
      </c>
      <c r="K955">
        <v>442841.85489999998</v>
      </c>
      <c r="L955">
        <v>442841.85489999998</v>
      </c>
      <c r="M955">
        <v>588123.86141999997</v>
      </c>
      <c r="N955">
        <v>3.70234</v>
      </c>
      <c r="O955">
        <v>5.2040000000000003E-3</v>
      </c>
      <c r="P955">
        <v>7.7340000000000004E-3</v>
      </c>
      <c r="Q955">
        <v>13</v>
      </c>
      <c r="R955">
        <v>41</v>
      </c>
      <c r="S955">
        <v>8.75</v>
      </c>
      <c r="T955">
        <v>4</v>
      </c>
      <c r="U955">
        <v>4</v>
      </c>
      <c r="V955">
        <v>85</v>
      </c>
      <c r="W955">
        <v>442000</v>
      </c>
      <c r="X955">
        <v>0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0</v>
      </c>
      <c r="AF955" t="str">
        <f t="shared" si="70"/>
        <v>Wide</v>
      </c>
      <c r="AG955" t="str">
        <f t="shared" si="74"/>
        <v>nbrTech</v>
      </c>
      <c r="AH955">
        <f t="shared" si="71"/>
        <v>0</v>
      </c>
      <c r="AI955" t="str">
        <f t="shared" si="72"/>
        <v>50-50-40</v>
      </c>
      <c r="AJ955" t="str">
        <f t="shared" si="73"/>
        <v>Data30-50</v>
      </c>
    </row>
    <row r="956" spans="1:36" x14ac:dyDescent="0.3">
      <c r="A956" t="s">
        <v>664</v>
      </c>
      <c r="B956">
        <v>4</v>
      </c>
      <c r="C956">
        <v>150</v>
      </c>
      <c r="D956">
        <v>1</v>
      </c>
      <c r="E956">
        <v>5421</v>
      </c>
      <c r="F956">
        <v>1920</v>
      </c>
      <c r="G956">
        <v>1.24</v>
      </c>
      <c r="H956">
        <v>7.2869070000000002</v>
      </c>
      <c r="I956" t="s">
        <v>17</v>
      </c>
      <c r="J956" t="s">
        <v>1236</v>
      </c>
      <c r="K956">
        <v>614643.75989999995</v>
      </c>
      <c r="L956">
        <v>614643.75989999995</v>
      </c>
      <c r="M956">
        <v>745206.14740000002</v>
      </c>
      <c r="N956">
        <v>7.1588440000000002</v>
      </c>
      <c r="O956">
        <v>4.0109999999999998E-3</v>
      </c>
      <c r="P956">
        <v>1.4381E-2</v>
      </c>
      <c r="Q956">
        <v>13</v>
      </c>
      <c r="R956">
        <v>34</v>
      </c>
      <c r="S956">
        <v>9.5</v>
      </c>
      <c r="T956">
        <v>4</v>
      </c>
      <c r="U956">
        <v>4</v>
      </c>
      <c r="V956">
        <v>112</v>
      </c>
      <c r="W956">
        <v>614000</v>
      </c>
      <c r="X956">
        <v>0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 t="str">
        <f t="shared" si="70"/>
        <v>Narrow</v>
      </c>
      <c r="AG956" t="str">
        <f t="shared" si="74"/>
        <v>nbrTech</v>
      </c>
      <c r="AH956">
        <f t="shared" si="71"/>
        <v>0</v>
      </c>
      <c r="AI956" t="str">
        <f t="shared" si="72"/>
        <v>50-50-50</v>
      </c>
      <c r="AJ956" t="str">
        <f t="shared" si="73"/>
        <v>Data30-50</v>
      </c>
    </row>
    <row r="957" spans="1:36" x14ac:dyDescent="0.3">
      <c r="A957" t="s">
        <v>603</v>
      </c>
      <c r="B957">
        <v>3</v>
      </c>
      <c r="C957">
        <v>120</v>
      </c>
      <c r="D957">
        <v>1</v>
      </c>
      <c r="E957">
        <v>4317</v>
      </c>
      <c r="F957">
        <v>1440</v>
      </c>
      <c r="G957">
        <v>1.0333330000000001</v>
      </c>
      <c r="H957">
        <v>2.9370400000000001</v>
      </c>
      <c r="I957" t="s">
        <v>17</v>
      </c>
      <c r="J957" t="s">
        <v>1236</v>
      </c>
      <c r="K957">
        <v>486473.25530000002</v>
      </c>
      <c r="L957">
        <v>486473.25530000002</v>
      </c>
      <c r="M957">
        <v>559125.72</v>
      </c>
      <c r="N957">
        <v>2.853078</v>
      </c>
      <c r="O957">
        <v>5.64E-3</v>
      </c>
      <c r="P957">
        <v>1.2127000000000001E-2</v>
      </c>
      <c r="Q957">
        <v>10</v>
      </c>
      <c r="R957">
        <v>20</v>
      </c>
      <c r="S957">
        <v>9.3333329999999997</v>
      </c>
      <c r="T957">
        <v>3</v>
      </c>
      <c r="U957">
        <v>3</v>
      </c>
      <c r="V957">
        <v>92</v>
      </c>
      <c r="W957">
        <v>486000</v>
      </c>
      <c r="X957">
        <v>0</v>
      </c>
      <c r="Y957">
        <v>0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 t="str">
        <f t="shared" si="70"/>
        <v>Wide</v>
      </c>
      <c r="AG957" t="str">
        <f t="shared" si="74"/>
        <v>ConfigurationDeBase</v>
      </c>
      <c r="AH957">
        <f t="shared" si="71"/>
        <v>0</v>
      </c>
      <c r="AI957" t="str">
        <f t="shared" si="72"/>
        <v>50-50-40</v>
      </c>
      <c r="AJ957" t="str">
        <f t="shared" si="73"/>
        <v>Data30-50</v>
      </c>
    </row>
    <row r="958" spans="1:36" x14ac:dyDescent="0.3">
      <c r="A958" t="s">
        <v>665</v>
      </c>
      <c r="B958">
        <v>4</v>
      </c>
      <c r="C958">
        <v>150</v>
      </c>
      <c r="D958">
        <v>1</v>
      </c>
      <c r="E958">
        <v>5655</v>
      </c>
      <c r="F958">
        <v>1920</v>
      </c>
      <c r="G958">
        <v>1.266667</v>
      </c>
      <c r="H958">
        <v>3.1411500000000001</v>
      </c>
      <c r="I958" t="s">
        <v>17</v>
      </c>
      <c r="J958" t="s">
        <v>1236</v>
      </c>
      <c r="K958">
        <v>632762.47400000005</v>
      </c>
      <c r="L958">
        <v>632755.51875000005</v>
      </c>
      <c r="M958">
        <v>774149.20660000003</v>
      </c>
      <c r="N958">
        <v>2.8917199999999998</v>
      </c>
      <c r="O958">
        <v>4.0480000000000004E-3</v>
      </c>
      <c r="P958">
        <v>8.4499999999999992E-3</v>
      </c>
      <c r="Q958">
        <v>7</v>
      </c>
      <c r="R958">
        <v>23</v>
      </c>
      <c r="S958">
        <v>8.75</v>
      </c>
      <c r="T958">
        <v>4</v>
      </c>
      <c r="U958">
        <v>4</v>
      </c>
      <c r="V958">
        <v>115</v>
      </c>
      <c r="W958">
        <v>632000</v>
      </c>
      <c r="X958">
        <v>0</v>
      </c>
      <c r="Y958">
        <v>0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 t="str">
        <f t="shared" si="70"/>
        <v>Narrow</v>
      </c>
      <c r="AG958" t="str">
        <f t="shared" si="74"/>
        <v>nbrTech</v>
      </c>
      <c r="AH958">
        <f t="shared" si="71"/>
        <v>0</v>
      </c>
      <c r="AI958" t="str">
        <f t="shared" si="72"/>
        <v>50-50-50</v>
      </c>
      <c r="AJ958" t="str">
        <f t="shared" si="73"/>
        <v>Data30-50</v>
      </c>
    </row>
    <row r="959" spans="1:36" x14ac:dyDescent="0.3">
      <c r="A959" t="s">
        <v>709</v>
      </c>
      <c r="B959">
        <v>4</v>
      </c>
      <c r="C959">
        <v>135</v>
      </c>
      <c r="D959">
        <v>1</v>
      </c>
      <c r="E959">
        <v>4938</v>
      </c>
      <c r="F959">
        <v>1920</v>
      </c>
      <c r="G959">
        <v>1.1703699999999999</v>
      </c>
      <c r="H959">
        <v>7.0302600000000002</v>
      </c>
      <c r="I959" t="s">
        <v>17</v>
      </c>
      <c r="J959" t="s">
        <v>1236</v>
      </c>
      <c r="K959">
        <v>510655.39789999998</v>
      </c>
      <c r="L959">
        <v>510655.39789999998</v>
      </c>
      <c r="M959">
        <v>630159.53489999997</v>
      </c>
      <c r="N959">
        <v>6.9111289999999999</v>
      </c>
      <c r="O959">
        <v>5.1590000000000004E-3</v>
      </c>
      <c r="P959">
        <v>1.6046999999999999E-2</v>
      </c>
      <c r="Q959">
        <v>15</v>
      </c>
      <c r="R959">
        <v>47</v>
      </c>
      <c r="S959">
        <v>9</v>
      </c>
      <c r="T959">
        <v>4</v>
      </c>
      <c r="U959">
        <v>4</v>
      </c>
      <c r="V959">
        <v>99</v>
      </c>
      <c r="W959">
        <v>510000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 t="str">
        <f t="shared" si="70"/>
        <v>Wide</v>
      </c>
      <c r="AG959" t="str">
        <f t="shared" si="74"/>
        <v>nbrTech</v>
      </c>
      <c r="AH959">
        <f t="shared" si="71"/>
        <v>0</v>
      </c>
      <c r="AI959" t="str">
        <f t="shared" si="72"/>
        <v>50-50-45</v>
      </c>
      <c r="AJ959" t="str">
        <f t="shared" si="73"/>
        <v>Data30-50</v>
      </c>
    </row>
    <row r="960" spans="1:36" x14ac:dyDescent="0.3">
      <c r="A960" t="s">
        <v>604</v>
      </c>
      <c r="B960">
        <v>3</v>
      </c>
      <c r="C960">
        <v>135</v>
      </c>
      <c r="D960">
        <v>1</v>
      </c>
      <c r="E960">
        <v>4938</v>
      </c>
      <c r="F960">
        <v>1440</v>
      </c>
      <c r="G960">
        <v>0.99259299999999995</v>
      </c>
      <c r="H960">
        <v>3.1905790000000001</v>
      </c>
      <c r="I960" t="s">
        <v>17</v>
      </c>
      <c r="J960" t="s">
        <v>1236</v>
      </c>
      <c r="K960">
        <v>567394.48829999997</v>
      </c>
      <c r="L960">
        <v>567394.48829999997</v>
      </c>
      <c r="M960">
        <v>619150.05249999999</v>
      </c>
      <c r="N960">
        <v>3.0981839999999998</v>
      </c>
      <c r="O960">
        <v>3.7529999999999998E-3</v>
      </c>
      <c r="P960">
        <v>1.6589E-2</v>
      </c>
      <c r="Q960">
        <v>9</v>
      </c>
      <c r="R960">
        <v>19</v>
      </c>
      <c r="S960">
        <v>11</v>
      </c>
      <c r="T960">
        <v>3</v>
      </c>
      <c r="U960">
        <v>3</v>
      </c>
      <c r="V960">
        <v>102</v>
      </c>
      <c r="W960">
        <v>567000</v>
      </c>
      <c r="X960">
        <v>0</v>
      </c>
      <c r="Y960">
        <v>0</v>
      </c>
      <c r="Z960">
        <v>0</v>
      </c>
      <c r="AA960">
        <v>0</v>
      </c>
      <c r="AB960">
        <v>0</v>
      </c>
      <c r="AC960">
        <v>0</v>
      </c>
      <c r="AD960">
        <v>0</v>
      </c>
      <c r="AE960">
        <v>0</v>
      </c>
      <c r="AF960" t="str">
        <f t="shared" si="70"/>
        <v>Wide</v>
      </c>
      <c r="AG960" t="str">
        <f t="shared" si="74"/>
        <v>ConfigurationDeBase</v>
      </c>
      <c r="AH960">
        <f t="shared" si="71"/>
        <v>0</v>
      </c>
      <c r="AI960" t="str">
        <f t="shared" si="72"/>
        <v>50-50-45</v>
      </c>
      <c r="AJ960" t="str">
        <f t="shared" si="73"/>
        <v>Data30-50</v>
      </c>
    </row>
    <row r="961" spans="1:36" x14ac:dyDescent="0.3">
      <c r="A961" t="s">
        <v>733</v>
      </c>
      <c r="B961">
        <v>12</v>
      </c>
      <c r="C961">
        <v>300</v>
      </c>
      <c r="D961">
        <v>1</v>
      </c>
      <c r="E961">
        <v>11271</v>
      </c>
      <c r="F961">
        <v>5760</v>
      </c>
      <c r="G961">
        <v>4.8600000000000003</v>
      </c>
      <c r="H961">
        <v>309.60144700000001</v>
      </c>
      <c r="I961" t="s">
        <v>17</v>
      </c>
      <c r="J961" t="s">
        <v>1237</v>
      </c>
      <c r="K961">
        <v>753594.44429999997</v>
      </c>
      <c r="L961">
        <v>716961.78654600005</v>
      </c>
      <c r="M961">
        <v>957472.61300000001</v>
      </c>
      <c r="N961">
        <v>301.81382600000001</v>
      </c>
      <c r="O961">
        <v>5.8644999999999996</v>
      </c>
      <c r="P961">
        <v>4.6772000000000001E-2</v>
      </c>
      <c r="Q961">
        <v>43</v>
      </c>
      <c r="R961">
        <v>527</v>
      </c>
      <c r="S961">
        <v>9.9166670000000003</v>
      </c>
      <c r="T961">
        <v>12</v>
      </c>
      <c r="U961">
        <v>12</v>
      </c>
      <c r="V961">
        <v>186</v>
      </c>
      <c r="W961">
        <v>752000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 t="str">
        <f t="shared" si="70"/>
        <v>Narrow</v>
      </c>
      <c r="AG961" t="str">
        <f t="shared" si="74"/>
        <v>ConfigurationDeBase</v>
      </c>
      <c r="AH961">
        <f t="shared" si="71"/>
        <v>0</v>
      </c>
      <c r="AI961" t="str">
        <f t="shared" si="72"/>
        <v>row</v>
      </c>
      <c r="AJ961" t="str">
        <f t="shared" si="73"/>
        <v>Data50-100-200</v>
      </c>
    </row>
    <row r="962" spans="1:36" x14ac:dyDescent="0.3">
      <c r="A962" t="s">
        <v>666</v>
      </c>
      <c r="B962">
        <v>4</v>
      </c>
      <c r="C962">
        <v>150</v>
      </c>
      <c r="D962">
        <v>1</v>
      </c>
      <c r="E962">
        <v>5352</v>
      </c>
      <c r="F962">
        <v>1920</v>
      </c>
      <c r="G962">
        <v>1.24</v>
      </c>
      <c r="H962">
        <v>7.8168829999999998</v>
      </c>
      <c r="I962" t="s">
        <v>17</v>
      </c>
      <c r="J962" t="s">
        <v>1236</v>
      </c>
      <c r="K962">
        <v>570592.31940000004</v>
      </c>
      <c r="L962">
        <v>570592.31940000004</v>
      </c>
      <c r="M962">
        <v>695220.27859999996</v>
      </c>
      <c r="N962">
        <v>7.6754110000000004</v>
      </c>
      <c r="O962">
        <v>4.9550000000000002E-3</v>
      </c>
      <c r="P962">
        <v>8.6280000000000003E-3</v>
      </c>
      <c r="Q962">
        <v>18</v>
      </c>
      <c r="R962">
        <v>48</v>
      </c>
      <c r="S962">
        <v>9.25</v>
      </c>
      <c r="T962">
        <v>4</v>
      </c>
      <c r="U962">
        <v>4</v>
      </c>
      <c r="V962">
        <v>113</v>
      </c>
      <c r="W962">
        <v>570000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 t="str">
        <f t="shared" ref="AF962:AF1025" si="75">IF(IFERROR(FIND("Narrow",$A962),0)&gt;0,"Narrow","Wide")</f>
        <v>Narrow</v>
      </c>
      <c r="AG962" t="str">
        <f t="shared" si="74"/>
        <v>nbrTech</v>
      </c>
      <c r="AH962">
        <f t="shared" ref="AH962:AH1025" si="76">COUNTIF($A$2:$A$4854,$A962)-1</f>
        <v>0</v>
      </c>
      <c r="AI962" t="str">
        <f t="shared" ref="AI962:AI1025" si="77">LEFT(RIGHT($A962,LEN($A962)-89-LEN(AG962)-LEN(AF962)-6),FIND("/",RIGHT($A962,LEN($A962)-89-LEN(AG962)-LEN(AF962)-6))-1)</f>
        <v>50-50-50</v>
      </c>
      <c r="AJ962" t="str">
        <f t="shared" ref="AJ962:AJ1025" si="78">LEFT(RIGHT($A962,LEN($A962)-FIND("trsp_2021",$A962)-9),FIND("/",RIGHT($A962,LEN($A962)-FIND("trsp_2021",$A962)-9))-1)</f>
        <v>Data30-50</v>
      </c>
    </row>
    <row r="963" spans="1:36" x14ac:dyDescent="0.3">
      <c r="A963" t="s">
        <v>710</v>
      </c>
      <c r="B963">
        <v>4</v>
      </c>
      <c r="C963">
        <v>135</v>
      </c>
      <c r="D963">
        <v>1</v>
      </c>
      <c r="E963">
        <v>5088</v>
      </c>
      <c r="F963">
        <v>1920</v>
      </c>
      <c r="G963">
        <v>1.0444439999999999</v>
      </c>
      <c r="H963">
        <v>3.011015</v>
      </c>
      <c r="I963" t="s">
        <v>17</v>
      </c>
      <c r="J963" t="s">
        <v>1236</v>
      </c>
      <c r="K963">
        <v>578749.96629999997</v>
      </c>
      <c r="L963">
        <v>578749.96629999997</v>
      </c>
      <c r="M963">
        <v>692159.41639999999</v>
      </c>
      <c r="N963">
        <v>2.9125100000000002</v>
      </c>
      <c r="O963">
        <v>4.6480000000000002E-3</v>
      </c>
      <c r="P963">
        <v>8.9599999999999992E-3</v>
      </c>
      <c r="Q963">
        <v>10</v>
      </c>
      <c r="R963">
        <v>31</v>
      </c>
      <c r="S963">
        <v>8.75</v>
      </c>
      <c r="T963">
        <v>4</v>
      </c>
      <c r="U963">
        <v>4</v>
      </c>
      <c r="V963">
        <v>100</v>
      </c>
      <c r="W963">
        <v>578000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 t="str">
        <f t="shared" si="75"/>
        <v>Wide</v>
      </c>
      <c r="AG963" t="str">
        <f t="shared" ref="AG963:AG1026" si="79">IF(AJ963="Data50-100-200","ConfigurationDeBase",LEFT(RIGHT($A963,LEN($A963)-87),FIND("/",RIGHT($A963,LEN($A963)-87))-1))</f>
        <v>nbrTech</v>
      </c>
      <c r="AH963">
        <f t="shared" si="76"/>
        <v>0</v>
      </c>
      <c r="AI963" t="str">
        <f t="shared" si="77"/>
        <v>50-50-45</v>
      </c>
      <c r="AJ963" t="str">
        <f t="shared" si="78"/>
        <v>Data30-50</v>
      </c>
    </row>
    <row r="964" spans="1:36" x14ac:dyDescent="0.3">
      <c r="A964" t="s">
        <v>605</v>
      </c>
      <c r="B964">
        <v>3</v>
      </c>
      <c r="C964">
        <v>135</v>
      </c>
      <c r="D964">
        <v>1</v>
      </c>
      <c r="E964">
        <v>5088</v>
      </c>
      <c r="F964">
        <v>1440</v>
      </c>
      <c r="G964">
        <v>0.90370399999999995</v>
      </c>
      <c r="H964">
        <v>3.1860439999999999</v>
      </c>
      <c r="I964" t="s">
        <v>17</v>
      </c>
      <c r="J964" t="s">
        <v>1236</v>
      </c>
      <c r="K964">
        <v>631357.10739999998</v>
      </c>
      <c r="L964">
        <v>631357.10739999998</v>
      </c>
      <c r="M964">
        <v>701146.26390000002</v>
      </c>
      <c r="N964">
        <v>3.1005959999999999</v>
      </c>
      <c r="O964">
        <v>5.5539999999999999E-3</v>
      </c>
      <c r="P964">
        <v>1.1667E-2</v>
      </c>
      <c r="Q964">
        <v>8</v>
      </c>
      <c r="R964">
        <v>20</v>
      </c>
      <c r="S964">
        <v>11.333333</v>
      </c>
      <c r="T964">
        <v>3</v>
      </c>
      <c r="U964">
        <v>3</v>
      </c>
      <c r="V964">
        <v>101</v>
      </c>
      <c r="W964">
        <v>631000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 t="str">
        <f t="shared" si="75"/>
        <v>Wide</v>
      </c>
      <c r="AG964" t="str">
        <f t="shared" si="79"/>
        <v>ConfigurationDeBase</v>
      </c>
      <c r="AH964">
        <f t="shared" si="76"/>
        <v>0</v>
      </c>
      <c r="AI964" t="str">
        <f t="shared" si="77"/>
        <v>50-50-45</v>
      </c>
      <c r="AJ964" t="str">
        <f t="shared" si="78"/>
        <v>Data30-50</v>
      </c>
    </row>
    <row r="965" spans="1:36" x14ac:dyDescent="0.3">
      <c r="A965" t="s">
        <v>667</v>
      </c>
      <c r="B965">
        <v>4</v>
      </c>
      <c r="C965">
        <v>150</v>
      </c>
      <c r="D965">
        <v>1</v>
      </c>
      <c r="E965">
        <v>5550</v>
      </c>
      <c r="F965">
        <v>1920</v>
      </c>
      <c r="G965">
        <v>1.233333</v>
      </c>
      <c r="H965">
        <v>15.697547</v>
      </c>
      <c r="I965" t="s">
        <v>17</v>
      </c>
      <c r="J965" t="s">
        <v>1236</v>
      </c>
      <c r="K965">
        <v>514637.48379999999</v>
      </c>
      <c r="L965">
        <v>513670.34104999999</v>
      </c>
      <c r="M965">
        <v>623165.43550000002</v>
      </c>
      <c r="N965">
        <v>15.564735000000001</v>
      </c>
      <c r="O965">
        <v>6.842E-3</v>
      </c>
      <c r="P965">
        <v>8.9639999999999997E-3</v>
      </c>
      <c r="Q965">
        <v>35</v>
      </c>
      <c r="R965">
        <v>81</v>
      </c>
      <c r="S965">
        <v>9</v>
      </c>
      <c r="T965">
        <v>4</v>
      </c>
      <c r="U965">
        <v>4</v>
      </c>
      <c r="V965">
        <v>114</v>
      </c>
      <c r="W965">
        <v>514000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 t="str">
        <f t="shared" si="75"/>
        <v>Narrow</v>
      </c>
      <c r="AG965" t="str">
        <f t="shared" si="79"/>
        <v>nbrTech</v>
      </c>
      <c r="AH965">
        <f t="shared" si="76"/>
        <v>0</v>
      </c>
      <c r="AI965" t="str">
        <f t="shared" si="77"/>
        <v>50-50-50</v>
      </c>
      <c r="AJ965" t="str">
        <f t="shared" si="78"/>
        <v>Data30-50</v>
      </c>
    </row>
    <row r="966" spans="1:36" x14ac:dyDescent="0.3">
      <c r="A966" t="s">
        <v>711</v>
      </c>
      <c r="B966">
        <v>4</v>
      </c>
      <c r="C966">
        <v>135</v>
      </c>
      <c r="D966">
        <v>1</v>
      </c>
      <c r="E966">
        <v>4812</v>
      </c>
      <c r="F966">
        <v>1920</v>
      </c>
      <c r="G966">
        <v>1.140741</v>
      </c>
      <c r="H966">
        <v>7.1651340000000001</v>
      </c>
      <c r="I966" t="s">
        <v>17</v>
      </c>
      <c r="J966" t="s">
        <v>1236</v>
      </c>
      <c r="K966">
        <v>504653.56400000001</v>
      </c>
      <c r="L966">
        <v>504653.56400000001</v>
      </c>
      <c r="M966">
        <v>605164.72109999997</v>
      </c>
      <c r="N966">
        <v>6.8438119999999998</v>
      </c>
      <c r="O966">
        <v>6.9909999999999998E-3</v>
      </c>
      <c r="P966">
        <v>1.2016000000000001E-2</v>
      </c>
      <c r="Q966">
        <v>19</v>
      </c>
      <c r="R966">
        <v>58</v>
      </c>
      <c r="S966">
        <v>9</v>
      </c>
      <c r="T966">
        <v>4</v>
      </c>
      <c r="U966">
        <v>4</v>
      </c>
      <c r="V966">
        <v>99</v>
      </c>
      <c r="W966">
        <v>504000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 t="str">
        <f t="shared" si="75"/>
        <v>Wide</v>
      </c>
      <c r="AG966" t="str">
        <f t="shared" si="79"/>
        <v>nbrTech</v>
      </c>
      <c r="AH966">
        <f t="shared" si="76"/>
        <v>0</v>
      </c>
      <c r="AI966" t="str">
        <f t="shared" si="77"/>
        <v>50-50-45</v>
      </c>
      <c r="AJ966" t="str">
        <f t="shared" si="78"/>
        <v>Data30-50</v>
      </c>
    </row>
    <row r="967" spans="1:36" x14ac:dyDescent="0.3">
      <c r="A967" t="s">
        <v>606</v>
      </c>
      <c r="B967">
        <v>3</v>
      </c>
      <c r="C967">
        <v>135</v>
      </c>
      <c r="D967">
        <v>1</v>
      </c>
      <c r="E967">
        <v>4812</v>
      </c>
      <c r="F967">
        <v>1440</v>
      </c>
      <c r="G967">
        <v>1</v>
      </c>
      <c r="H967">
        <v>3.7362829999999998</v>
      </c>
      <c r="I967" t="s">
        <v>17</v>
      </c>
      <c r="J967" t="s">
        <v>1236</v>
      </c>
      <c r="K967">
        <v>554412.49750000006</v>
      </c>
      <c r="L967">
        <v>554412.49750000006</v>
      </c>
      <c r="M967">
        <v>611123.09</v>
      </c>
      <c r="N967">
        <v>3.6184219999999998</v>
      </c>
      <c r="O967">
        <v>6.5370000000000003E-3</v>
      </c>
      <c r="P967">
        <v>9.5289999999999993E-3</v>
      </c>
      <c r="Q967">
        <v>10</v>
      </c>
      <c r="R967">
        <v>24</v>
      </c>
      <c r="S967">
        <v>11</v>
      </c>
      <c r="T967">
        <v>3</v>
      </c>
      <c r="U967">
        <v>3</v>
      </c>
      <c r="V967">
        <v>102</v>
      </c>
      <c r="W967">
        <v>554000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 t="str">
        <f t="shared" si="75"/>
        <v>Wide</v>
      </c>
      <c r="AG967" t="str">
        <f t="shared" si="79"/>
        <v>ConfigurationDeBase</v>
      </c>
      <c r="AH967">
        <f t="shared" si="76"/>
        <v>0</v>
      </c>
      <c r="AI967" t="str">
        <f t="shared" si="77"/>
        <v>50-50-45</v>
      </c>
      <c r="AJ967" t="str">
        <f t="shared" si="78"/>
        <v>Data30-50</v>
      </c>
    </row>
    <row r="968" spans="1:36" x14ac:dyDescent="0.3">
      <c r="A968" t="s">
        <v>668</v>
      </c>
      <c r="B968">
        <v>4</v>
      </c>
      <c r="C968">
        <v>150</v>
      </c>
      <c r="D968">
        <v>1</v>
      </c>
      <c r="E968">
        <v>5382</v>
      </c>
      <c r="F968">
        <v>1920</v>
      </c>
      <c r="G968">
        <v>1.306667</v>
      </c>
      <c r="H968">
        <v>5.8839769999999998</v>
      </c>
      <c r="I968" t="s">
        <v>17</v>
      </c>
      <c r="J968" t="s">
        <v>1236</v>
      </c>
      <c r="K968">
        <v>630684.54740000004</v>
      </c>
      <c r="L968">
        <v>630684.54740000004</v>
      </c>
      <c r="M968">
        <v>744169.66851999995</v>
      </c>
      <c r="N968">
        <v>5.6068740000000004</v>
      </c>
      <c r="O968">
        <v>4.6800000000000001E-3</v>
      </c>
      <c r="P968">
        <v>8.2699999999999996E-3</v>
      </c>
      <c r="Q968">
        <v>12</v>
      </c>
      <c r="R968">
        <v>36</v>
      </c>
      <c r="S968">
        <v>10</v>
      </c>
      <c r="T968">
        <v>4</v>
      </c>
      <c r="U968">
        <v>4</v>
      </c>
      <c r="V968">
        <v>110</v>
      </c>
      <c r="W968">
        <v>630000</v>
      </c>
      <c r="X968">
        <v>0</v>
      </c>
      <c r="Y968">
        <v>0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 t="str">
        <f t="shared" si="75"/>
        <v>Narrow</v>
      </c>
      <c r="AG968" t="str">
        <f t="shared" si="79"/>
        <v>nbrTech</v>
      </c>
      <c r="AH968">
        <f t="shared" si="76"/>
        <v>0</v>
      </c>
      <c r="AI968" t="str">
        <f t="shared" si="77"/>
        <v>50-50-50</v>
      </c>
      <c r="AJ968" t="str">
        <f t="shared" si="78"/>
        <v>Data30-50</v>
      </c>
    </row>
    <row r="969" spans="1:36" x14ac:dyDescent="0.3">
      <c r="A969" t="s">
        <v>734</v>
      </c>
      <c r="B969">
        <v>12</v>
      </c>
      <c r="C969">
        <v>300</v>
      </c>
      <c r="D969">
        <v>1</v>
      </c>
      <c r="E969">
        <v>11133</v>
      </c>
      <c r="F969">
        <v>5760</v>
      </c>
      <c r="G969">
        <v>4.7533329999999996</v>
      </c>
      <c r="H969">
        <v>309.05317500000001</v>
      </c>
      <c r="I969" t="s">
        <v>17</v>
      </c>
      <c r="J969" t="s">
        <v>1237</v>
      </c>
      <c r="K969">
        <v>862430.56429999997</v>
      </c>
      <c r="L969">
        <v>830931.31053799996</v>
      </c>
      <c r="M969">
        <v>1090522.6808</v>
      </c>
      <c r="N969">
        <v>305.75327199999998</v>
      </c>
      <c r="O969">
        <v>1.401616</v>
      </c>
      <c r="P969">
        <v>3.0380000000000001E-2</v>
      </c>
      <c r="Q969">
        <v>47</v>
      </c>
      <c r="R969">
        <v>575</v>
      </c>
      <c r="S969">
        <v>10.583333</v>
      </c>
      <c r="T969">
        <v>12</v>
      </c>
      <c r="U969">
        <v>12</v>
      </c>
      <c r="V969">
        <v>178</v>
      </c>
      <c r="W969">
        <v>861000</v>
      </c>
      <c r="X969">
        <v>0</v>
      </c>
      <c r="Y969">
        <v>0</v>
      </c>
      <c r="Z969">
        <v>0</v>
      </c>
      <c r="AA969">
        <v>0</v>
      </c>
      <c r="AB969">
        <v>0</v>
      </c>
      <c r="AC969">
        <v>0</v>
      </c>
      <c r="AD969">
        <v>0</v>
      </c>
      <c r="AE969">
        <v>0</v>
      </c>
      <c r="AF969" t="str">
        <f t="shared" si="75"/>
        <v>Narrow</v>
      </c>
      <c r="AG969" t="str">
        <f t="shared" si="79"/>
        <v>ConfigurationDeBase</v>
      </c>
      <c r="AH969">
        <f t="shared" si="76"/>
        <v>0</v>
      </c>
      <c r="AI969" t="str">
        <f t="shared" si="77"/>
        <v>row</v>
      </c>
      <c r="AJ969" t="str">
        <f t="shared" si="78"/>
        <v>Data50-100-200</v>
      </c>
    </row>
    <row r="970" spans="1:36" x14ac:dyDescent="0.3">
      <c r="A970" t="s">
        <v>712</v>
      </c>
      <c r="B970">
        <v>4</v>
      </c>
      <c r="C970">
        <v>135</v>
      </c>
      <c r="D970">
        <v>1</v>
      </c>
      <c r="E970">
        <v>4983</v>
      </c>
      <c r="F970">
        <v>1920</v>
      </c>
      <c r="G970">
        <v>1.140741</v>
      </c>
      <c r="H970">
        <v>13.881337</v>
      </c>
      <c r="I970" t="s">
        <v>17</v>
      </c>
      <c r="J970" t="s">
        <v>1236</v>
      </c>
      <c r="K970">
        <v>448820.0478</v>
      </c>
      <c r="L970">
        <v>448820.0478</v>
      </c>
      <c r="M970">
        <v>586107.47180000006</v>
      </c>
      <c r="N970">
        <v>13.74023</v>
      </c>
      <c r="O970">
        <v>1.1519E-2</v>
      </c>
      <c r="P970">
        <v>8.6599999999999993E-3</v>
      </c>
      <c r="Q970">
        <v>37</v>
      </c>
      <c r="R970">
        <v>88</v>
      </c>
      <c r="S970">
        <v>8.5</v>
      </c>
      <c r="T970">
        <v>4</v>
      </c>
      <c r="U970">
        <v>4</v>
      </c>
      <c r="V970">
        <v>101</v>
      </c>
      <c r="W970">
        <v>448000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 t="str">
        <f t="shared" si="75"/>
        <v>Wide</v>
      </c>
      <c r="AG970" t="str">
        <f t="shared" si="79"/>
        <v>nbrTech</v>
      </c>
      <c r="AH970">
        <f t="shared" si="76"/>
        <v>0</v>
      </c>
      <c r="AI970" t="str">
        <f t="shared" si="77"/>
        <v>50-50-45</v>
      </c>
      <c r="AJ970" t="str">
        <f t="shared" si="78"/>
        <v>Data30-50</v>
      </c>
    </row>
    <row r="971" spans="1:36" x14ac:dyDescent="0.3">
      <c r="A971" t="s">
        <v>607</v>
      </c>
      <c r="B971">
        <v>3</v>
      </c>
      <c r="C971">
        <v>135</v>
      </c>
      <c r="D971">
        <v>1</v>
      </c>
      <c r="E971">
        <v>4983</v>
      </c>
      <c r="F971">
        <v>1440</v>
      </c>
      <c r="G971">
        <v>0.97036999999999995</v>
      </c>
      <c r="H971">
        <v>3.1345580000000002</v>
      </c>
      <c r="I971" t="s">
        <v>17</v>
      </c>
      <c r="J971" t="s">
        <v>1236</v>
      </c>
      <c r="K971">
        <v>495281.3371</v>
      </c>
      <c r="L971">
        <v>495281.3371</v>
      </c>
      <c r="M971">
        <v>560127.04509999999</v>
      </c>
      <c r="N971">
        <v>3.031561</v>
      </c>
      <c r="O971">
        <v>4.3150000000000003E-3</v>
      </c>
      <c r="P971">
        <v>1.005E-2</v>
      </c>
      <c r="Q971">
        <v>10</v>
      </c>
      <c r="R971">
        <v>22</v>
      </c>
      <c r="S971">
        <v>11.333333</v>
      </c>
      <c r="T971">
        <v>3</v>
      </c>
      <c r="U971">
        <v>3</v>
      </c>
      <c r="V971">
        <v>101</v>
      </c>
      <c r="W971">
        <v>495000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 t="str">
        <f t="shared" si="75"/>
        <v>Wide</v>
      </c>
      <c r="AG971" t="str">
        <f t="shared" si="79"/>
        <v>ConfigurationDeBase</v>
      </c>
      <c r="AH971">
        <f t="shared" si="76"/>
        <v>0</v>
      </c>
      <c r="AI971" t="str">
        <f t="shared" si="77"/>
        <v>50-50-45</v>
      </c>
      <c r="AJ971" t="str">
        <f t="shared" si="78"/>
        <v>Data30-50</v>
      </c>
    </row>
    <row r="972" spans="1:36" x14ac:dyDescent="0.3">
      <c r="A972" t="s">
        <v>669</v>
      </c>
      <c r="B972">
        <v>4</v>
      </c>
      <c r="C972">
        <v>90</v>
      </c>
      <c r="D972">
        <v>1</v>
      </c>
      <c r="E972">
        <v>3339</v>
      </c>
      <c r="F972">
        <v>1920</v>
      </c>
      <c r="G972">
        <v>1.111111</v>
      </c>
      <c r="H972">
        <v>11.797539</v>
      </c>
      <c r="I972" t="s">
        <v>17</v>
      </c>
      <c r="J972" t="s">
        <v>1236</v>
      </c>
      <c r="K972">
        <v>276878.35200000001</v>
      </c>
      <c r="L972">
        <v>276878.35200000001</v>
      </c>
      <c r="M972">
        <v>386098.54479999997</v>
      </c>
      <c r="N972">
        <v>11.739538</v>
      </c>
      <c r="O972">
        <v>6.5770000000000004E-3</v>
      </c>
      <c r="P972">
        <v>1.209E-2</v>
      </c>
      <c r="Q972">
        <v>46</v>
      </c>
      <c r="R972">
        <v>128</v>
      </c>
      <c r="S972">
        <v>7.5</v>
      </c>
      <c r="T972">
        <v>4</v>
      </c>
      <c r="U972">
        <v>4</v>
      </c>
      <c r="V972">
        <v>60</v>
      </c>
      <c r="W972">
        <v>276000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 t="str">
        <f t="shared" si="75"/>
        <v>Wide</v>
      </c>
      <c r="AG972" t="str">
        <f t="shared" si="79"/>
        <v>nbrTech</v>
      </c>
      <c r="AH972">
        <f t="shared" si="76"/>
        <v>0</v>
      </c>
      <c r="AI972" t="str">
        <f t="shared" si="77"/>
        <v>40-40-30</v>
      </c>
      <c r="AJ972" t="str">
        <f t="shared" si="78"/>
        <v>Data30-50</v>
      </c>
    </row>
    <row r="973" spans="1:36" x14ac:dyDescent="0.3">
      <c r="A973" t="s">
        <v>713</v>
      </c>
      <c r="B973">
        <v>4</v>
      </c>
      <c r="C973">
        <v>135</v>
      </c>
      <c r="D973">
        <v>1</v>
      </c>
      <c r="E973">
        <v>4821</v>
      </c>
      <c r="F973">
        <v>1920</v>
      </c>
      <c r="G973">
        <v>1.177778</v>
      </c>
      <c r="H973">
        <v>4.7848839999999999</v>
      </c>
      <c r="I973" t="s">
        <v>17</v>
      </c>
      <c r="J973" t="s">
        <v>1236</v>
      </c>
      <c r="K973">
        <v>552704.77240000002</v>
      </c>
      <c r="L973">
        <v>549704.77240000002</v>
      </c>
      <c r="M973">
        <v>669174.79552000004</v>
      </c>
      <c r="N973">
        <v>4.6818970000000002</v>
      </c>
      <c r="O973">
        <v>6.3759999999999997E-3</v>
      </c>
      <c r="P973">
        <v>8.4469999999999996E-3</v>
      </c>
      <c r="Q973">
        <v>12</v>
      </c>
      <c r="R973">
        <v>33</v>
      </c>
      <c r="S973">
        <v>9.25</v>
      </c>
      <c r="T973">
        <v>4</v>
      </c>
      <c r="U973">
        <v>4</v>
      </c>
      <c r="V973">
        <v>98</v>
      </c>
      <c r="W973">
        <v>552000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 t="str">
        <f t="shared" si="75"/>
        <v>Wide</v>
      </c>
      <c r="AG973" t="str">
        <f t="shared" si="79"/>
        <v>nbrTech</v>
      </c>
      <c r="AH973">
        <f t="shared" si="76"/>
        <v>0</v>
      </c>
      <c r="AI973" t="str">
        <f t="shared" si="77"/>
        <v>50-50-45</v>
      </c>
      <c r="AJ973" t="str">
        <f t="shared" si="78"/>
        <v>Data30-50</v>
      </c>
    </row>
    <row r="974" spans="1:36" x14ac:dyDescent="0.3">
      <c r="A974" t="s">
        <v>608</v>
      </c>
      <c r="B974">
        <v>3</v>
      </c>
      <c r="C974">
        <v>135</v>
      </c>
      <c r="D974">
        <v>1</v>
      </c>
      <c r="E974">
        <v>4821</v>
      </c>
      <c r="F974">
        <v>1440</v>
      </c>
      <c r="G974">
        <v>1.0444439999999999</v>
      </c>
      <c r="H974">
        <v>2.0927199999999999</v>
      </c>
      <c r="I974" t="s">
        <v>17</v>
      </c>
      <c r="J974" t="s">
        <v>1236</v>
      </c>
      <c r="K974">
        <v>601473.25529999996</v>
      </c>
      <c r="L974">
        <v>601473.25529999996</v>
      </c>
      <c r="M974">
        <v>676129.78269999998</v>
      </c>
      <c r="N974">
        <v>1.8481179999999999</v>
      </c>
      <c r="O974">
        <v>4.7720000000000002E-3</v>
      </c>
      <c r="P974">
        <v>1.0858E-2</v>
      </c>
      <c r="Q974">
        <v>6</v>
      </c>
      <c r="R974">
        <v>14</v>
      </c>
      <c r="S974">
        <v>9.6666670000000003</v>
      </c>
      <c r="T974">
        <v>3</v>
      </c>
      <c r="U974">
        <v>3</v>
      </c>
      <c r="V974">
        <v>106</v>
      </c>
      <c r="W974">
        <v>601000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0</v>
      </c>
      <c r="AE974">
        <v>0</v>
      </c>
      <c r="AF974" t="str">
        <f t="shared" si="75"/>
        <v>Wide</v>
      </c>
      <c r="AG974" t="str">
        <f t="shared" si="79"/>
        <v>ConfigurationDeBase</v>
      </c>
      <c r="AH974">
        <f t="shared" si="76"/>
        <v>0</v>
      </c>
      <c r="AI974" t="str">
        <f t="shared" si="77"/>
        <v>50-50-45</v>
      </c>
      <c r="AJ974" t="str">
        <f t="shared" si="78"/>
        <v>Data30-50</v>
      </c>
    </row>
    <row r="975" spans="1:36" x14ac:dyDescent="0.3">
      <c r="A975" t="s">
        <v>670</v>
      </c>
      <c r="B975">
        <v>4</v>
      </c>
      <c r="C975">
        <v>90</v>
      </c>
      <c r="D975">
        <v>1</v>
      </c>
      <c r="E975">
        <v>3363</v>
      </c>
      <c r="F975">
        <v>1920</v>
      </c>
      <c r="G975">
        <v>1.0333330000000001</v>
      </c>
      <c r="H975">
        <v>5.1829020000000003</v>
      </c>
      <c r="I975" t="s">
        <v>17</v>
      </c>
      <c r="J975" t="s">
        <v>1236</v>
      </c>
      <c r="K975">
        <v>326808.82250000001</v>
      </c>
      <c r="L975">
        <v>326808.82250000001</v>
      </c>
      <c r="M975">
        <v>447145.18489999999</v>
      </c>
      <c r="N975">
        <v>5.1277150000000002</v>
      </c>
      <c r="O975">
        <v>5.5259999999999997E-3</v>
      </c>
      <c r="P975">
        <v>9.5469999999999999E-3</v>
      </c>
      <c r="Q975">
        <v>27</v>
      </c>
      <c r="R975">
        <v>78</v>
      </c>
      <c r="S975">
        <v>7.75</v>
      </c>
      <c r="T975">
        <v>4</v>
      </c>
      <c r="U975">
        <v>4</v>
      </c>
      <c r="V975">
        <v>59</v>
      </c>
      <c r="W975">
        <v>326000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 t="str">
        <f t="shared" si="75"/>
        <v>Wide</v>
      </c>
      <c r="AG975" t="str">
        <f t="shared" si="79"/>
        <v>nbrTech</v>
      </c>
      <c r="AH975">
        <f t="shared" si="76"/>
        <v>0</v>
      </c>
      <c r="AI975" t="str">
        <f t="shared" si="77"/>
        <v>40-40-30</v>
      </c>
      <c r="AJ975" t="str">
        <f t="shared" si="78"/>
        <v>Data30-50</v>
      </c>
    </row>
    <row r="976" spans="1:36" x14ac:dyDescent="0.3">
      <c r="A976" t="s">
        <v>745</v>
      </c>
      <c r="B976">
        <v>12</v>
      </c>
      <c r="C976">
        <v>600</v>
      </c>
      <c r="D976">
        <v>1</v>
      </c>
      <c r="E976">
        <v>22038</v>
      </c>
      <c r="F976">
        <v>5760</v>
      </c>
      <c r="G976">
        <v>4.733333</v>
      </c>
      <c r="H976">
        <v>332.84261099999998</v>
      </c>
      <c r="I976" t="s">
        <v>17</v>
      </c>
      <c r="J976" t="s">
        <v>1237</v>
      </c>
      <c r="K976">
        <v>2395497.9698999999</v>
      </c>
      <c r="L976">
        <v>2353658.9238390001</v>
      </c>
      <c r="M976">
        <v>2631552.5997000001</v>
      </c>
      <c r="N976">
        <v>325.20399900000001</v>
      </c>
      <c r="O976">
        <v>1.0490649999999999</v>
      </c>
      <c r="P976">
        <v>0.19209899999999999</v>
      </c>
      <c r="Q976">
        <v>12</v>
      </c>
      <c r="R976">
        <v>156</v>
      </c>
      <c r="S976">
        <v>10.25</v>
      </c>
      <c r="T976">
        <v>12</v>
      </c>
      <c r="U976">
        <v>12</v>
      </c>
      <c r="V976">
        <v>477</v>
      </c>
      <c r="W976">
        <v>2394000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 t="str">
        <f t="shared" si="75"/>
        <v>Narrow</v>
      </c>
      <c r="AG976" t="str">
        <f t="shared" si="79"/>
        <v>ConfigurationDeBase</v>
      </c>
      <c r="AH976">
        <f t="shared" si="76"/>
        <v>0</v>
      </c>
      <c r="AI976" t="str">
        <f t="shared" si="77"/>
        <v>row</v>
      </c>
      <c r="AJ976" t="str">
        <f t="shared" si="78"/>
        <v>Data50-100-200</v>
      </c>
    </row>
    <row r="977" spans="1:36" x14ac:dyDescent="0.3">
      <c r="A977" t="s">
        <v>714</v>
      </c>
      <c r="B977">
        <v>4</v>
      </c>
      <c r="C977">
        <v>150</v>
      </c>
      <c r="D977">
        <v>1</v>
      </c>
      <c r="E977">
        <v>5421</v>
      </c>
      <c r="F977">
        <v>1920</v>
      </c>
      <c r="G977">
        <v>1.1666669999999999</v>
      </c>
      <c r="H977">
        <v>5.8301280000000002</v>
      </c>
      <c r="I977" t="s">
        <v>17</v>
      </c>
      <c r="J977" t="s">
        <v>1236</v>
      </c>
      <c r="K977">
        <v>617659.62990000006</v>
      </c>
      <c r="L977">
        <v>617659.62990000006</v>
      </c>
      <c r="M977">
        <v>732148.89199999999</v>
      </c>
      <c r="N977">
        <v>5.6292980000000004</v>
      </c>
      <c r="O977">
        <v>5.0699999999999999E-3</v>
      </c>
      <c r="P977">
        <v>1.6365999999999999E-2</v>
      </c>
      <c r="Q977">
        <v>11</v>
      </c>
      <c r="R977">
        <v>34</v>
      </c>
      <c r="S977">
        <v>9.25</v>
      </c>
      <c r="T977">
        <v>4</v>
      </c>
      <c r="U977">
        <v>4</v>
      </c>
      <c r="V977">
        <v>113</v>
      </c>
      <c r="W977">
        <v>617000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 t="str">
        <f t="shared" si="75"/>
        <v>Wide</v>
      </c>
      <c r="AG977" t="str">
        <f t="shared" si="79"/>
        <v>nbrTech</v>
      </c>
      <c r="AH977">
        <f t="shared" si="76"/>
        <v>0</v>
      </c>
      <c r="AI977" t="str">
        <f t="shared" si="77"/>
        <v>50-50-50</v>
      </c>
      <c r="AJ977" t="str">
        <f t="shared" si="78"/>
        <v>Data30-50</v>
      </c>
    </row>
    <row r="978" spans="1:36" x14ac:dyDescent="0.3">
      <c r="A978" t="s">
        <v>671</v>
      </c>
      <c r="B978">
        <v>4</v>
      </c>
      <c r="C978">
        <v>90</v>
      </c>
      <c r="D978">
        <v>1</v>
      </c>
      <c r="E978">
        <v>3198</v>
      </c>
      <c r="F978">
        <v>1920</v>
      </c>
      <c r="G978">
        <v>1.111111</v>
      </c>
      <c r="H978">
        <v>5.3509989999999998</v>
      </c>
      <c r="I978" t="s">
        <v>17</v>
      </c>
      <c r="J978" t="s">
        <v>1236</v>
      </c>
      <c r="K978">
        <v>296686.17420000001</v>
      </c>
      <c r="L978">
        <v>295208.47165000002</v>
      </c>
      <c r="M978">
        <v>384092.2806</v>
      </c>
      <c r="N978">
        <v>5.2972049999999999</v>
      </c>
      <c r="O978">
        <v>7.4650000000000003E-3</v>
      </c>
      <c r="P978">
        <v>6.9329999999999999E-3</v>
      </c>
      <c r="Q978">
        <v>26</v>
      </c>
      <c r="R978">
        <v>95</v>
      </c>
      <c r="S978">
        <v>7.75</v>
      </c>
      <c r="T978">
        <v>4</v>
      </c>
      <c r="U978">
        <v>4</v>
      </c>
      <c r="V978">
        <v>59</v>
      </c>
      <c r="W978">
        <v>296000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 t="str">
        <f t="shared" si="75"/>
        <v>Wide</v>
      </c>
      <c r="AG978" t="str">
        <f t="shared" si="79"/>
        <v>nbrTech</v>
      </c>
      <c r="AH978">
        <f t="shared" si="76"/>
        <v>0</v>
      </c>
      <c r="AI978" t="str">
        <f t="shared" si="77"/>
        <v>40-40-30</v>
      </c>
      <c r="AJ978" t="str">
        <f t="shared" si="78"/>
        <v>Data30-50</v>
      </c>
    </row>
    <row r="979" spans="1:36" x14ac:dyDescent="0.3">
      <c r="A979" t="s">
        <v>715</v>
      </c>
      <c r="B979">
        <v>4</v>
      </c>
      <c r="C979">
        <v>150</v>
      </c>
      <c r="D979">
        <v>1</v>
      </c>
      <c r="E979">
        <v>5655</v>
      </c>
      <c r="F979">
        <v>1920</v>
      </c>
      <c r="G979">
        <v>1.0533330000000001</v>
      </c>
      <c r="H979">
        <v>3.77345</v>
      </c>
      <c r="I979" t="s">
        <v>17</v>
      </c>
      <c r="J979" t="s">
        <v>1236</v>
      </c>
      <c r="K979">
        <v>642749.96629999997</v>
      </c>
      <c r="L979">
        <v>642749.96629999997</v>
      </c>
      <c r="M979">
        <v>775161.02969999996</v>
      </c>
      <c r="N979">
        <v>3.62635</v>
      </c>
      <c r="O979">
        <v>4.6439999999999997E-3</v>
      </c>
      <c r="P979">
        <v>1.0259000000000001E-2</v>
      </c>
      <c r="Q979">
        <v>10</v>
      </c>
      <c r="R979">
        <v>32</v>
      </c>
      <c r="S979">
        <v>9.25</v>
      </c>
      <c r="T979">
        <v>4</v>
      </c>
      <c r="U979">
        <v>4</v>
      </c>
      <c r="V979">
        <v>113</v>
      </c>
      <c r="W979">
        <v>642000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 t="str">
        <f t="shared" si="75"/>
        <v>Wide</v>
      </c>
      <c r="AG979" t="str">
        <f t="shared" si="79"/>
        <v>nbrTech</v>
      </c>
      <c r="AH979">
        <f t="shared" si="76"/>
        <v>0</v>
      </c>
      <c r="AI979" t="str">
        <f t="shared" si="77"/>
        <v>50-50-50</v>
      </c>
      <c r="AJ979" t="str">
        <f t="shared" si="78"/>
        <v>Data30-50</v>
      </c>
    </row>
    <row r="980" spans="1:36" x14ac:dyDescent="0.3">
      <c r="A980" t="s">
        <v>672</v>
      </c>
      <c r="B980">
        <v>4</v>
      </c>
      <c r="C980">
        <v>90</v>
      </c>
      <c r="D980">
        <v>1</v>
      </c>
      <c r="E980">
        <v>3327</v>
      </c>
      <c r="F980">
        <v>1920</v>
      </c>
      <c r="G980">
        <v>1.1333329999999999</v>
      </c>
      <c r="H980">
        <v>13.008395</v>
      </c>
      <c r="I980" t="s">
        <v>17</v>
      </c>
      <c r="J980" t="s">
        <v>1236</v>
      </c>
      <c r="K980">
        <v>225820.50700000001</v>
      </c>
      <c r="L980">
        <v>220779.34700000001</v>
      </c>
      <c r="M980">
        <v>319103.05930000002</v>
      </c>
      <c r="N980">
        <v>12.822837</v>
      </c>
      <c r="O980">
        <v>0.13348499999999999</v>
      </c>
      <c r="P980">
        <v>6.8209999999999998E-3</v>
      </c>
      <c r="Q980">
        <v>57</v>
      </c>
      <c r="R980">
        <v>142</v>
      </c>
      <c r="S980">
        <v>7.75</v>
      </c>
      <c r="T980">
        <v>4</v>
      </c>
      <c r="U980">
        <v>4</v>
      </c>
      <c r="V980">
        <v>60</v>
      </c>
      <c r="W980">
        <v>225000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 t="str">
        <f t="shared" si="75"/>
        <v>Wide</v>
      </c>
      <c r="AG980" t="str">
        <f t="shared" si="79"/>
        <v>nbrTech</v>
      </c>
      <c r="AH980">
        <f t="shared" si="76"/>
        <v>0</v>
      </c>
      <c r="AI980" t="str">
        <f t="shared" si="77"/>
        <v>40-40-30</v>
      </c>
      <c r="AJ980" t="str">
        <f t="shared" si="78"/>
        <v>Data30-50</v>
      </c>
    </row>
    <row r="981" spans="1:36" x14ac:dyDescent="0.3">
      <c r="A981" t="s">
        <v>746</v>
      </c>
      <c r="B981">
        <v>12</v>
      </c>
      <c r="C981">
        <v>600</v>
      </c>
      <c r="D981">
        <v>1</v>
      </c>
      <c r="E981">
        <v>21972</v>
      </c>
      <c r="F981">
        <v>5760</v>
      </c>
      <c r="G981">
        <v>4.7016669999999996</v>
      </c>
      <c r="H981">
        <v>322.25153599999999</v>
      </c>
      <c r="I981" t="s">
        <v>17</v>
      </c>
      <c r="J981" t="s">
        <v>1237</v>
      </c>
      <c r="K981">
        <v>2343373.3133999999</v>
      </c>
      <c r="L981">
        <v>2318323.928301</v>
      </c>
      <c r="M981">
        <v>2602566.2412</v>
      </c>
      <c r="N981">
        <v>314.77059800000001</v>
      </c>
      <c r="O981">
        <v>0.40975099999999998</v>
      </c>
      <c r="P981">
        <v>0.163548</v>
      </c>
      <c r="Q981">
        <v>12</v>
      </c>
      <c r="R981">
        <v>156</v>
      </c>
      <c r="S981">
        <v>10.5</v>
      </c>
      <c r="T981">
        <v>12</v>
      </c>
      <c r="U981">
        <v>12</v>
      </c>
      <c r="V981">
        <v>476</v>
      </c>
      <c r="W981">
        <v>2342000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 t="str">
        <f t="shared" si="75"/>
        <v>Narrow</v>
      </c>
      <c r="AG981" t="str">
        <f t="shared" si="79"/>
        <v>ConfigurationDeBase</v>
      </c>
      <c r="AH981">
        <f t="shared" si="76"/>
        <v>0</v>
      </c>
      <c r="AI981" t="str">
        <f t="shared" si="77"/>
        <v>row</v>
      </c>
      <c r="AJ981" t="str">
        <f t="shared" si="78"/>
        <v>Data50-100-200</v>
      </c>
    </row>
    <row r="982" spans="1:36" x14ac:dyDescent="0.3">
      <c r="A982" t="s">
        <v>716</v>
      </c>
      <c r="B982">
        <v>4</v>
      </c>
      <c r="C982">
        <v>150</v>
      </c>
      <c r="D982">
        <v>1</v>
      </c>
      <c r="E982">
        <v>5352</v>
      </c>
      <c r="F982">
        <v>1920</v>
      </c>
      <c r="G982">
        <v>1.1333329999999999</v>
      </c>
      <c r="H982">
        <v>6.284815</v>
      </c>
      <c r="I982" t="s">
        <v>17</v>
      </c>
      <c r="J982" t="s">
        <v>1236</v>
      </c>
      <c r="K982">
        <v>576657.38439999998</v>
      </c>
      <c r="L982">
        <v>576657.38439999998</v>
      </c>
      <c r="M982">
        <v>691181.9338</v>
      </c>
      <c r="N982">
        <v>5.9407509999999997</v>
      </c>
      <c r="O982">
        <v>5.6360000000000004E-3</v>
      </c>
      <c r="P982">
        <v>1.2576E-2</v>
      </c>
      <c r="Q982">
        <v>15</v>
      </c>
      <c r="R982">
        <v>47</v>
      </c>
      <c r="S982">
        <v>9</v>
      </c>
      <c r="T982">
        <v>4</v>
      </c>
      <c r="U982">
        <v>4</v>
      </c>
      <c r="V982">
        <v>114</v>
      </c>
      <c r="W982">
        <v>576000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 t="str">
        <f t="shared" si="75"/>
        <v>Wide</v>
      </c>
      <c r="AG982" t="str">
        <f t="shared" si="79"/>
        <v>nbrTech</v>
      </c>
      <c r="AH982">
        <f t="shared" si="76"/>
        <v>0</v>
      </c>
      <c r="AI982" t="str">
        <f t="shared" si="77"/>
        <v>50-50-50</v>
      </c>
      <c r="AJ982" t="str">
        <f t="shared" si="78"/>
        <v>Data30-50</v>
      </c>
    </row>
    <row r="983" spans="1:36" x14ac:dyDescent="0.3">
      <c r="A983" t="s">
        <v>673</v>
      </c>
      <c r="B983">
        <v>4</v>
      </c>
      <c r="C983">
        <v>90</v>
      </c>
      <c r="D983">
        <v>1</v>
      </c>
      <c r="E983">
        <v>3261</v>
      </c>
      <c r="F983">
        <v>1920</v>
      </c>
      <c r="G983">
        <v>1.2</v>
      </c>
      <c r="H983">
        <v>6.1341060000000001</v>
      </c>
      <c r="I983" t="s">
        <v>17</v>
      </c>
      <c r="J983" t="s">
        <v>1236</v>
      </c>
      <c r="K983">
        <v>314952.2095</v>
      </c>
      <c r="L983">
        <v>314952.2095</v>
      </c>
      <c r="M983">
        <v>413141.61680000002</v>
      </c>
      <c r="N983">
        <v>6.0795769999999996</v>
      </c>
      <c r="O983">
        <v>7.2500000000000004E-3</v>
      </c>
      <c r="P983">
        <v>6.1440000000000002E-3</v>
      </c>
      <c r="Q983">
        <v>26</v>
      </c>
      <c r="R983">
        <v>85</v>
      </c>
      <c r="S983">
        <v>7.75</v>
      </c>
      <c r="T983">
        <v>4</v>
      </c>
      <c r="U983">
        <v>4</v>
      </c>
      <c r="V983">
        <v>59</v>
      </c>
      <c r="W983">
        <v>314000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 t="str">
        <f t="shared" si="75"/>
        <v>Wide</v>
      </c>
      <c r="AG983" t="str">
        <f t="shared" si="79"/>
        <v>nbrTech</v>
      </c>
      <c r="AH983">
        <f t="shared" si="76"/>
        <v>0</v>
      </c>
      <c r="AI983" t="str">
        <f t="shared" si="77"/>
        <v>40-40-30</v>
      </c>
      <c r="AJ983" t="str">
        <f t="shared" si="78"/>
        <v>Data30-50</v>
      </c>
    </row>
    <row r="984" spans="1:36" x14ac:dyDescent="0.3">
      <c r="A984" t="s">
        <v>717</v>
      </c>
      <c r="B984">
        <v>4</v>
      </c>
      <c r="C984">
        <v>150</v>
      </c>
      <c r="D984">
        <v>1</v>
      </c>
      <c r="E984">
        <v>5550</v>
      </c>
      <c r="F984">
        <v>1920</v>
      </c>
      <c r="G984">
        <v>1.1333329999999999</v>
      </c>
      <c r="H984">
        <v>7.1777449999999998</v>
      </c>
      <c r="I984" t="s">
        <v>17</v>
      </c>
      <c r="J984" t="s">
        <v>1236</v>
      </c>
      <c r="K984">
        <v>519787.20929999999</v>
      </c>
      <c r="L984">
        <v>519787.20929999999</v>
      </c>
      <c r="M984">
        <v>636180.2537</v>
      </c>
      <c r="N984">
        <v>7.0202270000000002</v>
      </c>
      <c r="O984">
        <v>6.1809999999999999E-3</v>
      </c>
      <c r="P984">
        <v>9.5340000000000008E-3</v>
      </c>
      <c r="Q984">
        <v>18</v>
      </c>
      <c r="R984">
        <v>57</v>
      </c>
      <c r="S984">
        <v>8.75</v>
      </c>
      <c r="T984">
        <v>4</v>
      </c>
      <c r="U984">
        <v>4</v>
      </c>
      <c r="V984">
        <v>115</v>
      </c>
      <c r="W984">
        <v>519000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 t="str">
        <f t="shared" si="75"/>
        <v>Wide</v>
      </c>
      <c r="AG984" t="str">
        <f t="shared" si="79"/>
        <v>nbrTech</v>
      </c>
      <c r="AH984">
        <f t="shared" si="76"/>
        <v>0</v>
      </c>
      <c r="AI984" t="str">
        <f t="shared" si="77"/>
        <v>50-50-50</v>
      </c>
      <c r="AJ984" t="str">
        <f t="shared" si="78"/>
        <v>Data30-50</v>
      </c>
    </row>
    <row r="985" spans="1:36" x14ac:dyDescent="0.3">
      <c r="A985" t="s">
        <v>747</v>
      </c>
      <c r="B985">
        <v>12</v>
      </c>
      <c r="C985">
        <v>600</v>
      </c>
      <c r="D985">
        <v>1</v>
      </c>
      <c r="E985">
        <v>22326</v>
      </c>
      <c r="F985">
        <v>5760</v>
      </c>
      <c r="G985">
        <v>4.67</v>
      </c>
      <c r="H985">
        <v>333.95952799999998</v>
      </c>
      <c r="I985" t="s">
        <v>17</v>
      </c>
      <c r="J985" t="s">
        <v>1237</v>
      </c>
      <c r="K985">
        <v>2307274.7549999999</v>
      </c>
      <c r="L985">
        <v>2283124.7592779999</v>
      </c>
      <c r="M985">
        <v>2515585.2231000001</v>
      </c>
      <c r="N985">
        <v>326.46801599999998</v>
      </c>
      <c r="O985">
        <v>0.28242299999999998</v>
      </c>
      <c r="P985">
        <v>0.13301499999999999</v>
      </c>
      <c r="Q985">
        <v>12</v>
      </c>
      <c r="R985">
        <v>152</v>
      </c>
      <c r="S985">
        <v>10.666667</v>
      </c>
      <c r="T985">
        <v>12</v>
      </c>
      <c r="U985">
        <v>12</v>
      </c>
      <c r="V985">
        <v>475</v>
      </c>
      <c r="W985">
        <v>2306000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 t="str">
        <f t="shared" si="75"/>
        <v>Narrow</v>
      </c>
      <c r="AG985" t="str">
        <f t="shared" si="79"/>
        <v>ConfigurationDeBase</v>
      </c>
      <c r="AH985">
        <f t="shared" si="76"/>
        <v>0</v>
      </c>
      <c r="AI985" t="str">
        <f t="shared" si="77"/>
        <v>row</v>
      </c>
      <c r="AJ985" t="str">
        <f t="shared" si="78"/>
        <v>Data50-100-200</v>
      </c>
    </row>
    <row r="986" spans="1:36" x14ac:dyDescent="0.3">
      <c r="A986" t="s">
        <v>718</v>
      </c>
      <c r="B986">
        <v>4</v>
      </c>
      <c r="C986">
        <v>150</v>
      </c>
      <c r="D986">
        <v>1</v>
      </c>
      <c r="E986">
        <v>5382</v>
      </c>
      <c r="F986">
        <v>1920</v>
      </c>
      <c r="G986">
        <v>1.1666669999999999</v>
      </c>
      <c r="H986">
        <v>5.2670170000000001</v>
      </c>
      <c r="I986" t="s">
        <v>17</v>
      </c>
      <c r="J986" t="s">
        <v>1236</v>
      </c>
      <c r="K986">
        <v>641682.48239999998</v>
      </c>
      <c r="L986">
        <v>641682.48239999998</v>
      </c>
      <c r="M986">
        <v>770170.95262</v>
      </c>
      <c r="N986">
        <v>4.9095329999999997</v>
      </c>
      <c r="O986">
        <v>6.7320000000000001E-3</v>
      </c>
      <c r="P986">
        <v>1.1837E-2</v>
      </c>
      <c r="Q986">
        <v>10</v>
      </c>
      <c r="R986">
        <v>32</v>
      </c>
      <c r="S986">
        <v>9.5</v>
      </c>
      <c r="T986">
        <v>4</v>
      </c>
      <c r="U986">
        <v>4</v>
      </c>
      <c r="V986">
        <v>112</v>
      </c>
      <c r="W986">
        <v>641000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 t="str">
        <f t="shared" si="75"/>
        <v>Wide</v>
      </c>
      <c r="AG986" t="str">
        <f t="shared" si="79"/>
        <v>nbrTech</v>
      </c>
      <c r="AH986">
        <f t="shared" si="76"/>
        <v>0</v>
      </c>
      <c r="AI986" t="str">
        <f t="shared" si="77"/>
        <v>50-50-50</v>
      </c>
      <c r="AJ986" t="str">
        <f t="shared" si="78"/>
        <v>Data30-50</v>
      </c>
    </row>
    <row r="987" spans="1:36" x14ac:dyDescent="0.3">
      <c r="A987" t="s">
        <v>748</v>
      </c>
      <c r="B987">
        <v>12</v>
      </c>
      <c r="C987">
        <v>600</v>
      </c>
      <c r="D987">
        <v>1</v>
      </c>
      <c r="E987">
        <v>22233</v>
      </c>
      <c r="F987">
        <v>5760</v>
      </c>
      <c r="G987">
        <v>4.7083329999999997</v>
      </c>
      <c r="H987">
        <v>328.569523</v>
      </c>
      <c r="I987" t="s">
        <v>17</v>
      </c>
      <c r="J987" t="s">
        <v>1237</v>
      </c>
      <c r="K987">
        <v>2443335.2549999999</v>
      </c>
      <c r="L987">
        <v>2414783.266016</v>
      </c>
      <c r="M987">
        <v>2625592.6724</v>
      </c>
      <c r="N987">
        <v>321.27331199999998</v>
      </c>
      <c r="O987">
        <v>0.38505299999999998</v>
      </c>
      <c r="P987">
        <v>0.143927</v>
      </c>
      <c r="Q987">
        <v>12</v>
      </c>
      <c r="R987">
        <v>155</v>
      </c>
      <c r="S987">
        <v>10.583333</v>
      </c>
      <c r="T987">
        <v>12</v>
      </c>
      <c r="U987">
        <v>12</v>
      </c>
      <c r="V987">
        <v>476</v>
      </c>
      <c r="W987">
        <v>2442000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 t="str">
        <f t="shared" si="75"/>
        <v>Narrow</v>
      </c>
      <c r="AG987" t="str">
        <f t="shared" si="79"/>
        <v>ConfigurationDeBase</v>
      </c>
      <c r="AH987">
        <f t="shared" si="76"/>
        <v>0</v>
      </c>
      <c r="AI987" t="str">
        <f t="shared" si="77"/>
        <v>row</v>
      </c>
      <c r="AJ987" t="str">
        <f t="shared" si="78"/>
        <v>Data50-100-200</v>
      </c>
    </row>
    <row r="988" spans="1:36" x14ac:dyDescent="0.3">
      <c r="A988" t="s">
        <v>749</v>
      </c>
      <c r="B988">
        <v>12</v>
      </c>
      <c r="C988">
        <v>600</v>
      </c>
      <c r="D988">
        <v>1</v>
      </c>
      <c r="E988">
        <v>22350</v>
      </c>
      <c r="F988">
        <v>5760</v>
      </c>
      <c r="G988">
        <v>4.7583330000000004</v>
      </c>
      <c r="H988">
        <v>330.245519</v>
      </c>
      <c r="I988" t="s">
        <v>17</v>
      </c>
      <c r="J988" t="s">
        <v>1237</v>
      </c>
      <c r="K988">
        <v>2295476.7604</v>
      </c>
      <c r="L988">
        <v>2260309.6888339999</v>
      </c>
      <c r="M988">
        <v>2555542.6751000001</v>
      </c>
      <c r="N988">
        <v>322.61227000000002</v>
      </c>
      <c r="O988">
        <v>0.45360400000000001</v>
      </c>
      <c r="P988">
        <v>0.118436</v>
      </c>
      <c r="Q988">
        <v>12</v>
      </c>
      <c r="R988">
        <v>156</v>
      </c>
      <c r="S988">
        <v>10.25</v>
      </c>
      <c r="T988">
        <v>12</v>
      </c>
      <c r="U988">
        <v>12</v>
      </c>
      <c r="V988">
        <v>479</v>
      </c>
      <c r="W988">
        <v>2294000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 t="str">
        <f t="shared" si="75"/>
        <v>Narrow</v>
      </c>
      <c r="AG988" t="str">
        <f t="shared" si="79"/>
        <v>ConfigurationDeBase</v>
      </c>
      <c r="AH988">
        <f t="shared" si="76"/>
        <v>0</v>
      </c>
      <c r="AI988" t="str">
        <f t="shared" si="77"/>
        <v>row</v>
      </c>
      <c r="AJ988" t="str">
        <f t="shared" si="78"/>
        <v>Data50-100-200</v>
      </c>
    </row>
    <row r="989" spans="1:36" x14ac:dyDescent="0.3">
      <c r="A989" t="s">
        <v>750</v>
      </c>
      <c r="B989">
        <v>12</v>
      </c>
      <c r="C989">
        <v>600</v>
      </c>
      <c r="D989">
        <v>1</v>
      </c>
      <c r="E989">
        <v>22272</v>
      </c>
      <c r="F989">
        <v>5760</v>
      </c>
      <c r="G989">
        <v>4.7050000000000001</v>
      </c>
      <c r="H989">
        <v>326.009683</v>
      </c>
      <c r="I989" t="s">
        <v>17</v>
      </c>
      <c r="J989" t="s">
        <v>1237</v>
      </c>
      <c r="K989">
        <v>2328608.781</v>
      </c>
      <c r="L989">
        <v>2289537.5705189998</v>
      </c>
      <c r="M989">
        <v>2623578.9194999998</v>
      </c>
      <c r="N989">
        <v>318.81927100000001</v>
      </c>
      <c r="O989">
        <v>0.53597499999999998</v>
      </c>
      <c r="P989">
        <v>0.21429899999999999</v>
      </c>
      <c r="Q989">
        <v>12</v>
      </c>
      <c r="R989">
        <v>156</v>
      </c>
      <c r="S989">
        <v>10.166667</v>
      </c>
      <c r="T989">
        <v>12</v>
      </c>
      <c r="U989">
        <v>12</v>
      </c>
      <c r="V989">
        <v>480</v>
      </c>
      <c r="W989">
        <v>2327000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 t="str">
        <f t="shared" si="75"/>
        <v>Narrow</v>
      </c>
      <c r="AG989" t="str">
        <f t="shared" si="79"/>
        <v>ConfigurationDeBase</v>
      </c>
      <c r="AH989">
        <f t="shared" si="76"/>
        <v>0</v>
      </c>
      <c r="AI989" t="str">
        <f t="shared" si="77"/>
        <v>row</v>
      </c>
      <c r="AJ989" t="str">
        <f t="shared" si="78"/>
        <v>Data50-100-200</v>
      </c>
    </row>
    <row r="990" spans="1:36" x14ac:dyDescent="0.3">
      <c r="A990" t="s">
        <v>751</v>
      </c>
      <c r="B990">
        <v>12</v>
      </c>
      <c r="C990">
        <v>600</v>
      </c>
      <c r="D990">
        <v>1</v>
      </c>
      <c r="E990">
        <v>22419</v>
      </c>
      <c r="F990">
        <v>5760</v>
      </c>
      <c r="G990">
        <v>4.7016669999999996</v>
      </c>
      <c r="H990">
        <v>326.34691800000002</v>
      </c>
      <c r="I990" t="s">
        <v>17</v>
      </c>
      <c r="J990" t="s">
        <v>1237</v>
      </c>
      <c r="K990">
        <v>2296529.4693</v>
      </c>
      <c r="L990">
        <v>2237999.0998450001</v>
      </c>
      <c r="M990">
        <v>2531512.1507999999</v>
      </c>
      <c r="N990">
        <v>317.56708099999997</v>
      </c>
      <c r="O990">
        <v>1.811364</v>
      </c>
      <c r="P990">
        <v>0.14691899999999999</v>
      </c>
      <c r="Q990">
        <v>12</v>
      </c>
      <c r="R990">
        <v>156</v>
      </c>
      <c r="S990">
        <v>10.333333</v>
      </c>
      <c r="T990">
        <v>12</v>
      </c>
      <c r="U990">
        <v>12</v>
      </c>
      <c r="V990">
        <v>480</v>
      </c>
      <c r="W990">
        <v>2295000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 t="str">
        <f t="shared" si="75"/>
        <v>Narrow</v>
      </c>
      <c r="AG990" t="str">
        <f t="shared" si="79"/>
        <v>ConfigurationDeBase</v>
      </c>
      <c r="AH990">
        <f t="shared" si="76"/>
        <v>0</v>
      </c>
      <c r="AI990" t="str">
        <f t="shared" si="77"/>
        <v>row</v>
      </c>
      <c r="AJ990" t="str">
        <f t="shared" si="78"/>
        <v>Data50-100-200</v>
      </c>
    </row>
    <row r="991" spans="1:36" x14ac:dyDescent="0.3">
      <c r="A991" t="s">
        <v>752</v>
      </c>
      <c r="B991">
        <v>12</v>
      </c>
      <c r="C991">
        <v>600</v>
      </c>
      <c r="D991">
        <v>1</v>
      </c>
      <c r="E991">
        <v>22170</v>
      </c>
      <c r="F991">
        <v>5760</v>
      </c>
      <c r="G991">
        <v>4.7466670000000004</v>
      </c>
      <c r="H991">
        <v>331.92881599999998</v>
      </c>
      <c r="I991" t="s">
        <v>17</v>
      </c>
      <c r="J991" t="s">
        <v>1237</v>
      </c>
      <c r="K991">
        <v>2349440.4789</v>
      </c>
      <c r="L991">
        <v>2321428.480916</v>
      </c>
      <c r="M991">
        <v>2540554.8281</v>
      </c>
      <c r="N991">
        <v>324.99528600000002</v>
      </c>
      <c r="O991">
        <v>0.314164</v>
      </c>
      <c r="P991">
        <v>0.137153</v>
      </c>
      <c r="Q991">
        <v>12</v>
      </c>
      <c r="R991">
        <v>156</v>
      </c>
      <c r="S991">
        <v>10.416667</v>
      </c>
      <c r="T991">
        <v>12</v>
      </c>
      <c r="U991">
        <v>12</v>
      </c>
      <c r="V991">
        <v>477</v>
      </c>
      <c r="W991">
        <v>2348000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 t="str">
        <f t="shared" si="75"/>
        <v>Narrow</v>
      </c>
      <c r="AG991" t="str">
        <f t="shared" si="79"/>
        <v>ConfigurationDeBase</v>
      </c>
      <c r="AH991">
        <f t="shared" si="76"/>
        <v>0</v>
      </c>
      <c r="AI991" t="str">
        <f t="shared" si="77"/>
        <v>row</v>
      </c>
      <c r="AJ991" t="str">
        <f t="shared" si="78"/>
        <v>Data50-100-200</v>
      </c>
    </row>
    <row r="992" spans="1:36" x14ac:dyDescent="0.3">
      <c r="A992" t="s">
        <v>753</v>
      </c>
      <c r="B992">
        <v>12</v>
      </c>
      <c r="C992">
        <v>600</v>
      </c>
      <c r="D992">
        <v>1</v>
      </c>
      <c r="E992">
        <v>22377</v>
      </c>
      <c r="F992">
        <v>5760</v>
      </c>
      <c r="G992">
        <v>4.7983330000000004</v>
      </c>
      <c r="H992">
        <v>309.80937699999998</v>
      </c>
      <c r="I992" t="s">
        <v>17</v>
      </c>
      <c r="J992" t="s">
        <v>1237</v>
      </c>
      <c r="K992">
        <v>2222313.1093000001</v>
      </c>
      <c r="L992">
        <v>2159107.6409780001</v>
      </c>
      <c r="M992">
        <v>2385530.1228999998</v>
      </c>
      <c r="N992">
        <v>300.78902799999997</v>
      </c>
      <c r="O992">
        <v>1.36541</v>
      </c>
      <c r="P992">
        <v>0.165931</v>
      </c>
      <c r="Q992">
        <v>11</v>
      </c>
      <c r="R992">
        <v>144</v>
      </c>
      <c r="S992">
        <v>10.416667</v>
      </c>
      <c r="T992">
        <v>12</v>
      </c>
      <c r="U992">
        <v>12</v>
      </c>
      <c r="V992">
        <v>480</v>
      </c>
      <c r="W992">
        <v>2221000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 t="str">
        <f t="shared" si="75"/>
        <v>Narrow</v>
      </c>
      <c r="AG992" t="str">
        <f t="shared" si="79"/>
        <v>ConfigurationDeBase</v>
      </c>
      <c r="AH992">
        <f t="shared" si="76"/>
        <v>0</v>
      </c>
      <c r="AI992" t="str">
        <f t="shared" si="77"/>
        <v>row</v>
      </c>
      <c r="AJ992" t="str">
        <f t="shared" si="78"/>
        <v>Data50-100-200</v>
      </c>
    </row>
    <row r="993" spans="1:36" x14ac:dyDescent="0.3">
      <c r="A993" t="s">
        <v>754</v>
      </c>
      <c r="B993">
        <v>12</v>
      </c>
      <c r="C993">
        <v>600</v>
      </c>
      <c r="D993">
        <v>1</v>
      </c>
      <c r="E993">
        <v>22401</v>
      </c>
      <c r="F993">
        <v>5760</v>
      </c>
      <c r="G993">
        <v>4.7149999999999999</v>
      </c>
      <c r="H993">
        <v>332.43209200000001</v>
      </c>
      <c r="I993" t="s">
        <v>17</v>
      </c>
      <c r="J993" t="s">
        <v>1237</v>
      </c>
      <c r="K993">
        <v>2461481.1151000001</v>
      </c>
      <c r="L993">
        <v>2419318.1212459998</v>
      </c>
      <c r="M993">
        <v>2769543.3185999999</v>
      </c>
      <c r="N993">
        <v>325.10876500000001</v>
      </c>
      <c r="O993">
        <v>0.37472899999999998</v>
      </c>
      <c r="P993">
        <v>0.122935</v>
      </c>
      <c r="Q993">
        <v>12</v>
      </c>
      <c r="R993">
        <v>156</v>
      </c>
      <c r="S993">
        <v>10.25</v>
      </c>
      <c r="T993">
        <v>12</v>
      </c>
      <c r="U993">
        <v>12</v>
      </c>
      <c r="V993">
        <v>483</v>
      </c>
      <c r="W993">
        <v>2460000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 t="str">
        <f t="shared" si="75"/>
        <v>Narrow</v>
      </c>
      <c r="AG993" t="str">
        <f t="shared" si="79"/>
        <v>ConfigurationDeBase</v>
      </c>
      <c r="AH993">
        <f t="shared" si="76"/>
        <v>0</v>
      </c>
      <c r="AI993" t="str">
        <f t="shared" si="77"/>
        <v>row</v>
      </c>
      <c r="AJ993" t="str">
        <f t="shared" si="78"/>
        <v>Data50-100-200</v>
      </c>
    </row>
    <row r="994" spans="1:36" x14ac:dyDescent="0.3">
      <c r="A994" t="s">
        <v>436</v>
      </c>
      <c r="B994">
        <v>24</v>
      </c>
      <c r="C994">
        <v>600</v>
      </c>
      <c r="D994">
        <v>1</v>
      </c>
      <c r="E994">
        <v>22038</v>
      </c>
      <c r="F994">
        <v>11520</v>
      </c>
      <c r="G994">
        <v>9.3616670000000006</v>
      </c>
      <c r="H994">
        <v>337.04252500000001</v>
      </c>
      <c r="I994" t="s">
        <v>17</v>
      </c>
      <c r="J994" t="s">
        <v>1237</v>
      </c>
      <c r="K994">
        <v>1732256.1780999999</v>
      </c>
      <c r="L994">
        <v>1674048.1641490001</v>
      </c>
      <c r="M994">
        <v>2073919.6259999999</v>
      </c>
      <c r="N994">
        <v>321.50065699999999</v>
      </c>
      <c r="O994">
        <v>0.72630600000000001</v>
      </c>
      <c r="P994">
        <v>0.26873599999999997</v>
      </c>
      <c r="Q994">
        <v>7</v>
      </c>
      <c r="R994">
        <v>190</v>
      </c>
      <c r="S994">
        <v>11.333333</v>
      </c>
      <c r="T994">
        <v>24</v>
      </c>
      <c r="U994">
        <v>24</v>
      </c>
      <c r="V994">
        <v>341</v>
      </c>
      <c r="W994">
        <v>1730000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 t="str">
        <f t="shared" si="75"/>
        <v>Narrow</v>
      </c>
      <c r="AG994" t="str">
        <f t="shared" si="79"/>
        <v>ConfigurationDeBase</v>
      </c>
      <c r="AH994">
        <f t="shared" si="76"/>
        <v>0</v>
      </c>
      <c r="AI994" t="str">
        <f t="shared" si="77"/>
        <v>row</v>
      </c>
      <c r="AJ994" t="str">
        <f t="shared" si="78"/>
        <v>Data50-100-200</v>
      </c>
    </row>
    <row r="995" spans="1:36" x14ac:dyDescent="0.3">
      <c r="A995" t="s">
        <v>437</v>
      </c>
      <c r="B995">
        <v>24</v>
      </c>
      <c r="C995">
        <v>600</v>
      </c>
      <c r="D995">
        <v>1</v>
      </c>
      <c r="E995">
        <v>21972</v>
      </c>
      <c r="F995">
        <v>11520</v>
      </c>
      <c r="G995">
        <v>9.2949999999999999</v>
      </c>
      <c r="H995">
        <v>331.41768200000001</v>
      </c>
      <c r="I995" t="s">
        <v>17</v>
      </c>
      <c r="J995" t="s">
        <v>1237</v>
      </c>
      <c r="K995">
        <v>1713507.9583999999</v>
      </c>
      <c r="L995">
        <v>1619771.989601</v>
      </c>
      <c r="M995">
        <v>2040953.4726</v>
      </c>
      <c r="N995">
        <v>313.00242900000001</v>
      </c>
      <c r="O995">
        <v>3.5780150000000002</v>
      </c>
      <c r="P995">
        <v>0.22908000000000001</v>
      </c>
      <c r="Q995">
        <v>7</v>
      </c>
      <c r="R995">
        <v>190</v>
      </c>
      <c r="S995">
        <v>11</v>
      </c>
      <c r="T995">
        <v>24</v>
      </c>
      <c r="U995">
        <v>24</v>
      </c>
      <c r="V995">
        <v>349</v>
      </c>
      <c r="W995">
        <v>1711000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 t="str">
        <f t="shared" si="75"/>
        <v>Narrow</v>
      </c>
      <c r="AG995" t="str">
        <f t="shared" si="79"/>
        <v>ConfigurationDeBase</v>
      </c>
      <c r="AH995">
        <f t="shared" si="76"/>
        <v>0</v>
      </c>
      <c r="AI995" t="str">
        <f t="shared" si="77"/>
        <v>row</v>
      </c>
      <c r="AJ995" t="str">
        <f t="shared" si="78"/>
        <v>Data50-100-200</v>
      </c>
    </row>
    <row r="996" spans="1:36" x14ac:dyDescent="0.3">
      <c r="A996" t="s">
        <v>438</v>
      </c>
      <c r="B996">
        <v>24</v>
      </c>
      <c r="C996">
        <v>600</v>
      </c>
      <c r="D996">
        <v>1</v>
      </c>
      <c r="E996">
        <v>22326</v>
      </c>
      <c r="F996">
        <v>11520</v>
      </c>
      <c r="G996">
        <v>9.2383330000000008</v>
      </c>
      <c r="H996">
        <v>326.38535000000002</v>
      </c>
      <c r="I996" t="s">
        <v>17</v>
      </c>
      <c r="J996" t="s">
        <v>1237</v>
      </c>
      <c r="K996">
        <v>1724409.6392000001</v>
      </c>
      <c r="L996">
        <v>1645075.3428090001</v>
      </c>
      <c r="M996">
        <v>2066986.0989000001</v>
      </c>
      <c r="N996">
        <v>309.86450600000001</v>
      </c>
      <c r="O996">
        <v>1.796967</v>
      </c>
      <c r="P996">
        <v>0.29183199999999998</v>
      </c>
      <c r="Q996">
        <v>7</v>
      </c>
      <c r="R996">
        <v>190</v>
      </c>
      <c r="S996">
        <v>11.083333</v>
      </c>
      <c r="T996">
        <v>24</v>
      </c>
      <c r="U996">
        <v>24</v>
      </c>
      <c r="V996">
        <v>356</v>
      </c>
      <c r="W996">
        <v>1722000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 t="str">
        <f t="shared" si="75"/>
        <v>Narrow</v>
      </c>
      <c r="AG996" t="str">
        <f t="shared" si="79"/>
        <v>ConfigurationDeBase</v>
      </c>
      <c r="AH996">
        <f t="shared" si="76"/>
        <v>0</v>
      </c>
      <c r="AI996" t="str">
        <f t="shared" si="77"/>
        <v>row</v>
      </c>
      <c r="AJ996" t="str">
        <f t="shared" si="78"/>
        <v>Data50-100-200</v>
      </c>
    </row>
    <row r="997" spans="1:36" x14ac:dyDescent="0.3">
      <c r="A997" t="s">
        <v>439</v>
      </c>
      <c r="B997">
        <v>24</v>
      </c>
      <c r="C997">
        <v>600</v>
      </c>
      <c r="D997">
        <v>1</v>
      </c>
      <c r="E997">
        <v>22233</v>
      </c>
      <c r="F997">
        <v>11520</v>
      </c>
      <c r="G997">
        <v>9.3066669999999991</v>
      </c>
      <c r="H997">
        <v>341.32673999999997</v>
      </c>
      <c r="I997" t="s">
        <v>17</v>
      </c>
      <c r="J997" t="s">
        <v>1237</v>
      </c>
      <c r="K997">
        <v>1808543.9572000001</v>
      </c>
      <c r="L997">
        <v>1708197.3177120001</v>
      </c>
      <c r="M997">
        <v>2116969.1019000001</v>
      </c>
      <c r="N997">
        <v>324.00168300000001</v>
      </c>
      <c r="O997">
        <v>3.7504019999999998</v>
      </c>
      <c r="P997">
        <v>0.22437599999999999</v>
      </c>
      <c r="Q997">
        <v>7</v>
      </c>
      <c r="R997">
        <v>190</v>
      </c>
      <c r="S997">
        <v>11.166667</v>
      </c>
      <c r="T997">
        <v>24</v>
      </c>
      <c r="U997">
        <v>24</v>
      </c>
      <c r="V997">
        <v>349</v>
      </c>
      <c r="W997">
        <v>1806000</v>
      </c>
      <c r="X997">
        <v>0</v>
      </c>
      <c r="Y997">
        <v>0</v>
      </c>
      <c r="Z997">
        <v>0</v>
      </c>
      <c r="AA997">
        <v>0</v>
      </c>
      <c r="AB997">
        <v>0</v>
      </c>
      <c r="AC997">
        <v>0</v>
      </c>
      <c r="AD997">
        <v>0</v>
      </c>
      <c r="AE997">
        <v>0</v>
      </c>
      <c r="AF997" t="str">
        <f t="shared" si="75"/>
        <v>Narrow</v>
      </c>
      <c r="AG997" t="str">
        <f t="shared" si="79"/>
        <v>ConfigurationDeBase</v>
      </c>
      <c r="AH997">
        <f t="shared" si="76"/>
        <v>0</v>
      </c>
      <c r="AI997" t="str">
        <f t="shared" si="77"/>
        <v>row</v>
      </c>
      <c r="AJ997" t="str">
        <f t="shared" si="78"/>
        <v>Data50-100-200</v>
      </c>
    </row>
    <row r="998" spans="1:36" x14ac:dyDescent="0.3">
      <c r="A998" t="s">
        <v>440</v>
      </c>
      <c r="B998">
        <v>3</v>
      </c>
      <c r="C998">
        <v>150</v>
      </c>
      <c r="D998">
        <v>1</v>
      </c>
      <c r="E998">
        <v>5352</v>
      </c>
      <c r="F998">
        <v>1440</v>
      </c>
      <c r="G998">
        <v>0.70666700000000005</v>
      </c>
      <c r="H998">
        <v>1.801949</v>
      </c>
      <c r="I998" t="s">
        <v>17</v>
      </c>
      <c r="J998" t="s">
        <v>1236</v>
      </c>
      <c r="K998">
        <v>653419.75690000004</v>
      </c>
      <c r="L998">
        <v>653419.75690000004</v>
      </c>
      <c r="M998">
        <v>711142.05989999999</v>
      </c>
      <c r="N998">
        <v>1.5593870000000001</v>
      </c>
      <c r="O998">
        <v>2.4810000000000001E-3</v>
      </c>
      <c r="P998">
        <v>1.7066000000000001E-2</v>
      </c>
      <c r="Q998">
        <v>5</v>
      </c>
      <c r="R998">
        <v>12</v>
      </c>
      <c r="S998">
        <v>10</v>
      </c>
      <c r="T998">
        <v>3</v>
      </c>
      <c r="U998">
        <v>3</v>
      </c>
      <c r="V998">
        <v>120</v>
      </c>
      <c r="W998">
        <v>653000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 t="str">
        <f t="shared" si="75"/>
        <v>Wide</v>
      </c>
      <c r="AG998" t="str">
        <f t="shared" si="79"/>
        <v>RedSkills</v>
      </c>
      <c r="AH998">
        <f t="shared" si="76"/>
        <v>0</v>
      </c>
      <c r="AI998" t="str">
        <f t="shared" si="77"/>
        <v>50-50-50</v>
      </c>
      <c r="AJ998" t="str">
        <f t="shared" si="78"/>
        <v>Data30-50</v>
      </c>
    </row>
    <row r="999" spans="1:36" x14ac:dyDescent="0.3">
      <c r="A999" t="s">
        <v>441</v>
      </c>
      <c r="B999">
        <v>24</v>
      </c>
      <c r="C999">
        <v>600</v>
      </c>
      <c r="D999">
        <v>1</v>
      </c>
      <c r="E999">
        <v>22350</v>
      </c>
      <c r="F999">
        <v>11520</v>
      </c>
      <c r="G999">
        <v>9.4166670000000003</v>
      </c>
      <c r="H999">
        <v>345.66551500000003</v>
      </c>
      <c r="I999" t="s">
        <v>17</v>
      </c>
      <c r="J999" t="s">
        <v>1237</v>
      </c>
      <c r="K999">
        <v>1683312.6146</v>
      </c>
      <c r="L999">
        <v>1587538.69536</v>
      </c>
      <c r="M999">
        <v>2074968.2567</v>
      </c>
      <c r="N999">
        <v>329.30172800000003</v>
      </c>
      <c r="O999">
        <v>2.2850100000000002</v>
      </c>
      <c r="P999">
        <v>0.21613499999999999</v>
      </c>
      <c r="Q999">
        <v>7</v>
      </c>
      <c r="R999">
        <v>190</v>
      </c>
      <c r="S999">
        <v>11.166667</v>
      </c>
      <c r="T999">
        <v>24</v>
      </c>
      <c r="U999">
        <v>24</v>
      </c>
      <c r="V999">
        <v>346</v>
      </c>
      <c r="W999">
        <v>1681000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 t="str">
        <f t="shared" si="75"/>
        <v>Narrow</v>
      </c>
      <c r="AG999" t="str">
        <f t="shared" si="79"/>
        <v>ConfigurationDeBase</v>
      </c>
      <c r="AH999">
        <f t="shared" si="76"/>
        <v>0</v>
      </c>
      <c r="AI999" t="str">
        <f t="shared" si="77"/>
        <v>row</v>
      </c>
      <c r="AJ999" t="str">
        <f t="shared" si="78"/>
        <v>Data50-100-200</v>
      </c>
    </row>
    <row r="1000" spans="1:36" x14ac:dyDescent="0.3">
      <c r="A1000" t="s">
        <v>442</v>
      </c>
      <c r="B1000">
        <v>3</v>
      </c>
      <c r="C1000">
        <v>150</v>
      </c>
      <c r="D1000">
        <v>1</v>
      </c>
      <c r="E1000">
        <v>5550</v>
      </c>
      <c r="F1000">
        <v>1440</v>
      </c>
      <c r="G1000">
        <v>0.69333299999999998</v>
      </c>
      <c r="H1000">
        <v>1.7991969999999999</v>
      </c>
      <c r="I1000" t="s">
        <v>17</v>
      </c>
      <c r="J1000" t="s">
        <v>1236</v>
      </c>
      <c r="K1000">
        <v>576403.21070000005</v>
      </c>
      <c r="L1000">
        <v>576403.21070000005</v>
      </c>
      <c r="M1000">
        <v>661165.53159999999</v>
      </c>
      <c r="N1000">
        <v>1.6905650000000001</v>
      </c>
      <c r="O1000">
        <v>4.1310000000000001E-3</v>
      </c>
      <c r="P1000">
        <v>1.6947E-2</v>
      </c>
      <c r="Q1000">
        <v>7</v>
      </c>
      <c r="R1000">
        <v>16</v>
      </c>
      <c r="S1000">
        <v>9</v>
      </c>
      <c r="T1000">
        <v>3</v>
      </c>
      <c r="U1000">
        <v>3</v>
      </c>
      <c r="V1000">
        <v>123</v>
      </c>
      <c r="W1000">
        <v>576000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 t="str">
        <f t="shared" si="75"/>
        <v>Wide</v>
      </c>
      <c r="AG1000" t="str">
        <f t="shared" si="79"/>
        <v>RedSkills</v>
      </c>
      <c r="AH1000">
        <f t="shared" si="76"/>
        <v>0</v>
      </c>
      <c r="AI1000" t="str">
        <f t="shared" si="77"/>
        <v>50-50-50</v>
      </c>
      <c r="AJ1000" t="str">
        <f t="shared" si="78"/>
        <v>Data30-50</v>
      </c>
    </row>
    <row r="1001" spans="1:36" x14ac:dyDescent="0.3">
      <c r="A1001" t="s">
        <v>444</v>
      </c>
      <c r="B1001">
        <v>24</v>
      </c>
      <c r="C1001">
        <v>600</v>
      </c>
      <c r="D1001">
        <v>1</v>
      </c>
      <c r="E1001">
        <v>22272</v>
      </c>
      <c r="F1001">
        <v>11520</v>
      </c>
      <c r="G1001">
        <v>9.3216669999999997</v>
      </c>
      <c r="H1001">
        <v>339.38313499999998</v>
      </c>
      <c r="I1001" t="s">
        <v>17</v>
      </c>
      <c r="J1001" t="s">
        <v>1237</v>
      </c>
      <c r="K1001">
        <v>1724305.3677999999</v>
      </c>
      <c r="L1001">
        <v>1627998.3502700001</v>
      </c>
      <c r="M1001">
        <v>2073945.9835999999</v>
      </c>
      <c r="N1001">
        <v>320.47595899999999</v>
      </c>
      <c r="O1001">
        <v>2.0784799999999999</v>
      </c>
      <c r="P1001">
        <v>0.217139</v>
      </c>
      <c r="Q1001">
        <v>7</v>
      </c>
      <c r="R1001">
        <v>189</v>
      </c>
      <c r="S1001">
        <v>11.041667</v>
      </c>
      <c r="T1001">
        <v>24</v>
      </c>
      <c r="U1001">
        <v>24</v>
      </c>
      <c r="V1001">
        <v>351</v>
      </c>
      <c r="W1001">
        <v>1722000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 t="str">
        <f t="shared" si="75"/>
        <v>Narrow</v>
      </c>
      <c r="AG1001" t="str">
        <f t="shared" si="79"/>
        <v>ConfigurationDeBase</v>
      </c>
      <c r="AH1001">
        <f t="shared" si="76"/>
        <v>0</v>
      </c>
      <c r="AI1001" t="str">
        <f t="shared" si="77"/>
        <v>row</v>
      </c>
      <c r="AJ1001" t="str">
        <f t="shared" si="78"/>
        <v>Data50-100-200</v>
      </c>
    </row>
    <row r="1002" spans="1:36" x14ac:dyDescent="0.3">
      <c r="A1002" t="s">
        <v>443</v>
      </c>
      <c r="B1002">
        <v>3</v>
      </c>
      <c r="C1002">
        <v>150</v>
      </c>
      <c r="D1002">
        <v>1</v>
      </c>
      <c r="E1002">
        <v>5382</v>
      </c>
      <c r="F1002">
        <v>1440</v>
      </c>
      <c r="G1002">
        <v>0.76666699999999999</v>
      </c>
      <c r="H1002">
        <v>1.801625</v>
      </c>
      <c r="I1002" t="s">
        <v>17</v>
      </c>
      <c r="J1002" t="s">
        <v>1236</v>
      </c>
      <c r="K1002">
        <v>687362.78570000001</v>
      </c>
      <c r="L1002">
        <v>687362.78570000001</v>
      </c>
      <c r="M1002">
        <v>761127.84569999995</v>
      </c>
      <c r="N1002">
        <v>1.682958</v>
      </c>
      <c r="O1002">
        <v>4.065E-3</v>
      </c>
      <c r="P1002">
        <v>1.6247000000000001E-2</v>
      </c>
      <c r="Q1002">
        <v>6</v>
      </c>
      <c r="R1002">
        <v>12</v>
      </c>
      <c r="S1002">
        <v>11.333333</v>
      </c>
      <c r="T1002">
        <v>3</v>
      </c>
      <c r="U1002">
        <v>3</v>
      </c>
      <c r="V1002">
        <v>116</v>
      </c>
      <c r="W1002">
        <v>687000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 t="str">
        <f t="shared" si="75"/>
        <v>Wide</v>
      </c>
      <c r="AG1002" t="str">
        <f t="shared" si="79"/>
        <v>RedSkills</v>
      </c>
      <c r="AH1002">
        <f t="shared" si="76"/>
        <v>0</v>
      </c>
      <c r="AI1002" t="str">
        <f t="shared" si="77"/>
        <v>50-50-50</v>
      </c>
      <c r="AJ1002" t="str">
        <f t="shared" si="78"/>
        <v>Data30-50</v>
      </c>
    </row>
    <row r="1003" spans="1:36" x14ac:dyDescent="0.3">
      <c r="A1003" t="s">
        <v>445</v>
      </c>
      <c r="B1003">
        <v>24</v>
      </c>
      <c r="C1003">
        <v>600</v>
      </c>
      <c r="D1003">
        <v>1</v>
      </c>
      <c r="E1003">
        <v>22419</v>
      </c>
      <c r="F1003">
        <v>11520</v>
      </c>
      <c r="G1003">
        <v>9.3066669999999991</v>
      </c>
      <c r="H1003">
        <v>341.35889500000002</v>
      </c>
      <c r="I1003" t="s">
        <v>17</v>
      </c>
      <c r="J1003" t="s">
        <v>1237</v>
      </c>
      <c r="K1003">
        <v>1676196.3910999999</v>
      </c>
      <c r="L1003">
        <v>1594958.3367379999</v>
      </c>
      <c r="M1003">
        <v>2067873.5797999999</v>
      </c>
      <c r="N1003">
        <v>324.80194399999999</v>
      </c>
      <c r="O1003">
        <v>2.7958289999999999</v>
      </c>
      <c r="P1003">
        <v>0.36307400000000001</v>
      </c>
      <c r="Q1003">
        <v>7</v>
      </c>
      <c r="R1003">
        <v>190</v>
      </c>
      <c r="S1003">
        <v>11.208333</v>
      </c>
      <c r="T1003">
        <v>24</v>
      </c>
      <c r="U1003">
        <v>24</v>
      </c>
      <c r="V1003">
        <v>342</v>
      </c>
      <c r="W1003">
        <v>1674000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 t="str">
        <f t="shared" si="75"/>
        <v>Narrow</v>
      </c>
      <c r="AG1003" t="str">
        <f t="shared" si="79"/>
        <v>ConfigurationDeBase</v>
      </c>
      <c r="AH1003">
        <f t="shared" si="76"/>
        <v>0</v>
      </c>
      <c r="AI1003" t="str">
        <f t="shared" si="77"/>
        <v>row</v>
      </c>
      <c r="AJ1003" t="str">
        <f t="shared" si="78"/>
        <v>Data50-100-200</v>
      </c>
    </row>
    <row r="1004" spans="1:36" x14ac:dyDescent="0.3">
      <c r="A1004" t="s">
        <v>446</v>
      </c>
      <c r="B1004">
        <v>24</v>
      </c>
      <c r="C1004">
        <v>600</v>
      </c>
      <c r="D1004">
        <v>1</v>
      </c>
      <c r="E1004">
        <v>22170</v>
      </c>
      <c r="F1004">
        <v>11520</v>
      </c>
      <c r="G1004">
        <v>9.3433329999999994</v>
      </c>
      <c r="H1004">
        <v>352.74597199999999</v>
      </c>
      <c r="I1004" t="s">
        <v>17</v>
      </c>
      <c r="J1004" t="s">
        <v>1237</v>
      </c>
      <c r="K1004">
        <v>1706122.9609999999</v>
      </c>
      <c r="L1004">
        <v>1639426.549227</v>
      </c>
      <c r="M1004">
        <v>2054952.3888999999</v>
      </c>
      <c r="N1004">
        <v>338.105344</v>
      </c>
      <c r="O1004">
        <v>0.73028999999999999</v>
      </c>
      <c r="P1004">
        <v>0.32635500000000001</v>
      </c>
      <c r="Q1004">
        <v>7</v>
      </c>
      <c r="R1004">
        <v>190</v>
      </c>
      <c r="S1004">
        <v>11.375</v>
      </c>
      <c r="T1004">
        <v>24</v>
      </c>
      <c r="U1004">
        <v>24</v>
      </c>
      <c r="V1004">
        <v>339</v>
      </c>
      <c r="W1004">
        <v>1704000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 t="str">
        <f t="shared" si="75"/>
        <v>Narrow</v>
      </c>
      <c r="AG1004" t="str">
        <f t="shared" si="79"/>
        <v>ConfigurationDeBase</v>
      </c>
      <c r="AH1004">
        <f t="shared" si="76"/>
        <v>0</v>
      </c>
      <c r="AI1004" t="str">
        <f t="shared" si="77"/>
        <v>row</v>
      </c>
      <c r="AJ1004" t="str">
        <f t="shared" si="78"/>
        <v>Data50-100-200</v>
      </c>
    </row>
    <row r="1005" spans="1:36" x14ac:dyDescent="0.3">
      <c r="A1005" t="s">
        <v>447</v>
      </c>
      <c r="B1005">
        <v>24</v>
      </c>
      <c r="C1005">
        <v>600</v>
      </c>
      <c r="D1005">
        <v>1</v>
      </c>
      <c r="E1005">
        <v>22377</v>
      </c>
      <c r="F1005">
        <v>11520</v>
      </c>
      <c r="G1005">
        <v>9.4616670000000003</v>
      </c>
      <c r="H1005">
        <v>345.02217300000001</v>
      </c>
      <c r="I1005" t="s">
        <v>17</v>
      </c>
      <c r="J1005" t="s">
        <v>1237</v>
      </c>
      <c r="K1005">
        <v>1615243.3263999999</v>
      </c>
      <c r="L1005">
        <v>1556260.84501</v>
      </c>
      <c r="M1005">
        <v>1915956.3436</v>
      </c>
      <c r="N1005">
        <v>329.68909500000001</v>
      </c>
      <c r="O1005">
        <v>1.010022</v>
      </c>
      <c r="P1005">
        <v>0.22725500000000001</v>
      </c>
      <c r="Q1005">
        <v>7</v>
      </c>
      <c r="R1005">
        <v>190</v>
      </c>
      <c r="S1005">
        <v>11.125</v>
      </c>
      <c r="T1005">
        <v>24</v>
      </c>
      <c r="U1005">
        <v>24</v>
      </c>
      <c r="V1005">
        <v>346</v>
      </c>
      <c r="W1005">
        <v>1613000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 t="str">
        <f t="shared" si="75"/>
        <v>Narrow</v>
      </c>
      <c r="AG1005" t="str">
        <f t="shared" si="79"/>
        <v>ConfigurationDeBase</v>
      </c>
      <c r="AH1005">
        <f t="shared" si="76"/>
        <v>0</v>
      </c>
      <c r="AI1005" t="str">
        <f t="shared" si="77"/>
        <v>row</v>
      </c>
      <c r="AJ1005" t="str">
        <f t="shared" si="78"/>
        <v>Data50-100-200</v>
      </c>
    </row>
    <row r="1006" spans="1:36" x14ac:dyDescent="0.3">
      <c r="A1006" t="s">
        <v>448</v>
      </c>
      <c r="B1006">
        <v>24</v>
      </c>
      <c r="C1006">
        <v>600</v>
      </c>
      <c r="D1006">
        <v>1</v>
      </c>
      <c r="E1006">
        <v>22401</v>
      </c>
      <c r="F1006">
        <v>11520</v>
      </c>
      <c r="G1006">
        <v>9.3166670000000007</v>
      </c>
      <c r="H1006">
        <v>340.63686799999999</v>
      </c>
      <c r="I1006" t="s">
        <v>17</v>
      </c>
      <c r="J1006" t="s">
        <v>1237</v>
      </c>
      <c r="K1006">
        <v>1823615.2985</v>
      </c>
      <c r="L1006">
        <v>1713609.836501</v>
      </c>
      <c r="M1006">
        <v>2163964.4183</v>
      </c>
      <c r="N1006">
        <v>323.84803399999998</v>
      </c>
      <c r="O1006">
        <v>3.2386659999999998</v>
      </c>
      <c r="P1006">
        <v>0.23381299999999999</v>
      </c>
      <c r="Q1006">
        <v>7</v>
      </c>
      <c r="R1006">
        <v>190</v>
      </c>
      <c r="S1006">
        <v>10.791667</v>
      </c>
      <c r="T1006">
        <v>24</v>
      </c>
      <c r="U1006">
        <v>24</v>
      </c>
      <c r="V1006">
        <v>368</v>
      </c>
      <c r="W1006">
        <v>1821000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 t="str">
        <f t="shared" si="75"/>
        <v>Narrow</v>
      </c>
      <c r="AG1006" t="str">
        <f t="shared" si="79"/>
        <v>ConfigurationDeBase</v>
      </c>
      <c r="AH1006">
        <f t="shared" si="76"/>
        <v>0</v>
      </c>
      <c r="AI1006" t="str">
        <f t="shared" si="77"/>
        <v>row</v>
      </c>
      <c r="AJ1006" t="str">
        <f t="shared" si="78"/>
        <v>Data50-100-200</v>
      </c>
    </row>
    <row r="1007" spans="1:36" x14ac:dyDescent="0.3">
      <c r="A1007" t="s">
        <v>449</v>
      </c>
      <c r="B1007">
        <v>3</v>
      </c>
      <c r="C1007">
        <v>150</v>
      </c>
      <c r="D1007">
        <v>1</v>
      </c>
      <c r="E1007">
        <v>5664</v>
      </c>
      <c r="F1007">
        <v>1440</v>
      </c>
      <c r="G1007">
        <v>0.99333300000000002</v>
      </c>
      <c r="H1007">
        <v>5.0375670000000001</v>
      </c>
      <c r="I1007" t="s">
        <v>17</v>
      </c>
      <c r="J1007" t="s">
        <v>1236</v>
      </c>
      <c r="K1007">
        <v>695464.30669999996</v>
      </c>
      <c r="L1007">
        <v>694475.12144999998</v>
      </c>
      <c r="M1007">
        <v>748179.61950000003</v>
      </c>
      <c r="N1007">
        <v>4.9082410000000003</v>
      </c>
      <c r="O1007">
        <v>5.7149999999999996E-3</v>
      </c>
      <c r="P1007">
        <v>1.7864999999999999E-2</v>
      </c>
      <c r="Q1007">
        <v>12</v>
      </c>
      <c r="R1007">
        <v>25</v>
      </c>
      <c r="S1007">
        <v>8.6666670000000003</v>
      </c>
      <c r="T1007">
        <v>3</v>
      </c>
      <c r="U1007">
        <v>3</v>
      </c>
      <c r="V1007">
        <v>124</v>
      </c>
      <c r="W1007">
        <v>695000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 t="str">
        <f t="shared" si="75"/>
        <v>Narrow</v>
      </c>
      <c r="AG1007" t="str">
        <f t="shared" si="79"/>
        <v>ConfigurationDeBase</v>
      </c>
      <c r="AH1007">
        <f t="shared" si="76"/>
        <v>0</v>
      </c>
      <c r="AI1007" t="str">
        <f t="shared" si="77"/>
        <v>row</v>
      </c>
      <c r="AJ1007" t="str">
        <f t="shared" si="78"/>
        <v>Data50-100-200</v>
      </c>
    </row>
    <row r="1008" spans="1:36" x14ac:dyDescent="0.3">
      <c r="A1008" t="s">
        <v>450</v>
      </c>
      <c r="B1008">
        <v>3</v>
      </c>
      <c r="C1008">
        <v>150</v>
      </c>
      <c r="D1008">
        <v>1</v>
      </c>
      <c r="E1008">
        <v>5541</v>
      </c>
      <c r="F1008">
        <v>1440</v>
      </c>
      <c r="G1008">
        <v>1.086667</v>
      </c>
      <c r="H1008">
        <v>6.49512</v>
      </c>
      <c r="I1008" t="s">
        <v>17</v>
      </c>
      <c r="J1008" t="s">
        <v>1236</v>
      </c>
      <c r="K1008">
        <v>671695.91130000004</v>
      </c>
      <c r="L1008">
        <v>671695.91130000004</v>
      </c>
      <c r="M1008">
        <v>713200.86060000001</v>
      </c>
      <c r="N1008">
        <v>6.389837</v>
      </c>
      <c r="O1008">
        <v>4.6150000000000002E-3</v>
      </c>
      <c r="P1008">
        <v>1.11E-2</v>
      </c>
      <c r="Q1008">
        <v>14</v>
      </c>
      <c r="R1008">
        <v>24</v>
      </c>
      <c r="S1008">
        <v>8.3333329999999997</v>
      </c>
      <c r="T1008">
        <v>3</v>
      </c>
      <c r="U1008">
        <v>3</v>
      </c>
      <c r="V1008">
        <v>125</v>
      </c>
      <c r="W1008">
        <v>671000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 t="str">
        <f t="shared" si="75"/>
        <v>Narrow</v>
      </c>
      <c r="AG1008" t="str">
        <f t="shared" si="79"/>
        <v>ConfigurationDeBase</v>
      </c>
      <c r="AH1008">
        <f t="shared" si="76"/>
        <v>0</v>
      </c>
      <c r="AI1008" t="str">
        <f t="shared" si="77"/>
        <v>row</v>
      </c>
      <c r="AJ1008" t="str">
        <f t="shared" si="78"/>
        <v>Data50-100-200</v>
      </c>
    </row>
    <row r="1009" spans="1:36" x14ac:dyDescent="0.3">
      <c r="A1009" t="s">
        <v>451</v>
      </c>
      <c r="B1009">
        <v>3</v>
      </c>
      <c r="C1009">
        <v>150</v>
      </c>
      <c r="D1009">
        <v>1</v>
      </c>
      <c r="E1009">
        <v>5679</v>
      </c>
      <c r="F1009">
        <v>1440</v>
      </c>
      <c r="G1009">
        <v>1.1200000000000001</v>
      </c>
      <c r="H1009">
        <v>2.4775149999999999</v>
      </c>
      <c r="I1009" t="s">
        <v>17</v>
      </c>
      <c r="J1009" t="s">
        <v>1236</v>
      </c>
      <c r="K1009">
        <v>707424.04339999997</v>
      </c>
      <c r="L1009">
        <v>707424.04339999997</v>
      </c>
      <c r="M1009">
        <v>729194.90630000003</v>
      </c>
      <c r="N1009">
        <v>2.3647819999999999</v>
      </c>
      <c r="O1009">
        <v>4.3169999999999997E-3</v>
      </c>
      <c r="P1009">
        <v>1.0514000000000001E-2</v>
      </c>
      <c r="Q1009">
        <v>6</v>
      </c>
      <c r="R1009">
        <v>14</v>
      </c>
      <c r="S1009">
        <v>10.333333</v>
      </c>
      <c r="T1009">
        <v>3</v>
      </c>
      <c r="U1009">
        <v>3</v>
      </c>
      <c r="V1009">
        <v>119</v>
      </c>
      <c r="W1009">
        <v>707000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 t="str">
        <f t="shared" si="75"/>
        <v>Narrow</v>
      </c>
      <c r="AG1009" t="str">
        <f t="shared" si="79"/>
        <v>ConfigurationDeBase</v>
      </c>
      <c r="AH1009">
        <f t="shared" si="76"/>
        <v>0</v>
      </c>
      <c r="AI1009" t="str">
        <f t="shared" si="77"/>
        <v>row</v>
      </c>
      <c r="AJ1009" t="str">
        <f t="shared" si="78"/>
        <v>Data50-100-200</v>
      </c>
    </row>
    <row r="1010" spans="1:36" x14ac:dyDescent="0.3">
      <c r="A1010" t="s">
        <v>452</v>
      </c>
      <c r="B1010">
        <v>3</v>
      </c>
      <c r="C1010">
        <v>150</v>
      </c>
      <c r="D1010">
        <v>1</v>
      </c>
      <c r="E1010">
        <v>5364</v>
      </c>
      <c r="F1010">
        <v>1440</v>
      </c>
      <c r="G1010">
        <v>1.1399999999999999</v>
      </c>
      <c r="H1010">
        <v>3.0134460000000001</v>
      </c>
      <c r="I1010" t="s">
        <v>17</v>
      </c>
      <c r="J1010" t="s">
        <v>1236</v>
      </c>
      <c r="K1010">
        <v>668511.94140000001</v>
      </c>
      <c r="L1010">
        <v>668511.94140000001</v>
      </c>
      <c r="M1010">
        <v>698216.03619999997</v>
      </c>
      <c r="N1010">
        <v>2.9000599999999999</v>
      </c>
      <c r="O1010">
        <v>4.1679999999999998E-3</v>
      </c>
      <c r="P1010">
        <v>8.6560000000000005E-3</v>
      </c>
      <c r="Q1010">
        <v>6</v>
      </c>
      <c r="R1010">
        <v>15</v>
      </c>
      <c r="S1010">
        <v>11.333333</v>
      </c>
      <c r="T1010">
        <v>3</v>
      </c>
      <c r="U1010">
        <v>3</v>
      </c>
      <c r="V1010">
        <v>116</v>
      </c>
      <c r="W1010">
        <v>668000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 t="str">
        <f t="shared" si="75"/>
        <v>Narrow</v>
      </c>
      <c r="AG1010" t="str">
        <f t="shared" si="79"/>
        <v>ConfigurationDeBase</v>
      </c>
      <c r="AH1010">
        <f t="shared" si="76"/>
        <v>0</v>
      </c>
      <c r="AI1010" t="str">
        <f t="shared" si="77"/>
        <v>row</v>
      </c>
      <c r="AJ1010" t="str">
        <f t="shared" si="78"/>
        <v>Data50-100-200</v>
      </c>
    </row>
    <row r="1011" spans="1:36" x14ac:dyDescent="0.3">
      <c r="A1011" t="s">
        <v>453</v>
      </c>
      <c r="B1011">
        <v>3</v>
      </c>
      <c r="C1011">
        <v>150</v>
      </c>
      <c r="D1011">
        <v>1</v>
      </c>
      <c r="E1011">
        <v>5529</v>
      </c>
      <c r="F1011">
        <v>1440</v>
      </c>
      <c r="G1011">
        <v>1.18</v>
      </c>
      <c r="H1011">
        <v>4.3350350000000004</v>
      </c>
      <c r="I1011" t="s">
        <v>17</v>
      </c>
      <c r="J1011" t="s">
        <v>1236</v>
      </c>
      <c r="K1011">
        <v>631449.88249999995</v>
      </c>
      <c r="L1011">
        <v>631449.88249999995</v>
      </c>
      <c r="M1011">
        <v>665199.97609999997</v>
      </c>
      <c r="N1011">
        <v>4.0782360000000004</v>
      </c>
      <c r="O1011">
        <v>3.9249999999999997E-3</v>
      </c>
      <c r="P1011">
        <v>9.4750000000000008E-3</v>
      </c>
      <c r="Q1011">
        <v>8</v>
      </c>
      <c r="R1011">
        <v>13</v>
      </c>
      <c r="S1011">
        <v>10.333333</v>
      </c>
      <c r="T1011">
        <v>3</v>
      </c>
      <c r="U1011">
        <v>3</v>
      </c>
      <c r="V1011">
        <v>119</v>
      </c>
      <c r="W1011">
        <v>631000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 t="str">
        <f t="shared" si="75"/>
        <v>Narrow</v>
      </c>
      <c r="AG1011" t="str">
        <f t="shared" si="79"/>
        <v>ConfigurationDeBase</v>
      </c>
      <c r="AH1011">
        <f t="shared" si="76"/>
        <v>0</v>
      </c>
      <c r="AI1011" t="str">
        <f t="shared" si="77"/>
        <v>row</v>
      </c>
      <c r="AJ1011" t="str">
        <f t="shared" si="78"/>
        <v>Data50-100-200</v>
      </c>
    </row>
    <row r="1012" spans="1:36" x14ac:dyDescent="0.3">
      <c r="A1012" t="s">
        <v>454</v>
      </c>
      <c r="B1012">
        <v>3</v>
      </c>
      <c r="C1012">
        <v>150</v>
      </c>
      <c r="D1012">
        <v>1</v>
      </c>
      <c r="E1012">
        <v>5535</v>
      </c>
      <c r="F1012">
        <v>1440</v>
      </c>
      <c r="G1012">
        <v>1.18</v>
      </c>
      <c r="H1012">
        <v>3.0884839999999998</v>
      </c>
      <c r="I1012" t="s">
        <v>17</v>
      </c>
      <c r="J1012" t="s">
        <v>1236</v>
      </c>
      <c r="K1012">
        <v>632509.11109999998</v>
      </c>
      <c r="L1012">
        <v>632509.11109999998</v>
      </c>
      <c r="M1012">
        <v>674191.83230000001</v>
      </c>
      <c r="N1012">
        <v>2.9759190000000002</v>
      </c>
      <c r="O1012">
        <v>4.4349999999999997E-3</v>
      </c>
      <c r="P1012">
        <v>9.8119999999999995E-3</v>
      </c>
      <c r="Q1012">
        <v>6</v>
      </c>
      <c r="R1012">
        <v>18</v>
      </c>
      <c r="S1012">
        <v>9</v>
      </c>
      <c r="T1012">
        <v>3</v>
      </c>
      <c r="U1012">
        <v>3</v>
      </c>
      <c r="V1012">
        <v>123</v>
      </c>
      <c r="W1012">
        <v>632000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 t="str">
        <f t="shared" si="75"/>
        <v>Narrow</v>
      </c>
      <c r="AG1012" t="str">
        <f t="shared" si="79"/>
        <v>ConfigurationDeBase</v>
      </c>
      <c r="AH1012">
        <f t="shared" si="76"/>
        <v>0</v>
      </c>
      <c r="AI1012" t="str">
        <f t="shared" si="77"/>
        <v>row</v>
      </c>
      <c r="AJ1012" t="str">
        <f t="shared" si="78"/>
        <v>Data50-100-200</v>
      </c>
    </row>
    <row r="1013" spans="1:36" x14ac:dyDescent="0.3">
      <c r="A1013" t="s">
        <v>455</v>
      </c>
      <c r="B1013">
        <v>3</v>
      </c>
      <c r="C1013">
        <v>150</v>
      </c>
      <c r="D1013">
        <v>1</v>
      </c>
      <c r="E1013">
        <v>5655</v>
      </c>
      <c r="F1013">
        <v>1440</v>
      </c>
      <c r="G1013">
        <v>1.0333330000000001</v>
      </c>
      <c r="H1013">
        <v>3.0386839999999999</v>
      </c>
      <c r="I1013" t="s">
        <v>17</v>
      </c>
      <c r="J1013" t="s">
        <v>1236</v>
      </c>
      <c r="K1013">
        <v>565614.09250000003</v>
      </c>
      <c r="L1013">
        <v>565614.09250000003</v>
      </c>
      <c r="M1013">
        <v>592195.45750000002</v>
      </c>
      <c r="N1013">
        <v>2.9266160000000001</v>
      </c>
      <c r="O1013">
        <v>4.4149999999999997E-3</v>
      </c>
      <c r="P1013">
        <v>9.9430000000000004E-3</v>
      </c>
      <c r="Q1013">
        <v>8</v>
      </c>
      <c r="R1013">
        <v>20</v>
      </c>
      <c r="S1013">
        <v>8</v>
      </c>
      <c r="T1013">
        <v>3</v>
      </c>
      <c r="U1013">
        <v>3</v>
      </c>
      <c r="V1013">
        <v>126</v>
      </c>
      <c r="W1013">
        <v>565000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 t="str">
        <f t="shared" si="75"/>
        <v>Narrow</v>
      </c>
      <c r="AG1013" t="str">
        <f t="shared" si="79"/>
        <v>ConfigurationDeBase</v>
      </c>
      <c r="AH1013">
        <f t="shared" si="76"/>
        <v>0</v>
      </c>
      <c r="AI1013" t="str">
        <f t="shared" si="77"/>
        <v>row</v>
      </c>
      <c r="AJ1013" t="str">
        <f t="shared" si="78"/>
        <v>Data50-100-200</v>
      </c>
    </row>
    <row r="1014" spans="1:36" x14ac:dyDescent="0.3">
      <c r="A1014" t="s">
        <v>456</v>
      </c>
      <c r="B1014">
        <v>3</v>
      </c>
      <c r="C1014">
        <v>150</v>
      </c>
      <c r="D1014">
        <v>1</v>
      </c>
      <c r="E1014">
        <v>5514</v>
      </c>
      <c r="F1014">
        <v>1440</v>
      </c>
      <c r="G1014">
        <v>1.046667</v>
      </c>
      <c r="H1014">
        <v>5.4744070000000002</v>
      </c>
      <c r="I1014" t="s">
        <v>17</v>
      </c>
      <c r="J1014" t="s">
        <v>1236</v>
      </c>
      <c r="K1014">
        <v>704574.44790000003</v>
      </c>
      <c r="L1014">
        <v>704046.08396700001</v>
      </c>
      <c r="M1014">
        <v>743199.33719999995</v>
      </c>
      <c r="N1014">
        <v>5.3635849999999996</v>
      </c>
      <c r="O1014">
        <v>5.9659999999999999E-3</v>
      </c>
      <c r="P1014">
        <v>7.5770000000000004E-3</v>
      </c>
      <c r="Q1014">
        <v>13</v>
      </c>
      <c r="R1014">
        <v>23</v>
      </c>
      <c r="S1014">
        <v>8.3333329999999997</v>
      </c>
      <c r="T1014">
        <v>3</v>
      </c>
      <c r="U1014">
        <v>3</v>
      </c>
      <c r="V1014">
        <v>125</v>
      </c>
      <c r="W1014">
        <v>704000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 t="str">
        <f t="shared" si="75"/>
        <v>Narrow</v>
      </c>
      <c r="AG1014" t="str">
        <f t="shared" si="79"/>
        <v>ConfigurationDeBase</v>
      </c>
      <c r="AH1014">
        <f t="shared" si="76"/>
        <v>0</v>
      </c>
      <c r="AI1014" t="str">
        <f t="shared" si="77"/>
        <v>row</v>
      </c>
      <c r="AJ1014" t="str">
        <f t="shared" si="78"/>
        <v>Data50-100-200</v>
      </c>
    </row>
    <row r="1015" spans="1:36" x14ac:dyDescent="0.3">
      <c r="A1015" t="s">
        <v>457</v>
      </c>
      <c r="B1015">
        <v>3</v>
      </c>
      <c r="C1015">
        <v>150</v>
      </c>
      <c r="D1015">
        <v>1</v>
      </c>
      <c r="E1015">
        <v>5733</v>
      </c>
      <c r="F1015">
        <v>1440</v>
      </c>
      <c r="G1015">
        <v>1.046667</v>
      </c>
      <c r="H1015">
        <v>2.4280240000000002</v>
      </c>
      <c r="I1015" t="s">
        <v>17</v>
      </c>
      <c r="J1015" t="s">
        <v>1236</v>
      </c>
      <c r="K1015">
        <v>567420.73430000001</v>
      </c>
      <c r="L1015">
        <v>567420.73430000001</v>
      </c>
      <c r="M1015">
        <v>611143.23329999996</v>
      </c>
      <c r="N1015">
        <v>2.3013949999999999</v>
      </c>
      <c r="O1015">
        <v>4.1520000000000003E-3</v>
      </c>
      <c r="P1015">
        <v>9.1570000000000002E-3</v>
      </c>
      <c r="Q1015">
        <v>6</v>
      </c>
      <c r="R1015">
        <v>13</v>
      </c>
      <c r="S1015">
        <v>10</v>
      </c>
      <c r="T1015">
        <v>3</v>
      </c>
      <c r="U1015">
        <v>3</v>
      </c>
      <c r="V1015">
        <v>120</v>
      </c>
      <c r="W1015">
        <v>567000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 t="str">
        <f t="shared" si="75"/>
        <v>Narrow</v>
      </c>
      <c r="AG1015" t="str">
        <f t="shared" si="79"/>
        <v>ConfigurationDeBase</v>
      </c>
      <c r="AH1015">
        <f t="shared" si="76"/>
        <v>0</v>
      </c>
      <c r="AI1015" t="str">
        <f t="shared" si="77"/>
        <v>row</v>
      </c>
      <c r="AJ1015" t="str">
        <f t="shared" si="78"/>
        <v>Data50-100-200</v>
      </c>
    </row>
    <row r="1016" spans="1:36" x14ac:dyDescent="0.3">
      <c r="A1016" t="s">
        <v>458</v>
      </c>
      <c r="B1016">
        <v>3</v>
      </c>
      <c r="C1016">
        <v>150</v>
      </c>
      <c r="D1016">
        <v>1</v>
      </c>
      <c r="E1016">
        <v>5544</v>
      </c>
      <c r="F1016">
        <v>1440</v>
      </c>
      <c r="G1016">
        <v>1.02</v>
      </c>
      <c r="H1016">
        <v>2.5019809999999998</v>
      </c>
      <c r="I1016" t="s">
        <v>17</v>
      </c>
      <c r="J1016" t="s">
        <v>1236</v>
      </c>
      <c r="K1016">
        <v>776397.0183</v>
      </c>
      <c r="L1016">
        <v>776397.0183</v>
      </c>
      <c r="M1016">
        <v>823186.89549999998</v>
      </c>
      <c r="N1016">
        <v>2.4080059999999999</v>
      </c>
      <c r="O1016">
        <v>4.5900000000000003E-3</v>
      </c>
      <c r="P1016">
        <v>9.0869999999999996E-3</v>
      </c>
      <c r="Q1016">
        <v>6</v>
      </c>
      <c r="R1016">
        <v>15</v>
      </c>
      <c r="S1016">
        <v>10.333333</v>
      </c>
      <c r="T1016">
        <v>3</v>
      </c>
      <c r="U1016">
        <v>3</v>
      </c>
      <c r="V1016">
        <v>119</v>
      </c>
      <c r="W1016">
        <v>776000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 t="str">
        <f t="shared" si="75"/>
        <v>Narrow</v>
      </c>
      <c r="AG1016" t="str">
        <f t="shared" si="79"/>
        <v>ConfigurationDeBase</v>
      </c>
      <c r="AH1016">
        <f t="shared" si="76"/>
        <v>0</v>
      </c>
      <c r="AI1016" t="str">
        <f t="shared" si="77"/>
        <v>row</v>
      </c>
      <c r="AJ1016" t="str">
        <f t="shared" si="78"/>
        <v>Data50-100-200</v>
      </c>
    </row>
    <row r="1017" spans="1:36" x14ac:dyDescent="0.3">
      <c r="A1017" t="s">
        <v>459</v>
      </c>
      <c r="B1017">
        <v>6</v>
      </c>
      <c r="C1017">
        <v>150</v>
      </c>
      <c r="D1017">
        <v>1</v>
      </c>
      <c r="E1017">
        <v>5664</v>
      </c>
      <c r="F1017">
        <v>2880</v>
      </c>
      <c r="G1017">
        <v>2.273333</v>
      </c>
      <c r="H1017">
        <v>22.052486999999999</v>
      </c>
      <c r="I1017" t="s">
        <v>17</v>
      </c>
      <c r="J1017" t="s">
        <v>1236</v>
      </c>
      <c r="K1017">
        <v>489146.1679</v>
      </c>
      <c r="L1017">
        <v>488601.172525</v>
      </c>
      <c r="M1017">
        <v>601350.26919999998</v>
      </c>
      <c r="N1017">
        <v>21.736729</v>
      </c>
      <c r="O1017">
        <v>1.7033E-2</v>
      </c>
      <c r="P1017">
        <v>1.8749999999999999E-2</v>
      </c>
      <c r="Q1017">
        <v>22</v>
      </c>
      <c r="R1017">
        <v>110</v>
      </c>
      <c r="S1017">
        <v>8.5</v>
      </c>
      <c r="T1017">
        <v>6</v>
      </c>
      <c r="U1017">
        <v>6</v>
      </c>
      <c r="V1017">
        <v>99</v>
      </c>
      <c r="W1017">
        <v>488000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 t="str">
        <f t="shared" si="75"/>
        <v>Narrow</v>
      </c>
      <c r="AG1017" t="str">
        <f t="shared" si="79"/>
        <v>ConfigurationDeBase</v>
      </c>
      <c r="AH1017">
        <f t="shared" si="76"/>
        <v>0</v>
      </c>
      <c r="AI1017" t="str">
        <f t="shared" si="77"/>
        <v>row</v>
      </c>
      <c r="AJ1017" t="str">
        <f t="shared" si="78"/>
        <v>Data50-100-200</v>
      </c>
    </row>
    <row r="1018" spans="1:36" x14ac:dyDescent="0.3">
      <c r="A1018" t="s">
        <v>460</v>
      </c>
      <c r="B1018">
        <v>6</v>
      </c>
      <c r="C1018">
        <v>150</v>
      </c>
      <c r="D1018">
        <v>1</v>
      </c>
      <c r="E1018">
        <v>5541</v>
      </c>
      <c r="F1018">
        <v>2880</v>
      </c>
      <c r="G1018">
        <v>2.4066670000000001</v>
      </c>
      <c r="H1018">
        <v>41.315707000000003</v>
      </c>
      <c r="I1018" t="s">
        <v>17</v>
      </c>
      <c r="J1018" t="s">
        <v>1236</v>
      </c>
      <c r="K1018">
        <v>476982.11599999998</v>
      </c>
      <c r="L1018">
        <v>470648.27620600001</v>
      </c>
      <c r="M1018">
        <v>588315.68660000002</v>
      </c>
      <c r="N1018">
        <v>41.099967999999997</v>
      </c>
      <c r="O1018">
        <v>2.2543000000000001E-2</v>
      </c>
      <c r="P1018">
        <v>1.1728000000000001E-2</v>
      </c>
      <c r="Q1018">
        <v>35</v>
      </c>
      <c r="R1018">
        <v>139</v>
      </c>
      <c r="S1018">
        <v>9.8333329999999997</v>
      </c>
      <c r="T1018">
        <v>6</v>
      </c>
      <c r="U1018">
        <v>6</v>
      </c>
      <c r="V1018">
        <v>92</v>
      </c>
      <c r="W1018">
        <v>476000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 t="str">
        <f t="shared" si="75"/>
        <v>Narrow</v>
      </c>
      <c r="AG1018" t="str">
        <f t="shared" si="79"/>
        <v>ConfigurationDeBase</v>
      </c>
      <c r="AH1018">
        <f t="shared" si="76"/>
        <v>0</v>
      </c>
      <c r="AI1018" t="str">
        <f t="shared" si="77"/>
        <v>row</v>
      </c>
      <c r="AJ1018" t="str">
        <f t="shared" si="78"/>
        <v>Data50-100-200</v>
      </c>
    </row>
    <row r="1019" spans="1:36" x14ac:dyDescent="0.3">
      <c r="A1019" t="s">
        <v>461</v>
      </c>
      <c r="B1019">
        <v>6</v>
      </c>
      <c r="C1019">
        <v>150</v>
      </c>
      <c r="D1019">
        <v>1</v>
      </c>
      <c r="E1019">
        <v>5679</v>
      </c>
      <c r="F1019">
        <v>2880</v>
      </c>
      <c r="G1019">
        <v>2.3933330000000002</v>
      </c>
      <c r="H1019">
        <v>26.263303000000001</v>
      </c>
      <c r="I1019" t="s">
        <v>17</v>
      </c>
      <c r="J1019" t="s">
        <v>1236</v>
      </c>
      <c r="K1019">
        <v>485858.85859999998</v>
      </c>
      <c r="L1019">
        <v>485858.85859999998</v>
      </c>
      <c r="M1019">
        <v>605303.93449999997</v>
      </c>
      <c r="N1019">
        <v>26.042663000000001</v>
      </c>
      <c r="O1019">
        <v>9.2490000000000003E-3</v>
      </c>
      <c r="P1019">
        <v>1.2335E-2</v>
      </c>
      <c r="Q1019">
        <v>26</v>
      </c>
      <c r="R1019">
        <v>107</v>
      </c>
      <c r="S1019">
        <v>9.6666670000000003</v>
      </c>
      <c r="T1019">
        <v>6</v>
      </c>
      <c r="U1019">
        <v>6</v>
      </c>
      <c r="V1019">
        <v>92</v>
      </c>
      <c r="W1019">
        <v>485000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 t="str">
        <f t="shared" si="75"/>
        <v>Narrow</v>
      </c>
      <c r="AG1019" t="str">
        <f t="shared" si="79"/>
        <v>ConfigurationDeBase</v>
      </c>
      <c r="AH1019">
        <f t="shared" si="76"/>
        <v>0</v>
      </c>
      <c r="AI1019" t="str">
        <f t="shared" si="77"/>
        <v>row</v>
      </c>
      <c r="AJ1019" t="str">
        <f t="shared" si="78"/>
        <v>Data50-100-200</v>
      </c>
    </row>
    <row r="1020" spans="1:36" x14ac:dyDescent="0.3">
      <c r="A1020" t="s">
        <v>462</v>
      </c>
      <c r="B1020">
        <v>6</v>
      </c>
      <c r="C1020">
        <v>150</v>
      </c>
      <c r="D1020">
        <v>1</v>
      </c>
      <c r="E1020">
        <v>5364</v>
      </c>
      <c r="F1020">
        <v>2880</v>
      </c>
      <c r="G1020">
        <v>2.3666670000000001</v>
      </c>
      <c r="H1020">
        <v>36.718525999999997</v>
      </c>
      <c r="I1020" t="s">
        <v>17</v>
      </c>
      <c r="J1020" t="s">
        <v>1236</v>
      </c>
      <c r="K1020">
        <v>452040.59519999998</v>
      </c>
      <c r="L1020">
        <v>451557.14169999998</v>
      </c>
      <c r="M1020">
        <v>536390.07590000005</v>
      </c>
      <c r="N1020">
        <v>36.507437000000003</v>
      </c>
      <c r="O1020">
        <v>1.5247E-2</v>
      </c>
      <c r="P1020">
        <v>1.214E-2</v>
      </c>
      <c r="Q1020">
        <v>37</v>
      </c>
      <c r="R1020">
        <v>200</v>
      </c>
      <c r="S1020">
        <v>10.5</v>
      </c>
      <c r="T1020">
        <v>6</v>
      </c>
      <c r="U1020">
        <v>6</v>
      </c>
      <c r="V1020">
        <v>87</v>
      </c>
      <c r="W1020">
        <v>451000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 t="str">
        <f t="shared" si="75"/>
        <v>Narrow</v>
      </c>
      <c r="AG1020" t="str">
        <f t="shared" si="79"/>
        <v>ConfigurationDeBase</v>
      </c>
      <c r="AH1020">
        <f t="shared" si="76"/>
        <v>0</v>
      </c>
      <c r="AI1020" t="str">
        <f t="shared" si="77"/>
        <v>row</v>
      </c>
      <c r="AJ1020" t="str">
        <f t="shared" si="78"/>
        <v>Data50-100-200</v>
      </c>
    </row>
    <row r="1021" spans="1:36" x14ac:dyDescent="0.3">
      <c r="A1021" t="s">
        <v>463</v>
      </c>
      <c r="B1021">
        <v>6</v>
      </c>
      <c r="C1021">
        <v>150</v>
      </c>
      <c r="D1021">
        <v>1</v>
      </c>
      <c r="E1021">
        <v>5529</v>
      </c>
      <c r="F1021">
        <v>2880</v>
      </c>
      <c r="G1021">
        <v>2.3733330000000001</v>
      </c>
      <c r="H1021">
        <v>45.49391</v>
      </c>
      <c r="I1021" t="s">
        <v>17</v>
      </c>
      <c r="J1021" t="s">
        <v>1236</v>
      </c>
      <c r="K1021">
        <v>443165.9852</v>
      </c>
      <c r="L1021">
        <v>440911.333575</v>
      </c>
      <c r="M1021">
        <v>516378.68160000001</v>
      </c>
      <c r="N1021">
        <v>45.109273999999999</v>
      </c>
      <c r="O1021">
        <v>3.3655999999999998E-2</v>
      </c>
      <c r="P1021">
        <v>1.2585000000000001E-2</v>
      </c>
      <c r="Q1021">
        <v>39</v>
      </c>
      <c r="R1021">
        <v>151</v>
      </c>
      <c r="S1021">
        <v>8.6666670000000003</v>
      </c>
      <c r="T1021">
        <v>6</v>
      </c>
      <c r="U1021">
        <v>6</v>
      </c>
      <c r="V1021">
        <v>98</v>
      </c>
      <c r="W1021">
        <v>442000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 t="str">
        <f t="shared" si="75"/>
        <v>Narrow</v>
      </c>
      <c r="AG1021" t="str">
        <f t="shared" si="79"/>
        <v>ConfigurationDeBase</v>
      </c>
      <c r="AH1021">
        <f t="shared" si="76"/>
        <v>0</v>
      </c>
      <c r="AI1021" t="str">
        <f t="shared" si="77"/>
        <v>row</v>
      </c>
      <c r="AJ1021" t="str">
        <f t="shared" si="78"/>
        <v>Data50-100-200</v>
      </c>
    </row>
    <row r="1022" spans="1:36" x14ac:dyDescent="0.3">
      <c r="A1022" t="s">
        <v>464</v>
      </c>
      <c r="B1022">
        <v>6</v>
      </c>
      <c r="C1022">
        <v>150</v>
      </c>
      <c r="D1022">
        <v>1</v>
      </c>
      <c r="E1022">
        <v>5535</v>
      </c>
      <c r="F1022">
        <v>2880</v>
      </c>
      <c r="G1022">
        <v>2.4333330000000002</v>
      </c>
      <c r="H1022">
        <v>32.940143999999997</v>
      </c>
      <c r="I1022" t="s">
        <v>17</v>
      </c>
      <c r="J1022" t="s">
        <v>1236</v>
      </c>
      <c r="K1022">
        <v>460924.38299999997</v>
      </c>
      <c r="L1022">
        <v>459448.89075000002</v>
      </c>
      <c r="M1022">
        <v>548367.07189999998</v>
      </c>
      <c r="N1022">
        <v>32.735244000000002</v>
      </c>
      <c r="O1022">
        <v>1.5375E-2</v>
      </c>
      <c r="P1022">
        <v>1.0952999999999999E-2</v>
      </c>
      <c r="Q1022">
        <v>29</v>
      </c>
      <c r="R1022">
        <v>134</v>
      </c>
      <c r="S1022">
        <v>9.6666670000000003</v>
      </c>
      <c r="T1022">
        <v>6</v>
      </c>
      <c r="U1022">
        <v>6</v>
      </c>
      <c r="V1022">
        <v>92</v>
      </c>
      <c r="W1022">
        <v>460000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 t="str">
        <f t="shared" si="75"/>
        <v>Narrow</v>
      </c>
      <c r="AG1022" t="str">
        <f t="shared" si="79"/>
        <v>ConfigurationDeBase</v>
      </c>
      <c r="AH1022">
        <f t="shared" si="76"/>
        <v>0</v>
      </c>
      <c r="AI1022" t="str">
        <f t="shared" si="77"/>
        <v>row</v>
      </c>
      <c r="AJ1022" t="str">
        <f t="shared" si="78"/>
        <v>Data50-100-200</v>
      </c>
    </row>
    <row r="1023" spans="1:36" x14ac:dyDescent="0.3">
      <c r="A1023" t="s">
        <v>465</v>
      </c>
      <c r="B1023">
        <v>6</v>
      </c>
      <c r="C1023">
        <v>150</v>
      </c>
      <c r="D1023">
        <v>1</v>
      </c>
      <c r="E1023">
        <v>5655</v>
      </c>
      <c r="F1023">
        <v>2880</v>
      </c>
      <c r="G1023">
        <v>2.233333</v>
      </c>
      <c r="H1023">
        <v>25.333689</v>
      </c>
      <c r="I1023" t="s">
        <v>17</v>
      </c>
      <c r="J1023" t="s">
        <v>1236</v>
      </c>
      <c r="K1023">
        <v>407047.57</v>
      </c>
      <c r="L1023">
        <v>407047.57</v>
      </c>
      <c r="M1023">
        <v>495336.8751</v>
      </c>
      <c r="N1023">
        <v>25.064326999999999</v>
      </c>
      <c r="O1023">
        <v>9.0050000000000009E-3</v>
      </c>
      <c r="P1023">
        <v>1.1853000000000001E-2</v>
      </c>
      <c r="Q1023">
        <v>25</v>
      </c>
      <c r="R1023">
        <v>125</v>
      </c>
      <c r="S1023">
        <v>8.6666670000000003</v>
      </c>
      <c r="T1023">
        <v>6</v>
      </c>
      <c r="U1023">
        <v>6</v>
      </c>
      <c r="V1023">
        <v>98</v>
      </c>
      <c r="W1023">
        <v>406000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 t="str">
        <f t="shared" si="75"/>
        <v>Narrow</v>
      </c>
      <c r="AG1023" t="str">
        <f t="shared" si="79"/>
        <v>ConfigurationDeBase</v>
      </c>
      <c r="AH1023">
        <f t="shared" si="76"/>
        <v>0</v>
      </c>
      <c r="AI1023" t="str">
        <f t="shared" si="77"/>
        <v>row</v>
      </c>
      <c r="AJ1023" t="str">
        <f t="shared" si="78"/>
        <v>Data50-100-200</v>
      </c>
    </row>
    <row r="1024" spans="1:36" x14ac:dyDescent="0.3">
      <c r="A1024" t="s">
        <v>466</v>
      </c>
      <c r="B1024">
        <v>6</v>
      </c>
      <c r="C1024">
        <v>150</v>
      </c>
      <c r="D1024">
        <v>1</v>
      </c>
      <c r="E1024">
        <v>5514</v>
      </c>
      <c r="F1024">
        <v>2880</v>
      </c>
      <c r="G1024">
        <v>2.326667</v>
      </c>
      <c r="H1024">
        <v>27.717507999999999</v>
      </c>
      <c r="I1024" t="s">
        <v>17</v>
      </c>
      <c r="J1024" t="s">
        <v>1236</v>
      </c>
      <c r="K1024">
        <v>500978.27799999999</v>
      </c>
      <c r="L1024">
        <v>497680.17251499998</v>
      </c>
      <c r="M1024">
        <v>616323.69649999996</v>
      </c>
      <c r="N1024">
        <v>27.46726</v>
      </c>
      <c r="O1024">
        <v>2.5585E-2</v>
      </c>
      <c r="P1024">
        <v>1.0390999999999999E-2</v>
      </c>
      <c r="Q1024">
        <v>26</v>
      </c>
      <c r="R1024">
        <v>107</v>
      </c>
      <c r="S1024">
        <v>9</v>
      </c>
      <c r="T1024">
        <v>6</v>
      </c>
      <c r="U1024">
        <v>6</v>
      </c>
      <c r="V1024">
        <v>96</v>
      </c>
      <c r="W1024">
        <v>500000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 t="str">
        <f t="shared" si="75"/>
        <v>Narrow</v>
      </c>
      <c r="AG1024" t="str">
        <f t="shared" si="79"/>
        <v>ConfigurationDeBase</v>
      </c>
      <c r="AH1024">
        <f t="shared" si="76"/>
        <v>0</v>
      </c>
      <c r="AI1024" t="str">
        <f t="shared" si="77"/>
        <v>row</v>
      </c>
      <c r="AJ1024" t="str">
        <f t="shared" si="78"/>
        <v>Data50-100-200</v>
      </c>
    </row>
    <row r="1025" spans="1:36" x14ac:dyDescent="0.3">
      <c r="A1025" t="s">
        <v>467</v>
      </c>
      <c r="B1025">
        <v>6</v>
      </c>
      <c r="C1025">
        <v>150</v>
      </c>
      <c r="D1025">
        <v>1</v>
      </c>
      <c r="E1025">
        <v>5733</v>
      </c>
      <c r="F1025">
        <v>2880</v>
      </c>
      <c r="G1025">
        <v>2.326667</v>
      </c>
      <c r="H1025">
        <v>44.289475000000003</v>
      </c>
      <c r="I1025" t="s">
        <v>17</v>
      </c>
      <c r="J1025" t="s">
        <v>1236</v>
      </c>
      <c r="K1025">
        <v>372133.86090000003</v>
      </c>
      <c r="L1025">
        <v>372091.63890600001</v>
      </c>
      <c r="M1025">
        <v>500331.81559999997</v>
      </c>
      <c r="N1025">
        <v>44.044356999999998</v>
      </c>
      <c r="O1025">
        <v>2.5697000000000001E-2</v>
      </c>
      <c r="P1025">
        <v>1.059E-2</v>
      </c>
      <c r="Q1025">
        <v>42</v>
      </c>
      <c r="R1025">
        <v>205</v>
      </c>
      <c r="S1025">
        <v>8.6666670000000003</v>
      </c>
      <c r="T1025">
        <v>6</v>
      </c>
      <c r="U1025">
        <v>6</v>
      </c>
      <c r="V1025">
        <v>98</v>
      </c>
      <c r="W1025">
        <v>371000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 t="str">
        <f t="shared" si="75"/>
        <v>Narrow</v>
      </c>
      <c r="AG1025" t="str">
        <f t="shared" si="79"/>
        <v>ConfigurationDeBase</v>
      </c>
      <c r="AH1025">
        <f t="shared" si="76"/>
        <v>0</v>
      </c>
      <c r="AI1025" t="str">
        <f t="shared" si="77"/>
        <v>row</v>
      </c>
      <c r="AJ1025" t="str">
        <f t="shared" si="78"/>
        <v>Data50-100-200</v>
      </c>
    </row>
    <row r="1026" spans="1:36" x14ac:dyDescent="0.3">
      <c r="A1026" t="s">
        <v>468</v>
      </c>
      <c r="B1026">
        <v>6</v>
      </c>
      <c r="C1026">
        <v>150</v>
      </c>
      <c r="D1026">
        <v>1</v>
      </c>
      <c r="E1026">
        <v>5544</v>
      </c>
      <c r="F1026">
        <v>2880</v>
      </c>
      <c r="G1026">
        <v>2.2799999999999998</v>
      </c>
      <c r="H1026">
        <v>44.191305999999997</v>
      </c>
      <c r="I1026" t="s">
        <v>17</v>
      </c>
      <c r="J1026" t="s">
        <v>1236</v>
      </c>
      <c r="K1026">
        <v>550956.73759999999</v>
      </c>
      <c r="L1026">
        <v>547945.86659999995</v>
      </c>
      <c r="M1026">
        <v>653359.11609999998</v>
      </c>
      <c r="N1026">
        <v>43.981592999999997</v>
      </c>
      <c r="O1026">
        <v>1.6726000000000001E-2</v>
      </c>
      <c r="P1026">
        <v>9.4470000000000005E-3</v>
      </c>
      <c r="Q1026">
        <v>45</v>
      </c>
      <c r="R1026">
        <v>160</v>
      </c>
      <c r="S1026">
        <v>10</v>
      </c>
      <c r="T1026">
        <v>6</v>
      </c>
      <c r="U1026">
        <v>6</v>
      </c>
      <c r="V1026">
        <v>90</v>
      </c>
      <c r="W1026">
        <v>550000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 t="str">
        <f t="shared" ref="AF1026:AF1089" si="80">IF(IFERROR(FIND("Narrow",$A1026),0)&gt;0,"Narrow","Wide")</f>
        <v>Narrow</v>
      </c>
      <c r="AG1026" t="str">
        <f t="shared" si="79"/>
        <v>ConfigurationDeBase</v>
      </c>
      <c r="AH1026">
        <f t="shared" ref="AH1026:AH1089" si="81">COUNTIF($A$2:$A$4854,$A1026)-1</f>
        <v>0</v>
      </c>
      <c r="AI1026" t="str">
        <f t="shared" ref="AI1026:AI1089" si="82">LEFT(RIGHT($A1026,LEN($A1026)-89-LEN(AG1026)-LEN(AF1026)-6),FIND("/",RIGHT($A1026,LEN($A1026)-89-LEN(AG1026)-LEN(AF1026)-6))-1)</f>
        <v>row</v>
      </c>
      <c r="AJ1026" t="str">
        <f t="shared" ref="AJ1026:AJ1089" si="83">LEFT(RIGHT($A1026,LEN($A1026)-FIND("trsp_2021",$A1026)-9),FIND("/",RIGHT($A1026,LEN($A1026)-FIND("trsp_2021",$A1026)-9))-1)</f>
        <v>Data50-100-200</v>
      </c>
    </row>
    <row r="1027" spans="1:36" x14ac:dyDescent="0.3">
      <c r="A1027" t="s">
        <v>469</v>
      </c>
      <c r="B1027">
        <v>6</v>
      </c>
      <c r="C1027">
        <v>300</v>
      </c>
      <c r="D1027">
        <v>1</v>
      </c>
      <c r="E1027">
        <v>11208</v>
      </c>
      <c r="F1027">
        <v>2880</v>
      </c>
      <c r="G1027">
        <v>2.29</v>
      </c>
      <c r="H1027">
        <v>63.246448999999998</v>
      </c>
      <c r="I1027" t="s">
        <v>17</v>
      </c>
      <c r="J1027" t="s">
        <v>1236</v>
      </c>
      <c r="K1027">
        <v>1337987.6233999999</v>
      </c>
      <c r="L1027">
        <v>1337205.981775</v>
      </c>
      <c r="M1027">
        <v>1443389.1939999999</v>
      </c>
      <c r="N1027">
        <v>62.293241000000002</v>
      </c>
      <c r="O1027">
        <v>1.4791E-2</v>
      </c>
      <c r="P1027">
        <v>2.7906E-2</v>
      </c>
      <c r="Q1027">
        <v>18</v>
      </c>
      <c r="R1027">
        <v>70</v>
      </c>
      <c r="S1027">
        <v>9</v>
      </c>
      <c r="T1027">
        <v>6</v>
      </c>
      <c r="U1027">
        <v>6</v>
      </c>
      <c r="V1027">
        <v>246</v>
      </c>
      <c r="W1027">
        <v>1337000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 t="str">
        <f t="shared" si="80"/>
        <v>Narrow</v>
      </c>
      <c r="AG1027" t="str">
        <f t="shared" ref="AG1027:AG1090" si="84">IF(AJ1027="Data50-100-200","ConfigurationDeBase",LEFT(RIGHT($A1027,LEN($A1027)-87),FIND("/",RIGHT($A1027,LEN($A1027)-87))-1))</f>
        <v>ConfigurationDeBase</v>
      </c>
      <c r="AH1027">
        <f t="shared" si="81"/>
        <v>0</v>
      </c>
      <c r="AI1027" t="str">
        <f t="shared" si="82"/>
        <v>row</v>
      </c>
      <c r="AJ1027" t="str">
        <f t="shared" si="83"/>
        <v>Data50-100-200</v>
      </c>
    </row>
    <row r="1028" spans="1:36" x14ac:dyDescent="0.3">
      <c r="A1028" t="s">
        <v>470</v>
      </c>
      <c r="B1028">
        <v>6</v>
      </c>
      <c r="C1028">
        <v>300</v>
      </c>
      <c r="D1028">
        <v>1</v>
      </c>
      <c r="E1028">
        <v>11058</v>
      </c>
      <c r="F1028">
        <v>2880</v>
      </c>
      <c r="G1028">
        <v>2.3433329999999999</v>
      </c>
      <c r="H1028">
        <v>30.169136000000002</v>
      </c>
      <c r="I1028" t="s">
        <v>17</v>
      </c>
      <c r="J1028" t="s">
        <v>1236</v>
      </c>
      <c r="K1028">
        <v>1169784.0996000001</v>
      </c>
      <c r="L1028">
        <v>1169784.0996000001</v>
      </c>
      <c r="M1028">
        <v>1247360.8082999999</v>
      </c>
      <c r="N1028">
        <v>29.233086</v>
      </c>
      <c r="O1028">
        <v>7.6410000000000002E-3</v>
      </c>
      <c r="P1028">
        <v>2.9062999999999999E-2</v>
      </c>
      <c r="Q1028">
        <v>9</v>
      </c>
      <c r="R1028">
        <v>48</v>
      </c>
      <c r="S1028">
        <v>10</v>
      </c>
      <c r="T1028">
        <v>6</v>
      </c>
      <c r="U1028">
        <v>6</v>
      </c>
      <c r="V1028">
        <v>240</v>
      </c>
      <c r="W1028">
        <v>1169000</v>
      </c>
      <c r="X1028">
        <v>0</v>
      </c>
      <c r="Y1028">
        <v>0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 t="str">
        <f t="shared" si="80"/>
        <v>Narrow</v>
      </c>
      <c r="AG1028" t="str">
        <f t="shared" si="84"/>
        <v>ConfigurationDeBase</v>
      </c>
      <c r="AH1028">
        <f t="shared" si="81"/>
        <v>0</v>
      </c>
      <c r="AI1028" t="str">
        <f t="shared" si="82"/>
        <v>row</v>
      </c>
      <c r="AJ1028" t="str">
        <f t="shared" si="83"/>
        <v>Data50-100-200</v>
      </c>
    </row>
    <row r="1029" spans="1:36" x14ac:dyDescent="0.3">
      <c r="A1029" t="s">
        <v>471</v>
      </c>
      <c r="B1029">
        <v>6</v>
      </c>
      <c r="C1029">
        <v>300</v>
      </c>
      <c r="D1029">
        <v>1</v>
      </c>
      <c r="E1029">
        <v>11199</v>
      </c>
      <c r="F1029">
        <v>2880</v>
      </c>
      <c r="G1029">
        <v>2.3133330000000001</v>
      </c>
      <c r="H1029">
        <v>30.136433</v>
      </c>
      <c r="I1029" t="s">
        <v>17</v>
      </c>
      <c r="J1029" t="s">
        <v>1236</v>
      </c>
      <c r="K1029">
        <v>1273634.2988</v>
      </c>
      <c r="L1029">
        <v>1273634.2988</v>
      </c>
      <c r="M1029">
        <v>1366326.4574</v>
      </c>
      <c r="N1029">
        <v>29.276426000000001</v>
      </c>
      <c r="O1029">
        <v>6.1500000000000001E-3</v>
      </c>
      <c r="P1029">
        <v>2.3591999999999998E-2</v>
      </c>
      <c r="Q1029">
        <v>9</v>
      </c>
      <c r="R1029">
        <v>35</v>
      </c>
      <c r="S1029">
        <v>11.166667</v>
      </c>
      <c r="T1029">
        <v>6</v>
      </c>
      <c r="U1029">
        <v>6</v>
      </c>
      <c r="V1029">
        <v>233</v>
      </c>
      <c r="W1029">
        <v>1273000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 t="str">
        <f t="shared" si="80"/>
        <v>Narrow</v>
      </c>
      <c r="AG1029" t="str">
        <f t="shared" si="84"/>
        <v>ConfigurationDeBase</v>
      </c>
      <c r="AH1029">
        <f t="shared" si="81"/>
        <v>0</v>
      </c>
      <c r="AI1029" t="str">
        <f t="shared" si="82"/>
        <v>row</v>
      </c>
      <c r="AJ1029" t="str">
        <f t="shared" si="83"/>
        <v>Data50-100-200</v>
      </c>
    </row>
    <row r="1030" spans="1:36" x14ac:dyDescent="0.3">
      <c r="A1030" t="s">
        <v>472</v>
      </c>
      <c r="B1030">
        <v>6</v>
      </c>
      <c r="C1030">
        <v>300</v>
      </c>
      <c r="D1030">
        <v>1</v>
      </c>
      <c r="E1030">
        <v>11004</v>
      </c>
      <c r="F1030">
        <v>2880</v>
      </c>
      <c r="G1030">
        <v>2.37</v>
      </c>
      <c r="H1030">
        <v>36.499693000000001</v>
      </c>
      <c r="I1030" t="s">
        <v>17</v>
      </c>
      <c r="J1030" t="s">
        <v>1236</v>
      </c>
      <c r="K1030">
        <v>1307807.0434999999</v>
      </c>
      <c r="L1030">
        <v>1305095.8984999999</v>
      </c>
      <c r="M1030">
        <v>1396376.5874000001</v>
      </c>
      <c r="N1030">
        <v>35.517029000000001</v>
      </c>
      <c r="O1030">
        <v>1.5310000000000001E-2</v>
      </c>
      <c r="P1030">
        <v>2.5003000000000001E-2</v>
      </c>
      <c r="Q1030">
        <v>11</v>
      </c>
      <c r="R1030">
        <v>47</v>
      </c>
      <c r="S1030">
        <v>10.166667</v>
      </c>
      <c r="T1030">
        <v>6</v>
      </c>
      <c r="U1030">
        <v>6</v>
      </c>
      <c r="V1030">
        <v>239</v>
      </c>
      <c r="W1030">
        <v>1307000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 t="str">
        <f t="shared" si="80"/>
        <v>Narrow</v>
      </c>
      <c r="AG1030" t="str">
        <f t="shared" si="84"/>
        <v>ConfigurationDeBase</v>
      </c>
      <c r="AH1030">
        <f t="shared" si="81"/>
        <v>0</v>
      </c>
      <c r="AI1030" t="str">
        <f t="shared" si="82"/>
        <v>row</v>
      </c>
      <c r="AJ1030" t="str">
        <f t="shared" si="83"/>
        <v>Data50-100-200</v>
      </c>
    </row>
    <row r="1031" spans="1:36" x14ac:dyDescent="0.3">
      <c r="A1031" t="s">
        <v>473</v>
      </c>
      <c r="B1031">
        <v>6</v>
      </c>
      <c r="C1031">
        <v>300</v>
      </c>
      <c r="D1031">
        <v>1</v>
      </c>
      <c r="E1031">
        <v>11154</v>
      </c>
      <c r="F1031">
        <v>2880</v>
      </c>
      <c r="G1031">
        <v>2.33</v>
      </c>
      <c r="H1031">
        <v>50.358837000000001</v>
      </c>
      <c r="I1031" t="s">
        <v>17</v>
      </c>
      <c r="J1031" t="s">
        <v>1236</v>
      </c>
      <c r="K1031">
        <v>1113041.878</v>
      </c>
      <c r="L1031">
        <v>1112411.9598999999</v>
      </c>
      <c r="M1031">
        <v>1230404.6646</v>
      </c>
      <c r="N1031">
        <v>49.443531999999998</v>
      </c>
      <c r="O1031">
        <v>1.189E-2</v>
      </c>
      <c r="P1031">
        <v>2.0806999999999999E-2</v>
      </c>
      <c r="Q1031">
        <v>14</v>
      </c>
      <c r="R1031">
        <v>65</v>
      </c>
      <c r="S1031">
        <v>8.5</v>
      </c>
      <c r="T1031">
        <v>6</v>
      </c>
      <c r="U1031">
        <v>6</v>
      </c>
      <c r="V1031">
        <v>249</v>
      </c>
      <c r="W1031">
        <v>1112000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 t="str">
        <f t="shared" si="80"/>
        <v>Narrow</v>
      </c>
      <c r="AG1031" t="str">
        <f t="shared" si="84"/>
        <v>ConfigurationDeBase</v>
      </c>
      <c r="AH1031">
        <f t="shared" si="81"/>
        <v>0</v>
      </c>
      <c r="AI1031" t="str">
        <f t="shared" si="82"/>
        <v>row</v>
      </c>
      <c r="AJ1031" t="str">
        <f t="shared" si="83"/>
        <v>Data50-100-200</v>
      </c>
    </row>
    <row r="1032" spans="1:36" x14ac:dyDescent="0.3">
      <c r="A1032" t="s">
        <v>474</v>
      </c>
      <c r="B1032">
        <v>6</v>
      </c>
      <c r="C1032">
        <v>300</v>
      </c>
      <c r="D1032">
        <v>1</v>
      </c>
      <c r="E1032">
        <v>11091</v>
      </c>
      <c r="F1032">
        <v>2880</v>
      </c>
      <c r="G1032">
        <v>2.35</v>
      </c>
      <c r="H1032">
        <v>67.119071000000005</v>
      </c>
      <c r="I1032" t="s">
        <v>17</v>
      </c>
      <c r="J1032" t="s">
        <v>1236</v>
      </c>
      <c r="K1032">
        <v>1247890.6030999999</v>
      </c>
      <c r="L1032">
        <v>1247220.65885</v>
      </c>
      <c r="M1032">
        <v>1308377.7061999999</v>
      </c>
      <c r="N1032">
        <v>66.34666</v>
      </c>
      <c r="O1032">
        <v>2.2537000000000001E-2</v>
      </c>
      <c r="P1032">
        <v>1.7125000000000001E-2</v>
      </c>
      <c r="Q1032">
        <v>20</v>
      </c>
      <c r="R1032">
        <v>77</v>
      </c>
      <c r="S1032">
        <v>9.6666670000000003</v>
      </c>
      <c r="T1032">
        <v>6</v>
      </c>
      <c r="U1032">
        <v>6</v>
      </c>
      <c r="V1032">
        <v>242</v>
      </c>
      <c r="W1032">
        <v>1247000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 t="str">
        <f t="shared" si="80"/>
        <v>Narrow</v>
      </c>
      <c r="AG1032" t="str">
        <f t="shared" si="84"/>
        <v>ConfigurationDeBase</v>
      </c>
      <c r="AH1032">
        <f t="shared" si="81"/>
        <v>0</v>
      </c>
      <c r="AI1032" t="str">
        <f t="shared" si="82"/>
        <v>row</v>
      </c>
      <c r="AJ1032" t="str">
        <f t="shared" si="83"/>
        <v>Data50-100-200</v>
      </c>
    </row>
    <row r="1033" spans="1:36" x14ac:dyDescent="0.3">
      <c r="A1033" t="s">
        <v>475</v>
      </c>
      <c r="B1033">
        <v>6</v>
      </c>
      <c r="C1033">
        <v>300</v>
      </c>
      <c r="D1033">
        <v>1</v>
      </c>
      <c r="E1033">
        <v>11256</v>
      </c>
      <c r="F1033">
        <v>2880</v>
      </c>
      <c r="G1033">
        <v>2.31</v>
      </c>
      <c r="H1033">
        <v>79.129928000000007</v>
      </c>
      <c r="I1033" t="s">
        <v>17</v>
      </c>
      <c r="J1033" t="s">
        <v>1236</v>
      </c>
      <c r="K1033">
        <v>1137901.5427999999</v>
      </c>
      <c r="L1033">
        <v>1132110.6231750001</v>
      </c>
      <c r="M1033">
        <v>1233352.9351999999</v>
      </c>
      <c r="N1033">
        <v>78.288184999999999</v>
      </c>
      <c r="O1033">
        <v>5.0298000000000002E-2</v>
      </c>
      <c r="P1033">
        <v>2.0062E-2</v>
      </c>
      <c r="Q1033">
        <v>24</v>
      </c>
      <c r="R1033">
        <v>100</v>
      </c>
      <c r="S1033">
        <v>9.3333329999999997</v>
      </c>
      <c r="T1033">
        <v>6</v>
      </c>
      <c r="U1033">
        <v>6</v>
      </c>
      <c r="V1033">
        <v>244</v>
      </c>
      <c r="W1033">
        <v>1137000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 t="str">
        <f t="shared" si="80"/>
        <v>Narrow</v>
      </c>
      <c r="AG1033" t="str">
        <f t="shared" si="84"/>
        <v>ConfigurationDeBase</v>
      </c>
      <c r="AH1033">
        <f t="shared" si="81"/>
        <v>0</v>
      </c>
      <c r="AI1033" t="str">
        <f t="shared" si="82"/>
        <v>row</v>
      </c>
      <c r="AJ1033" t="str">
        <f t="shared" si="83"/>
        <v>Data50-100-200</v>
      </c>
    </row>
    <row r="1034" spans="1:36" x14ac:dyDescent="0.3">
      <c r="A1034" t="s">
        <v>476</v>
      </c>
      <c r="B1034">
        <v>6</v>
      </c>
      <c r="C1034">
        <v>300</v>
      </c>
      <c r="D1034">
        <v>1</v>
      </c>
      <c r="E1034">
        <v>11175</v>
      </c>
      <c r="F1034">
        <v>2880</v>
      </c>
      <c r="G1034">
        <v>2.326667</v>
      </c>
      <c r="H1034">
        <v>33.657561999999999</v>
      </c>
      <c r="I1034" t="s">
        <v>17</v>
      </c>
      <c r="J1034" t="s">
        <v>1236</v>
      </c>
      <c r="K1034">
        <v>1242731.6605</v>
      </c>
      <c r="L1034">
        <v>1241249.3085</v>
      </c>
      <c r="M1034">
        <v>1319382.3455999999</v>
      </c>
      <c r="N1034">
        <v>32.784160999999997</v>
      </c>
      <c r="O1034">
        <v>7.4960000000000001E-3</v>
      </c>
      <c r="P1034">
        <v>2.0705999999999999E-2</v>
      </c>
      <c r="Q1034">
        <v>10</v>
      </c>
      <c r="R1034">
        <v>41</v>
      </c>
      <c r="S1034">
        <v>10.5</v>
      </c>
      <c r="T1034">
        <v>6</v>
      </c>
      <c r="U1034">
        <v>6</v>
      </c>
      <c r="V1034">
        <v>237</v>
      </c>
      <c r="W1034">
        <v>1242000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 t="str">
        <f t="shared" si="80"/>
        <v>Narrow</v>
      </c>
      <c r="AG1034" t="str">
        <f t="shared" si="84"/>
        <v>ConfigurationDeBase</v>
      </c>
      <c r="AH1034">
        <f t="shared" si="81"/>
        <v>0</v>
      </c>
      <c r="AI1034" t="str">
        <f t="shared" si="82"/>
        <v>row</v>
      </c>
      <c r="AJ1034" t="str">
        <f t="shared" si="83"/>
        <v>Data50-100-200</v>
      </c>
    </row>
    <row r="1035" spans="1:36" x14ac:dyDescent="0.3">
      <c r="A1035" t="s">
        <v>477</v>
      </c>
      <c r="B1035">
        <v>6</v>
      </c>
      <c r="C1035">
        <v>300</v>
      </c>
      <c r="D1035">
        <v>1</v>
      </c>
      <c r="E1035">
        <v>11271</v>
      </c>
      <c r="F1035">
        <v>2880</v>
      </c>
      <c r="G1035">
        <v>2.41</v>
      </c>
      <c r="H1035">
        <v>107.925805</v>
      </c>
      <c r="I1035" t="s">
        <v>17</v>
      </c>
      <c r="J1035" t="s">
        <v>1236</v>
      </c>
      <c r="K1035">
        <v>1087993.2350000001</v>
      </c>
      <c r="L1035">
        <v>1087973.6939999999</v>
      </c>
      <c r="M1035">
        <v>1224368.6525999999</v>
      </c>
      <c r="N1035">
        <v>107.079898</v>
      </c>
      <c r="O1035">
        <v>1.4244E-2</v>
      </c>
      <c r="P1035">
        <v>1.9810999999999999E-2</v>
      </c>
      <c r="Q1035">
        <v>30</v>
      </c>
      <c r="R1035">
        <v>134</v>
      </c>
      <c r="S1035">
        <v>8.8333329999999997</v>
      </c>
      <c r="T1035">
        <v>6</v>
      </c>
      <c r="U1035">
        <v>6</v>
      </c>
      <c r="V1035">
        <v>247</v>
      </c>
      <c r="W1035">
        <v>1087000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 t="str">
        <f t="shared" si="80"/>
        <v>Narrow</v>
      </c>
      <c r="AG1035" t="str">
        <f t="shared" si="84"/>
        <v>ConfigurationDeBase</v>
      </c>
      <c r="AH1035">
        <f t="shared" si="81"/>
        <v>0</v>
      </c>
      <c r="AI1035" t="str">
        <f t="shared" si="82"/>
        <v>row</v>
      </c>
      <c r="AJ1035" t="str">
        <f t="shared" si="83"/>
        <v>Data50-100-200</v>
      </c>
    </row>
    <row r="1036" spans="1:36" x14ac:dyDescent="0.3">
      <c r="A1036" t="s">
        <v>478</v>
      </c>
      <c r="B1036">
        <v>6</v>
      </c>
      <c r="C1036">
        <v>300</v>
      </c>
      <c r="D1036">
        <v>1</v>
      </c>
      <c r="E1036">
        <v>11133</v>
      </c>
      <c r="F1036">
        <v>2880</v>
      </c>
      <c r="G1036">
        <v>2.3366669999999998</v>
      </c>
      <c r="H1036">
        <v>22.597902999999999</v>
      </c>
      <c r="I1036" t="s">
        <v>17</v>
      </c>
      <c r="J1036" t="s">
        <v>1236</v>
      </c>
      <c r="K1036">
        <v>1325739.4724999999</v>
      </c>
      <c r="L1036">
        <v>1325739.4724999999</v>
      </c>
      <c r="M1036">
        <v>1363382.0053000001</v>
      </c>
      <c r="N1036">
        <v>21.861763</v>
      </c>
      <c r="O1036">
        <v>5.9109999999999996E-3</v>
      </c>
      <c r="P1036">
        <v>1.9799000000000001E-2</v>
      </c>
      <c r="Q1036">
        <v>7</v>
      </c>
      <c r="R1036">
        <v>29</v>
      </c>
      <c r="S1036">
        <v>10.333333</v>
      </c>
      <c r="T1036">
        <v>6</v>
      </c>
      <c r="U1036">
        <v>6</v>
      </c>
      <c r="V1036">
        <v>238</v>
      </c>
      <c r="W1036">
        <v>1325000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 t="str">
        <f t="shared" si="80"/>
        <v>Narrow</v>
      </c>
      <c r="AG1036" t="str">
        <f t="shared" si="84"/>
        <v>ConfigurationDeBase</v>
      </c>
      <c r="AH1036">
        <f t="shared" si="81"/>
        <v>0</v>
      </c>
      <c r="AI1036" t="str">
        <f t="shared" si="82"/>
        <v>row</v>
      </c>
      <c r="AJ1036" t="str">
        <f t="shared" si="83"/>
        <v>Data50-100-200</v>
      </c>
    </row>
    <row r="1037" spans="1:36" x14ac:dyDescent="0.3">
      <c r="A1037" t="s">
        <v>479</v>
      </c>
      <c r="B1037">
        <v>12</v>
      </c>
      <c r="C1037">
        <v>300</v>
      </c>
      <c r="D1037">
        <v>1</v>
      </c>
      <c r="E1037">
        <v>11208</v>
      </c>
      <c r="F1037">
        <v>5760</v>
      </c>
      <c r="G1037">
        <v>4.4333330000000002</v>
      </c>
      <c r="H1037">
        <v>274.84803399999998</v>
      </c>
      <c r="I1037" t="s">
        <v>17</v>
      </c>
      <c r="J1037" t="s">
        <v>1236</v>
      </c>
      <c r="K1037">
        <v>890654.02309999999</v>
      </c>
      <c r="L1037">
        <v>890654.02309999999</v>
      </c>
      <c r="M1037">
        <v>1166609.3223999999</v>
      </c>
      <c r="N1037">
        <v>273.24605100000002</v>
      </c>
      <c r="O1037">
        <v>3.6797999999999997E-2</v>
      </c>
      <c r="P1037">
        <v>3.4532E-2</v>
      </c>
      <c r="Q1037">
        <v>44</v>
      </c>
      <c r="R1037">
        <v>446</v>
      </c>
      <c r="S1037">
        <v>10.25</v>
      </c>
      <c r="T1037">
        <v>12</v>
      </c>
      <c r="U1037">
        <v>12</v>
      </c>
      <c r="V1037">
        <v>177</v>
      </c>
      <c r="W1037">
        <v>889000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 t="str">
        <f t="shared" si="80"/>
        <v>Narrow</v>
      </c>
      <c r="AG1037" t="str">
        <f t="shared" si="84"/>
        <v>ConfigurationDeBase</v>
      </c>
      <c r="AH1037">
        <f t="shared" si="81"/>
        <v>0</v>
      </c>
      <c r="AI1037" t="str">
        <f t="shared" si="82"/>
        <v>row</v>
      </c>
      <c r="AJ1037" t="str">
        <f t="shared" si="83"/>
        <v>Data50-100-200</v>
      </c>
    </row>
    <row r="1038" spans="1:36" x14ac:dyDescent="0.3">
      <c r="A1038" t="s">
        <v>480</v>
      </c>
      <c r="B1038">
        <v>12</v>
      </c>
      <c r="C1038">
        <v>300</v>
      </c>
      <c r="D1038">
        <v>1</v>
      </c>
      <c r="E1038">
        <v>11058</v>
      </c>
      <c r="F1038">
        <v>5760</v>
      </c>
      <c r="G1038">
        <v>4.523333</v>
      </c>
      <c r="H1038">
        <v>304.82369599999998</v>
      </c>
      <c r="I1038" t="s">
        <v>17</v>
      </c>
      <c r="J1038" t="s">
        <v>1237</v>
      </c>
      <c r="K1038">
        <v>804029.83380000002</v>
      </c>
      <c r="L1038">
        <v>786752.63661499997</v>
      </c>
      <c r="M1038">
        <v>1019644.4024</v>
      </c>
      <c r="N1038">
        <v>301.84519</v>
      </c>
      <c r="O1038">
        <v>1.225527</v>
      </c>
      <c r="P1038">
        <v>2.9083000000000001E-2</v>
      </c>
      <c r="Q1038">
        <v>49</v>
      </c>
      <c r="R1038">
        <v>560</v>
      </c>
      <c r="S1038">
        <v>10.083333</v>
      </c>
      <c r="T1038">
        <v>12</v>
      </c>
      <c r="U1038">
        <v>12</v>
      </c>
      <c r="V1038">
        <v>181</v>
      </c>
      <c r="W1038">
        <v>802000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 t="str">
        <f t="shared" si="80"/>
        <v>Narrow</v>
      </c>
      <c r="AG1038" t="str">
        <f t="shared" si="84"/>
        <v>ConfigurationDeBase</v>
      </c>
      <c r="AH1038">
        <f t="shared" si="81"/>
        <v>0</v>
      </c>
      <c r="AI1038" t="str">
        <f t="shared" si="82"/>
        <v>row</v>
      </c>
      <c r="AJ1038" t="str">
        <f t="shared" si="83"/>
        <v>Data50-100-200</v>
      </c>
    </row>
    <row r="1039" spans="1:36" x14ac:dyDescent="0.3">
      <c r="A1039" t="s">
        <v>481</v>
      </c>
      <c r="B1039">
        <v>12</v>
      </c>
      <c r="C1039">
        <v>300</v>
      </c>
      <c r="D1039">
        <v>1</v>
      </c>
      <c r="E1039">
        <v>11199</v>
      </c>
      <c r="F1039">
        <v>5760</v>
      </c>
      <c r="G1039">
        <v>4.5333329999999998</v>
      </c>
      <c r="H1039">
        <v>308.05954600000001</v>
      </c>
      <c r="I1039" t="s">
        <v>17</v>
      </c>
      <c r="J1039" t="s">
        <v>1237</v>
      </c>
      <c r="K1039">
        <v>889640.63430000003</v>
      </c>
      <c r="L1039">
        <v>871686.42224700004</v>
      </c>
      <c r="M1039">
        <v>1098582.8081</v>
      </c>
      <c r="N1039">
        <v>306.10270700000001</v>
      </c>
      <c r="O1039">
        <v>0.20486199999999999</v>
      </c>
      <c r="P1039">
        <v>2.7304999999999999E-2</v>
      </c>
      <c r="Q1039">
        <v>48</v>
      </c>
      <c r="R1039">
        <v>534</v>
      </c>
      <c r="S1039">
        <v>10.916667</v>
      </c>
      <c r="T1039">
        <v>12</v>
      </c>
      <c r="U1039">
        <v>12</v>
      </c>
      <c r="V1039">
        <v>170</v>
      </c>
      <c r="W1039">
        <v>888000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 t="str">
        <f t="shared" si="80"/>
        <v>Narrow</v>
      </c>
      <c r="AG1039" t="str">
        <f t="shared" si="84"/>
        <v>ConfigurationDeBase</v>
      </c>
      <c r="AH1039">
        <f t="shared" si="81"/>
        <v>0</v>
      </c>
      <c r="AI1039" t="str">
        <f t="shared" si="82"/>
        <v>row</v>
      </c>
      <c r="AJ1039" t="str">
        <f t="shared" si="83"/>
        <v>Data50-100-200</v>
      </c>
    </row>
    <row r="1040" spans="1:36" x14ac:dyDescent="0.3">
      <c r="A1040" t="s">
        <v>482</v>
      </c>
      <c r="B1040">
        <v>12</v>
      </c>
      <c r="C1040">
        <v>300</v>
      </c>
      <c r="D1040">
        <v>1</v>
      </c>
      <c r="E1040">
        <v>11004</v>
      </c>
      <c r="F1040">
        <v>5760</v>
      </c>
      <c r="G1040">
        <v>4.6333330000000004</v>
      </c>
      <c r="H1040">
        <v>309.62959599999999</v>
      </c>
      <c r="I1040" t="s">
        <v>17</v>
      </c>
      <c r="J1040" t="s">
        <v>1237</v>
      </c>
      <c r="K1040">
        <v>914549.74140000006</v>
      </c>
      <c r="L1040">
        <v>909610.68295499997</v>
      </c>
      <c r="M1040">
        <v>1170662.3729000001</v>
      </c>
      <c r="N1040">
        <v>307.67671100000001</v>
      </c>
      <c r="O1040">
        <v>0.29997499999999999</v>
      </c>
      <c r="P1040">
        <v>3.8165999999999999E-2</v>
      </c>
      <c r="Q1040">
        <v>47</v>
      </c>
      <c r="R1040">
        <v>530</v>
      </c>
      <c r="S1040">
        <v>9.9166670000000003</v>
      </c>
      <c r="T1040">
        <v>12</v>
      </c>
      <c r="U1040">
        <v>12</v>
      </c>
      <c r="V1040">
        <v>182</v>
      </c>
      <c r="W1040">
        <v>913000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 t="str">
        <f t="shared" si="80"/>
        <v>Narrow</v>
      </c>
      <c r="AG1040" t="str">
        <f t="shared" si="84"/>
        <v>ConfigurationDeBase</v>
      </c>
      <c r="AH1040">
        <f t="shared" si="81"/>
        <v>0</v>
      </c>
      <c r="AI1040" t="str">
        <f t="shared" si="82"/>
        <v>row</v>
      </c>
      <c r="AJ1040" t="str">
        <f t="shared" si="83"/>
        <v>Data50-100-200</v>
      </c>
    </row>
    <row r="1041" spans="1:36" x14ac:dyDescent="0.3">
      <c r="A1041" t="s">
        <v>483</v>
      </c>
      <c r="B1041">
        <v>12</v>
      </c>
      <c r="C1041">
        <v>300</v>
      </c>
      <c r="D1041">
        <v>1</v>
      </c>
      <c r="E1041">
        <v>11154</v>
      </c>
      <c r="F1041">
        <v>5760</v>
      </c>
      <c r="G1041">
        <v>4.67</v>
      </c>
      <c r="H1041">
        <v>308.20907899999997</v>
      </c>
      <c r="I1041" t="s">
        <v>17</v>
      </c>
      <c r="J1041" t="s">
        <v>1237</v>
      </c>
      <c r="K1041">
        <v>791712.59730000002</v>
      </c>
      <c r="L1041">
        <v>758243.65976099996</v>
      </c>
      <c r="M1041">
        <v>973624.51072000002</v>
      </c>
      <c r="N1041">
        <v>305.27642900000001</v>
      </c>
      <c r="O1041">
        <v>1.079426</v>
      </c>
      <c r="P1041">
        <v>3.2023999999999997E-2</v>
      </c>
      <c r="Q1041">
        <v>47</v>
      </c>
      <c r="R1041">
        <v>525</v>
      </c>
      <c r="S1041">
        <v>10.333333</v>
      </c>
      <c r="T1041">
        <v>12</v>
      </c>
      <c r="U1041">
        <v>12</v>
      </c>
      <c r="V1041">
        <v>179</v>
      </c>
      <c r="W1041">
        <v>790000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 t="str">
        <f t="shared" si="80"/>
        <v>Narrow</v>
      </c>
      <c r="AG1041" t="str">
        <f t="shared" si="84"/>
        <v>ConfigurationDeBase</v>
      </c>
      <c r="AH1041">
        <f t="shared" si="81"/>
        <v>0</v>
      </c>
      <c r="AI1041" t="str">
        <f t="shared" si="82"/>
        <v>row</v>
      </c>
      <c r="AJ1041" t="str">
        <f t="shared" si="83"/>
        <v>Data50-100-200</v>
      </c>
    </row>
    <row r="1042" spans="1:36" x14ac:dyDescent="0.3">
      <c r="A1042" t="s">
        <v>484</v>
      </c>
      <c r="B1042">
        <v>12</v>
      </c>
      <c r="C1042">
        <v>300</v>
      </c>
      <c r="D1042">
        <v>1</v>
      </c>
      <c r="E1042">
        <v>11091</v>
      </c>
      <c r="F1042">
        <v>5760</v>
      </c>
      <c r="G1042">
        <v>4.6033330000000001</v>
      </c>
      <c r="H1042">
        <v>306.06691000000001</v>
      </c>
      <c r="I1042" t="s">
        <v>17</v>
      </c>
      <c r="J1042" t="s">
        <v>1237</v>
      </c>
      <c r="K1042">
        <v>841809.38049999997</v>
      </c>
      <c r="L1042">
        <v>826307.36542199994</v>
      </c>
      <c r="M1042">
        <v>1109635.2542000001</v>
      </c>
      <c r="N1042">
        <v>302.872837</v>
      </c>
      <c r="O1042">
        <v>1.57497</v>
      </c>
      <c r="P1042">
        <v>3.0966E-2</v>
      </c>
      <c r="Q1042">
        <v>46</v>
      </c>
      <c r="R1042">
        <v>560</v>
      </c>
      <c r="S1042">
        <v>9.3333329999999997</v>
      </c>
      <c r="T1042">
        <v>12</v>
      </c>
      <c r="U1042">
        <v>12</v>
      </c>
      <c r="V1042">
        <v>189</v>
      </c>
      <c r="W1042">
        <v>840000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 t="str">
        <f t="shared" si="80"/>
        <v>Narrow</v>
      </c>
      <c r="AG1042" t="str">
        <f t="shared" si="84"/>
        <v>ConfigurationDeBase</v>
      </c>
      <c r="AH1042">
        <f t="shared" si="81"/>
        <v>0</v>
      </c>
      <c r="AI1042" t="str">
        <f t="shared" si="82"/>
        <v>row</v>
      </c>
      <c r="AJ1042" t="str">
        <f t="shared" si="83"/>
        <v>Data50-100-200</v>
      </c>
    </row>
    <row r="1043" spans="1:36" x14ac:dyDescent="0.3">
      <c r="A1043" t="s">
        <v>485</v>
      </c>
      <c r="B1043">
        <v>12</v>
      </c>
      <c r="C1043">
        <v>300</v>
      </c>
      <c r="D1043">
        <v>1</v>
      </c>
      <c r="E1043">
        <v>11256</v>
      </c>
      <c r="F1043">
        <v>5760</v>
      </c>
      <c r="G1043">
        <v>4.4366669999999999</v>
      </c>
      <c r="H1043">
        <v>304.855142</v>
      </c>
      <c r="I1043" t="s">
        <v>17</v>
      </c>
      <c r="J1043" t="s">
        <v>1237</v>
      </c>
      <c r="K1043">
        <v>772788.05079999997</v>
      </c>
      <c r="L1043">
        <v>766933.15161299997</v>
      </c>
      <c r="M1043">
        <v>1016619.3744</v>
      </c>
      <c r="N1043">
        <v>303.13734299999999</v>
      </c>
      <c r="O1043">
        <v>0.15160399999999999</v>
      </c>
      <c r="P1043">
        <v>4.2088E-2</v>
      </c>
      <c r="Q1043">
        <v>48</v>
      </c>
      <c r="R1043">
        <v>510</v>
      </c>
      <c r="S1043">
        <v>10.083333</v>
      </c>
      <c r="T1043">
        <v>12</v>
      </c>
      <c r="U1043">
        <v>12</v>
      </c>
      <c r="V1043">
        <v>180</v>
      </c>
      <c r="W1043">
        <v>771000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 t="str">
        <f t="shared" si="80"/>
        <v>Narrow</v>
      </c>
      <c r="AG1043" t="str">
        <f t="shared" si="84"/>
        <v>ConfigurationDeBase</v>
      </c>
      <c r="AH1043">
        <f t="shared" si="81"/>
        <v>0</v>
      </c>
      <c r="AI1043" t="str">
        <f t="shared" si="82"/>
        <v>row</v>
      </c>
      <c r="AJ1043" t="str">
        <f t="shared" si="83"/>
        <v>Data50-100-200</v>
      </c>
    </row>
    <row r="1044" spans="1:36" x14ac:dyDescent="0.3">
      <c r="A1044" t="s">
        <v>486</v>
      </c>
      <c r="B1044">
        <v>12</v>
      </c>
      <c r="C1044">
        <v>300</v>
      </c>
      <c r="D1044">
        <v>1</v>
      </c>
      <c r="E1044">
        <v>11175</v>
      </c>
      <c r="F1044">
        <v>5760</v>
      </c>
      <c r="G1044">
        <v>4.516667</v>
      </c>
      <c r="H1044">
        <v>308.168902</v>
      </c>
      <c r="I1044" t="s">
        <v>17</v>
      </c>
      <c r="J1044" t="s">
        <v>1237</v>
      </c>
      <c r="K1044">
        <v>835922.83559999999</v>
      </c>
      <c r="L1044">
        <v>827035.17833799997</v>
      </c>
      <c r="M1044">
        <v>1083598.3459999999</v>
      </c>
      <c r="N1044">
        <v>305.76279099999999</v>
      </c>
      <c r="O1044">
        <v>0.74204099999999995</v>
      </c>
      <c r="P1044">
        <v>4.1237999999999997E-2</v>
      </c>
      <c r="Q1044">
        <v>48</v>
      </c>
      <c r="R1044">
        <v>572</v>
      </c>
      <c r="S1044">
        <v>9.9166670000000003</v>
      </c>
      <c r="T1044">
        <v>12</v>
      </c>
      <c r="U1044">
        <v>12</v>
      </c>
      <c r="V1044">
        <v>182</v>
      </c>
      <c r="W1044">
        <v>834000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 t="str">
        <f t="shared" si="80"/>
        <v>Narrow</v>
      </c>
      <c r="AG1044" t="str">
        <f t="shared" si="84"/>
        <v>ConfigurationDeBase</v>
      </c>
      <c r="AH1044">
        <f t="shared" si="81"/>
        <v>0</v>
      </c>
      <c r="AI1044" t="str">
        <f t="shared" si="82"/>
        <v>row</v>
      </c>
      <c r="AJ1044" t="str">
        <f t="shared" si="83"/>
        <v>Data50-100-200</v>
      </c>
    </row>
    <row r="1045" spans="1:36" x14ac:dyDescent="0.3">
      <c r="A1045" t="s">
        <v>487</v>
      </c>
      <c r="B1045">
        <v>12</v>
      </c>
      <c r="C1045">
        <v>300</v>
      </c>
      <c r="D1045">
        <v>1</v>
      </c>
      <c r="E1045">
        <v>11271</v>
      </c>
      <c r="F1045">
        <v>5760</v>
      </c>
      <c r="G1045">
        <v>4.7166670000000002</v>
      </c>
      <c r="H1045">
        <v>307.06053000000003</v>
      </c>
      <c r="I1045" t="s">
        <v>17</v>
      </c>
      <c r="J1045" t="s">
        <v>1237</v>
      </c>
      <c r="K1045">
        <v>751001.58860000002</v>
      </c>
      <c r="L1045">
        <v>737814.64493800001</v>
      </c>
      <c r="M1045">
        <v>976566.43130000005</v>
      </c>
      <c r="N1045">
        <v>303.80243200000001</v>
      </c>
      <c r="O1045">
        <v>1.0745009999999999</v>
      </c>
      <c r="P1045">
        <v>2.6918999999999998E-2</v>
      </c>
      <c r="Q1045">
        <v>45</v>
      </c>
      <c r="R1045">
        <v>523</v>
      </c>
      <c r="S1045">
        <v>9.5</v>
      </c>
      <c r="T1045">
        <v>12</v>
      </c>
      <c r="U1045">
        <v>12</v>
      </c>
      <c r="V1045">
        <v>187</v>
      </c>
      <c r="W1045">
        <v>749000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 t="str">
        <f t="shared" si="80"/>
        <v>Narrow</v>
      </c>
      <c r="AG1045" t="str">
        <f t="shared" si="84"/>
        <v>ConfigurationDeBase</v>
      </c>
      <c r="AH1045">
        <f t="shared" si="81"/>
        <v>0</v>
      </c>
      <c r="AI1045" t="str">
        <f t="shared" si="82"/>
        <v>row</v>
      </c>
      <c r="AJ1045" t="str">
        <f t="shared" si="83"/>
        <v>Data50-100-200</v>
      </c>
    </row>
    <row r="1046" spans="1:36" x14ac:dyDescent="0.3">
      <c r="A1046" t="s">
        <v>488</v>
      </c>
      <c r="B1046">
        <v>12</v>
      </c>
      <c r="C1046">
        <v>300</v>
      </c>
      <c r="D1046">
        <v>1</v>
      </c>
      <c r="E1046">
        <v>11133</v>
      </c>
      <c r="F1046">
        <v>5760</v>
      </c>
      <c r="G1046">
        <v>4.67</v>
      </c>
      <c r="H1046">
        <v>303.29368599999998</v>
      </c>
      <c r="I1046" t="s">
        <v>17</v>
      </c>
      <c r="J1046" t="s">
        <v>1237</v>
      </c>
      <c r="K1046">
        <v>890713.03960000002</v>
      </c>
      <c r="L1046">
        <v>872220.70654399996</v>
      </c>
      <c r="M1046">
        <v>1126567.5007</v>
      </c>
      <c r="N1046">
        <v>301.24587500000001</v>
      </c>
      <c r="O1046">
        <v>0.51265000000000005</v>
      </c>
      <c r="P1046">
        <v>2.9901E-2</v>
      </c>
      <c r="Q1046">
        <v>47</v>
      </c>
      <c r="R1046">
        <v>566</v>
      </c>
      <c r="S1046">
        <v>10.333333</v>
      </c>
      <c r="T1046">
        <v>12</v>
      </c>
      <c r="U1046">
        <v>12</v>
      </c>
      <c r="V1046">
        <v>178</v>
      </c>
      <c r="W1046">
        <v>889000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 t="str">
        <f t="shared" si="80"/>
        <v>Narrow</v>
      </c>
      <c r="AG1046" t="str">
        <f t="shared" si="84"/>
        <v>ConfigurationDeBase</v>
      </c>
      <c r="AH1046">
        <f t="shared" si="81"/>
        <v>0</v>
      </c>
      <c r="AI1046" t="str">
        <f t="shared" si="82"/>
        <v>row</v>
      </c>
      <c r="AJ1046" t="str">
        <f t="shared" si="83"/>
        <v>Data50-100-200</v>
      </c>
    </row>
    <row r="1047" spans="1:36" x14ac:dyDescent="0.3">
      <c r="A1047" t="s">
        <v>489</v>
      </c>
      <c r="B1047">
        <v>12</v>
      </c>
      <c r="C1047">
        <v>600</v>
      </c>
      <c r="D1047">
        <v>1</v>
      </c>
      <c r="E1047">
        <v>22038</v>
      </c>
      <c r="F1047">
        <v>5760</v>
      </c>
      <c r="G1047">
        <v>4.5949999999999998</v>
      </c>
      <c r="H1047">
        <v>320.24264099999999</v>
      </c>
      <c r="I1047" t="s">
        <v>17</v>
      </c>
      <c r="J1047" t="s">
        <v>1237</v>
      </c>
      <c r="K1047">
        <v>2424725.3303999999</v>
      </c>
      <c r="L1047">
        <v>2397836.7281209999</v>
      </c>
      <c r="M1047">
        <v>2656684.4638</v>
      </c>
      <c r="N1047">
        <v>313.37198999999998</v>
      </c>
      <c r="O1047">
        <v>0.35578599999999999</v>
      </c>
      <c r="P1047">
        <v>0.16094</v>
      </c>
      <c r="Q1047">
        <v>12</v>
      </c>
      <c r="R1047">
        <v>156</v>
      </c>
      <c r="S1047">
        <v>9.75</v>
      </c>
      <c r="T1047">
        <v>12</v>
      </c>
      <c r="U1047">
        <v>12</v>
      </c>
      <c r="V1047">
        <v>485</v>
      </c>
      <c r="W1047">
        <v>2423000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 t="str">
        <f t="shared" si="80"/>
        <v>Narrow</v>
      </c>
      <c r="AG1047" t="str">
        <f t="shared" si="84"/>
        <v>ConfigurationDeBase</v>
      </c>
      <c r="AH1047">
        <f t="shared" si="81"/>
        <v>0</v>
      </c>
      <c r="AI1047" t="str">
        <f t="shared" si="82"/>
        <v>row</v>
      </c>
      <c r="AJ1047" t="str">
        <f t="shared" si="83"/>
        <v>Data50-100-200</v>
      </c>
    </row>
    <row r="1048" spans="1:36" x14ac:dyDescent="0.3">
      <c r="A1048" t="s">
        <v>490</v>
      </c>
      <c r="B1048">
        <v>12</v>
      </c>
      <c r="C1048">
        <v>600</v>
      </c>
      <c r="D1048">
        <v>1</v>
      </c>
      <c r="E1048">
        <v>21972</v>
      </c>
      <c r="F1048">
        <v>5760</v>
      </c>
      <c r="G1048">
        <v>4.54</v>
      </c>
      <c r="H1048">
        <v>309.71074099999998</v>
      </c>
      <c r="I1048" t="s">
        <v>17</v>
      </c>
      <c r="J1048" t="s">
        <v>1237</v>
      </c>
      <c r="K1048">
        <v>2389561.4811999998</v>
      </c>
      <c r="L1048">
        <v>2383631.1068199999</v>
      </c>
      <c r="M1048">
        <v>2599700.5074</v>
      </c>
      <c r="N1048">
        <v>302.73987</v>
      </c>
      <c r="O1048">
        <v>8.9025000000000007E-2</v>
      </c>
      <c r="P1048">
        <v>0.16592899999999999</v>
      </c>
      <c r="Q1048">
        <v>12</v>
      </c>
      <c r="R1048">
        <v>152</v>
      </c>
      <c r="S1048">
        <v>10.25</v>
      </c>
      <c r="T1048">
        <v>12</v>
      </c>
      <c r="U1048">
        <v>12</v>
      </c>
      <c r="V1048">
        <v>477</v>
      </c>
      <c r="W1048">
        <v>2388000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 t="str">
        <f t="shared" si="80"/>
        <v>Narrow</v>
      </c>
      <c r="AG1048" t="str">
        <f t="shared" si="84"/>
        <v>ConfigurationDeBase</v>
      </c>
      <c r="AH1048">
        <f t="shared" si="81"/>
        <v>0</v>
      </c>
      <c r="AI1048" t="str">
        <f t="shared" si="82"/>
        <v>row</v>
      </c>
      <c r="AJ1048" t="str">
        <f t="shared" si="83"/>
        <v>Data50-100-200</v>
      </c>
    </row>
    <row r="1049" spans="1:36" x14ac:dyDescent="0.3">
      <c r="A1049" t="s">
        <v>491</v>
      </c>
      <c r="B1049">
        <v>12</v>
      </c>
      <c r="C1049">
        <v>600</v>
      </c>
      <c r="D1049">
        <v>1</v>
      </c>
      <c r="E1049">
        <v>22326</v>
      </c>
      <c r="F1049">
        <v>5760</v>
      </c>
      <c r="G1049">
        <v>4.57</v>
      </c>
      <c r="H1049">
        <v>311.41038300000002</v>
      </c>
      <c r="I1049" t="s">
        <v>17</v>
      </c>
      <c r="J1049" t="s">
        <v>1237</v>
      </c>
      <c r="K1049">
        <v>2345448.6236999999</v>
      </c>
      <c r="L1049">
        <v>2318491.9284060001</v>
      </c>
      <c r="M1049">
        <v>2552698.3053000001</v>
      </c>
      <c r="N1049">
        <v>304.325603</v>
      </c>
      <c r="O1049">
        <v>0.42824800000000002</v>
      </c>
      <c r="P1049">
        <v>0.15914300000000001</v>
      </c>
      <c r="Q1049">
        <v>12</v>
      </c>
      <c r="R1049">
        <v>156</v>
      </c>
      <c r="S1049">
        <v>10.583333</v>
      </c>
      <c r="T1049">
        <v>12</v>
      </c>
      <c r="U1049">
        <v>12</v>
      </c>
      <c r="V1049">
        <v>475</v>
      </c>
      <c r="W1049">
        <v>2344000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 t="str">
        <f t="shared" si="80"/>
        <v>Narrow</v>
      </c>
      <c r="AG1049" t="str">
        <f t="shared" si="84"/>
        <v>ConfigurationDeBase</v>
      </c>
      <c r="AH1049">
        <f t="shared" si="81"/>
        <v>0</v>
      </c>
      <c r="AI1049" t="str">
        <f t="shared" si="82"/>
        <v>row</v>
      </c>
      <c r="AJ1049" t="str">
        <f t="shared" si="83"/>
        <v>Data50-100-200</v>
      </c>
    </row>
    <row r="1050" spans="1:36" x14ac:dyDescent="0.3">
      <c r="A1050" t="s">
        <v>492</v>
      </c>
      <c r="B1050">
        <v>12</v>
      </c>
      <c r="C1050">
        <v>600</v>
      </c>
      <c r="D1050">
        <v>1</v>
      </c>
      <c r="E1050">
        <v>22233</v>
      </c>
      <c r="F1050">
        <v>5760</v>
      </c>
      <c r="G1050">
        <v>4.5999999999999996</v>
      </c>
      <c r="H1050">
        <v>311.23520400000001</v>
      </c>
      <c r="I1050" t="s">
        <v>17</v>
      </c>
      <c r="J1050" t="s">
        <v>1237</v>
      </c>
      <c r="K1050">
        <v>2463689.1471000002</v>
      </c>
      <c r="L1050">
        <v>2442870.6192600001</v>
      </c>
      <c r="M1050">
        <v>2665716.0329999998</v>
      </c>
      <c r="N1050">
        <v>304.05202300000002</v>
      </c>
      <c r="O1050">
        <v>0.14150699999999999</v>
      </c>
      <c r="P1050">
        <v>0.15603300000000001</v>
      </c>
      <c r="Q1050">
        <v>12</v>
      </c>
      <c r="R1050">
        <v>156</v>
      </c>
      <c r="S1050">
        <v>9.9166670000000003</v>
      </c>
      <c r="T1050">
        <v>12</v>
      </c>
      <c r="U1050">
        <v>12</v>
      </c>
      <c r="V1050">
        <v>483</v>
      </c>
      <c r="W1050">
        <v>2462000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 t="str">
        <f t="shared" si="80"/>
        <v>Narrow</v>
      </c>
      <c r="AG1050" t="str">
        <f t="shared" si="84"/>
        <v>ConfigurationDeBase</v>
      </c>
      <c r="AH1050">
        <f t="shared" si="81"/>
        <v>0</v>
      </c>
      <c r="AI1050" t="str">
        <f t="shared" si="82"/>
        <v>row</v>
      </c>
      <c r="AJ1050" t="str">
        <f t="shared" si="83"/>
        <v>Data50-100-200</v>
      </c>
    </row>
    <row r="1051" spans="1:36" x14ac:dyDescent="0.3">
      <c r="A1051" t="s">
        <v>493</v>
      </c>
      <c r="B1051">
        <v>12</v>
      </c>
      <c r="C1051">
        <v>600</v>
      </c>
      <c r="D1051">
        <v>1</v>
      </c>
      <c r="E1051">
        <v>22350</v>
      </c>
      <c r="F1051">
        <v>5760</v>
      </c>
      <c r="G1051">
        <v>4.6216670000000004</v>
      </c>
      <c r="H1051">
        <v>315.34601600000002</v>
      </c>
      <c r="I1051" t="s">
        <v>17</v>
      </c>
      <c r="J1051" t="s">
        <v>1237</v>
      </c>
      <c r="K1051">
        <v>2321571.0413000002</v>
      </c>
      <c r="L1051">
        <v>2300211.4826139999</v>
      </c>
      <c r="M1051">
        <v>2595691.0693999999</v>
      </c>
      <c r="N1051">
        <v>308.34205100000003</v>
      </c>
      <c r="O1051">
        <v>0.29153600000000002</v>
      </c>
      <c r="P1051">
        <v>0.138373</v>
      </c>
      <c r="Q1051">
        <v>12</v>
      </c>
      <c r="R1051">
        <v>156</v>
      </c>
      <c r="S1051">
        <v>10</v>
      </c>
      <c r="T1051">
        <v>12</v>
      </c>
      <c r="U1051">
        <v>12</v>
      </c>
      <c r="V1051">
        <v>482</v>
      </c>
      <c r="W1051">
        <v>2320000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 t="str">
        <f t="shared" si="80"/>
        <v>Narrow</v>
      </c>
      <c r="AG1051" t="str">
        <f t="shared" si="84"/>
        <v>ConfigurationDeBase</v>
      </c>
      <c r="AH1051">
        <f t="shared" si="81"/>
        <v>0</v>
      </c>
      <c r="AI1051" t="str">
        <f t="shared" si="82"/>
        <v>row</v>
      </c>
      <c r="AJ1051" t="str">
        <f t="shared" si="83"/>
        <v>Data50-100-200</v>
      </c>
    </row>
    <row r="1052" spans="1:36" x14ac:dyDescent="0.3">
      <c r="A1052" t="s">
        <v>494</v>
      </c>
      <c r="B1052">
        <v>12</v>
      </c>
      <c r="C1052">
        <v>600</v>
      </c>
      <c r="D1052">
        <v>1</v>
      </c>
      <c r="E1052">
        <v>22272</v>
      </c>
      <c r="F1052">
        <v>5760</v>
      </c>
      <c r="G1052">
        <v>4.5966670000000001</v>
      </c>
      <c r="H1052">
        <v>319.05036699999999</v>
      </c>
      <c r="I1052" t="s">
        <v>17</v>
      </c>
      <c r="J1052" t="s">
        <v>1237</v>
      </c>
      <c r="K1052">
        <v>2371862.9405</v>
      </c>
      <c r="L1052">
        <v>2349121.3842549999</v>
      </c>
      <c r="M1052">
        <v>2645705.9122000001</v>
      </c>
      <c r="N1052">
        <v>311.61453399999999</v>
      </c>
      <c r="O1052">
        <v>0.37224099999999999</v>
      </c>
      <c r="P1052">
        <v>0.13633200000000001</v>
      </c>
      <c r="Q1052">
        <v>12</v>
      </c>
      <c r="R1052">
        <v>156</v>
      </c>
      <c r="S1052">
        <v>9.75</v>
      </c>
      <c r="T1052">
        <v>12</v>
      </c>
      <c r="U1052">
        <v>12</v>
      </c>
      <c r="V1052">
        <v>485</v>
      </c>
      <c r="W1052">
        <v>2370000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 t="str">
        <f t="shared" si="80"/>
        <v>Narrow</v>
      </c>
      <c r="AG1052" t="str">
        <f t="shared" si="84"/>
        <v>ConfigurationDeBase</v>
      </c>
      <c r="AH1052">
        <f t="shared" si="81"/>
        <v>0</v>
      </c>
      <c r="AI1052" t="str">
        <f t="shared" si="82"/>
        <v>row</v>
      </c>
      <c r="AJ1052" t="str">
        <f t="shared" si="83"/>
        <v>Data50-100-200</v>
      </c>
    </row>
    <row r="1053" spans="1:36" x14ac:dyDescent="0.3">
      <c r="A1053" t="s">
        <v>495</v>
      </c>
      <c r="B1053">
        <v>12</v>
      </c>
      <c r="C1053">
        <v>600</v>
      </c>
      <c r="D1053">
        <v>1</v>
      </c>
      <c r="E1053">
        <v>22419</v>
      </c>
      <c r="F1053">
        <v>5760</v>
      </c>
      <c r="G1053">
        <v>4.585</v>
      </c>
      <c r="H1053">
        <v>310.15773000000002</v>
      </c>
      <c r="I1053" t="s">
        <v>17</v>
      </c>
      <c r="J1053" t="s">
        <v>1237</v>
      </c>
      <c r="K1053">
        <v>2321717.9071999998</v>
      </c>
      <c r="L1053">
        <v>2283231.6711710002</v>
      </c>
      <c r="M1053">
        <v>2496708.9682</v>
      </c>
      <c r="N1053">
        <v>302.86836099999999</v>
      </c>
      <c r="O1053">
        <v>0.41881000000000002</v>
      </c>
      <c r="P1053">
        <v>0.158667</v>
      </c>
      <c r="Q1053">
        <v>12</v>
      </c>
      <c r="R1053">
        <v>156</v>
      </c>
      <c r="S1053">
        <v>9.8333329999999997</v>
      </c>
      <c r="T1053">
        <v>12</v>
      </c>
      <c r="U1053">
        <v>12</v>
      </c>
      <c r="V1053">
        <v>486</v>
      </c>
      <c r="W1053">
        <v>2320000</v>
      </c>
      <c r="X1053">
        <v>0</v>
      </c>
      <c r="Y1053">
        <v>0</v>
      </c>
      <c r="Z1053">
        <v>0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 t="str">
        <f t="shared" si="80"/>
        <v>Narrow</v>
      </c>
      <c r="AG1053" t="str">
        <f t="shared" si="84"/>
        <v>ConfigurationDeBase</v>
      </c>
      <c r="AH1053">
        <f t="shared" si="81"/>
        <v>0</v>
      </c>
      <c r="AI1053" t="str">
        <f t="shared" si="82"/>
        <v>row</v>
      </c>
      <c r="AJ1053" t="str">
        <f t="shared" si="83"/>
        <v>Data50-100-200</v>
      </c>
    </row>
    <row r="1054" spans="1:36" x14ac:dyDescent="0.3">
      <c r="A1054" t="s">
        <v>496</v>
      </c>
      <c r="B1054">
        <v>12</v>
      </c>
      <c r="C1054">
        <v>600</v>
      </c>
      <c r="D1054">
        <v>1</v>
      </c>
      <c r="E1054">
        <v>22170</v>
      </c>
      <c r="F1054">
        <v>5760</v>
      </c>
      <c r="G1054">
        <v>4.5750000000000002</v>
      </c>
      <c r="H1054">
        <v>308.20381500000002</v>
      </c>
      <c r="I1054" t="s">
        <v>17</v>
      </c>
      <c r="J1054" t="s">
        <v>1237</v>
      </c>
      <c r="K1054">
        <v>2382630.4951999998</v>
      </c>
      <c r="L1054">
        <v>2350756.008986</v>
      </c>
      <c r="M1054">
        <v>2619648.9141000002</v>
      </c>
      <c r="N1054">
        <v>301.03716100000003</v>
      </c>
      <c r="O1054">
        <v>0.36910599999999999</v>
      </c>
      <c r="P1054">
        <v>0.12778700000000001</v>
      </c>
      <c r="Q1054">
        <v>12</v>
      </c>
      <c r="R1054">
        <v>156</v>
      </c>
      <c r="S1054">
        <v>10.333333</v>
      </c>
      <c r="T1054">
        <v>12</v>
      </c>
      <c r="U1054">
        <v>12</v>
      </c>
      <c r="V1054">
        <v>478</v>
      </c>
      <c r="W1054">
        <v>2381000</v>
      </c>
      <c r="X1054">
        <v>0</v>
      </c>
      <c r="Y1054">
        <v>0</v>
      </c>
      <c r="Z1054">
        <v>0</v>
      </c>
      <c r="AA1054">
        <v>0</v>
      </c>
      <c r="AB1054">
        <v>0</v>
      </c>
      <c r="AC1054">
        <v>0</v>
      </c>
      <c r="AD1054">
        <v>0</v>
      </c>
      <c r="AE1054">
        <v>0</v>
      </c>
      <c r="AF1054" t="str">
        <f t="shared" si="80"/>
        <v>Narrow</v>
      </c>
      <c r="AG1054" t="str">
        <f t="shared" si="84"/>
        <v>ConfigurationDeBase</v>
      </c>
      <c r="AH1054">
        <f t="shared" si="81"/>
        <v>0</v>
      </c>
      <c r="AI1054" t="str">
        <f t="shared" si="82"/>
        <v>row</v>
      </c>
      <c r="AJ1054" t="str">
        <f t="shared" si="83"/>
        <v>Data50-100-200</v>
      </c>
    </row>
    <row r="1055" spans="1:36" x14ac:dyDescent="0.3">
      <c r="A1055" t="s">
        <v>497</v>
      </c>
      <c r="B1055">
        <v>12</v>
      </c>
      <c r="C1055">
        <v>600</v>
      </c>
      <c r="D1055">
        <v>1</v>
      </c>
      <c r="E1055">
        <v>22377</v>
      </c>
      <c r="F1055">
        <v>5760</v>
      </c>
      <c r="G1055">
        <v>4.6316670000000002</v>
      </c>
      <c r="H1055">
        <v>330.63329900000002</v>
      </c>
      <c r="I1055" t="s">
        <v>17</v>
      </c>
      <c r="J1055" t="s">
        <v>1237</v>
      </c>
      <c r="K1055">
        <v>2206428.2171999998</v>
      </c>
      <c r="L1055">
        <v>2177992.2676539999</v>
      </c>
      <c r="M1055">
        <v>2364690.0189</v>
      </c>
      <c r="N1055">
        <v>323.59187500000002</v>
      </c>
      <c r="O1055">
        <v>0.35206500000000002</v>
      </c>
      <c r="P1055">
        <v>0.14036599999999999</v>
      </c>
      <c r="Q1055">
        <v>13</v>
      </c>
      <c r="R1055">
        <v>168</v>
      </c>
      <c r="S1055">
        <v>10.083333</v>
      </c>
      <c r="T1055">
        <v>12</v>
      </c>
      <c r="U1055">
        <v>12</v>
      </c>
      <c r="V1055">
        <v>480</v>
      </c>
      <c r="W1055">
        <v>2205000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 t="str">
        <f t="shared" si="80"/>
        <v>Narrow</v>
      </c>
      <c r="AG1055" t="str">
        <f t="shared" si="84"/>
        <v>ConfigurationDeBase</v>
      </c>
      <c r="AH1055">
        <f t="shared" si="81"/>
        <v>0</v>
      </c>
      <c r="AI1055" t="str">
        <f t="shared" si="82"/>
        <v>row</v>
      </c>
      <c r="AJ1055" t="str">
        <f t="shared" si="83"/>
        <v>Data50-100-200</v>
      </c>
    </row>
    <row r="1056" spans="1:36" x14ac:dyDescent="0.3">
      <c r="A1056" t="s">
        <v>498</v>
      </c>
      <c r="B1056">
        <v>12</v>
      </c>
      <c r="C1056">
        <v>600</v>
      </c>
      <c r="D1056">
        <v>1</v>
      </c>
      <c r="E1056">
        <v>22401</v>
      </c>
      <c r="F1056">
        <v>5760</v>
      </c>
      <c r="G1056">
        <v>4.6233329999999997</v>
      </c>
      <c r="H1056">
        <v>321.968052</v>
      </c>
      <c r="I1056" t="s">
        <v>17</v>
      </c>
      <c r="J1056" t="s">
        <v>1237</v>
      </c>
      <c r="K1056">
        <v>2477488.9309999999</v>
      </c>
      <c r="L1056">
        <v>2452508.3527680002</v>
      </c>
      <c r="M1056">
        <v>2714669.0608000001</v>
      </c>
      <c r="N1056">
        <v>315.38368300000002</v>
      </c>
      <c r="O1056">
        <v>0.313052</v>
      </c>
      <c r="P1056">
        <v>0.19235099999999999</v>
      </c>
      <c r="Q1056">
        <v>12</v>
      </c>
      <c r="R1056">
        <v>153</v>
      </c>
      <c r="S1056">
        <v>10.583333</v>
      </c>
      <c r="T1056">
        <v>12</v>
      </c>
      <c r="U1056">
        <v>12</v>
      </c>
      <c r="V1056">
        <v>474</v>
      </c>
      <c r="W1056">
        <v>2476000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 t="str">
        <f t="shared" si="80"/>
        <v>Narrow</v>
      </c>
      <c r="AG1056" t="str">
        <f t="shared" si="84"/>
        <v>ConfigurationDeBase</v>
      </c>
      <c r="AH1056">
        <f t="shared" si="81"/>
        <v>0</v>
      </c>
      <c r="AI1056" t="str">
        <f t="shared" si="82"/>
        <v>row</v>
      </c>
      <c r="AJ1056" t="str">
        <f t="shared" si="83"/>
        <v>Data50-100-200</v>
      </c>
    </row>
    <row r="1057" spans="1:36" x14ac:dyDescent="0.3">
      <c r="A1057" t="s">
        <v>499</v>
      </c>
      <c r="B1057">
        <v>24</v>
      </c>
      <c r="C1057">
        <v>600</v>
      </c>
      <c r="D1057">
        <v>1</v>
      </c>
      <c r="E1057">
        <v>22038</v>
      </c>
      <c r="F1057">
        <v>11520</v>
      </c>
      <c r="G1057">
        <v>9.1333330000000004</v>
      </c>
      <c r="H1057">
        <v>325.22906599999999</v>
      </c>
      <c r="I1057" t="s">
        <v>17</v>
      </c>
      <c r="J1057" t="s">
        <v>1237</v>
      </c>
      <c r="K1057">
        <v>1730816.4461000001</v>
      </c>
      <c r="L1057">
        <v>1684099.3376889999</v>
      </c>
      <c r="M1057">
        <v>2071149.7712999999</v>
      </c>
      <c r="N1057">
        <v>310.34936900000002</v>
      </c>
      <c r="O1057">
        <v>0.238758</v>
      </c>
      <c r="P1057">
        <v>0.314614</v>
      </c>
      <c r="Q1057">
        <v>7</v>
      </c>
      <c r="R1057">
        <v>190</v>
      </c>
      <c r="S1057">
        <v>11.375</v>
      </c>
      <c r="T1057">
        <v>24</v>
      </c>
      <c r="U1057">
        <v>24</v>
      </c>
      <c r="V1057">
        <v>335</v>
      </c>
      <c r="W1057">
        <v>1728000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 t="str">
        <f t="shared" si="80"/>
        <v>Narrow</v>
      </c>
      <c r="AG1057" t="str">
        <f t="shared" si="84"/>
        <v>ConfigurationDeBase</v>
      </c>
      <c r="AH1057">
        <f t="shared" si="81"/>
        <v>0</v>
      </c>
      <c r="AI1057" t="str">
        <f t="shared" si="82"/>
        <v>row</v>
      </c>
      <c r="AJ1057" t="str">
        <f t="shared" si="83"/>
        <v>Data50-100-200</v>
      </c>
    </row>
    <row r="1058" spans="1:36" x14ac:dyDescent="0.3">
      <c r="A1058" t="s">
        <v>500</v>
      </c>
      <c r="B1058">
        <v>24</v>
      </c>
      <c r="C1058">
        <v>600</v>
      </c>
      <c r="D1058">
        <v>1</v>
      </c>
      <c r="E1058">
        <v>21972</v>
      </c>
      <c r="F1058">
        <v>11520</v>
      </c>
      <c r="G1058">
        <v>9.0516670000000001</v>
      </c>
      <c r="H1058">
        <v>317.86997000000002</v>
      </c>
      <c r="I1058" t="s">
        <v>17</v>
      </c>
      <c r="J1058" t="s">
        <v>1237</v>
      </c>
      <c r="K1058">
        <v>1722397.3805</v>
      </c>
      <c r="L1058">
        <v>1638375.1818009999</v>
      </c>
      <c r="M1058">
        <v>2081203.7411</v>
      </c>
      <c r="N1058">
        <v>302.94104700000003</v>
      </c>
      <c r="O1058">
        <v>1.119723</v>
      </c>
      <c r="P1058">
        <v>0.20951</v>
      </c>
      <c r="Q1058">
        <v>7</v>
      </c>
      <c r="R1058">
        <v>190</v>
      </c>
      <c r="S1058">
        <v>11.416667</v>
      </c>
      <c r="T1058">
        <v>24</v>
      </c>
      <c r="U1058">
        <v>24</v>
      </c>
      <c r="V1058">
        <v>340</v>
      </c>
      <c r="W1058">
        <v>1720000</v>
      </c>
      <c r="X1058">
        <v>0</v>
      </c>
      <c r="Y1058">
        <v>0</v>
      </c>
      <c r="Z1058">
        <v>0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 t="str">
        <f t="shared" si="80"/>
        <v>Narrow</v>
      </c>
      <c r="AG1058" t="str">
        <f t="shared" si="84"/>
        <v>ConfigurationDeBase</v>
      </c>
      <c r="AH1058">
        <f t="shared" si="81"/>
        <v>0</v>
      </c>
      <c r="AI1058" t="str">
        <f t="shared" si="82"/>
        <v>row</v>
      </c>
      <c r="AJ1058" t="str">
        <f t="shared" si="83"/>
        <v>Data50-100-200</v>
      </c>
    </row>
    <row r="1059" spans="1:36" x14ac:dyDescent="0.3">
      <c r="A1059" t="s">
        <v>501</v>
      </c>
      <c r="B1059">
        <v>24</v>
      </c>
      <c r="C1059">
        <v>600</v>
      </c>
      <c r="D1059">
        <v>1</v>
      </c>
      <c r="E1059">
        <v>22326</v>
      </c>
      <c r="F1059">
        <v>11520</v>
      </c>
      <c r="G1059">
        <v>9.1</v>
      </c>
      <c r="H1059">
        <v>325.13237500000002</v>
      </c>
      <c r="I1059" t="s">
        <v>17</v>
      </c>
      <c r="J1059" t="s">
        <v>1237</v>
      </c>
      <c r="K1059">
        <v>1742053.7157999999</v>
      </c>
      <c r="L1059">
        <v>1658033.6605690001</v>
      </c>
      <c r="M1059">
        <v>2082147.3208999999</v>
      </c>
      <c r="N1059">
        <v>310.27986900000002</v>
      </c>
      <c r="O1059">
        <v>1.7942400000000001</v>
      </c>
      <c r="P1059">
        <v>0.24227699999999999</v>
      </c>
      <c r="Q1059">
        <v>7</v>
      </c>
      <c r="R1059">
        <v>190</v>
      </c>
      <c r="S1059">
        <v>10.75</v>
      </c>
      <c r="T1059">
        <v>24</v>
      </c>
      <c r="U1059">
        <v>24</v>
      </c>
      <c r="V1059">
        <v>360</v>
      </c>
      <c r="W1059">
        <v>1739000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 t="str">
        <f t="shared" si="80"/>
        <v>Narrow</v>
      </c>
      <c r="AG1059" t="str">
        <f t="shared" si="84"/>
        <v>ConfigurationDeBase</v>
      </c>
      <c r="AH1059">
        <f t="shared" si="81"/>
        <v>0</v>
      </c>
      <c r="AI1059" t="str">
        <f t="shared" si="82"/>
        <v>row</v>
      </c>
      <c r="AJ1059" t="str">
        <f t="shared" si="83"/>
        <v>Data50-100-200</v>
      </c>
    </row>
    <row r="1060" spans="1:36" x14ac:dyDescent="0.3">
      <c r="A1060" t="s">
        <v>502</v>
      </c>
      <c r="B1060">
        <v>24</v>
      </c>
      <c r="C1060">
        <v>600</v>
      </c>
      <c r="D1060">
        <v>1</v>
      </c>
      <c r="E1060">
        <v>22233</v>
      </c>
      <c r="F1060">
        <v>11520</v>
      </c>
      <c r="G1060">
        <v>9.0933329999999994</v>
      </c>
      <c r="H1060">
        <v>327.04478399999999</v>
      </c>
      <c r="I1060" t="s">
        <v>17</v>
      </c>
      <c r="J1060" t="s">
        <v>1237</v>
      </c>
      <c r="K1060">
        <v>1823437.1169</v>
      </c>
      <c r="L1060">
        <v>1754591.290639</v>
      </c>
      <c r="M1060">
        <v>2151216.0830000001</v>
      </c>
      <c r="N1060">
        <v>311.64108700000003</v>
      </c>
      <c r="O1060">
        <v>0.88041000000000003</v>
      </c>
      <c r="P1060">
        <v>0.25109100000000001</v>
      </c>
      <c r="Q1060">
        <v>7</v>
      </c>
      <c r="R1060">
        <v>190</v>
      </c>
      <c r="S1060">
        <v>10.791667</v>
      </c>
      <c r="T1060">
        <v>24</v>
      </c>
      <c r="U1060">
        <v>24</v>
      </c>
      <c r="V1060">
        <v>350</v>
      </c>
      <c r="W1060">
        <v>1821000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 t="str">
        <f t="shared" si="80"/>
        <v>Narrow</v>
      </c>
      <c r="AG1060" t="str">
        <f t="shared" si="84"/>
        <v>ConfigurationDeBase</v>
      </c>
      <c r="AH1060">
        <f t="shared" si="81"/>
        <v>0</v>
      </c>
      <c r="AI1060" t="str">
        <f t="shared" si="82"/>
        <v>row</v>
      </c>
      <c r="AJ1060" t="str">
        <f t="shared" si="83"/>
        <v>Data50-100-200</v>
      </c>
    </row>
    <row r="1061" spans="1:36" x14ac:dyDescent="0.3">
      <c r="A1061" t="s">
        <v>503</v>
      </c>
      <c r="B1061">
        <v>24</v>
      </c>
      <c r="C1061">
        <v>600</v>
      </c>
      <c r="D1061">
        <v>1</v>
      </c>
      <c r="E1061">
        <v>22350</v>
      </c>
      <c r="F1061">
        <v>11520</v>
      </c>
      <c r="G1061">
        <v>9.1966669999999997</v>
      </c>
      <c r="H1061">
        <v>330.23660000000001</v>
      </c>
      <c r="I1061" t="s">
        <v>17</v>
      </c>
      <c r="J1061" t="s">
        <v>1237</v>
      </c>
      <c r="K1061">
        <v>1694746.0534999999</v>
      </c>
      <c r="L1061">
        <v>1624037.533358</v>
      </c>
      <c r="M1061">
        <v>2048173.2637</v>
      </c>
      <c r="N1061">
        <v>314.34900199999998</v>
      </c>
      <c r="O1061">
        <v>1.014861</v>
      </c>
      <c r="P1061">
        <v>0.25562099999999999</v>
      </c>
      <c r="Q1061">
        <v>7</v>
      </c>
      <c r="R1061">
        <v>190</v>
      </c>
      <c r="S1061">
        <v>11.333333</v>
      </c>
      <c r="T1061">
        <v>24</v>
      </c>
      <c r="U1061">
        <v>24</v>
      </c>
      <c r="V1061">
        <v>339</v>
      </c>
      <c r="W1061">
        <v>1692000</v>
      </c>
      <c r="X1061">
        <v>0</v>
      </c>
      <c r="Y1061">
        <v>0</v>
      </c>
      <c r="Z1061">
        <v>0</v>
      </c>
      <c r="AA1061">
        <v>0</v>
      </c>
      <c r="AB1061">
        <v>0</v>
      </c>
      <c r="AC1061">
        <v>0</v>
      </c>
      <c r="AD1061">
        <v>0</v>
      </c>
      <c r="AE1061">
        <v>0</v>
      </c>
      <c r="AF1061" t="str">
        <f t="shared" si="80"/>
        <v>Narrow</v>
      </c>
      <c r="AG1061" t="str">
        <f t="shared" si="84"/>
        <v>ConfigurationDeBase</v>
      </c>
      <c r="AH1061">
        <f t="shared" si="81"/>
        <v>0</v>
      </c>
      <c r="AI1061" t="str">
        <f t="shared" si="82"/>
        <v>row</v>
      </c>
      <c r="AJ1061" t="str">
        <f t="shared" si="83"/>
        <v>Data50-100-200</v>
      </c>
    </row>
    <row r="1062" spans="1:36" x14ac:dyDescent="0.3">
      <c r="A1062" t="s">
        <v>504</v>
      </c>
      <c r="B1062">
        <v>24</v>
      </c>
      <c r="C1062">
        <v>600</v>
      </c>
      <c r="D1062">
        <v>1</v>
      </c>
      <c r="E1062">
        <v>22272</v>
      </c>
      <c r="F1062">
        <v>11520</v>
      </c>
      <c r="G1062">
        <v>9.1583330000000007</v>
      </c>
      <c r="H1062">
        <v>329.54035199999998</v>
      </c>
      <c r="I1062" t="s">
        <v>17</v>
      </c>
      <c r="J1062" t="s">
        <v>1237</v>
      </c>
      <c r="K1062">
        <v>1736095.3413</v>
      </c>
      <c r="L1062">
        <v>1681584.7552789999</v>
      </c>
      <c r="M1062">
        <v>2064209.2119</v>
      </c>
      <c r="N1062">
        <v>314.535279</v>
      </c>
      <c r="O1062">
        <v>0.91575600000000001</v>
      </c>
      <c r="P1062">
        <v>0.216611</v>
      </c>
      <c r="Q1062">
        <v>7</v>
      </c>
      <c r="R1062">
        <v>190</v>
      </c>
      <c r="S1062">
        <v>10.75</v>
      </c>
      <c r="T1062">
        <v>24</v>
      </c>
      <c r="U1062">
        <v>24</v>
      </c>
      <c r="V1062">
        <v>357</v>
      </c>
      <c r="W1062">
        <v>1733000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 t="str">
        <f t="shared" si="80"/>
        <v>Narrow</v>
      </c>
      <c r="AG1062" t="str">
        <f t="shared" si="84"/>
        <v>ConfigurationDeBase</v>
      </c>
      <c r="AH1062">
        <f t="shared" si="81"/>
        <v>0</v>
      </c>
      <c r="AI1062" t="str">
        <f t="shared" si="82"/>
        <v>row</v>
      </c>
      <c r="AJ1062" t="str">
        <f t="shared" si="83"/>
        <v>Data50-100-200</v>
      </c>
    </row>
    <row r="1063" spans="1:36" x14ac:dyDescent="0.3">
      <c r="A1063" t="s">
        <v>505</v>
      </c>
      <c r="B1063">
        <v>24</v>
      </c>
      <c r="C1063">
        <v>600</v>
      </c>
      <c r="D1063">
        <v>1</v>
      </c>
      <c r="E1063">
        <v>22419</v>
      </c>
      <c r="F1063">
        <v>11520</v>
      </c>
      <c r="G1063">
        <v>9.125</v>
      </c>
      <c r="H1063">
        <v>335.829632</v>
      </c>
      <c r="I1063" t="s">
        <v>17</v>
      </c>
      <c r="J1063" t="s">
        <v>1237</v>
      </c>
      <c r="K1063">
        <v>1698811.7322</v>
      </c>
      <c r="L1063">
        <v>1611179.1047129999</v>
      </c>
      <c r="M1063">
        <v>2024182.1732000001</v>
      </c>
      <c r="N1063">
        <v>319.97265099999998</v>
      </c>
      <c r="O1063">
        <v>2.2154560000000001</v>
      </c>
      <c r="P1063">
        <v>0.20438300000000001</v>
      </c>
      <c r="Q1063">
        <v>7</v>
      </c>
      <c r="R1063">
        <v>190</v>
      </c>
      <c r="S1063">
        <v>10.583333</v>
      </c>
      <c r="T1063">
        <v>24</v>
      </c>
      <c r="U1063">
        <v>24</v>
      </c>
      <c r="V1063">
        <v>363</v>
      </c>
      <c r="W1063">
        <v>1696000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 t="str">
        <f t="shared" si="80"/>
        <v>Narrow</v>
      </c>
      <c r="AG1063" t="str">
        <f t="shared" si="84"/>
        <v>ConfigurationDeBase</v>
      </c>
      <c r="AH1063">
        <f t="shared" si="81"/>
        <v>0</v>
      </c>
      <c r="AI1063" t="str">
        <f t="shared" si="82"/>
        <v>row</v>
      </c>
      <c r="AJ1063" t="str">
        <f t="shared" si="83"/>
        <v>Data50-100-200</v>
      </c>
    </row>
    <row r="1064" spans="1:36" x14ac:dyDescent="0.3">
      <c r="A1064" t="s">
        <v>506</v>
      </c>
      <c r="B1064">
        <v>24</v>
      </c>
      <c r="C1064">
        <v>600</v>
      </c>
      <c r="D1064">
        <v>1</v>
      </c>
      <c r="E1064">
        <v>22170</v>
      </c>
      <c r="F1064">
        <v>11520</v>
      </c>
      <c r="G1064">
        <v>9.08</v>
      </c>
      <c r="H1064">
        <v>330.03073899999998</v>
      </c>
      <c r="I1064" t="s">
        <v>17</v>
      </c>
      <c r="J1064" t="s">
        <v>1237</v>
      </c>
      <c r="K1064">
        <v>1776082.6825999999</v>
      </c>
      <c r="L1064">
        <v>1679274.8787120001</v>
      </c>
      <c r="M1064">
        <v>2104105.6077000001</v>
      </c>
      <c r="N1064">
        <v>312.95849700000002</v>
      </c>
      <c r="O1064">
        <v>2.9621550000000001</v>
      </c>
      <c r="P1064">
        <v>0.27648899999999998</v>
      </c>
      <c r="Q1064">
        <v>7</v>
      </c>
      <c r="R1064">
        <v>189</v>
      </c>
      <c r="S1064">
        <v>10.958333</v>
      </c>
      <c r="T1064">
        <v>24</v>
      </c>
      <c r="U1064">
        <v>24</v>
      </c>
      <c r="V1064">
        <v>355</v>
      </c>
      <c r="W1064">
        <v>1773000</v>
      </c>
      <c r="X1064">
        <v>0</v>
      </c>
      <c r="Y1064">
        <v>0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 t="str">
        <f t="shared" si="80"/>
        <v>Narrow</v>
      </c>
      <c r="AG1064" t="str">
        <f t="shared" si="84"/>
        <v>ConfigurationDeBase</v>
      </c>
      <c r="AH1064">
        <f t="shared" si="81"/>
        <v>0</v>
      </c>
      <c r="AI1064" t="str">
        <f t="shared" si="82"/>
        <v>row</v>
      </c>
      <c r="AJ1064" t="str">
        <f t="shared" si="83"/>
        <v>Data50-100-200</v>
      </c>
    </row>
    <row r="1065" spans="1:36" x14ac:dyDescent="0.3">
      <c r="A1065" t="s">
        <v>507</v>
      </c>
      <c r="B1065">
        <v>24</v>
      </c>
      <c r="C1065">
        <v>600</v>
      </c>
      <c r="D1065">
        <v>1</v>
      </c>
      <c r="E1065">
        <v>22377</v>
      </c>
      <c r="F1065">
        <v>11520</v>
      </c>
      <c r="G1065">
        <v>9.2083329999999997</v>
      </c>
      <c r="H1065">
        <v>328.00843600000002</v>
      </c>
      <c r="I1065" t="s">
        <v>17</v>
      </c>
      <c r="J1065" t="s">
        <v>1237</v>
      </c>
      <c r="K1065">
        <v>1634007.1486</v>
      </c>
      <c r="L1065">
        <v>1542177.5090399999</v>
      </c>
      <c r="M1065">
        <v>1936206.1377000001</v>
      </c>
      <c r="N1065">
        <v>312.774654</v>
      </c>
      <c r="O1065">
        <v>3.25095</v>
      </c>
      <c r="P1065">
        <v>0.30272500000000002</v>
      </c>
      <c r="Q1065">
        <v>7</v>
      </c>
      <c r="R1065">
        <v>190</v>
      </c>
      <c r="S1065">
        <v>10.708333</v>
      </c>
      <c r="T1065">
        <v>24</v>
      </c>
      <c r="U1065">
        <v>24</v>
      </c>
      <c r="V1065">
        <v>366</v>
      </c>
      <c r="W1065">
        <v>1631000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 t="str">
        <f t="shared" si="80"/>
        <v>Narrow</v>
      </c>
      <c r="AG1065" t="str">
        <f t="shared" si="84"/>
        <v>ConfigurationDeBase</v>
      </c>
      <c r="AH1065">
        <f t="shared" si="81"/>
        <v>0</v>
      </c>
      <c r="AI1065" t="str">
        <f t="shared" si="82"/>
        <v>row</v>
      </c>
      <c r="AJ1065" t="str">
        <f t="shared" si="83"/>
        <v>Data50-100-200</v>
      </c>
    </row>
    <row r="1066" spans="1:36" x14ac:dyDescent="0.3">
      <c r="A1066" t="s">
        <v>508</v>
      </c>
      <c r="B1066">
        <v>24</v>
      </c>
      <c r="C1066">
        <v>600</v>
      </c>
      <c r="D1066">
        <v>1</v>
      </c>
      <c r="E1066">
        <v>22401</v>
      </c>
      <c r="F1066">
        <v>11520</v>
      </c>
      <c r="G1066">
        <v>9.1333330000000004</v>
      </c>
      <c r="H1066">
        <v>327.25858099999999</v>
      </c>
      <c r="I1066" t="s">
        <v>17</v>
      </c>
      <c r="J1066" t="s">
        <v>1237</v>
      </c>
      <c r="K1066">
        <v>1851670.7705999999</v>
      </c>
      <c r="L1066">
        <v>1772142.8251360001</v>
      </c>
      <c r="M1066">
        <v>2211187.84</v>
      </c>
      <c r="N1066">
        <v>310.73373500000002</v>
      </c>
      <c r="O1066">
        <v>2.0610659999999998</v>
      </c>
      <c r="P1066">
        <v>0.27071000000000001</v>
      </c>
      <c r="Q1066">
        <v>7</v>
      </c>
      <c r="R1066">
        <v>190</v>
      </c>
      <c r="S1066">
        <v>10.625</v>
      </c>
      <c r="T1066">
        <v>24</v>
      </c>
      <c r="U1066">
        <v>24</v>
      </c>
      <c r="V1066">
        <v>357</v>
      </c>
      <c r="W1066">
        <v>1849000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 t="str">
        <f t="shared" si="80"/>
        <v>Narrow</v>
      </c>
      <c r="AG1066" t="str">
        <f t="shared" si="84"/>
        <v>ConfigurationDeBase</v>
      </c>
      <c r="AH1066">
        <f t="shared" si="81"/>
        <v>0</v>
      </c>
      <c r="AI1066" t="str">
        <f t="shared" si="82"/>
        <v>row</v>
      </c>
      <c r="AJ1066" t="str">
        <f t="shared" si="83"/>
        <v>Data50-100-200</v>
      </c>
    </row>
    <row r="1067" spans="1:36" x14ac:dyDescent="0.3">
      <c r="A1067" t="s">
        <v>509</v>
      </c>
      <c r="B1067">
        <v>3</v>
      </c>
      <c r="C1067">
        <v>150</v>
      </c>
      <c r="D1067">
        <v>1</v>
      </c>
      <c r="E1067">
        <v>5664</v>
      </c>
      <c r="F1067">
        <v>1440</v>
      </c>
      <c r="G1067">
        <v>0.92</v>
      </c>
      <c r="H1067">
        <v>2.9746100000000002</v>
      </c>
      <c r="I1067" t="s">
        <v>17</v>
      </c>
      <c r="J1067" t="s">
        <v>1236</v>
      </c>
      <c r="K1067">
        <v>678379.85979999998</v>
      </c>
      <c r="L1067">
        <v>678379.85979999998</v>
      </c>
      <c r="M1067">
        <v>730111.46629999997</v>
      </c>
      <c r="N1067">
        <v>2.8645999999999998</v>
      </c>
      <c r="O1067">
        <v>3.7450000000000001E-3</v>
      </c>
      <c r="P1067">
        <v>1.3738E-2</v>
      </c>
      <c r="Q1067">
        <v>8</v>
      </c>
      <c r="R1067">
        <v>19</v>
      </c>
      <c r="S1067">
        <v>10.333333</v>
      </c>
      <c r="T1067">
        <v>3</v>
      </c>
      <c r="U1067">
        <v>3</v>
      </c>
      <c r="V1067">
        <v>119</v>
      </c>
      <c r="W1067">
        <v>678000</v>
      </c>
      <c r="X1067">
        <v>0</v>
      </c>
      <c r="Y1067">
        <v>0</v>
      </c>
      <c r="Z1067">
        <v>0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 t="str">
        <f t="shared" si="80"/>
        <v>Wide</v>
      </c>
      <c r="AG1067" t="str">
        <f t="shared" si="84"/>
        <v>ConfigurationDeBase</v>
      </c>
      <c r="AH1067">
        <f t="shared" si="81"/>
        <v>0</v>
      </c>
      <c r="AI1067" t="str">
        <f t="shared" si="82"/>
        <v>ide</v>
      </c>
      <c r="AJ1067" t="str">
        <f t="shared" si="83"/>
        <v>Data50-100-200</v>
      </c>
    </row>
    <row r="1068" spans="1:36" x14ac:dyDescent="0.3">
      <c r="A1068" t="s">
        <v>510</v>
      </c>
      <c r="B1068">
        <v>3</v>
      </c>
      <c r="C1068">
        <v>150</v>
      </c>
      <c r="D1068">
        <v>1</v>
      </c>
      <c r="E1068">
        <v>5541</v>
      </c>
      <c r="F1068">
        <v>1440</v>
      </c>
      <c r="G1068">
        <v>0.96666700000000005</v>
      </c>
      <c r="H1068">
        <v>4.6015189999999997</v>
      </c>
      <c r="I1068" t="s">
        <v>17</v>
      </c>
      <c r="J1068" t="s">
        <v>1236</v>
      </c>
      <c r="K1068">
        <v>659471.15029999998</v>
      </c>
      <c r="L1068">
        <v>659471.15029999998</v>
      </c>
      <c r="M1068">
        <v>718158.25190000003</v>
      </c>
      <c r="N1068">
        <v>4.4843260000000003</v>
      </c>
      <c r="O1068">
        <v>5.0790000000000002E-3</v>
      </c>
      <c r="P1068">
        <v>1.0447E-2</v>
      </c>
      <c r="Q1068">
        <v>10</v>
      </c>
      <c r="R1068">
        <v>26</v>
      </c>
      <c r="S1068">
        <v>9.6666670000000003</v>
      </c>
      <c r="T1068">
        <v>3</v>
      </c>
      <c r="U1068">
        <v>3</v>
      </c>
      <c r="V1068">
        <v>121</v>
      </c>
      <c r="W1068">
        <v>659000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 t="str">
        <f t="shared" si="80"/>
        <v>Wide</v>
      </c>
      <c r="AG1068" t="str">
        <f t="shared" si="84"/>
        <v>ConfigurationDeBase</v>
      </c>
      <c r="AH1068">
        <f t="shared" si="81"/>
        <v>0</v>
      </c>
      <c r="AI1068" t="str">
        <f t="shared" si="82"/>
        <v>ide</v>
      </c>
      <c r="AJ1068" t="str">
        <f t="shared" si="83"/>
        <v>Data50-100-200</v>
      </c>
    </row>
    <row r="1069" spans="1:36" x14ac:dyDescent="0.3">
      <c r="A1069" t="s">
        <v>511</v>
      </c>
      <c r="B1069">
        <v>3</v>
      </c>
      <c r="C1069">
        <v>150</v>
      </c>
      <c r="D1069">
        <v>1</v>
      </c>
      <c r="E1069">
        <v>5679</v>
      </c>
      <c r="F1069">
        <v>1440</v>
      </c>
      <c r="G1069">
        <v>1.06</v>
      </c>
      <c r="H1069">
        <v>3.3901819999999998</v>
      </c>
      <c r="I1069" t="s">
        <v>17</v>
      </c>
      <c r="J1069" t="s">
        <v>1236</v>
      </c>
      <c r="K1069">
        <v>703601.07350000006</v>
      </c>
      <c r="L1069">
        <v>703601.07350000006</v>
      </c>
      <c r="M1069">
        <v>756178.2757</v>
      </c>
      <c r="N1069">
        <v>3.2839070000000001</v>
      </c>
      <c r="O1069">
        <v>3.7910000000000001E-3</v>
      </c>
      <c r="P1069">
        <v>9.6419999999999995E-3</v>
      </c>
      <c r="Q1069">
        <v>7</v>
      </c>
      <c r="R1069">
        <v>16</v>
      </c>
      <c r="S1069">
        <v>8</v>
      </c>
      <c r="T1069">
        <v>3</v>
      </c>
      <c r="U1069">
        <v>3</v>
      </c>
      <c r="V1069">
        <v>126</v>
      </c>
      <c r="W1069">
        <v>703000</v>
      </c>
      <c r="X1069">
        <v>0</v>
      </c>
      <c r="Y1069">
        <v>0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 t="str">
        <f t="shared" si="80"/>
        <v>Wide</v>
      </c>
      <c r="AG1069" t="str">
        <f t="shared" si="84"/>
        <v>ConfigurationDeBase</v>
      </c>
      <c r="AH1069">
        <f t="shared" si="81"/>
        <v>0</v>
      </c>
      <c r="AI1069" t="str">
        <f t="shared" si="82"/>
        <v>ide</v>
      </c>
      <c r="AJ1069" t="str">
        <f t="shared" si="83"/>
        <v>Data50-100-200</v>
      </c>
    </row>
    <row r="1070" spans="1:36" x14ac:dyDescent="0.3">
      <c r="A1070" t="s">
        <v>512</v>
      </c>
      <c r="B1070">
        <v>3</v>
      </c>
      <c r="C1070">
        <v>150</v>
      </c>
      <c r="D1070">
        <v>1</v>
      </c>
      <c r="E1070">
        <v>5364</v>
      </c>
      <c r="F1070">
        <v>1440</v>
      </c>
      <c r="G1070">
        <v>1.1066670000000001</v>
      </c>
      <c r="H1070">
        <v>4.3862160000000001</v>
      </c>
      <c r="I1070" t="s">
        <v>17</v>
      </c>
      <c r="J1070" t="s">
        <v>1236</v>
      </c>
      <c r="K1070">
        <v>662364.13230000006</v>
      </c>
      <c r="L1070">
        <v>662364.13230000006</v>
      </c>
      <c r="M1070">
        <v>703178.60129999998</v>
      </c>
      <c r="N1070">
        <v>4.2688329999999999</v>
      </c>
      <c r="O1070">
        <v>4.6829999999999997E-3</v>
      </c>
      <c r="P1070">
        <v>1.0932000000000001E-2</v>
      </c>
      <c r="Q1070">
        <v>9</v>
      </c>
      <c r="R1070">
        <v>23</v>
      </c>
      <c r="S1070">
        <v>11.333333</v>
      </c>
      <c r="T1070">
        <v>3</v>
      </c>
      <c r="U1070">
        <v>3</v>
      </c>
      <c r="V1070">
        <v>116</v>
      </c>
      <c r="W1070">
        <v>662000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 t="str">
        <f t="shared" si="80"/>
        <v>Wide</v>
      </c>
      <c r="AG1070" t="str">
        <f t="shared" si="84"/>
        <v>ConfigurationDeBase</v>
      </c>
      <c r="AH1070">
        <f t="shared" si="81"/>
        <v>0</v>
      </c>
      <c r="AI1070" t="str">
        <f t="shared" si="82"/>
        <v>ide</v>
      </c>
      <c r="AJ1070" t="str">
        <f t="shared" si="83"/>
        <v>Data50-100-200</v>
      </c>
    </row>
    <row r="1071" spans="1:36" x14ac:dyDescent="0.3">
      <c r="A1071" t="s">
        <v>513</v>
      </c>
      <c r="B1071">
        <v>3</v>
      </c>
      <c r="C1071">
        <v>150</v>
      </c>
      <c r="D1071">
        <v>1</v>
      </c>
      <c r="E1071">
        <v>5529</v>
      </c>
      <c r="F1071">
        <v>1440</v>
      </c>
      <c r="G1071">
        <v>1.0333330000000001</v>
      </c>
      <c r="H1071">
        <v>3.0326490000000002</v>
      </c>
      <c r="I1071" t="s">
        <v>17</v>
      </c>
      <c r="J1071" t="s">
        <v>1236</v>
      </c>
      <c r="K1071">
        <v>623241.13080000004</v>
      </c>
      <c r="L1071">
        <v>623241.13080000004</v>
      </c>
      <c r="M1071">
        <v>669131.74029999995</v>
      </c>
      <c r="N1071">
        <v>2.766966</v>
      </c>
      <c r="O1071">
        <v>3.7450000000000001E-3</v>
      </c>
      <c r="P1071">
        <v>8.8090000000000009E-3</v>
      </c>
      <c r="Q1071">
        <v>7</v>
      </c>
      <c r="R1071">
        <v>14</v>
      </c>
      <c r="S1071">
        <v>11</v>
      </c>
      <c r="T1071">
        <v>3</v>
      </c>
      <c r="U1071">
        <v>3</v>
      </c>
      <c r="V1071">
        <v>117</v>
      </c>
      <c r="W1071">
        <v>623000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 t="str">
        <f t="shared" si="80"/>
        <v>Wide</v>
      </c>
      <c r="AG1071" t="str">
        <f t="shared" si="84"/>
        <v>ConfigurationDeBase</v>
      </c>
      <c r="AH1071">
        <f t="shared" si="81"/>
        <v>0</v>
      </c>
      <c r="AI1071" t="str">
        <f t="shared" si="82"/>
        <v>ide</v>
      </c>
      <c r="AJ1071" t="str">
        <f t="shared" si="83"/>
        <v>Data50-100-200</v>
      </c>
    </row>
    <row r="1072" spans="1:36" x14ac:dyDescent="0.3">
      <c r="A1072" t="s">
        <v>514</v>
      </c>
      <c r="B1072">
        <v>3</v>
      </c>
      <c r="C1072">
        <v>150</v>
      </c>
      <c r="D1072">
        <v>1</v>
      </c>
      <c r="E1072">
        <v>5535</v>
      </c>
      <c r="F1072">
        <v>1440</v>
      </c>
      <c r="G1072">
        <v>1.04</v>
      </c>
      <c r="H1072">
        <v>8.0035430000000005</v>
      </c>
      <c r="I1072" t="s">
        <v>17</v>
      </c>
      <c r="J1072" t="s">
        <v>1236</v>
      </c>
      <c r="K1072">
        <v>628713.9</v>
      </c>
      <c r="L1072">
        <v>626687.821</v>
      </c>
      <c r="M1072">
        <v>696171.10239999997</v>
      </c>
      <c r="N1072">
        <v>7.8736790000000001</v>
      </c>
      <c r="O1072">
        <v>9.1319999999999995E-3</v>
      </c>
      <c r="P1072">
        <v>9.3159999999999996E-3</v>
      </c>
      <c r="Q1072">
        <v>18</v>
      </c>
      <c r="R1072">
        <v>42</v>
      </c>
      <c r="S1072">
        <v>7.3333329999999997</v>
      </c>
      <c r="T1072">
        <v>3</v>
      </c>
      <c r="U1072">
        <v>3</v>
      </c>
      <c r="V1072">
        <v>128</v>
      </c>
      <c r="W1072">
        <v>628000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 t="str">
        <f t="shared" si="80"/>
        <v>Wide</v>
      </c>
      <c r="AG1072" t="str">
        <f t="shared" si="84"/>
        <v>ConfigurationDeBase</v>
      </c>
      <c r="AH1072">
        <f t="shared" si="81"/>
        <v>0</v>
      </c>
      <c r="AI1072" t="str">
        <f t="shared" si="82"/>
        <v>ide</v>
      </c>
      <c r="AJ1072" t="str">
        <f t="shared" si="83"/>
        <v>Data50-100-200</v>
      </c>
    </row>
    <row r="1073" spans="1:36" x14ac:dyDescent="0.3">
      <c r="A1073" t="s">
        <v>515</v>
      </c>
      <c r="B1073">
        <v>3</v>
      </c>
      <c r="C1073">
        <v>150</v>
      </c>
      <c r="D1073">
        <v>1</v>
      </c>
      <c r="E1073">
        <v>5655</v>
      </c>
      <c r="F1073">
        <v>1440</v>
      </c>
      <c r="G1073">
        <v>0.96666700000000005</v>
      </c>
      <c r="H1073">
        <v>3.0564469999999999</v>
      </c>
      <c r="I1073" t="s">
        <v>17</v>
      </c>
      <c r="J1073" t="s">
        <v>1236</v>
      </c>
      <c r="K1073">
        <v>574449.34840000002</v>
      </c>
      <c r="L1073">
        <v>574449.34840000002</v>
      </c>
      <c r="M1073">
        <v>613163.12620000006</v>
      </c>
      <c r="N1073">
        <v>2.969703</v>
      </c>
      <c r="O1073">
        <v>5.0889999999999998E-3</v>
      </c>
      <c r="P1073">
        <v>8.1689999999999992E-3</v>
      </c>
      <c r="Q1073">
        <v>6</v>
      </c>
      <c r="R1073">
        <v>14</v>
      </c>
      <c r="S1073">
        <v>8.6666670000000003</v>
      </c>
      <c r="T1073">
        <v>3</v>
      </c>
      <c r="U1073">
        <v>3</v>
      </c>
      <c r="V1073">
        <v>124</v>
      </c>
      <c r="W1073">
        <v>574000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 t="str">
        <f t="shared" si="80"/>
        <v>Wide</v>
      </c>
      <c r="AG1073" t="str">
        <f t="shared" si="84"/>
        <v>ConfigurationDeBase</v>
      </c>
      <c r="AH1073">
        <f t="shared" si="81"/>
        <v>0</v>
      </c>
      <c r="AI1073" t="str">
        <f t="shared" si="82"/>
        <v>ide</v>
      </c>
      <c r="AJ1073" t="str">
        <f t="shared" si="83"/>
        <v>Data50-100-200</v>
      </c>
    </row>
    <row r="1074" spans="1:36" x14ac:dyDescent="0.3">
      <c r="A1074" t="s">
        <v>516</v>
      </c>
      <c r="B1074">
        <v>3</v>
      </c>
      <c r="C1074">
        <v>150</v>
      </c>
      <c r="D1074">
        <v>1</v>
      </c>
      <c r="E1074">
        <v>5514</v>
      </c>
      <c r="F1074">
        <v>1440</v>
      </c>
      <c r="G1074">
        <v>1.04</v>
      </c>
      <c r="H1074">
        <v>2.4651740000000002</v>
      </c>
      <c r="I1074" t="s">
        <v>17</v>
      </c>
      <c r="J1074" t="s">
        <v>1236</v>
      </c>
      <c r="K1074">
        <v>691431.41500000004</v>
      </c>
      <c r="L1074">
        <v>691431.41500000004</v>
      </c>
      <c r="M1074">
        <v>743134.73149999999</v>
      </c>
      <c r="N1074">
        <v>2.3800859999999999</v>
      </c>
      <c r="O1074">
        <v>4.0410000000000003E-3</v>
      </c>
      <c r="P1074">
        <v>7.6639999999999998E-3</v>
      </c>
      <c r="Q1074">
        <v>6</v>
      </c>
      <c r="R1074">
        <v>14</v>
      </c>
      <c r="S1074">
        <v>9.3333329999999997</v>
      </c>
      <c r="T1074">
        <v>3</v>
      </c>
      <c r="U1074">
        <v>3</v>
      </c>
      <c r="V1074">
        <v>122</v>
      </c>
      <c r="W1074">
        <v>691000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 t="str">
        <f t="shared" si="80"/>
        <v>Wide</v>
      </c>
      <c r="AG1074" t="str">
        <f t="shared" si="84"/>
        <v>ConfigurationDeBase</v>
      </c>
      <c r="AH1074">
        <f t="shared" si="81"/>
        <v>0</v>
      </c>
      <c r="AI1074" t="str">
        <f t="shared" si="82"/>
        <v>ide</v>
      </c>
      <c r="AJ1074" t="str">
        <f t="shared" si="83"/>
        <v>Data50-100-200</v>
      </c>
    </row>
    <row r="1075" spans="1:36" x14ac:dyDescent="0.3">
      <c r="A1075" t="s">
        <v>517</v>
      </c>
      <c r="B1075">
        <v>3</v>
      </c>
      <c r="C1075">
        <v>150</v>
      </c>
      <c r="D1075">
        <v>1</v>
      </c>
      <c r="E1075">
        <v>5733</v>
      </c>
      <c r="F1075">
        <v>1440</v>
      </c>
      <c r="G1075">
        <v>0.94</v>
      </c>
      <c r="H1075">
        <v>7.8602179999999997</v>
      </c>
      <c r="I1075" t="s">
        <v>17</v>
      </c>
      <c r="J1075" t="s">
        <v>1236</v>
      </c>
      <c r="K1075">
        <v>549536.75120000006</v>
      </c>
      <c r="L1075">
        <v>549536.75120000006</v>
      </c>
      <c r="M1075">
        <v>621103.80619999999</v>
      </c>
      <c r="N1075">
        <v>7.6907050000000003</v>
      </c>
      <c r="O1075">
        <v>4.7299999999999998E-3</v>
      </c>
      <c r="P1075">
        <v>9.6939999999999995E-3</v>
      </c>
      <c r="Q1075">
        <v>18</v>
      </c>
      <c r="R1075">
        <v>40</v>
      </c>
      <c r="S1075">
        <v>9</v>
      </c>
      <c r="T1075">
        <v>3</v>
      </c>
      <c r="U1075">
        <v>3</v>
      </c>
      <c r="V1075">
        <v>123</v>
      </c>
      <c r="W1075">
        <v>549000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 t="str">
        <f t="shared" si="80"/>
        <v>Wide</v>
      </c>
      <c r="AG1075" t="str">
        <f t="shared" si="84"/>
        <v>ConfigurationDeBase</v>
      </c>
      <c r="AH1075">
        <f t="shared" si="81"/>
        <v>0</v>
      </c>
      <c r="AI1075" t="str">
        <f t="shared" si="82"/>
        <v>ide</v>
      </c>
      <c r="AJ1075" t="str">
        <f t="shared" si="83"/>
        <v>Data50-100-200</v>
      </c>
    </row>
    <row r="1076" spans="1:36" x14ac:dyDescent="0.3">
      <c r="A1076" t="s">
        <v>518</v>
      </c>
      <c r="B1076">
        <v>3</v>
      </c>
      <c r="C1076">
        <v>150</v>
      </c>
      <c r="D1076">
        <v>1</v>
      </c>
      <c r="E1076">
        <v>5544</v>
      </c>
      <c r="F1076">
        <v>1440</v>
      </c>
      <c r="G1076">
        <v>0.94</v>
      </c>
      <c r="H1076">
        <v>3.262092</v>
      </c>
      <c r="I1076" t="s">
        <v>17</v>
      </c>
      <c r="J1076" t="s">
        <v>1236</v>
      </c>
      <c r="K1076">
        <v>777437.37340000004</v>
      </c>
      <c r="L1076">
        <v>777437.37340000004</v>
      </c>
      <c r="M1076">
        <v>828144.77540000004</v>
      </c>
      <c r="N1076">
        <v>3.1734309999999999</v>
      </c>
      <c r="O1076">
        <v>4.1920000000000004E-3</v>
      </c>
      <c r="P1076">
        <v>8.0160000000000006E-3</v>
      </c>
      <c r="Q1076">
        <v>8</v>
      </c>
      <c r="R1076">
        <v>17</v>
      </c>
      <c r="S1076">
        <v>9.6666670000000003</v>
      </c>
      <c r="T1076">
        <v>3</v>
      </c>
      <c r="U1076">
        <v>3</v>
      </c>
      <c r="V1076">
        <v>121</v>
      </c>
      <c r="W1076">
        <v>777000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 t="str">
        <f t="shared" si="80"/>
        <v>Wide</v>
      </c>
      <c r="AG1076" t="str">
        <f t="shared" si="84"/>
        <v>ConfigurationDeBase</v>
      </c>
      <c r="AH1076">
        <f t="shared" si="81"/>
        <v>0</v>
      </c>
      <c r="AI1076" t="str">
        <f t="shared" si="82"/>
        <v>ide</v>
      </c>
      <c r="AJ1076" t="str">
        <f t="shared" si="83"/>
        <v>Data50-100-200</v>
      </c>
    </row>
    <row r="1077" spans="1:36" x14ac:dyDescent="0.3">
      <c r="A1077" t="s">
        <v>519</v>
      </c>
      <c r="B1077">
        <v>6</v>
      </c>
      <c r="C1077">
        <v>150</v>
      </c>
      <c r="D1077">
        <v>1</v>
      </c>
      <c r="E1077">
        <v>5664</v>
      </c>
      <c r="F1077">
        <v>2880</v>
      </c>
      <c r="G1077">
        <v>2.1666669999999999</v>
      </c>
      <c r="H1077">
        <v>38.341194999999999</v>
      </c>
      <c r="I1077" t="s">
        <v>17</v>
      </c>
      <c r="J1077" t="s">
        <v>1236</v>
      </c>
      <c r="K1077">
        <v>490037.33960000001</v>
      </c>
      <c r="L1077">
        <v>488512.80135000002</v>
      </c>
      <c r="M1077">
        <v>608277.73860000004</v>
      </c>
      <c r="N1077">
        <v>38.103349000000001</v>
      </c>
      <c r="O1077">
        <v>3.0769999999999999E-2</v>
      </c>
      <c r="P1077">
        <v>1.6504999999999999E-2</v>
      </c>
      <c r="Q1077">
        <v>35</v>
      </c>
      <c r="R1077">
        <v>176</v>
      </c>
      <c r="S1077">
        <v>8.8333329999999997</v>
      </c>
      <c r="T1077">
        <v>6</v>
      </c>
      <c r="U1077">
        <v>6</v>
      </c>
      <c r="V1077">
        <v>97</v>
      </c>
      <c r="W1077">
        <v>489000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 t="str">
        <f t="shared" si="80"/>
        <v>Wide</v>
      </c>
      <c r="AG1077" t="str">
        <f t="shared" si="84"/>
        <v>ConfigurationDeBase</v>
      </c>
      <c r="AH1077">
        <f t="shared" si="81"/>
        <v>0</v>
      </c>
      <c r="AI1077" t="str">
        <f t="shared" si="82"/>
        <v>ide</v>
      </c>
      <c r="AJ1077" t="str">
        <f t="shared" si="83"/>
        <v>Data50-100-200</v>
      </c>
    </row>
    <row r="1078" spans="1:36" x14ac:dyDescent="0.3">
      <c r="A1078" t="s">
        <v>520</v>
      </c>
      <c r="B1078">
        <v>6</v>
      </c>
      <c r="C1078">
        <v>150</v>
      </c>
      <c r="D1078">
        <v>1</v>
      </c>
      <c r="E1078">
        <v>5541</v>
      </c>
      <c r="F1078">
        <v>2880</v>
      </c>
      <c r="G1078">
        <v>2.1066669999999998</v>
      </c>
      <c r="H1078">
        <v>49.272101999999997</v>
      </c>
      <c r="I1078" t="s">
        <v>17</v>
      </c>
      <c r="J1078" t="s">
        <v>1236</v>
      </c>
      <c r="K1078">
        <v>441959.23540000001</v>
      </c>
      <c r="L1078">
        <v>441690.77587800001</v>
      </c>
      <c r="M1078">
        <v>590267.36314000003</v>
      </c>
      <c r="N1078">
        <v>48.799084000000001</v>
      </c>
      <c r="O1078">
        <v>4.1666000000000002E-2</v>
      </c>
      <c r="P1078">
        <v>1.3424E-2</v>
      </c>
      <c r="Q1078">
        <v>50</v>
      </c>
      <c r="R1078">
        <v>271</v>
      </c>
      <c r="S1078">
        <v>10</v>
      </c>
      <c r="T1078">
        <v>6</v>
      </c>
      <c r="U1078">
        <v>6</v>
      </c>
      <c r="V1078">
        <v>90</v>
      </c>
      <c r="W1078">
        <v>441000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 t="str">
        <f t="shared" si="80"/>
        <v>Wide</v>
      </c>
      <c r="AG1078" t="str">
        <f t="shared" si="84"/>
        <v>ConfigurationDeBase</v>
      </c>
      <c r="AH1078">
        <f t="shared" si="81"/>
        <v>0</v>
      </c>
      <c r="AI1078" t="str">
        <f t="shared" si="82"/>
        <v>ide</v>
      </c>
      <c r="AJ1078" t="str">
        <f t="shared" si="83"/>
        <v>Data50-100-200</v>
      </c>
    </row>
    <row r="1079" spans="1:36" x14ac:dyDescent="0.3">
      <c r="A1079" t="s">
        <v>521</v>
      </c>
      <c r="B1079">
        <v>6</v>
      </c>
      <c r="C1079">
        <v>150</v>
      </c>
      <c r="D1079">
        <v>1</v>
      </c>
      <c r="E1079">
        <v>5679</v>
      </c>
      <c r="F1079">
        <v>2880</v>
      </c>
      <c r="G1079">
        <v>2.233333</v>
      </c>
      <c r="H1079">
        <v>55.108947999999998</v>
      </c>
      <c r="I1079" t="s">
        <v>17</v>
      </c>
      <c r="J1079" t="s">
        <v>1236</v>
      </c>
      <c r="K1079">
        <v>486746.06160000002</v>
      </c>
      <c r="L1079">
        <v>486746.06160000002</v>
      </c>
      <c r="M1079">
        <v>619282.95319999999</v>
      </c>
      <c r="N1079">
        <v>54.752105999999998</v>
      </c>
      <c r="O1079">
        <v>1.4296E-2</v>
      </c>
      <c r="P1079">
        <v>1.2256E-2</v>
      </c>
      <c r="Q1079">
        <v>54</v>
      </c>
      <c r="R1079">
        <v>204</v>
      </c>
      <c r="S1079">
        <v>9.5</v>
      </c>
      <c r="T1079">
        <v>6</v>
      </c>
      <c r="U1079">
        <v>6</v>
      </c>
      <c r="V1079">
        <v>93</v>
      </c>
      <c r="W1079">
        <v>486000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 t="str">
        <f t="shared" si="80"/>
        <v>Wide</v>
      </c>
      <c r="AG1079" t="str">
        <f t="shared" si="84"/>
        <v>ConfigurationDeBase</v>
      </c>
      <c r="AH1079">
        <f t="shared" si="81"/>
        <v>0</v>
      </c>
      <c r="AI1079" t="str">
        <f t="shared" si="82"/>
        <v>ide</v>
      </c>
      <c r="AJ1079" t="str">
        <f t="shared" si="83"/>
        <v>Data50-100-200</v>
      </c>
    </row>
    <row r="1080" spans="1:36" x14ac:dyDescent="0.3">
      <c r="A1080" t="s">
        <v>522</v>
      </c>
      <c r="B1080">
        <v>6</v>
      </c>
      <c r="C1080">
        <v>150</v>
      </c>
      <c r="D1080">
        <v>1</v>
      </c>
      <c r="E1080">
        <v>5364</v>
      </c>
      <c r="F1080">
        <v>2880</v>
      </c>
      <c r="G1080">
        <v>2.2799999999999998</v>
      </c>
      <c r="H1080">
        <v>78.329984999999994</v>
      </c>
      <c r="I1080" t="s">
        <v>17</v>
      </c>
      <c r="J1080" t="s">
        <v>1236</v>
      </c>
      <c r="K1080">
        <v>442927.96539999999</v>
      </c>
      <c r="L1080">
        <v>442927.96539999999</v>
      </c>
      <c r="M1080">
        <v>559298.272</v>
      </c>
      <c r="N1080">
        <v>78.099599999999995</v>
      </c>
      <c r="O1080">
        <v>2.0723999999999999E-2</v>
      </c>
      <c r="P1080">
        <v>1.3634E-2</v>
      </c>
      <c r="Q1080">
        <v>75</v>
      </c>
      <c r="R1080">
        <v>374</v>
      </c>
      <c r="S1080">
        <v>11</v>
      </c>
      <c r="T1080">
        <v>6</v>
      </c>
      <c r="U1080">
        <v>6</v>
      </c>
      <c r="V1080">
        <v>84</v>
      </c>
      <c r="W1080">
        <v>442000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 t="str">
        <f t="shared" si="80"/>
        <v>Wide</v>
      </c>
      <c r="AG1080" t="str">
        <f t="shared" si="84"/>
        <v>ConfigurationDeBase</v>
      </c>
      <c r="AH1080">
        <f t="shared" si="81"/>
        <v>0</v>
      </c>
      <c r="AI1080" t="str">
        <f t="shared" si="82"/>
        <v>ide</v>
      </c>
      <c r="AJ1080" t="str">
        <f t="shared" si="83"/>
        <v>Data50-100-200</v>
      </c>
    </row>
    <row r="1081" spans="1:36" x14ac:dyDescent="0.3">
      <c r="A1081" t="s">
        <v>523</v>
      </c>
      <c r="B1081">
        <v>6</v>
      </c>
      <c r="C1081">
        <v>150</v>
      </c>
      <c r="D1081">
        <v>1</v>
      </c>
      <c r="E1081">
        <v>5529</v>
      </c>
      <c r="F1081">
        <v>2880</v>
      </c>
      <c r="G1081">
        <v>2.0866669999999998</v>
      </c>
      <c r="H1081">
        <v>61.704965000000001</v>
      </c>
      <c r="I1081" t="s">
        <v>17</v>
      </c>
      <c r="J1081" t="s">
        <v>1236</v>
      </c>
      <c r="K1081">
        <v>432877.04139999999</v>
      </c>
      <c r="L1081">
        <v>431372.41714999999</v>
      </c>
      <c r="M1081">
        <v>547273.10759999999</v>
      </c>
      <c r="N1081">
        <v>61.235832000000002</v>
      </c>
      <c r="O1081">
        <v>5.2644000000000003E-2</v>
      </c>
      <c r="P1081">
        <v>1.3117E-2</v>
      </c>
      <c r="Q1081">
        <v>69</v>
      </c>
      <c r="R1081">
        <v>381</v>
      </c>
      <c r="S1081">
        <v>10.166667</v>
      </c>
      <c r="T1081">
        <v>6</v>
      </c>
      <c r="U1081">
        <v>6</v>
      </c>
      <c r="V1081">
        <v>90</v>
      </c>
      <c r="W1081">
        <v>432000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 t="str">
        <f t="shared" si="80"/>
        <v>Wide</v>
      </c>
      <c r="AG1081" t="str">
        <f t="shared" si="84"/>
        <v>ConfigurationDeBase</v>
      </c>
      <c r="AH1081">
        <f t="shared" si="81"/>
        <v>0</v>
      </c>
      <c r="AI1081" t="str">
        <f t="shared" si="82"/>
        <v>ide</v>
      </c>
      <c r="AJ1081" t="str">
        <f t="shared" si="83"/>
        <v>Data50-100-200</v>
      </c>
    </row>
    <row r="1082" spans="1:36" x14ac:dyDescent="0.3">
      <c r="A1082" t="s">
        <v>524</v>
      </c>
      <c r="B1082">
        <v>6</v>
      </c>
      <c r="C1082">
        <v>150</v>
      </c>
      <c r="D1082">
        <v>1</v>
      </c>
      <c r="E1082">
        <v>5535</v>
      </c>
      <c r="F1082">
        <v>2880</v>
      </c>
      <c r="G1082">
        <v>2.1800000000000002</v>
      </c>
      <c r="H1082">
        <v>37.372329999999998</v>
      </c>
      <c r="I1082" t="s">
        <v>17</v>
      </c>
      <c r="J1082" t="s">
        <v>1236</v>
      </c>
      <c r="K1082">
        <v>442995.18969999999</v>
      </c>
      <c r="L1082">
        <v>436354.34027799999</v>
      </c>
      <c r="M1082">
        <v>549284.18310000002</v>
      </c>
      <c r="N1082">
        <v>37.074308000000002</v>
      </c>
      <c r="O1082">
        <v>3.3054E-2</v>
      </c>
      <c r="P1082">
        <v>1.2069E-2</v>
      </c>
      <c r="Q1082">
        <v>38</v>
      </c>
      <c r="R1082">
        <v>200</v>
      </c>
      <c r="S1082">
        <v>9.8333329999999997</v>
      </c>
      <c r="T1082">
        <v>6</v>
      </c>
      <c r="U1082">
        <v>6</v>
      </c>
      <c r="V1082">
        <v>92</v>
      </c>
      <c r="W1082">
        <v>442000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 t="str">
        <f t="shared" si="80"/>
        <v>Wide</v>
      </c>
      <c r="AG1082" t="str">
        <f t="shared" si="84"/>
        <v>ConfigurationDeBase</v>
      </c>
      <c r="AH1082">
        <f t="shared" si="81"/>
        <v>0</v>
      </c>
      <c r="AI1082" t="str">
        <f t="shared" si="82"/>
        <v>ide</v>
      </c>
      <c r="AJ1082" t="str">
        <f t="shared" si="83"/>
        <v>Data50-100-200</v>
      </c>
    </row>
    <row r="1083" spans="1:36" x14ac:dyDescent="0.3">
      <c r="A1083" t="s">
        <v>525</v>
      </c>
      <c r="B1083">
        <v>6</v>
      </c>
      <c r="C1083">
        <v>150</v>
      </c>
      <c r="D1083">
        <v>1</v>
      </c>
      <c r="E1083">
        <v>5655</v>
      </c>
      <c r="F1083">
        <v>2880</v>
      </c>
      <c r="G1083">
        <v>2.06</v>
      </c>
      <c r="H1083">
        <v>31.645067000000001</v>
      </c>
      <c r="I1083" t="s">
        <v>17</v>
      </c>
      <c r="J1083" t="s">
        <v>1236</v>
      </c>
      <c r="K1083">
        <v>416001.23590000003</v>
      </c>
      <c r="L1083">
        <v>409061.53037400002</v>
      </c>
      <c r="M1083">
        <v>514268.02049999998</v>
      </c>
      <c r="N1083">
        <v>31.358919</v>
      </c>
      <c r="O1083">
        <v>5.1316000000000001E-2</v>
      </c>
      <c r="P1083">
        <v>1.0161E-2</v>
      </c>
      <c r="Q1083">
        <v>36</v>
      </c>
      <c r="R1083">
        <v>200</v>
      </c>
      <c r="S1083">
        <v>8.8333329999999997</v>
      </c>
      <c r="T1083">
        <v>6</v>
      </c>
      <c r="U1083">
        <v>6</v>
      </c>
      <c r="V1083">
        <v>98</v>
      </c>
      <c r="W1083">
        <v>415000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 t="str">
        <f t="shared" si="80"/>
        <v>Wide</v>
      </c>
      <c r="AG1083" t="str">
        <f t="shared" si="84"/>
        <v>ConfigurationDeBase</v>
      </c>
      <c r="AH1083">
        <f t="shared" si="81"/>
        <v>0</v>
      </c>
      <c r="AI1083" t="str">
        <f t="shared" si="82"/>
        <v>ide</v>
      </c>
      <c r="AJ1083" t="str">
        <f t="shared" si="83"/>
        <v>Data50-100-200</v>
      </c>
    </row>
    <row r="1084" spans="1:36" x14ac:dyDescent="0.3">
      <c r="A1084" t="s">
        <v>526</v>
      </c>
      <c r="B1084">
        <v>6</v>
      </c>
      <c r="C1084">
        <v>150</v>
      </c>
      <c r="D1084">
        <v>1</v>
      </c>
      <c r="E1084">
        <v>5514</v>
      </c>
      <c r="F1084">
        <v>2880</v>
      </c>
      <c r="G1084">
        <v>2.246667</v>
      </c>
      <c r="H1084">
        <v>40.459784999999997</v>
      </c>
      <c r="I1084" t="s">
        <v>17</v>
      </c>
      <c r="J1084" t="s">
        <v>1236</v>
      </c>
      <c r="K1084">
        <v>473855.42700000003</v>
      </c>
      <c r="L1084">
        <v>473855.42700000003</v>
      </c>
      <c r="M1084">
        <v>620240.93090000004</v>
      </c>
      <c r="N1084">
        <v>40.216380000000001</v>
      </c>
      <c r="O1084">
        <v>1.4272999999999999E-2</v>
      </c>
      <c r="P1084">
        <v>1.2238000000000001E-2</v>
      </c>
      <c r="Q1084">
        <v>40</v>
      </c>
      <c r="R1084">
        <v>188</v>
      </c>
      <c r="S1084">
        <v>9.8333329999999997</v>
      </c>
      <c r="T1084">
        <v>6</v>
      </c>
      <c r="U1084">
        <v>6</v>
      </c>
      <c r="V1084">
        <v>91</v>
      </c>
      <c r="W1084">
        <v>473000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 t="str">
        <f t="shared" si="80"/>
        <v>Wide</v>
      </c>
      <c r="AG1084" t="str">
        <f t="shared" si="84"/>
        <v>ConfigurationDeBase</v>
      </c>
      <c r="AH1084">
        <f t="shared" si="81"/>
        <v>0</v>
      </c>
      <c r="AI1084" t="str">
        <f t="shared" si="82"/>
        <v>ide</v>
      </c>
      <c r="AJ1084" t="str">
        <f t="shared" si="83"/>
        <v>Data50-100-200</v>
      </c>
    </row>
    <row r="1085" spans="1:36" x14ac:dyDescent="0.3">
      <c r="A1085" t="s">
        <v>527</v>
      </c>
      <c r="B1085">
        <v>6</v>
      </c>
      <c r="C1085">
        <v>150</v>
      </c>
      <c r="D1085">
        <v>1</v>
      </c>
      <c r="E1085">
        <v>5733</v>
      </c>
      <c r="F1085">
        <v>2880</v>
      </c>
      <c r="G1085">
        <v>2.0733329999999999</v>
      </c>
      <c r="H1085">
        <v>31.265775000000001</v>
      </c>
      <c r="I1085" t="s">
        <v>17</v>
      </c>
      <c r="J1085" t="s">
        <v>1236</v>
      </c>
      <c r="K1085">
        <v>382936.53249999997</v>
      </c>
      <c r="L1085">
        <v>375480.105813</v>
      </c>
      <c r="M1085">
        <v>520264.73839999997</v>
      </c>
      <c r="N1085">
        <v>30.858592000000002</v>
      </c>
      <c r="O1085">
        <v>0.235712</v>
      </c>
      <c r="P1085">
        <v>1.1974E-2</v>
      </c>
      <c r="Q1085">
        <v>35</v>
      </c>
      <c r="R1085">
        <v>192</v>
      </c>
      <c r="S1085">
        <v>8.3333329999999997</v>
      </c>
      <c r="T1085">
        <v>6</v>
      </c>
      <c r="U1085">
        <v>6</v>
      </c>
      <c r="V1085">
        <v>101</v>
      </c>
      <c r="W1085">
        <v>382000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 t="str">
        <f t="shared" si="80"/>
        <v>Wide</v>
      </c>
      <c r="AG1085" t="str">
        <f t="shared" si="84"/>
        <v>ConfigurationDeBase</v>
      </c>
      <c r="AH1085">
        <f t="shared" si="81"/>
        <v>0</v>
      </c>
      <c r="AI1085" t="str">
        <f t="shared" si="82"/>
        <v>ide</v>
      </c>
      <c r="AJ1085" t="str">
        <f t="shared" si="83"/>
        <v>Data50-100-200</v>
      </c>
    </row>
    <row r="1086" spans="1:36" x14ac:dyDescent="0.3">
      <c r="A1086" t="s">
        <v>528</v>
      </c>
      <c r="B1086">
        <v>6</v>
      </c>
      <c r="C1086">
        <v>150</v>
      </c>
      <c r="D1086">
        <v>1</v>
      </c>
      <c r="E1086">
        <v>5544</v>
      </c>
      <c r="F1086">
        <v>2880</v>
      </c>
      <c r="G1086">
        <v>2.0866669999999998</v>
      </c>
      <c r="H1086">
        <v>36.661501999999999</v>
      </c>
      <c r="I1086" t="s">
        <v>17</v>
      </c>
      <c r="J1086" t="s">
        <v>1236</v>
      </c>
      <c r="K1086">
        <v>593860.31850000005</v>
      </c>
      <c r="L1086">
        <v>579351.41964700003</v>
      </c>
      <c r="M1086">
        <v>673307.19880000001</v>
      </c>
      <c r="N1086">
        <v>36.380532000000002</v>
      </c>
      <c r="O1086">
        <v>5.8123000000000001E-2</v>
      </c>
      <c r="P1086">
        <v>1.3875E-2</v>
      </c>
      <c r="Q1086">
        <v>33</v>
      </c>
      <c r="R1086">
        <v>155</v>
      </c>
      <c r="S1086">
        <v>9.8333329999999997</v>
      </c>
      <c r="T1086">
        <v>6</v>
      </c>
      <c r="U1086">
        <v>6</v>
      </c>
      <c r="V1086">
        <v>93</v>
      </c>
      <c r="W1086">
        <v>593000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 t="str">
        <f t="shared" si="80"/>
        <v>Wide</v>
      </c>
      <c r="AG1086" t="str">
        <f t="shared" si="84"/>
        <v>ConfigurationDeBase</v>
      </c>
      <c r="AH1086">
        <f t="shared" si="81"/>
        <v>0</v>
      </c>
      <c r="AI1086" t="str">
        <f t="shared" si="82"/>
        <v>ide</v>
      </c>
      <c r="AJ1086" t="str">
        <f t="shared" si="83"/>
        <v>Data50-100-200</v>
      </c>
    </row>
    <row r="1087" spans="1:36" x14ac:dyDescent="0.3">
      <c r="A1087" t="s">
        <v>529</v>
      </c>
      <c r="B1087">
        <v>6</v>
      </c>
      <c r="C1087">
        <v>300</v>
      </c>
      <c r="D1087">
        <v>1</v>
      </c>
      <c r="E1087">
        <v>11208</v>
      </c>
      <c r="F1087">
        <v>2880</v>
      </c>
      <c r="G1087">
        <v>2.13</v>
      </c>
      <c r="H1087">
        <v>49.761575999999998</v>
      </c>
      <c r="I1087" t="s">
        <v>17</v>
      </c>
      <c r="J1087" t="s">
        <v>1236</v>
      </c>
      <c r="K1087">
        <v>1322948.8396999999</v>
      </c>
      <c r="L1087">
        <v>1322948.60895</v>
      </c>
      <c r="M1087">
        <v>1437282.6074999999</v>
      </c>
      <c r="N1087">
        <v>48.764386000000002</v>
      </c>
      <c r="O1087">
        <v>9.9380000000000007E-3</v>
      </c>
      <c r="P1087">
        <v>3.3131000000000001E-2</v>
      </c>
      <c r="Q1087">
        <v>15</v>
      </c>
      <c r="R1087">
        <v>63</v>
      </c>
      <c r="S1087">
        <v>9.1666670000000003</v>
      </c>
      <c r="T1087">
        <v>6</v>
      </c>
      <c r="U1087">
        <v>6</v>
      </c>
      <c r="V1087">
        <v>245</v>
      </c>
      <c r="W1087">
        <v>1322000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 t="str">
        <f t="shared" si="80"/>
        <v>Wide</v>
      </c>
      <c r="AG1087" t="str">
        <f t="shared" si="84"/>
        <v>ConfigurationDeBase</v>
      </c>
      <c r="AH1087">
        <f t="shared" si="81"/>
        <v>0</v>
      </c>
      <c r="AI1087" t="str">
        <f t="shared" si="82"/>
        <v>ide</v>
      </c>
      <c r="AJ1087" t="str">
        <f t="shared" si="83"/>
        <v>Data50-100-200</v>
      </c>
    </row>
    <row r="1088" spans="1:36" x14ac:dyDescent="0.3">
      <c r="A1088" t="s">
        <v>530</v>
      </c>
      <c r="B1088">
        <v>6</v>
      </c>
      <c r="C1088">
        <v>300</v>
      </c>
      <c r="D1088">
        <v>1</v>
      </c>
      <c r="E1088">
        <v>11058</v>
      </c>
      <c r="F1088">
        <v>2880</v>
      </c>
      <c r="G1088">
        <v>2.0266670000000002</v>
      </c>
      <c r="H1088">
        <v>90.547926000000004</v>
      </c>
      <c r="I1088" t="s">
        <v>17</v>
      </c>
      <c r="J1088" t="s">
        <v>1236</v>
      </c>
      <c r="K1088">
        <v>1147776.4088000001</v>
      </c>
      <c r="L1088">
        <v>1147463.0730000001</v>
      </c>
      <c r="M1088">
        <v>1258279.8651000001</v>
      </c>
      <c r="N1088">
        <v>89.546169000000006</v>
      </c>
      <c r="O1088">
        <v>2.1822000000000001E-2</v>
      </c>
      <c r="P1088">
        <v>3.4632999999999997E-2</v>
      </c>
      <c r="Q1088">
        <v>30</v>
      </c>
      <c r="R1088">
        <v>158</v>
      </c>
      <c r="S1088">
        <v>9.6666670000000003</v>
      </c>
      <c r="T1088">
        <v>6</v>
      </c>
      <c r="U1088">
        <v>6</v>
      </c>
      <c r="V1088">
        <v>242</v>
      </c>
      <c r="W1088">
        <v>1147000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 t="str">
        <f t="shared" si="80"/>
        <v>Wide</v>
      </c>
      <c r="AG1088" t="str">
        <f t="shared" si="84"/>
        <v>ConfigurationDeBase</v>
      </c>
      <c r="AH1088">
        <f t="shared" si="81"/>
        <v>0</v>
      </c>
      <c r="AI1088" t="str">
        <f t="shared" si="82"/>
        <v>ide</v>
      </c>
      <c r="AJ1088" t="str">
        <f t="shared" si="83"/>
        <v>Data50-100-200</v>
      </c>
    </row>
    <row r="1089" spans="1:36" x14ac:dyDescent="0.3">
      <c r="A1089" t="s">
        <v>531</v>
      </c>
      <c r="B1089">
        <v>6</v>
      </c>
      <c r="C1089">
        <v>300</v>
      </c>
      <c r="D1089">
        <v>1</v>
      </c>
      <c r="E1089">
        <v>11199</v>
      </c>
      <c r="F1089">
        <v>2880</v>
      </c>
      <c r="G1089">
        <v>2.0833330000000001</v>
      </c>
      <c r="H1089">
        <v>80.027564999999996</v>
      </c>
      <c r="I1089" t="s">
        <v>17</v>
      </c>
      <c r="J1089" t="s">
        <v>1236</v>
      </c>
      <c r="K1089">
        <v>1301861.2575000001</v>
      </c>
      <c r="L1089">
        <v>1301860.10825</v>
      </c>
      <c r="M1089">
        <v>1409313.9308</v>
      </c>
      <c r="N1089">
        <v>79.070741999999996</v>
      </c>
      <c r="O1089">
        <v>1.4238000000000001E-2</v>
      </c>
      <c r="P1089">
        <v>2.1260000000000001E-2</v>
      </c>
      <c r="Q1089">
        <v>26</v>
      </c>
      <c r="R1089">
        <v>117</v>
      </c>
      <c r="S1089">
        <v>9</v>
      </c>
      <c r="T1089">
        <v>6</v>
      </c>
      <c r="U1089">
        <v>6</v>
      </c>
      <c r="V1089">
        <v>246</v>
      </c>
      <c r="W1089">
        <v>1301000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 t="str">
        <f t="shared" si="80"/>
        <v>Wide</v>
      </c>
      <c r="AG1089" t="str">
        <f t="shared" si="84"/>
        <v>ConfigurationDeBase</v>
      </c>
      <c r="AH1089">
        <f t="shared" si="81"/>
        <v>0</v>
      </c>
      <c r="AI1089" t="str">
        <f t="shared" si="82"/>
        <v>ide</v>
      </c>
      <c r="AJ1089" t="str">
        <f t="shared" si="83"/>
        <v>Data50-100-200</v>
      </c>
    </row>
    <row r="1090" spans="1:36" x14ac:dyDescent="0.3">
      <c r="A1090" t="s">
        <v>532</v>
      </c>
      <c r="B1090">
        <v>6</v>
      </c>
      <c r="C1090">
        <v>300</v>
      </c>
      <c r="D1090">
        <v>1</v>
      </c>
      <c r="E1090">
        <v>11004</v>
      </c>
      <c r="F1090">
        <v>2880</v>
      </c>
      <c r="G1090">
        <v>2.246667</v>
      </c>
      <c r="H1090">
        <v>127.086195</v>
      </c>
      <c r="I1090" t="s">
        <v>17</v>
      </c>
      <c r="J1090" t="s">
        <v>1236</v>
      </c>
      <c r="K1090">
        <v>1323912.5665</v>
      </c>
      <c r="L1090">
        <v>1323912.5665</v>
      </c>
      <c r="M1090">
        <v>1433333.5456999999</v>
      </c>
      <c r="N1090">
        <v>125.90726100000001</v>
      </c>
      <c r="O1090">
        <v>1.4454E-2</v>
      </c>
      <c r="P1090">
        <v>2.9614999999999999E-2</v>
      </c>
      <c r="Q1090">
        <v>37</v>
      </c>
      <c r="R1090">
        <v>158</v>
      </c>
      <c r="S1090">
        <v>9.1666670000000003</v>
      </c>
      <c r="T1090">
        <v>6</v>
      </c>
      <c r="U1090">
        <v>6</v>
      </c>
      <c r="V1090">
        <v>245</v>
      </c>
      <c r="W1090">
        <v>1323000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 t="str">
        <f t="shared" ref="AF1090:AF1149" si="85">IF(IFERROR(FIND("Narrow",$A1090),0)&gt;0,"Narrow","Wide")</f>
        <v>Wide</v>
      </c>
      <c r="AG1090" t="str">
        <f t="shared" si="84"/>
        <v>ConfigurationDeBase</v>
      </c>
      <c r="AH1090">
        <f t="shared" ref="AH1090:AH1153" si="86">COUNTIF($A$2:$A$4854,$A1090)-1</f>
        <v>0</v>
      </c>
      <c r="AI1090" t="str">
        <f t="shared" ref="AI1090:AI1149" si="87">LEFT(RIGHT($A1090,LEN($A1090)-89-LEN(AG1090)-LEN(AF1090)-6),FIND("/",RIGHT($A1090,LEN($A1090)-89-LEN(AG1090)-LEN(AF1090)-6))-1)</f>
        <v>ide</v>
      </c>
      <c r="AJ1090" t="str">
        <f t="shared" ref="AJ1090:AJ1149" si="88">LEFT(RIGHT($A1090,LEN($A1090)-FIND("trsp_2021",$A1090)-9),FIND("/",RIGHT($A1090,LEN($A1090)-FIND("trsp_2021",$A1090)-9))-1)</f>
        <v>Data50-100-200</v>
      </c>
    </row>
    <row r="1091" spans="1:36" x14ac:dyDescent="0.3">
      <c r="A1091" t="s">
        <v>533</v>
      </c>
      <c r="B1091">
        <v>6</v>
      </c>
      <c r="C1091">
        <v>300</v>
      </c>
      <c r="D1091">
        <v>1</v>
      </c>
      <c r="E1091">
        <v>11154</v>
      </c>
      <c r="F1091">
        <v>2880</v>
      </c>
      <c r="G1091">
        <v>2.1033330000000001</v>
      </c>
      <c r="H1091">
        <v>86.910790000000006</v>
      </c>
      <c r="I1091" t="s">
        <v>17</v>
      </c>
      <c r="J1091" t="s">
        <v>1236</v>
      </c>
      <c r="K1091">
        <v>1094889.9325000001</v>
      </c>
      <c r="L1091">
        <v>1092801.088333</v>
      </c>
      <c r="M1091">
        <v>1258314.5088</v>
      </c>
      <c r="N1091">
        <v>85.917143999999993</v>
      </c>
      <c r="O1091">
        <v>2.9807E-2</v>
      </c>
      <c r="P1091">
        <v>2.4004000000000001E-2</v>
      </c>
      <c r="Q1091">
        <v>29</v>
      </c>
      <c r="R1091">
        <v>153</v>
      </c>
      <c r="S1091">
        <v>9.1666670000000003</v>
      </c>
      <c r="T1091">
        <v>6</v>
      </c>
      <c r="U1091">
        <v>6</v>
      </c>
      <c r="V1091">
        <v>245</v>
      </c>
      <c r="W1091">
        <v>1094000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0</v>
      </c>
      <c r="AE1091">
        <v>0</v>
      </c>
      <c r="AF1091" t="str">
        <f t="shared" si="85"/>
        <v>Wide</v>
      </c>
      <c r="AG1091" t="str">
        <f t="shared" ref="AG1091:AG1150" si="89">IF(AJ1091="Data50-100-200","ConfigurationDeBase",LEFT(RIGHT($A1091,LEN($A1091)-87),FIND("/",RIGHT($A1091,LEN($A1091)-87))-1))</f>
        <v>ConfigurationDeBase</v>
      </c>
      <c r="AH1091">
        <f t="shared" si="86"/>
        <v>0</v>
      </c>
      <c r="AI1091" t="str">
        <f t="shared" si="87"/>
        <v>ide</v>
      </c>
      <c r="AJ1091" t="str">
        <f t="shared" si="88"/>
        <v>Data50-100-200</v>
      </c>
    </row>
    <row r="1092" spans="1:36" x14ac:dyDescent="0.3">
      <c r="A1092" t="s">
        <v>534</v>
      </c>
      <c r="B1092">
        <v>6</v>
      </c>
      <c r="C1092">
        <v>300</v>
      </c>
      <c r="D1092">
        <v>1</v>
      </c>
      <c r="E1092">
        <v>11091</v>
      </c>
      <c r="F1092">
        <v>2880</v>
      </c>
      <c r="G1092">
        <v>2.2633329999999998</v>
      </c>
      <c r="H1092">
        <v>101.292546</v>
      </c>
      <c r="I1092" t="s">
        <v>17</v>
      </c>
      <c r="J1092" t="s">
        <v>1236</v>
      </c>
      <c r="K1092">
        <v>1191785.1251999999</v>
      </c>
      <c r="L1092">
        <v>1191265.3114499999</v>
      </c>
      <c r="M1092">
        <v>1349289.2534</v>
      </c>
      <c r="N1092">
        <v>100.50941</v>
      </c>
      <c r="O1092">
        <v>1.3061E-2</v>
      </c>
      <c r="P1092">
        <v>3.8239000000000002E-2</v>
      </c>
      <c r="Q1092">
        <v>30</v>
      </c>
      <c r="R1092">
        <v>94</v>
      </c>
      <c r="S1092">
        <v>9.8333329999999997</v>
      </c>
      <c r="T1092">
        <v>6</v>
      </c>
      <c r="U1092">
        <v>6</v>
      </c>
      <c r="V1092">
        <v>241</v>
      </c>
      <c r="W1092">
        <v>1191000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 t="str">
        <f t="shared" si="85"/>
        <v>Wide</v>
      </c>
      <c r="AG1092" t="str">
        <f t="shared" si="89"/>
        <v>ConfigurationDeBase</v>
      </c>
      <c r="AH1092">
        <f t="shared" si="86"/>
        <v>0</v>
      </c>
      <c r="AI1092" t="str">
        <f t="shared" si="87"/>
        <v>ide</v>
      </c>
      <c r="AJ1092" t="str">
        <f t="shared" si="88"/>
        <v>Data50-100-200</v>
      </c>
    </row>
    <row r="1093" spans="1:36" x14ac:dyDescent="0.3">
      <c r="A1093" t="s">
        <v>535</v>
      </c>
      <c r="B1093">
        <v>6</v>
      </c>
      <c r="C1093">
        <v>300</v>
      </c>
      <c r="D1093">
        <v>1</v>
      </c>
      <c r="E1093">
        <v>11256</v>
      </c>
      <c r="F1093">
        <v>2880</v>
      </c>
      <c r="G1093">
        <v>2.1766670000000001</v>
      </c>
      <c r="H1093">
        <v>92.389111999999997</v>
      </c>
      <c r="I1093" t="s">
        <v>17</v>
      </c>
      <c r="J1093" t="s">
        <v>1236</v>
      </c>
      <c r="K1093">
        <v>1131989.8640000001</v>
      </c>
      <c r="L1093">
        <v>1131989.8640000001</v>
      </c>
      <c r="M1093">
        <v>1261303.1269</v>
      </c>
      <c r="N1093">
        <v>91.357927000000004</v>
      </c>
      <c r="O1093">
        <v>1.4996000000000001E-2</v>
      </c>
      <c r="P1093">
        <v>2.1951999999999999E-2</v>
      </c>
      <c r="Q1093">
        <v>30</v>
      </c>
      <c r="R1093">
        <v>152</v>
      </c>
      <c r="S1093">
        <v>8.5</v>
      </c>
      <c r="T1093">
        <v>6</v>
      </c>
      <c r="U1093">
        <v>6</v>
      </c>
      <c r="V1093">
        <v>249</v>
      </c>
      <c r="W1093">
        <v>1131000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 t="str">
        <f t="shared" si="85"/>
        <v>Wide</v>
      </c>
      <c r="AG1093" t="str">
        <f t="shared" si="89"/>
        <v>ConfigurationDeBase</v>
      </c>
      <c r="AH1093">
        <f t="shared" si="86"/>
        <v>0</v>
      </c>
      <c r="AI1093" t="str">
        <f t="shared" si="87"/>
        <v>ide</v>
      </c>
      <c r="AJ1093" t="str">
        <f t="shared" si="88"/>
        <v>Data50-100-200</v>
      </c>
    </row>
    <row r="1094" spans="1:36" x14ac:dyDescent="0.3">
      <c r="A1094" t="s">
        <v>536</v>
      </c>
      <c r="B1094">
        <v>6</v>
      </c>
      <c r="C1094">
        <v>300</v>
      </c>
      <c r="D1094">
        <v>1</v>
      </c>
      <c r="E1094">
        <v>11175</v>
      </c>
      <c r="F1094">
        <v>2880</v>
      </c>
      <c r="G1094">
        <v>2.17</v>
      </c>
      <c r="H1094">
        <v>104.623321</v>
      </c>
      <c r="I1094" t="s">
        <v>17</v>
      </c>
      <c r="J1094" t="s">
        <v>1236</v>
      </c>
      <c r="K1094">
        <v>1221726.4479</v>
      </c>
      <c r="L1094">
        <v>1221553.5888</v>
      </c>
      <c r="M1094">
        <v>1333267.8404999999</v>
      </c>
      <c r="N1094">
        <v>103.796914</v>
      </c>
      <c r="O1094">
        <v>1.6639999999999999E-2</v>
      </c>
      <c r="P1094">
        <v>2.0337999999999998E-2</v>
      </c>
      <c r="Q1094">
        <v>32</v>
      </c>
      <c r="R1094">
        <v>123</v>
      </c>
      <c r="S1094">
        <v>10.333333</v>
      </c>
      <c r="T1094">
        <v>6</v>
      </c>
      <c r="U1094">
        <v>6</v>
      </c>
      <c r="V1094">
        <v>238</v>
      </c>
      <c r="W1094">
        <v>1221000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 t="str">
        <f t="shared" si="85"/>
        <v>Wide</v>
      </c>
      <c r="AG1094" t="str">
        <f t="shared" si="89"/>
        <v>ConfigurationDeBase</v>
      </c>
      <c r="AH1094">
        <f t="shared" si="86"/>
        <v>0</v>
      </c>
      <c r="AI1094" t="str">
        <f t="shared" si="87"/>
        <v>ide</v>
      </c>
      <c r="AJ1094" t="str">
        <f t="shared" si="88"/>
        <v>Data50-100-200</v>
      </c>
    </row>
    <row r="1095" spans="1:36" x14ac:dyDescent="0.3">
      <c r="A1095" t="s">
        <v>537</v>
      </c>
      <c r="B1095">
        <v>6</v>
      </c>
      <c r="C1095">
        <v>300</v>
      </c>
      <c r="D1095">
        <v>1</v>
      </c>
      <c r="E1095">
        <v>11271</v>
      </c>
      <c r="F1095">
        <v>2880</v>
      </c>
      <c r="G1095">
        <v>2.1533329999999999</v>
      </c>
      <c r="H1095">
        <v>80.334678999999994</v>
      </c>
      <c r="I1095" t="s">
        <v>17</v>
      </c>
      <c r="J1095" t="s">
        <v>1236</v>
      </c>
      <c r="K1095">
        <v>1083951.8565</v>
      </c>
      <c r="L1095">
        <v>1082282.7154999999</v>
      </c>
      <c r="M1095">
        <v>1219285.7545</v>
      </c>
      <c r="N1095">
        <v>79.515202000000002</v>
      </c>
      <c r="O1095">
        <v>2.5992000000000001E-2</v>
      </c>
      <c r="P1095">
        <v>2.3376000000000001E-2</v>
      </c>
      <c r="Q1095">
        <v>25</v>
      </c>
      <c r="R1095">
        <v>129</v>
      </c>
      <c r="S1095">
        <v>9.3333329999999997</v>
      </c>
      <c r="T1095">
        <v>6</v>
      </c>
      <c r="U1095">
        <v>6</v>
      </c>
      <c r="V1095">
        <v>244</v>
      </c>
      <c r="W1095">
        <v>1083000</v>
      </c>
      <c r="X1095">
        <v>0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 t="str">
        <f t="shared" si="85"/>
        <v>Wide</v>
      </c>
      <c r="AG1095" t="str">
        <f t="shared" si="89"/>
        <v>ConfigurationDeBase</v>
      </c>
      <c r="AH1095">
        <f t="shared" si="86"/>
        <v>0</v>
      </c>
      <c r="AI1095" t="str">
        <f t="shared" si="87"/>
        <v>ide</v>
      </c>
      <c r="AJ1095" t="str">
        <f t="shared" si="88"/>
        <v>Data50-100-200</v>
      </c>
    </row>
    <row r="1096" spans="1:36" x14ac:dyDescent="0.3">
      <c r="A1096" t="s">
        <v>538</v>
      </c>
      <c r="B1096">
        <v>6</v>
      </c>
      <c r="C1096">
        <v>300</v>
      </c>
      <c r="D1096">
        <v>1</v>
      </c>
      <c r="E1096">
        <v>11133</v>
      </c>
      <c r="F1096">
        <v>2880</v>
      </c>
      <c r="G1096">
        <v>2.2066669999999999</v>
      </c>
      <c r="H1096">
        <v>41.229318999999997</v>
      </c>
      <c r="I1096" t="s">
        <v>17</v>
      </c>
      <c r="J1096" t="s">
        <v>1236</v>
      </c>
      <c r="K1096">
        <v>1323745.9554000001</v>
      </c>
      <c r="L1096">
        <v>1323660.4482249999</v>
      </c>
      <c r="M1096">
        <v>1406326.6416</v>
      </c>
      <c r="N1096">
        <v>40.412838000000001</v>
      </c>
      <c r="O1096">
        <v>8.8940000000000009E-3</v>
      </c>
      <c r="P1096">
        <v>1.9663E-2</v>
      </c>
      <c r="Q1096">
        <v>13</v>
      </c>
      <c r="R1096">
        <v>63</v>
      </c>
      <c r="S1096">
        <v>9.3333329999999997</v>
      </c>
      <c r="T1096">
        <v>6</v>
      </c>
      <c r="U1096">
        <v>6</v>
      </c>
      <c r="V1096">
        <v>244</v>
      </c>
      <c r="W1096">
        <v>1323000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 t="str">
        <f t="shared" si="85"/>
        <v>Wide</v>
      </c>
      <c r="AG1096" t="str">
        <f t="shared" si="89"/>
        <v>ConfigurationDeBase</v>
      </c>
      <c r="AH1096">
        <f t="shared" si="86"/>
        <v>0</v>
      </c>
      <c r="AI1096" t="str">
        <f t="shared" si="87"/>
        <v>ide</v>
      </c>
      <c r="AJ1096" t="str">
        <f t="shared" si="88"/>
        <v>Data50-100-200</v>
      </c>
    </row>
    <row r="1097" spans="1:36" x14ac:dyDescent="0.3">
      <c r="A1097" t="s">
        <v>539</v>
      </c>
      <c r="B1097">
        <v>12</v>
      </c>
      <c r="C1097">
        <v>300</v>
      </c>
      <c r="D1097">
        <v>1</v>
      </c>
      <c r="E1097">
        <v>11208</v>
      </c>
      <c r="F1097">
        <v>5760</v>
      </c>
      <c r="G1097">
        <v>4.1466669999999999</v>
      </c>
      <c r="H1097">
        <v>308.36745000000002</v>
      </c>
      <c r="I1097" t="s">
        <v>17</v>
      </c>
      <c r="J1097" t="s">
        <v>1237</v>
      </c>
      <c r="K1097">
        <v>896476.63650000002</v>
      </c>
      <c r="L1097">
        <v>882480.61781800003</v>
      </c>
      <c r="M1097">
        <v>1177448.6259999999</v>
      </c>
      <c r="N1097">
        <v>306.21632499999998</v>
      </c>
      <c r="O1097">
        <v>0.45856799999999998</v>
      </c>
      <c r="P1097">
        <v>8.9033000000000001E-2</v>
      </c>
      <c r="Q1097">
        <v>49</v>
      </c>
      <c r="R1097">
        <v>544</v>
      </c>
      <c r="S1097">
        <v>10.75</v>
      </c>
      <c r="T1097">
        <v>12</v>
      </c>
      <c r="U1097">
        <v>12</v>
      </c>
      <c r="V1097">
        <v>172</v>
      </c>
      <c r="W1097">
        <v>895000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 t="str">
        <f t="shared" si="85"/>
        <v>Wide</v>
      </c>
      <c r="AG1097" t="str">
        <f t="shared" si="89"/>
        <v>ConfigurationDeBase</v>
      </c>
      <c r="AH1097">
        <f t="shared" si="86"/>
        <v>0</v>
      </c>
      <c r="AI1097" t="str">
        <f t="shared" si="87"/>
        <v>ide</v>
      </c>
      <c r="AJ1097" t="str">
        <f t="shared" si="88"/>
        <v>Data50-100-200</v>
      </c>
    </row>
    <row r="1098" spans="1:36" x14ac:dyDescent="0.3">
      <c r="A1098" t="s">
        <v>540</v>
      </c>
      <c r="B1098">
        <v>12</v>
      </c>
      <c r="C1098">
        <v>300</v>
      </c>
      <c r="D1098">
        <v>1</v>
      </c>
      <c r="E1098">
        <v>11058</v>
      </c>
      <c r="F1098">
        <v>5760</v>
      </c>
      <c r="G1098">
        <v>3.943333</v>
      </c>
      <c r="H1098">
        <v>309.87121300000001</v>
      </c>
      <c r="I1098" t="s">
        <v>17</v>
      </c>
      <c r="J1098" t="s">
        <v>1237</v>
      </c>
      <c r="K1098">
        <v>833720.40579999995</v>
      </c>
      <c r="L1098">
        <v>802962.91281600005</v>
      </c>
      <c r="M1098">
        <v>1058493.6288999999</v>
      </c>
      <c r="N1098">
        <v>305.03862700000002</v>
      </c>
      <c r="O1098">
        <v>3.0596009999999998</v>
      </c>
      <c r="P1098">
        <v>6.2302999999999997E-2</v>
      </c>
      <c r="Q1098">
        <v>58</v>
      </c>
      <c r="R1098">
        <v>699</v>
      </c>
      <c r="S1098">
        <v>10</v>
      </c>
      <c r="T1098">
        <v>12</v>
      </c>
      <c r="U1098">
        <v>12</v>
      </c>
      <c r="V1098">
        <v>184</v>
      </c>
      <c r="W1098">
        <v>832000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 t="str">
        <f t="shared" si="85"/>
        <v>Wide</v>
      </c>
      <c r="AG1098" t="str">
        <f t="shared" si="89"/>
        <v>ConfigurationDeBase</v>
      </c>
      <c r="AH1098">
        <f t="shared" si="86"/>
        <v>0</v>
      </c>
      <c r="AI1098" t="str">
        <f t="shared" si="87"/>
        <v>ide</v>
      </c>
      <c r="AJ1098" t="str">
        <f t="shared" si="88"/>
        <v>Data50-100-200</v>
      </c>
    </row>
    <row r="1099" spans="1:36" x14ac:dyDescent="0.3">
      <c r="A1099" t="s">
        <v>541</v>
      </c>
      <c r="B1099">
        <v>12</v>
      </c>
      <c r="C1099">
        <v>300</v>
      </c>
      <c r="D1099">
        <v>1</v>
      </c>
      <c r="E1099">
        <v>11199</v>
      </c>
      <c r="F1099">
        <v>5760</v>
      </c>
      <c r="G1099">
        <v>4.0533330000000003</v>
      </c>
      <c r="H1099">
        <v>304.30836199999999</v>
      </c>
      <c r="I1099" t="s">
        <v>17</v>
      </c>
      <c r="J1099" t="s">
        <v>1237</v>
      </c>
      <c r="K1099">
        <v>907394.61750000005</v>
      </c>
      <c r="L1099">
        <v>890527.62528499996</v>
      </c>
      <c r="M1099">
        <v>1151498.2078</v>
      </c>
      <c r="N1099">
        <v>301.551378</v>
      </c>
      <c r="O1099">
        <v>0.91047100000000003</v>
      </c>
      <c r="P1099">
        <v>4.8779999999999997E-2</v>
      </c>
      <c r="Q1099">
        <v>53</v>
      </c>
      <c r="R1099">
        <v>592</v>
      </c>
      <c r="S1099">
        <v>10.25</v>
      </c>
      <c r="T1099">
        <v>12</v>
      </c>
      <c r="U1099">
        <v>12</v>
      </c>
      <c r="V1099">
        <v>179</v>
      </c>
      <c r="W1099">
        <v>906000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 t="str">
        <f t="shared" si="85"/>
        <v>Wide</v>
      </c>
      <c r="AG1099" t="str">
        <f t="shared" si="89"/>
        <v>ConfigurationDeBase</v>
      </c>
      <c r="AH1099">
        <f t="shared" si="86"/>
        <v>0</v>
      </c>
      <c r="AI1099" t="str">
        <f t="shared" si="87"/>
        <v>ide</v>
      </c>
      <c r="AJ1099" t="str">
        <f t="shared" si="88"/>
        <v>Data50-100-200</v>
      </c>
    </row>
    <row r="1100" spans="1:36" x14ac:dyDescent="0.3">
      <c r="A1100" t="s">
        <v>542</v>
      </c>
      <c r="B1100">
        <v>12</v>
      </c>
      <c r="C1100">
        <v>300</v>
      </c>
      <c r="D1100">
        <v>1</v>
      </c>
      <c r="E1100">
        <v>11004</v>
      </c>
      <c r="F1100">
        <v>5760</v>
      </c>
      <c r="G1100">
        <v>4.3533330000000001</v>
      </c>
      <c r="H1100">
        <v>304.92990700000001</v>
      </c>
      <c r="I1100" t="s">
        <v>17</v>
      </c>
      <c r="J1100" t="s">
        <v>1237</v>
      </c>
      <c r="K1100">
        <v>912502.05570000003</v>
      </c>
      <c r="L1100">
        <v>883895.53114700003</v>
      </c>
      <c r="M1100">
        <v>1183504.92756</v>
      </c>
      <c r="N1100">
        <v>302.23320200000001</v>
      </c>
      <c r="O1100">
        <v>0.89421099999999998</v>
      </c>
      <c r="P1100">
        <v>4.6671999999999998E-2</v>
      </c>
      <c r="Q1100">
        <v>51</v>
      </c>
      <c r="R1100">
        <v>617</v>
      </c>
      <c r="S1100">
        <v>10.75</v>
      </c>
      <c r="T1100">
        <v>12</v>
      </c>
      <c r="U1100">
        <v>12</v>
      </c>
      <c r="V1100">
        <v>175</v>
      </c>
      <c r="W1100">
        <v>911000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 t="str">
        <f t="shared" si="85"/>
        <v>Wide</v>
      </c>
      <c r="AG1100" t="str">
        <f t="shared" si="89"/>
        <v>ConfigurationDeBase</v>
      </c>
      <c r="AH1100">
        <f t="shared" si="86"/>
        <v>0</v>
      </c>
      <c r="AI1100" t="str">
        <f t="shared" si="87"/>
        <v>ide</v>
      </c>
      <c r="AJ1100" t="str">
        <f t="shared" si="88"/>
        <v>Data50-100-200</v>
      </c>
    </row>
    <row r="1101" spans="1:36" x14ac:dyDescent="0.3">
      <c r="A1101" t="s">
        <v>543</v>
      </c>
      <c r="B1101">
        <v>12</v>
      </c>
      <c r="C1101">
        <v>300</v>
      </c>
      <c r="D1101">
        <v>1</v>
      </c>
      <c r="E1101">
        <v>11154</v>
      </c>
      <c r="F1101">
        <v>5760</v>
      </c>
      <c r="G1101">
        <v>4.2066670000000004</v>
      </c>
      <c r="H1101">
        <v>306.82767100000001</v>
      </c>
      <c r="I1101" t="s">
        <v>17</v>
      </c>
      <c r="J1101" t="s">
        <v>1237</v>
      </c>
      <c r="K1101">
        <v>782377.62780000002</v>
      </c>
      <c r="L1101">
        <v>763960.49542799999</v>
      </c>
      <c r="M1101">
        <v>1038458.4638</v>
      </c>
      <c r="N1101">
        <v>303.88167099999998</v>
      </c>
      <c r="O1101">
        <v>1.412587</v>
      </c>
      <c r="P1101">
        <v>4.8809999999999999E-2</v>
      </c>
      <c r="Q1101">
        <v>54</v>
      </c>
      <c r="R1101">
        <v>658</v>
      </c>
      <c r="S1101">
        <v>10.833333</v>
      </c>
      <c r="T1101">
        <v>12</v>
      </c>
      <c r="U1101">
        <v>12</v>
      </c>
      <c r="V1101">
        <v>174</v>
      </c>
      <c r="W1101">
        <v>781000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 t="str">
        <f t="shared" si="85"/>
        <v>Wide</v>
      </c>
      <c r="AG1101" t="str">
        <f t="shared" si="89"/>
        <v>ConfigurationDeBase</v>
      </c>
      <c r="AH1101">
        <f t="shared" si="86"/>
        <v>0</v>
      </c>
      <c r="AI1101" t="str">
        <f t="shared" si="87"/>
        <v>ide</v>
      </c>
      <c r="AJ1101" t="str">
        <f t="shared" si="88"/>
        <v>Data50-100-200</v>
      </c>
    </row>
    <row r="1102" spans="1:36" x14ac:dyDescent="0.3">
      <c r="A1102" t="s">
        <v>544</v>
      </c>
      <c r="B1102">
        <v>12</v>
      </c>
      <c r="C1102">
        <v>300</v>
      </c>
      <c r="D1102">
        <v>1</v>
      </c>
      <c r="E1102">
        <v>11091</v>
      </c>
      <c r="F1102">
        <v>5760</v>
      </c>
      <c r="G1102">
        <v>4.3533330000000001</v>
      </c>
      <c r="H1102">
        <v>305.70643899999999</v>
      </c>
      <c r="I1102" t="s">
        <v>17</v>
      </c>
      <c r="J1102" t="s">
        <v>1237</v>
      </c>
      <c r="K1102">
        <v>821493.22340000002</v>
      </c>
      <c r="L1102">
        <v>800718.56173299998</v>
      </c>
      <c r="M1102">
        <v>1138478.7209000001</v>
      </c>
      <c r="N1102">
        <v>301.61742400000003</v>
      </c>
      <c r="O1102">
        <v>2.162979</v>
      </c>
      <c r="P1102">
        <v>7.7538999999999997E-2</v>
      </c>
      <c r="Q1102">
        <v>49</v>
      </c>
      <c r="R1102">
        <v>599</v>
      </c>
      <c r="S1102">
        <v>10.25</v>
      </c>
      <c r="T1102">
        <v>12</v>
      </c>
      <c r="U1102">
        <v>12</v>
      </c>
      <c r="V1102">
        <v>179</v>
      </c>
      <c r="W1102">
        <v>820000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 t="str">
        <f t="shared" si="85"/>
        <v>Wide</v>
      </c>
      <c r="AG1102" t="str">
        <f t="shared" si="89"/>
        <v>ConfigurationDeBase</v>
      </c>
      <c r="AH1102">
        <f t="shared" si="86"/>
        <v>0</v>
      </c>
      <c r="AI1102" t="str">
        <f t="shared" si="87"/>
        <v>ide</v>
      </c>
      <c r="AJ1102" t="str">
        <f t="shared" si="88"/>
        <v>Data50-100-200</v>
      </c>
    </row>
    <row r="1103" spans="1:36" x14ac:dyDescent="0.3">
      <c r="A1103" t="s">
        <v>545</v>
      </c>
      <c r="B1103">
        <v>12</v>
      </c>
      <c r="C1103">
        <v>300</v>
      </c>
      <c r="D1103">
        <v>1</v>
      </c>
      <c r="E1103">
        <v>11256</v>
      </c>
      <c r="F1103">
        <v>5760</v>
      </c>
      <c r="G1103">
        <v>4.1366670000000001</v>
      </c>
      <c r="H1103">
        <v>309.98111</v>
      </c>
      <c r="I1103" t="s">
        <v>17</v>
      </c>
      <c r="J1103" t="s">
        <v>1237</v>
      </c>
      <c r="K1103">
        <v>790535.24349999998</v>
      </c>
      <c r="L1103">
        <v>765284.32740399998</v>
      </c>
      <c r="M1103">
        <v>1064418.5967000001</v>
      </c>
      <c r="N1103">
        <v>306.88658199999998</v>
      </c>
      <c r="O1103">
        <v>1.562012</v>
      </c>
      <c r="P1103">
        <v>3.4648999999999999E-2</v>
      </c>
      <c r="Q1103">
        <v>53</v>
      </c>
      <c r="R1103">
        <v>632</v>
      </c>
      <c r="S1103">
        <v>10.5</v>
      </c>
      <c r="T1103">
        <v>12</v>
      </c>
      <c r="U1103">
        <v>12</v>
      </c>
      <c r="V1103">
        <v>178</v>
      </c>
      <c r="W1103">
        <v>789000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 t="str">
        <f t="shared" si="85"/>
        <v>Wide</v>
      </c>
      <c r="AG1103" t="str">
        <f t="shared" si="89"/>
        <v>ConfigurationDeBase</v>
      </c>
      <c r="AH1103">
        <f t="shared" si="86"/>
        <v>0</v>
      </c>
      <c r="AI1103" t="str">
        <f t="shared" si="87"/>
        <v>ide</v>
      </c>
      <c r="AJ1103" t="str">
        <f t="shared" si="88"/>
        <v>Data50-100-200</v>
      </c>
    </row>
    <row r="1104" spans="1:36" x14ac:dyDescent="0.3">
      <c r="A1104" t="s">
        <v>546</v>
      </c>
      <c r="B1104">
        <v>12</v>
      </c>
      <c r="C1104">
        <v>300</v>
      </c>
      <c r="D1104">
        <v>1</v>
      </c>
      <c r="E1104">
        <v>11175</v>
      </c>
      <c r="F1104">
        <v>5760</v>
      </c>
      <c r="G1104">
        <v>4.1566669999999997</v>
      </c>
      <c r="H1104">
        <v>306.119148</v>
      </c>
      <c r="I1104" t="s">
        <v>17</v>
      </c>
      <c r="J1104" t="s">
        <v>1237</v>
      </c>
      <c r="K1104">
        <v>855554.01740000001</v>
      </c>
      <c r="L1104">
        <v>834770.049566</v>
      </c>
      <c r="M1104">
        <v>1093468.3932</v>
      </c>
      <c r="N1104">
        <v>302.554193</v>
      </c>
      <c r="O1104">
        <v>1.9987330000000001</v>
      </c>
      <c r="P1104">
        <v>3.5654999999999999E-2</v>
      </c>
      <c r="Q1104">
        <v>52</v>
      </c>
      <c r="R1104">
        <v>634</v>
      </c>
      <c r="S1104">
        <v>9.9166670000000003</v>
      </c>
      <c r="T1104">
        <v>12</v>
      </c>
      <c r="U1104">
        <v>12</v>
      </c>
      <c r="V1104">
        <v>184</v>
      </c>
      <c r="W1104">
        <v>854000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 t="str">
        <f t="shared" si="85"/>
        <v>Wide</v>
      </c>
      <c r="AG1104" t="str">
        <f t="shared" si="89"/>
        <v>ConfigurationDeBase</v>
      </c>
      <c r="AH1104">
        <f t="shared" si="86"/>
        <v>0</v>
      </c>
      <c r="AI1104" t="str">
        <f t="shared" si="87"/>
        <v>ide</v>
      </c>
      <c r="AJ1104" t="str">
        <f t="shared" si="88"/>
        <v>Data50-100-200</v>
      </c>
    </row>
    <row r="1105" spans="1:36" x14ac:dyDescent="0.3">
      <c r="A1105" t="s">
        <v>547</v>
      </c>
      <c r="B1105">
        <v>12</v>
      </c>
      <c r="C1105">
        <v>300</v>
      </c>
      <c r="D1105">
        <v>1</v>
      </c>
      <c r="E1105">
        <v>11271</v>
      </c>
      <c r="F1105">
        <v>5760</v>
      </c>
      <c r="G1105">
        <v>4.25</v>
      </c>
      <c r="H1105">
        <v>311.21935000000002</v>
      </c>
      <c r="I1105" t="s">
        <v>17</v>
      </c>
      <c r="J1105" t="s">
        <v>1237</v>
      </c>
      <c r="K1105">
        <v>755518.49910000002</v>
      </c>
      <c r="L1105">
        <v>725344.16304400004</v>
      </c>
      <c r="M1105">
        <v>1011465.7347</v>
      </c>
      <c r="N1105">
        <v>306.61496</v>
      </c>
      <c r="O1105">
        <v>3.1393309999999999</v>
      </c>
      <c r="P1105">
        <v>3.0700000000000002E-2</v>
      </c>
      <c r="Q1105">
        <v>52</v>
      </c>
      <c r="R1105">
        <v>625</v>
      </c>
      <c r="S1105">
        <v>9.9166670000000003</v>
      </c>
      <c r="T1105">
        <v>12</v>
      </c>
      <c r="U1105">
        <v>12</v>
      </c>
      <c r="V1105">
        <v>185</v>
      </c>
      <c r="W1105">
        <v>754000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 t="str">
        <f t="shared" si="85"/>
        <v>Wide</v>
      </c>
      <c r="AG1105" t="str">
        <f t="shared" si="89"/>
        <v>ConfigurationDeBase</v>
      </c>
      <c r="AH1105">
        <f t="shared" si="86"/>
        <v>0</v>
      </c>
      <c r="AI1105" t="str">
        <f t="shared" si="87"/>
        <v>ide</v>
      </c>
      <c r="AJ1105" t="str">
        <f t="shared" si="88"/>
        <v>Data50-100-200</v>
      </c>
    </row>
    <row r="1106" spans="1:36" x14ac:dyDescent="0.3">
      <c r="A1106" t="s">
        <v>548</v>
      </c>
      <c r="B1106">
        <v>12</v>
      </c>
      <c r="C1106">
        <v>300</v>
      </c>
      <c r="D1106">
        <v>1</v>
      </c>
      <c r="E1106">
        <v>11133</v>
      </c>
      <c r="F1106">
        <v>5760</v>
      </c>
      <c r="G1106">
        <v>4.3499999999999996</v>
      </c>
      <c r="H1106">
        <v>306.48215399999998</v>
      </c>
      <c r="I1106" t="s">
        <v>17</v>
      </c>
      <c r="J1106" t="s">
        <v>1237</v>
      </c>
      <c r="K1106">
        <v>914673.49289999995</v>
      </c>
      <c r="L1106">
        <v>876100.00677500002</v>
      </c>
      <c r="M1106">
        <v>1141524.4442</v>
      </c>
      <c r="N1106">
        <v>302.47182500000002</v>
      </c>
      <c r="O1106">
        <v>2.2056209999999998</v>
      </c>
      <c r="P1106">
        <v>5.5496999999999998E-2</v>
      </c>
      <c r="Q1106">
        <v>51</v>
      </c>
      <c r="R1106">
        <v>614</v>
      </c>
      <c r="S1106">
        <v>10.416667</v>
      </c>
      <c r="T1106">
        <v>12</v>
      </c>
      <c r="U1106">
        <v>12</v>
      </c>
      <c r="V1106">
        <v>182</v>
      </c>
      <c r="W1106">
        <v>913000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 t="str">
        <f t="shared" si="85"/>
        <v>Wide</v>
      </c>
      <c r="AG1106" t="str">
        <f t="shared" si="89"/>
        <v>ConfigurationDeBase</v>
      </c>
      <c r="AH1106">
        <f t="shared" si="86"/>
        <v>0</v>
      </c>
      <c r="AI1106" t="str">
        <f t="shared" si="87"/>
        <v>ide</v>
      </c>
      <c r="AJ1106" t="str">
        <f t="shared" si="88"/>
        <v>Data50-100-200</v>
      </c>
    </row>
    <row r="1107" spans="1:36" x14ac:dyDescent="0.3">
      <c r="A1107" t="s">
        <v>1136</v>
      </c>
      <c r="B1107">
        <v>6</v>
      </c>
      <c r="C1107">
        <v>300</v>
      </c>
      <c r="D1107">
        <v>1</v>
      </c>
      <c r="E1107">
        <v>11208</v>
      </c>
      <c r="F1107">
        <v>2880</v>
      </c>
      <c r="G1107">
        <v>2.0699999999999998</v>
      </c>
      <c r="H1107">
        <v>43.332681000000001</v>
      </c>
      <c r="I1107" t="s">
        <v>17</v>
      </c>
      <c r="J1107" t="s">
        <v>1236</v>
      </c>
      <c r="K1107">
        <v>1346950.496</v>
      </c>
      <c r="L1107">
        <v>1346950.496</v>
      </c>
      <c r="M1107">
        <v>1453375.0907000001</v>
      </c>
      <c r="N1107">
        <v>43.295850000000002</v>
      </c>
      <c r="O1107">
        <v>7.6699999999999997E-3</v>
      </c>
      <c r="P1107">
        <v>2.8702999999999999E-2</v>
      </c>
      <c r="Q1107">
        <v>13</v>
      </c>
      <c r="R1107">
        <v>51</v>
      </c>
      <c r="S1107">
        <v>8.5</v>
      </c>
      <c r="T1107">
        <v>6</v>
      </c>
      <c r="U1107">
        <v>6</v>
      </c>
      <c r="V1107">
        <v>249</v>
      </c>
      <c r="W1107">
        <v>1346000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 t="str">
        <f t="shared" si="85"/>
        <v>Wide</v>
      </c>
      <c r="AG1107" t="str">
        <f t="shared" si="89"/>
        <v>ConfigurationDeBase</v>
      </c>
      <c r="AH1107">
        <f t="shared" si="86"/>
        <v>0</v>
      </c>
      <c r="AI1107" t="str">
        <f t="shared" si="87"/>
        <v>ide</v>
      </c>
      <c r="AJ1107" t="str">
        <f t="shared" si="88"/>
        <v>Data50-100-200</v>
      </c>
    </row>
    <row r="1108" spans="1:36" x14ac:dyDescent="0.3">
      <c r="A1108" t="s">
        <v>1138</v>
      </c>
      <c r="B1108">
        <v>6</v>
      </c>
      <c r="C1108">
        <v>300</v>
      </c>
      <c r="D1108">
        <v>1</v>
      </c>
      <c r="E1108">
        <v>11058</v>
      </c>
      <c r="F1108">
        <v>2880</v>
      </c>
      <c r="G1108">
        <v>1.976667</v>
      </c>
      <c r="H1108">
        <v>67.491915000000006</v>
      </c>
      <c r="I1108" t="s">
        <v>17</v>
      </c>
      <c r="J1108" t="s">
        <v>1236</v>
      </c>
      <c r="K1108">
        <v>1188036.2856000001</v>
      </c>
      <c r="L1108">
        <v>1186982.1898670001</v>
      </c>
      <c r="M1108">
        <v>1268371.6240999999</v>
      </c>
      <c r="N1108">
        <v>67.430248000000006</v>
      </c>
      <c r="O1108">
        <v>2.3616000000000002E-2</v>
      </c>
      <c r="P1108">
        <v>3.6914000000000002E-2</v>
      </c>
      <c r="Q1108">
        <v>23</v>
      </c>
      <c r="R1108">
        <v>88</v>
      </c>
      <c r="S1108">
        <v>9.1666670000000003</v>
      </c>
      <c r="T1108">
        <v>6</v>
      </c>
      <c r="U1108">
        <v>6</v>
      </c>
      <c r="V1108">
        <v>245</v>
      </c>
      <c r="W1108">
        <v>1187000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 t="str">
        <f t="shared" si="85"/>
        <v>Wide</v>
      </c>
      <c r="AG1108" t="str">
        <f t="shared" si="89"/>
        <v>ConfigurationDeBase</v>
      </c>
      <c r="AH1108">
        <f t="shared" si="86"/>
        <v>0</v>
      </c>
      <c r="AI1108" t="str">
        <f t="shared" si="87"/>
        <v>ide</v>
      </c>
      <c r="AJ1108" t="str">
        <f t="shared" si="88"/>
        <v>Data50-100-200</v>
      </c>
    </row>
    <row r="1109" spans="1:36" x14ac:dyDescent="0.3">
      <c r="A1109" t="s">
        <v>1140</v>
      </c>
      <c r="B1109">
        <v>6</v>
      </c>
      <c r="C1109">
        <v>300</v>
      </c>
      <c r="D1109">
        <v>1</v>
      </c>
      <c r="E1109">
        <v>11199</v>
      </c>
      <c r="F1109">
        <v>2880</v>
      </c>
      <c r="G1109">
        <v>2.0433330000000001</v>
      </c>
      <c r="H1109">
        <v>28.586531000000001</v>
      </c>
      <c r="I1109" t="s">
        <v>17</v>
      </c>
      <c r="J1109" t="s">
        <v>1236</v>
      </c>
      <c r="K1109">
        <v>1294863.3507000001</v>
      </c>
      <c r="L1109">
        <v>1294863.3507000001</v>
      </c>
      <c r="M1109">
        <v>1381337.0048</v>
      </c>
      <c r="N1109">
        <v>28.548071</v>
      </c>
      <c r="O1109">
        <v>7.1279999999999998E-3</v>
      </c>
      <c r="P1109">
        <v>3.0825999999999999E-2</v>
      </c>
      <c r="Q1109">
        <v>10</v>
      </c>
      <c r="R1109">
        <v>41</v>
      </c>
      <c r="S1109">
        <v>10.166667</v>
      </c>
      <c r="T1109">
        <v>6</v>
      </c>
      <c r="U1109">
        <v>6</v>
      </c>
      <c r="V1109">
        <v>239</v>
      </c>
      <c r="W1109">
        <v>1294000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 t="str">
        <f t="shared" si="85"/>
        <v>Wide</v>
      </c>
      <c r="AG1109" t="str">
        <f t="shared" si="89"/>
        <v>ConfigurationDeBase</v>
      </c>
      <c r="AH1109">
        <f t="shared" si="86"/>
        <v>0</v>
      </c>
      <c r="AI1109" t="str">
        <f t="shared" si="87"/>
        <v>ide</v>
      </c>
      <c r="AJ1109" t="str">
        <f t="shared" si="88"/>
        <v>Data50-100-200</v>
      </c>
    </row>
    <row r="1110" spans="1:36" x14ac:dyDescent="0.3">
      <c r="A1110" t="s">
        <v>1142</v>
      </c>
      <c r="B1110">
        <v>6</v>
      </c>
      <c r="C1110">
        <v>300</v>
      </c>
      <c r="D1110">
        <v>1</v>
      </c>
      <c r="E1110">
        <v>11004</v>
      </c>
      <c r="F1110">
        <v>2880</v>
      </c>
      <c r="G1110">
        <v>2.17</v>
      </c>
      <c r="H1110">
        <v>53.903498999999996</v>
      </c>
      <c r="I1110" t="s">
        <v>17</v>
      </c>
      <c r="J1110" t="s">
        <v>1236</v>
      </c>
      <c r="K1110">
        <v>1336880.2631000001</v>
      </c>
      <c r="L1110">
        <v>1336880.2631000001</v>
      </c>
      <c r="M1110">
        <v>1446391.7977</v>
      </c>
      <c r="N1110">
        <v>53.862158000000001</v>
      </c>
      <c r="O1110">
        <v>8.0249999999999991E-3</v>
      </c>
      <c r="P1110">
        <v>3.2668999999999997E-2</v>
      </c>
      <c r="Q1110">
        <v>17</v>
      </c>
      <c r="R1110">
        <v>71</v>
      </c>
      <c r="S1110">
        <v>9.5</v>
      </c>
      <c r="T1110">
        <v>6</v>
      </c>
      <c r="U1110">
        <v>6</v>
      </c>
      <c r="V1110">
        <v>243</v>
      </c>
      <c r="W1110">
        <v>1336000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 t="str">
        <f t="shared" si="85"/>
        <v>Wide</v>
      </c>
      <c r="AG1110" t="str">
        <f t="shared" si="89"/>
        <v>ConfigurationDeBase</v>
      </c>
      <c r="AH1110">
        <f t="shared" si="86"/>
        <v>0</v>
      </c>
      <c r="AI1110" t="str">
        <f t="shared" si="87"/>
        <v>ide</v>
      </c>
      <c r="AJ1110" t="str">
        <f t="shared" si="88"/>
        <v>Data50-100-200</v>
      </c>
    </row>
    <row r="1111" spans="1:36" x14ac:dyDescent="0.3">
      <c r="A1111" t="s">
        <v>1144</v>
      </c>
      <c r="B1111">
        <v>6</v>
      </c>
      <c r="C1111">
        <v>300</v>
      </c>
      <c r="D1111">
        <v>1</v>
      </c>
      <c r="E1111">
        <v>11154</v>
      </c>
      <c r="F1111">
        <v>2880</v>
      </c>
      <c r="G1111">
        <v>2.0499999999999998</v>
      </c>
      <c r="H1111">
        <v>68.831013999999996</v>
      </c>
      <c r="I1111" t="s">
        <v>17</v>
      </c>
      <c r="J1111" t="s">
        <v>1236</v>
      </c>
      <c r="K1111">
        <v>1124104.949</v>
      </c>
      <c r="L1111">
        <v>1122576.5403750001</v>
      </c>
      <c r="M1111">
        <v>1240388.8230999999</v>
      </c>
      <c r="N1111">
        <v>68.794062999999994</v>
      </c>
      <c r="O1111">
        <v>1.251E-2</v>
      </c>
      <c r="P1111">
        <v>2.3795E-2</v>
      </c>
      <c r="Q1111">
        <v>24</v>
      </c>
      <c r="R1111">
        <v>108</v>
      </c>
      <c r="S1111">
        <v>8.3333329999999997</v>
      </c>
      <c r="T1111">
        <v>6</v>
      </c>
      <c r="U1111">
        <v>6</v>
      </c>
      <c r="V1111">
        <v>250</v>
      </c>
      <c r="W1111">
        <v>1123000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 t="str">
        <f t="shared" si="85"/>
        <v>Wide</v>
      </c>
      <c r="AG1111" t="str">
        <f t="shared" si="89"/>
        <v>ConfigurationDeBase</v>
      </c>
      <c r="AH1111">
        <f t="shared" si="86"/>
        <v>0</v>
      </c>
      <c r="AI1111" t="str">
        <f t="shared" si="87"/>
        <v>ide</v>
      </c>
      <c r="AJ1111" t="str">
        <f t="shared" si="88"/>
        <v>Data50-100-200</v>
      </c>
    </row>
    <row r="1112" spans="1:36" x14ac:dyDescent="0.3">
      <c r="A1112" t="s">
        <v>1146</v>
      </c>
      <c r="B1112">
        <v>6</v>
      </c>
      <c r="C1112">
        <v>300</v>
      </c>
      <c r="D1112">
        <v>1</v>
      </c>
      <c r="E1112">
        <v>11091</v>
      </c>
      <c r="F1112">
        <v>2880</v>
      </c>
      <c r="G1112">
        <v>2.1800000000000002</v>
      </c>
      <c r="H1112">
        <v>51.428010999999998</v>
      </c>
      <c r="I1112" t="s">
        <v>17</v>
      </c>
      <c r="J1112" t="s">
        <v>1236</v>
      </c>
      <c r="K1112">
        <v>1248047.7057</v>
      </c>
      <c r="L1112">
        <v>1248047.7057</v>
      </c>
      <c r="M1112">
        <v>1362380.148</v>
      </c>
      <c r="N1112">
        <v>51.332157000000002</v>
      </c>
      <c r="O1112">
        <v>7.2589999999999998E-3</v>
      </c>
      <c r="P1112">
        <v>8.8184999999999999E-2</v>
      </c>
      <c r="Q1112">
        <v>17</v>
      </c>
      <c r="R1112">
        <v>70</v>
      </c>
      <c r="S1112">
        <v>8.8333329999999997</v>
      </c>
      <c r="T1112">
        <v>6</v>
      </c>
      <c r="U1112">
        <v>6</v>
      </c>
      <c r="V1112">
        <v>247</v>
      </c>
      <c r="W1112">
        <v>1247000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 t="str">
        <f t="shared" si="85"/>
        <v>Wide</v>
      </c>
      <c r="AG1112" t="str">
        <f t="shared" si="89"/>
        <v>ConfigurationDeBase</v>
      </c>
      <c r="AH1112">
        <f t="shared" si="86"/>
        <v>0</v>
      </c>
      <c r="AI1112" t="str">
        <f t="shared" si="87"/>
        <v>ide</v>
      </c>
      <c r="AJ1112" t="str">
        <f t="shared" si="88"/>
        <v>Data50-100-200</v>
      </c>
    </row>
    <row r="1113" spans="1:36" x14ac:dyDescent="0.3">
      <c r="A1113" t="s">
        <v>1137</v>
      </c>
      <c r="B1113">
        <v>12</v>
      </c>
      <c r="C1113">
        <v>600</v>
      </c>
      <c r="D1113">
        <v>1</v>
      </c>
      <c r="E1113">
        <v>22038</v>
      </c>
      <c r="F1113">
        <v>5760</v>
      </c>
      <c r="G1113">
        <v>4.3233329999999999</v>
      </c>
      <c r="H1113">
        <v>320.61779100000001</v>
      </c>
      <c r="I1113" t="s">
        <v>17</v>
      </c>
      <c r="J1113" t="s">
        <v>1237</v>
      </c>
      <c r="K1113">
        <v>2411549.9378</v>
      </c>
      <c r="L1113">
        <v>2370136.0614880002</v>
      </c>
      <c r="M1113">
        <v>2652523.8097999999</v>
      </c>
      <c r="N1113">
        <v>320.03978999999998</v>
      </c>
      <c r="O1113">
        <v>0.36341600000000002</v>
      </c>
      <c r="P1113">
        <v>0.21427199999999999</v>
      </c>
      <c r="Q1113">
        <v>13</v>
      </c>
      <c r="R1113">
        <v>168</v>
      </c>
      <c r="S1113">
        <v>10.75</v>
      </c>
      <c r="T1113">
        <v>12</v>
      </c>
      <c r="U1113">
        <v>12</v>
      </c>
      <c r="V1113">
        <v>475</v>
      </c>
      <c r="W1113">
        <v>2410000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 t="str">
        <f t="shared" si="85"/>
        <v>Wide</v>
      </c>
      <c r="AG1113" t="str">
        <f t="shared" si="89"/>
        <v>ConfigurationDeBase</v>
      </c>
      <c r="AH1113">
        <f t="shared" si="86"/>
        <v>0</v>
      </c>
      <c r="AI1113" t="str">
        <f t="shared" si="87"/>
        <v>ide</v>
      </c>
      <c r="AJ1113" t="str">
        <f t="shared" si="88"/>
        <v>Data50-100-200</v>
      </c>
    </row>
    <row r="1114" spans="1:36" x14ac:dyDescent="0.3">
      <c r="A1114" t="s">
        <v>1148</v>
      </c>
      <c r="B1114">
        <v>6</v>
      </c>
      <c r="C1114">
        <v>300</v>
      </c>
      <c r="D1114">
        <v>1</v>
      </c>
      <c r="E1114">
        <v>11256</v>
      </c>
      <c r="F1114">
        <v>2880</v>
      </c>
      <c r="G1114">
        <v>2.11</v>
      </c>
      <c r="H1114">
        <v>80.017381</v>
      </c>
      <c r="I1114" t="s">
        <v>17</v>
      </c>
      <c r="J1114" t="s">
        <v>1236</v>
      </c>
      <c r="K1114">
        <v>1152060.2908000001</v>
      </c>
      <c r="L1114">
        <v>1149571.6235499999</v>
      </c>
      <c r="M1114">
        <v>1264362.4591999999</v>
      </c>
      <c r="N1114">
        <v>79.944640000000007</v>
      </c>
      <c r="O1114">
        <v>4.0786000000000003E-2</v>
      </c>
      <c r="P1114">
        <v>3.1653000000000001E-2</v>
      </c>
      <c r="Q1114">
        <v>26</v>
      </c>
      <c r="R1114">
        <v>118</v>
      </c>
      <c r="S1114">
        <v>8.8333329999999997</v>
      </c>
      <c r="T1114">
        <v>6</v>
      </c>
      <c r="U1114">
        <v>6</v>
      </c>
      <c r="V1114">
        <v>247</v>
      </c>
      <c r="W1114">
        <v>1151000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 t="str">
        <f t="shared" si="85"/>
        <v>Wide</v>
      </c>
      <c r="AG1114" t="str">
        <f t="shared" si="89"/>
        <v>ConfigurationDeBase</v>
      </c>
      <c r="AH1114">
        <f t="shared" si="86"/>
        <v>0</v>
      </c>
      <c r="AI1114" t="str">
        <f t="shared" si="87"/>
        <v>ide</v>
      </c>
      <c r="AJ1114" t="str">
        <f t="shared" si="88"/>
        <v>Data50-100-200</v>
      </c>
    </row>
    <row r="1115" spans="1:36" x14ac:dyDescent="0.3">
      <c r="A1115" t="s">
        <v>1150</v>
      </c>
      <c r="B1115">
        <v>6</v>
      </c>
      <c r="C1115">
        <v>300</v>
      </c>
      <c r="D1115">
        <v>1</v>
      </c>
      <c r="E1115">
        <v>11175</v>
      </c>
      <c r="F1115">
        <v>2880</v>
      </c>
      <c r="G1115">
        <v>2.1066669999999998</v>
      </c>
      <c r="H1115">
        <v>47.553154999999997</v>
      </c>
      <c r="I1115" t="s">
        <v>17</v>
      </c>
      <c r="J1115" t="s">
        <v>1236</v>
      </c>
      <c r="K1115">
        <v>1243958.0203</v>
      </c>
      <c r="L1115">
        <v>1237912.159</v>
      </c>
      <c r="M1115">
        <v>1305356.4149</v>
      </c>
      <c r="N1115">
        <v>47.516948999999997</v>
      </c>
      <c r="O1115">
        <v>1.0255E-2</v>
      </c>
      <c r="P1115">
        <v>2.5638000000000001E-2</v>
      </c>
      <c r="Q1115">
        <v>16</v>
      </c>
      <c r="R1115">
        <v>75</v>
      </c>
      <c r="S1115">
        <v>10.5</v>
      </c>
      <c r="T1115">
        <v>6</v>
      </c>
      <c r="U1115">
        <v>6</v>
      </c>
      <c r="V1115">
        <v>237</v>
      </c>
      <c r="W1115">
        <v>1243000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 t="str">
        <f t="shared" si="85"/>
        <v>Wide</v>
      </c>
      <c r="AG1115" t="str">
        <f t="shared" si="89"/>
        <v>ConfigurationDeBase</v>
      </c>
      <c r="AH1115">
        <f t="shared" si="86"/>
        <v>0</v>
      </c>
      <c r="AI1115" t="str">
        <f t="shared" si="87"/>
        <v>ide</v>
      </c>
      <c r="AJ1115" t="str">
        <f t="shared" si="88"/>
        <v>Data50-100-200</v>
      </c>
    </row>
    <row r="1116" spans="1:36" x14ac:dyDescent="0.3">
      <c r="A1116" t="s">
        <v>1152</v>
      </c>
      <c r="B1116">
        <v>6</v>
      </c>
      <c r="C1116">
        <v>300</v>
      </c>
      <c r="D1116">
        <v>1</v>
      </c>
      <c r="E1116">
        <v>11271</v>
      </c>
      <c r="F1116">
        <v>2880</v>
      </c>
      <c r="G1116">
        <v>2.0833330000000001</v>
      </c>
      <c r="H1116">
        <v>74.662879000000004</v>
      </c>
      <c r="I1116" t="s">
        <v>17</v>
      </c>
      <c r="J1116" t="s">
        <v>1236</v>
      </c>
      <c r="K1116">
        <v>1097968.4095000001</v>
      </c>
      <c r="L1116">
        <v>1096986.866375</v>
      </c>
      <c r="M1116">
        <v>1238374.8163000001</v>
      </c>
      <c r="N1116">
        <v>74.619495000000001</v>
      </c>
      <c r="O1116">
        <v>1.3584000000000001E-2</v>
      </c>
      <c r="P1116">
        <v>2.9478000000000001E-2</v>
      </c>
      <c r="Q1116">
        <v>24</v>
      </c>
      <c r="R1116">
        <v>106</v>
      </c>
      <c r="S1116">
        <v>8.8333329999999997</v>
      </c>
      <c r="T1116">
        <v>6</v>
      </c>
      <c r="U1116">
        <v>6</v>
      </c>
      <c r="V1116">
        <v>247</v>
      </c>
      <c r="W1116">
        <v>1097000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 t="str">
        <f t="shared" si="85"/>
        <v>Wide</v>
      </c>
      <c r="AG1116" t="str">
        <f t="shared" si="89"/>
        <v>ConfigurationDeBase</v>
      </c>
      <c r="AH1116">
        <f t="shared" si="86"/>
        <v>0</v>
      </c>
      <c r="AI1116" t="str">
        <f t="shared" si="87"/>
        <v>ide</v>
      </c>
      <c r="AJ1116" t="str">
        <f t="shared" si="88"/>
        <v>Data50-100-200</v>
      </c>
    </row>
    <row r="1117" spans="1:36" x14ac:dyDescent="0.3">
      <c r="A1117" t="s">
        <v>1154</v>
      </c>
      <c r="B1117">
        <v>6</v>
      </c>
      <c r="C1117">
        <v>300</v>
      </c>
      <c r="D1117">
        <v>1</v>
      </c>
      <c r="E1117">
        <v>11133</v>
      </c>
      <c r="F1117">
        <v>2880</v>
      </c>
      <c r="G1117">
        <v>2.1333329999999999</v>
      </c>
      <c r="H1117">
        <v>31.914722999999999</v>
      </c>
      <c r="I1117" t="s">
        <v>17</v>
      </c>
      <c r="J1117" t="s">
        <v>1236</v>
      </c>
      <c r="K1117">
        <v>1346874.7845999999</v>
      </c>
      <c r="L1117">
        <v>1346866.3056000001</v>
      </c>
      <c r="M1117">
        <v>1397395.5600999999</v>
      </c>
      <c r="N1117">
        <v>31.881186</v>
      </c>
      <c r="O1117">
        <v>8.3079999999999994E-3</v>
      </c>
      <c r="P1117">
        <v>2.4750000000000001E-2</v>
      </c>
      <c r="Q1117">
        <v>11</v>
      </c>
      <c r="R1117">
        <v>41</v>
      </c>
      <c r="S1117">
        <v>9.3333329999999997</v>
      </c>
      <c r="T1117">
        <v>6</v>
      </c>
      <c r="U1117">
        <v>6</v>
      </c>
      <c r="V1117">
        <v>244</v>
      </c>
      <c r="W1117">
        <v>1346000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 t="str">
        <f t="shared" si="85"/>
        <v>Wide</v>
      </c>
      <c r="AG1117" t="str">
        <f t="shared" si="89"/>
        <v>ConfigurationDeBase</v>
      </c>
      <c r="AH1117">
        <f t="shared" si="86"/>
        <v>0</v>
      </c>
      <c r="AI1117" t="str">
        <f t="shared" si="87"/>
        <v>ide</v>
      </c>
      <c r="AJ1117" t="str">
        <f t="shared" si="88"/>
        <v>Data50-100-200</v>
      </c>
    </row>
    <row r="1118" spans="1:36" x14ac:dyDescent="0.3">
      <c r="A1118" t="s">
        <v>1139</v>
      </c>
      <c r="B1118">
        <v>12</v>
      </c>
      <c r="C1118">
        <v>600</v>
      </c>
      <c r="D1118">
        <v>1</v>
      </c>
      <c r="E1118">
        <v>21972</v>
      </c>
      <c r="F1118">
        <v>5760</v>
      </c>
      <c r="G1118">
        <v>4.1266670000000003</v>
      </c>
      <c r="H1118">
        <v>302.76555400000001</v>
      </c>
      <c r="I1118" t="s">
        <v>17</v>
      </c>
      <c r="J1118" t="s">
        <v>1237</v>
      </c>
      <c r="K1118">
        <v>2383382.5953000002</v>
      </c>
      <c r="L1118">
        <v>2337764.4117160002</v>
      </c>
      <c r="M1118">
        <v>2662572.1617000001</v>
      </c>
      <c r="N1118">
        <v>301.85084599999999</v>
      </c>
      <c r="O1118">
        <v>0.70253900000000002</v>
      </c>
      <c r="P1118">
        <v>0.211615</v>
      </c>
      <c r="Q1118">
        <v>13</v>
      </c>
      <c r="R1118">
        <v>168</v>
      </c>
      <c r="S1118">
        <v>10.416667</v>
      </c>
      <c r="T1118">
        <v>12</v>
      </c>
      <c r="U1118">
        <v>12</v>
      </c>
      <c r="V1118">
        <v>479</v>
      </c>
      <c r="W1118">
        <v>2382000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 t="str">
        <f t="shared" si="85"/>
        <v>Wide</v>
      </c>
      <c r="AG1118" t="str">
        <f t="shared" si="89"/>
        <v>ConfigurationDeBase</v>
      </c>
      <c r="AH1118">
        <f t="shared" si="86"/>
        <v>0</v>
      </c>
      <c r="AI1118" t="str">
        <f t="shared" si="87"/>
        <v>ide</v>
      </c>
      <c r="AJ1118" t="str">
        <f t="shared" si="88"/>
        <v>Data50-100-200</v>
      </c>
    </row>
    <row r="1119" spans="1:36" x14ac:dyDescent="0.3">
      <c r="A1119" t="s">
        <v>1156</v>
      </c>
      <c r="B1119">
        <v>12</v>
      </c>
      <c r="C1119">
        <v>300</v>
      </c>
      <c r="D1119">
        <v>1</v>
      </c>
      <c r="E1119">
        <v>11208</v>
      </c>
      <c r="F1119">
        <v>5760</v>
      </c>
      <c r="G1119">
        <v>4.016667</v>
      </c>
      <c r="H1119">
        <v>301.21722499999998</v>
      </c>
      <c r="I1119" t="s">
        <v>17</v>
      </c>
      <c r="J1119" t="s">
        <v>1237</v>
      </c>
      <c r="K1119">
        <v>924693.76210000005</v>
      </c>
      <c r="L1119">
        <v>920052.918068</v>
      </c>
      <c r="M1119">
        <v>1186538.6486</v>
      </c>
      <c r="N1119">
        <v>300.99736300000001</v>
      </c>
      <c r="O1119">
        <v>0.17247199999999999</v>
      </c>
      <c r="P1119">
        <v>4.7035E-2</v>
      </c>
      <c r="Q1119">
        <v>52</v>
      </c>
      <c r="R1119">
        <v>481</v>
      </c>
      <c r="S1119">
        <v>10.25</v>
      </c>
      <c r="T1119">
        <v>12</v>
      </c>
      <c r="U1119">
        <v>12</v>
      </c>
      <c r="V1119">
        <v>178</v>
      </c>
      <c r="W1119">
        <v>923000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 t="str">
        <f t="shared" si="85"/>
        <v>Wide</v>
      </c>
      <c r="AG1119" t="str">
        <f t="shared" si="89"/>
        <v>ConfigurationDeBase</v>
      </c>
      <c r="AH1119">
        <f t="shared" si="86"/>
        <v>0</v>
      </c>
      <c r="AI1119" t="str">
        <f t="shared" si="87"/>
        <v>ide</v>
      </c>
      <c r="AJ1119" t="str">
        <f t="shared" si="88"/>
        <v>Data50-100-200</v>
      </c>
    </row>
    <row r="1120" spans="1:36" x14ac:dyDescent="0.3">
      <c r="A1120" t="s">
        <v>1141</v>
      </c>
      <c r="B1120">
        <v>12</v>
      </c>
      <c r="C1120">
        <v>600</v>
      </c>
      <c r="D1120">
        <v>1</v>
      </c>
      <c r="E1120">
        <v>22326</v>
      </c>
      <c r="F1120">
        <v>5760</v>
      </c>
      <c r="G1120">
        <v>4.16</v>
      </c>
      <c r="H1120">
        <v>305.75984799999998</v>
      </c>
      <c r="I1120" t="s">
        <v>17</v>
      </c>
      <c r="J1120" t="s">
        <v>1237</v>
      </c>
      <c r="K1120">
        <v>2345318.1886</v>
      </c>
      <c r="L1120">
        <v>2310311.9684870001</v>
      </c>
      <c r="M1120">
        <v>2608556.2472000001</v>
      </c>
      <c r="N1120">
        <v>304.92128600000001</v>
      </c>
      <c r="O1120">
        <v>0.67137000000000002</v>
      </c>
      <c r="P1120">
        <v>0.16683700000000001</v>
      </c>
      <c r="Q1120">
        <v>14</v>
      </c>
      <c r="R1120">
        <v>167</v>
      </c>
      <c r="S1120">
        <v>10.333333</v>
      </c>
      <c r="T1120">
        <v>12</v>
      </c>
      <c r="U1120">
        <v>12</v>
      </c>
      <c r="V1120">
        <v>478</v>
      </c>
      <c r="W1120">
        <v>2344000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 t="str">
        <f t="shared" si="85"/>
        <v>Wide</v>
      </c>
      <c r="AG1120" t="str">
        <f t="shared" si="89"/>
        <v>ConfigurationDeBase</v>
      </c>
      <c r="AH1120">
        <f t="shared" si="86"/>
        <v>0</v>
      </c>
      <c r="AI1120" t="str">
        <f t="shared" si="87"/>
        <v>ide</v>
      </c>
      <c r="AJ1120" t="str">
        <f t="shared" si="88"/>
        <v>Data50-100-200</v>
      </c>
    </row>
    <row r="1121" spans="1:36" x14ac:dyDescent="0.3">
      <c r="A1121" t="s">
        <v>1158</v>
      </c>
      <c r="B1121">
        <v>12</v>
      </c>
      <c r="C1121">
        <v>300</v>
      </c>
      <c r="D1121">
        <v>1</v>
      </c>
      <c r="E1121">
        <v>11058</v>
      </c>
      <c r="F1121">
        <v>5760</v>
      </c>
      <c r="G1121">
        <v>3.82</v>
      </c>
      <c r="H1121">
        <v>302.996509</v>
      </c>
      <c r="I1121" t="s">
        <v>17</v>
      </c>
      <c r="J1121" t="s">
        <v>1237</v>
      </c>
      <c r="K1121">
        <v>841892.299</v>
      </c>
      <c r="L1121">
        <v>827233.04102899996</v>
      </c>
      <c r="M1121">
        <v>1065586.8659000001</v>
      </c>
      <c r="N1121">
        <v>302.66263700000002</v>
      </c>
      <c r="O1121">
        <v>0.29297600000000001</v>
      </c>
      <c r="P1121">
        <v>4.0516000000000003E-2</v>
      </c>
      <c r="Q1121">
        <v>59</v>
      </c>
      <c r="R1121">
        <v>645</v>
      </c>
      <c r="S1121">
        <v>10.25</v>
      </c>
      <c r="T1121">
        <v>12</v>
      </c>
      <c r="U1121">
        <v>12</v>
      </c>
      <c r="V1121">
        <v>179</v>
      </c>
      <c r="W1121">
        <v>840000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 t="str">
        <f t="shared" si="85"/>
        <v>Wide</v>
      </c>
      <c r="AG1121" t="str">
        <f t="shared" si="89"/>
        <v>ConfigurationDeBase</v>
      </c>
      <c r="AH1121">
        <f t="shared" si="86"/>
        <v>0</v>
      </c>
      <c r="AI1121" t="str">
        <f t="shared" si="87"/>
        <v>ide</v>
      </c>
      <c r="AJ1121" t="str">
        <f t="shared" si="88"/>
        <v>Data50-100-200</v>
      </c>
    </row>
    <row r="1122" spans="1:36" x14ac:dyDescent="0.3">
      <c r="A1122" t="s">
        <v>1143</v>
      </c>
      <c r="B1122">
        <v>12</v>
      </c>
      <c r="C1122">
        <v>600</v>
      </c>
      <c r="D1122">
        <v>1</v>
      </c>
      <c r="E1122">
        <v>22233</v>
      </c>
      <c r="F1122">
        <v>5760</v>
      </c>
      <c r="G1122">
        <v>4.3466670000000001</v>
      </c>
      <c r="H1122">
        <v>323.42089900000002</v>
      </c>
      <c r="I1122" t="s">
        <v>17</v>
      </c>
      <c r="J1122" t="s">
        <v>1237</v>
      </c>
      <c r="K1122">
        <v>2463327.9918999998</v>
      </c>
      <c r="L1122">
        <v>2429221.6647979999</v>
      </c>
      <c r="M1122">
        <v>2705585.074</v>
      </c>
      <c r="N1122">
        <v>322.76677599999999</v>
      </c>
      <c r="O1122">
        <v>0.47910399999999997</v>
      </c>
      <c r="P1122">
        <v>0.17469399999999999</v>
      </c>
      <c r="Q1122">
        <v>14</v>
      </c>
      <c r="R1122">
        <v>180</v>
      </c>
      <c r="S1122">
        <v>10.5</v>
      </c>
      <c r="T1122">
        <v>12</v>
      </c>
      <c r="U1122">
        <v>12</v>
      </c>
      <c r="V1122">
        <v>476</v>
      </c>
      <c r="W1122">
        <v>2462000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 t="str">
        <f t="shared" si="85"/>
        <v>Wide</v>
      </c>
      <c r="AG1122" t="str">
        <f t="shared" si="89"/>
        <v>ConfigurationDeBase</v>
      </c>
      <c r="AH1122">
        <f t="shared" si="86"/>
        <v>0</v>
      </c>
      <c r="AI1122" t="str">
        <f t="shared" si="87"/>
        <v>ide</v>
      </c>
      <c r="AJ1122" t="str">
        <f t="shared" si="88"/>
        <v>Data50-100-200</v>
      </c>
    </row>
    <row r="1123" spans="1:36" x14ac:dyDescent="0.3">
      <c r="A1123" t="s">
        <v>1160</v>
      </c>
      <c r="B1123">
        <v>12</v>
      </c>
      <c r="C1123">
        <v>300</v>
      </c>
      <c r="D1123">
        <v>1</v>
      </c>
      <c r="E1123">
        <v>11199</v>
      </c>
      <c r="F1123">
        <v>5760</v>
      </c>
      <c r="G1123">
        <v>3.99</v>
      </c>
      <c r="H1123">
        <v>304.68153899999999</v>
      </c>
      <c r="I1123" t="s">
        <v>17</v>
      </c>
      <c r="J1123" t="s">
        <v>1237</v>
      </c>
      <c r="K1123">
        <v>914671.81270000001</v>
      </c>
      <c r="L1123">
        <v>906686.96386000002</v>
      </c>
      <c r="M1123">
        <v>1162519.1835</v>
      </c>
      <c r="N1123">
        <v>303.91831500000001</v>
      </c>
      <c r="O1123">
        <v>0.71642799999999995</v>
      </c>
      <c r="P1123">
        <v>4.6091E-2</v>
      </c>
      <c r="Q1123">
        <v>54</v>
      </c>
      <c r="R1123">
        <v>604</v>
      </c>
      <c r="S1123">
        <v>10.25</v>
      </c>
      <c r="T1123">
        <v>12</v>
      </c>
      <c r="U1123">
        <v>12</v>
      </c>
      <c r="V1123">
        <v>178</v>
      </c>
      <c r="W1123">
        <v>913000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 t="str">
        <f t="shared" si="85"/>
        <v>Wide</v>
      </c>
      <c r="AG1123" t="str">
        <f t="shared" si="89"/>
        <v>ConfigurationDeBase</v>
      </c>
      <c r="AH1123">
        <f t="shared" si="86"/>
        <v>0</v>
      </c>
      <c r="AI1123" t="str">
        <f t="shared" si="87"/>
        <v>ide</v>
      </c>
      <c r="AJ1123" t="str">
        <f t="shared" si="88"/>
        <v>Data50-100-200</v>
      </c>
    </row>
    <row r="1124" spans="1:36" x14ac:dyDescent="0.3">
      <c r="A1124" t="s">
        <v>1145</v>
      </c>
      <c r="B1124">
        <v>12</v>
      </c>
      <c r="C1124">
        <v>600</v>
      </c>
      <c r="D1124">
        <v>1</v>
      </c>
      <c r="E1124">
        <v>22350</v>
      </c>
      <c r="F1124">
        <v>5760</v>
      </c>
      <c r="G1124">
        <v>4.2283330000000001</v>
      </c>
      <c r="H1124">
        <v>319.29651999999999</v>
      </c>
      <c r="I1124" t="s">
        <v>17</v>
      </c>
      <c r="J1124" t="s">
        <v>1237</v>
      </c>
      <c r="K1124">
        <v>2313475.1817999999</v>
      </c>
      <c r="L1124">
        <v>2275521.795074</v>
      </c>
      <c r="M1124">
        <v>2644547.7209000001</v>
      </c>
      <c r="N1124">
        <v>318.54078800000002</v>
      </c>
      <c r="O1124">
        <v>0.61226599999999998</v>
      </c>
      <c r="P1124">
        <v>0.14337</v>
      </c>
      <c r="Q1124">
        <v>15</v>
      </c>
      <c r="R1124">
        <v>192</v>
      </c>
      <c r="S1124">
        <v>10.166667</v>
      </c>
      <c r="T1124">
        <v>12</v>
      </c>
      <c r="U1124">
        <v>12</v>
      </c>
      <c r="V1124">
        <v>483</v>
      </c>
      <c r="W1124">
        <v>2312000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 t="str">
        <f t="shared" si="85"/>
        <v>Wide</v>
      </c>
      <c r="AG1124" t="str">
        <f t="shared" si="89"/>
        <v>ConfigurationDeBase</v>
      </c>
      <c r="AH1124">
        <f t="shared" si="86"/>
        <v>0</v>
      </c>
      <c r="AI1124" t="str">
        <f t="shared" si="87"/>
        <v>ide</v>
      </c>
      <c r="AJ1124" t="str">
        <f t="shared" si="88"/>
        <v>Data50-100-200</v>
      </c>
    </row>
    <row r="1125" spans="1:36" x14ac:dyDescent="0.3">
      <c r="A1125" t="s">
        <v>1162</v>
      </c>
      <c r="B1125">
        <v>12</v>
      </c>
      <c r="C1125">
        <v>300</v>
      </c>
      <c r="D1125">
        <v>1</v>
      </c>
      <c r="E1125">
        <v>11004</v>
      </c>
      <c r="F1125">
        <v>5760</v>
      </c>
      <c r="G1125">
        <v>4.226667</v>
      </c>
      <c r="H1125">
        <v>302.72213900000003</v>
      </c>
      <c r="I1125" t="s">
        <v>17</v>
      </c>
      <c r="J1125" t="s">
        <v>1237</v>
      </c>
      <c r="K1125">
        <v>920745.66669999994</v>
      </c>
      <c r="L1125">
        <v>908618.73848099995</v>
      </c>
      <c r="M1125">
        <v>1191614.8388</v>
      </c>
      <c r="N1125">
        <v>302.461499</v>
      </c>
      <c r="O1125">
        <v>0.22920699999999999</v>
      </c>
      <c r="P1125">
        <v>3.1078000000000001E-2</v>
      </c>
      <c r="Q1125">
        <v>54</v>
      </c>
      <c r="R1125">
        <v>608</v>
      </c>
      <c r="S1125">
        <v>11</v>
      </c>
      <c r="T1125">
        <v>12</v>
      </c>
      <c r="U1125">
        <v>12</v>
      </c>
      <c r="V1125">
        <v>170</v>
      </c>
      <c r="W1125">
        <v>919000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 t="str">
        <f t="shared" si="85"/>
        <v>Wide</v>
      </c>
      <c r="AG1125" t="str">
        <f t="shared" si="89"/>
        <v>ConfigurationDeBase</v>
      </c>
      <c r="AH1125">
        <f t="shared" si="86"/>
        <v>0</v>
      </c>
      <c r="AI1125" t="str">
        <f t="shared" si="87"/>
        <v>ide</v>
      </c>
      <c r="AJ1125" t="str">
        <f t="shared" si="88"/>
        <v>Data50-100-200</v>
      </c>
    </row>
    <row r="1126" spans="1:36" x14ac:dyDescent="0.3">
      <c r="A1126" t="s">
        <v>1147</v>
      </c>
      <c r="B1126">
        <v>12</v>
      </c>
      <c r="C1126">
        <v>600</v>
      </c>
      <c r="D1126">
        <v>1</v>
      </c>
      <c r="E1126">
        <v>22272</v>
      </c>
      <c r="F1126">
        <v>5760</v>
      </c>
      <c r="G1126">
        <v>4.33</v>
      </c>
      <c r="H1126">
        <v>321.78503000000001</v>
      </c>
      <c r="I1126" t="s">
        <v>17</v>
      </c>
      <c r="J1126" t="s">
        <v>1237</v>
      </c>
      <c r="K1126">
        <v>2333554.3273</v>
      </c>
      <c r="L1126">
        <v>2297101.7590140002</v>
      </c>
      <c r="M1126">
        <v>2621578.0663000001</v>
      </c>
      <c r="N1126">
        <v>320.81315999999998</v>
      </c>
      <c r="O1126">
        <v>0.76643600000000001</v>
      </c>
      <c r="P1126">
        <v>0.20508499999999999</v>
      </c>
      <c r="Q1126">
        <v>14</v>
      </c>
      <c r="R1126">
        <v>180</v>
      </c>
      <c r="S1126">
        <v>10.416667</v>
      </c>
      <c r="T1126">
        <v>12</v>
      </c>
      <c r="U1126">
        <v>12</v>
      </c>
      <c r="V1126">
        <v>477</v>
      </c>
      <c r="W1126">
        <v>2332000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 t="str">
        <f t="shared" si="85"/>
        <v>Wide</v>
      </c>
      <c r="AG1126" t="str">
        <f t="shared" si="89"/>
        <v>ConfigurationDeBase</v>
      </c>
      <c r="AH1126">
        <f t="shared" si="86"/>
        <v>0</v>
      </c>
      <c r="AI1126" t="str">
        <f t="shared" si="87"/>
        <v>ide</v>
      </c>
      <c r="AJ1126" t="str">
        <f t="shared" si="88"/>
        <v>Data50-100-200</v>
      </c>
    </row>
    <row r="1127" spans="1:36" x14ac:dyDescent="0.3">
      <c r="A1127" t="s">
        <v>1164</v>
      </c>
      <c r="B1127">
        <v>12</v>
      </c>
      <c r="C1127">
        <v>300</v>
      </c>
      <c r="D1127">
        <v>1</v>
      </c>
      <c r="E1127">
        <v>11154</v>
      </c>
      <c r="F1127">
        <v>5760</v>
      </c>
      <c r="G1127">
        <v>4.0933330000000003</v>
      </c>
      <c r="H1127">
        <v>303.94851199999999</v>
      </c>
      <c r="I1127" t="s">
        <v>17</v>
      </c>
      <c r="J1127" t="s">
        <v>1237</v>
      </c>
      <c r="K1127">
        <v>811016.86670000001</v>
      </c>
      <c r="L1127">
        <v>799132.50673699996</v>
      </c>
      <c r="M1127">
        <v>1047579.1072</v>
      </c>
      <c r="N1127">
        <v>303.09656799999999</v>
      </c>
      <c r="O1127">
        <v>0.81191000000000002</v>
      </c>
      <c r="P1127">
        <v>3.9639000000000001E-2</v>
      </c>
      <c r="Q1127">
        <v>56</v>
      </c>
      <c r="R1127">
        <v>658</v>
      </c>
      <c r="S1127">
        <v>10.166667</v>
      </c>
      <c r="T1127">
        <v>12</v>
      </c>
      <c r="U1127">
        <v>12</v>
      </c>
      <c r="V1127">
        <v>180</v>
      </c>
      <c r="W1127">
        <v>809000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 t="str">
        <f t="shared" si="85"/>
        <v>Wide</v>
      </c>
      <c r="AG1127" t="str">
        <f t="shared" si="89"/>
        <v>ConfigurationDeBase</v>
      </c>
      <c r="AH1127">
        <f t="shared" si="86"/>
        <v>0</v>
      </c>
      <c r="AI1127" t="str">
        <f t="shared" si="87"/>
        <v>ide</v>
      </c>
      <c r="AJ1127" t="str">
        <f t="shared" si="88"/>
        <v>Data50-100-200</v>
      </c>
    </row>
    <row r="1128" spans="1:36" x14ac:dyDescent="0.3">
      <c r="A1128" t="s">
        <v>1149</v>
      </c>
      <c r="B1128">
        <v>12</v>
      </c>
      <c r="C1128">
        <v>600</v>
      </c>
      <c r="D1128">
        <v>1</v>
      </c>
      <c r="E1128">
        <v>22419</v>
      </c>
      <c r="F1128">
        <v>5760</v>
      </c>
      <c r="G1128">
        <v>4.2683330000000002</v>
      </c>
      <c r="H1128">
        <v>310.60367500000001</v>
      </c>
      <c r="I1128" t="s">
        <v>17</v>
      </c>
      <c r="J1128" t="s">
        <v>1237</v>
      </c>
      <c r="K1128">
        <v>2302737.9081999999</v>
      </c>
      <c r="L1128">
        <v>2249853.059378</v>
      </c>
      <c r="M1128">
        <v>2524518.7363</v>
      </c>
      <c r="N1128">
        <v>309.26504299999999</v>
      </c>
      <c r="O1128">
        <v>1.168328</v>
      </c>
      <c r="P1128">
        <v>0.17020099999999999</v>
      </c>
      <c r="Q1128">
        <v>14</v>
      </c>
      <c r="R1128">
        <v>180</v>
      </c>
      <c r="S1128">
        <v>10.166667</v>
      </c>
      <c r="T1128">
        <v>12</v>
      </c>
      <c r="U1128">
        <v>12</v>
      </c>
      <c r="V1128">
        <v>484</v>
      </c>
      <c r="W1128">
        <v>2301000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 t="str">
        <f t="shared" si="85"/>
        <v>Wide</v>
      </c>
      <c r="AG1128" t="str">
        <f t="shared" si="89"/>
        <v>ConfigurationDeBase</v>
      </c>
      <c r="AH1128">
        <f t="shared" si="86"/>
        <v>0</v>
      </c>
      <c r="AI1128" t="str">
        <f t="shared" si="87"/>
        <v>ide</v>
      </c>
      <c r="AJ1128" t="str">
        <f t="shared" si="88"/>
        <v>Data50-100-200</v>
      </c>
    </row>
    <row r="1129" spans="1:36" x14ac:dyDescent="0.3">
      <c r="A1129" t="s">
        <v>1165</v>
      </c>
      <c r="B1129">
        <v>12</v>
      </c>
      <c r="C1129">
        <v>300</v>
      </c>
      <c r="D1129">
        <v>1</v>
      </c>
      <c r="E1129">
        <v>11091</v>
      </c>
      <c r="F1129">
        <v>5760</v>
      </c>
      <c r="G1129">
        <v>4.25</v>
      </c>
      <c r="H1129">
        <v>306.37933900000002</v>
      </c>
      <c r="I1129" t="s">
        <v>17</v>
      </c>
      <c r="J1129" t="s">
        <v>1237</v>
      </c>
      <c r="K1129">
        <v>861851.81570000004</v>
      </c>
      <c r="L1129">
        <v>834886.10174499999</v>
      </c>
      <c r="M1129">
        <v>1129604.7507</v>
      </c>
      <c r="N1129">
        <v>304.59123599999998</v>
      </c>
      <c r="O1129">
        <v>1.742348</v>
      </c>
      <c r="P1129">
        <v>4.5326999999999999E-2</v>
      </c>
      <c r="Q1129">
        <v>51</v>
      </c>
      <c r="R1129">
        <v>607</v>
      </c>
      <c r="S1129">
        <v>9.5833329999999997</v>
      </c>
      <c r="T1129">
        <v>12</v>
      </c>
      <c r="U1129">
        <v>12</v>
      </c>
      <c r="V1129">
        <v>189</v>
      </c>
      <c r="W1129">
        <v>860000</v>
      </c>
      <c r="X1129">
        <v>0</v>
      </c>
      <c r="Y1129">
        <v>0</v>
      </c>
      <c r="Z1129">
        <v>0</v>
      </c>
      <c r="AA1129">
        <v>0</v>
      </c>
      <c r="AB1129">
        <v>0</v>
      </c>
      <c r="AC1129">
        <v>0</v>
      </c>
      <c r="AD1129">
        <v>0</v>
      </c>
      <c r="AE1129">
        <v>0</v>
      </c>
      <c r="AF1129" t="str">
        <f t="shared" si="85"/>
        <v>Wide</v>
      </c>
      <c r="AG1129" t="str">
        <f t="shared" si="89"/>
        <v>ConfigurationDeBase</v>
      </c>
      <c r="AH1129">
        <f t="shared" si="86"/>
        <v>0</v>
      </c>
      <c r="AI1129" t="str">
        <f t="shared" si="87"/>
        <v>ide</v>
      </c>
      <c r="AJ1129" t="str">
        <f t="shared" si="88"/>
        <v>Data50-100-200</v>
      </c>
    </row>
    <row r="1130" spans="1:36" x14ac:dyDescent="0.3">
      <c r="A1130" t="s">
        <v>1151</v>
      </c>
      <c r="B1130">
        <v>12</v>
      </c>
      <c r="C1130">
        <v>600</v>
      </c>
      <c r="D1130">
        <v>1</v>
      </c>
      <c r="E1130">
        <v>22170</v>
      </c>
      <c r="F1130">
        <v>5760</v>
      </c>
      <c r="G1130">
        <v>4.2533329999999996</v>
      </c>
      <c r="H1130">
        <v>309.90553199999999</v>
      </c>
      <c r="I1130" t="s">
        <v>17</v>
      </c>
      <c r="J1130" t="s">
        <v>1237</v>
      </c>
      <c r="K1130">
        <v>2377613.6</v>
      </c>
      <c r="L1130">
        <v>2346298.5994040002</v>
      </c>
      <c r="M1130">
        <v>2653552.0814999999</v>
      </c>
      <c r="N1130">
        <v>309.08737000000002</v>
      </c>
      <c r="O1130">
        <v>0.57552800000000004</v>
      </c>
      <c r="P1130">
        <v>0.24236099999999999</v>
      </c>
      <c r="Q1130">
        <v>14</v>
      </c>
      <c r="R1130">
        <v>175</v>
      </c>
      <c r="S1130">
        <v>10</v>
      </c>
      <c r="T1130">
        <v>12</v>
      </c>
      <c r="U1130">
        <v>12</v>
      </c>
      <c r="V1130">
        <v>483</v>
      </c>
      <c r="W1130">
        <v>2376000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 t="str">
        <f t="shared" si="85"/>
        <v>Wide</v>
      </c>
      <c r="AG1130" t="str">
        <f t="shared" si="89"/>
        <v>ConfigurationDeBase</v>
      </c>
      <c r="AH1130">
        <f t="shared" si="86"/>
        <v>0</v>
      </c>
      <c r="AI1130" t="str">
        <f t="shared" si="87"/>
        <v>ide</v>
      </c>
      <c r="AJ1130" t="str">
        <f t="shared" si="88"/>
        <v>Data50-100-200</v>
      </c>
    </row>
    <row r="1131" spans="1:36" x14ac:dyDescent="0.3">
      <c r="A1131" t="s">
        <v>1167</v>
      </c>
      <c r="B1131">
        <v>12</v>
      </c>
      <c r="C1131">
        <v>300</v>
      </c>
      <c r="D1131">
        <v>1</v>
      </c>
      <c r="E1131">
        <v>11256</v>
      </c>
      <c r="F1131">
        <v>5760</v>
      </c>
      <c r="G1131">
        <v>4.0199999999999996</v>
      </c>
      <c r="H1131">
        <v>307.15645999999998</v>
      </c>
      <c r="I1131" t="s">
        <v>17</v>
      </c>
      <c r="J1131" t="s">
        <v>1237</v>
      </c>
      <c r="K1131">
        <v>824062.53240000003</v>
      </c>
      <c r="L1131">
        <v>810353.98596700002</v>
      </c>
      <c r="M1131">
        <v>1074561.4705000001</v>
      </c>
      <c r="N1131">
        <v>306.11040500000001</v>
      </c>
      <c r="O1131">
        <v>0.94898499999999997</v>
      </c>
      <c r="P1131">
        <v>9.6728999999999996E-2</v>
      </c>
      <c r="Q1131">
        <v>55</v>
      </c>
      <c r="R1131">
        <v>620</v>
      </c>
      <c r="S1131">
        <v>9.5833329999999997</v>
      </c>
      <c r="T1131">
        <v>12</v>
      </c>
      <c r="U1131">
        <v>12</v>
      </c>
      <c r="V1131">
        <v>187</v>
      </c>
      <c r="W1131">
        <v>822000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 t="str">
        <f t="shared" si="85"/>
        <v>Wide</v>
      </c>
      <c r="AG1131" t="str">
        <f t="shared" si="89"/>
        <v>ConfigurationDeBase</v>
      </c>
      <c r="AH1131">
        <f t="shared" si="86"/>
        <v>0</v>
      </c>
      <c r="AI1131" t="str">
        <f t="shared" si="87"/>
        <v>ide</v>
      </c>
      <c r="AJ1131" t="str">
        <f t="shared" si="88"/>
        <v>Data50-100-200</v>
      </c>
    </row>
    <row r="1132" spans="1:36" x14ac:dyDescent="0.3">
      <c r="A1132" t="s">
        <v>1153</v>
      </c>
      <c r="B1132">
        <v>12</v>
      </c>
      <c r="C1132">
        <v>600</v>
      </c>
      <c r="D1132">
        <v>1</v>
      </c>
      <c r="E1132">
        <v>22377</v>
      </c>
      <c r="F1132">
        <v>5760</v>
      </c>
      <c r="G1132">
        <v>4.1916669999999998</v>
      </c>
      <c r="H1132">
        <v>301.633624</v>
      </c>
      <c r="I1132" t="s">
        <v>17</v>
      </c>
      <c r="J1132" t="s">
        <v>1237</v>
      </c>
      <c r="K1132">
        <v>2218367.0021000002</v>
      </c>
      <c r="L1132">
        <v>2173854.1435509999</v>
      </c>
      <c r="M1132">
        <v>2489517.0983000002</v>
      </c>
      <c r="N1132">
        <v>300.93865299999999</v>
      </c>
      <c r="O1132">
        <v>0.52844599999999997</v>
      </c>
      <c r="P1132">
        <v>0.16616700000000001</v>
      </c>
      <c r="Q1132">
        <v>14</v>
      </c>
      <c r="R1132">
        <v>180</v>
      </c>
      <c r="S1132">
        <v>10.416667</v>
      </c>
      <c r="T1132">
        <v>12</v>
      </c>
      <c r="U1132">
        <v>12</v>
      </c>
      <c r="V1132">
        <v>479</v>
      </c>
      <c r="W1132">
        <v>2217000</v>
      </c>
      <c r="X1132">
        <v>0</v>
      </c>
      <c r="Y1132">
        <v>0</v>
      </c>
      <c r="Z1132">
        <v>0</v>
      </c>
      <c r="AA1132">
        <v>0</v>
      </c>
      <c r="AB1132">
        <v>0</v>
      </c>
      <c r="AC1132">
        <v>0</v>
      </c>
      <c r="AD1132">
        <v>0</v>
      </c>
      <c r="AE1132">
        <v>0</v>
      </c>
      <c r="AF1132" t="str">
        <f t="shared" si="85"/>
        <v>Wide</v>
      </c>
      <c r="AG1132" t="str">
        <f t="shared" si="89"/>
        <v>ConfigurationDeBase</v>
      </c>
      <c r="AH1132">
        <f t="shared" si="86"/>
        <v>0</v>
      </c>
      <c r="AI1132" t="str">
        <f t="shared" si="87"/>
        <v>ide</v>
      </c>
      <c r="AJ1132" t="str">
        <f t="shared" si="88"/>
        <v>Data50-100-200</v>
      </c>
    </row>
    <row r="1133" spans="1:36" x14ac:dyDescent="0.3">
      <c r="A1133" t="s">
        <v>1169</v>
      </c>
      <c r="B1133">
        <v>12</v>
      </c>
      <c r="C1133">
        <v>300</v>
      </c>
      <c r="D1133">
        <v>1</v>
      </c>
      <c r="E1133">
        <v>11175</v>
      </c>
      <c r="F1133">
        <v>5760</v>
      </c>
      <c r="G1133">
        <v>4.0733329999999999</v>
      </c>
      <c r="H1133">
        <v>304.75123100000002</v>
      </c>
      <c r="I1133" t="s">
        <v>17</v>
      </c>
      <c r="J1133" t="s">
        <v>1237</v>
      </c>
      <c r="K1133">
        <v>862800.71400000004</v>
      </c>
      <c r="L1133">
        <v>844222.35998399998</v>
      </c>
      <c r="M1133">
        <v>1110525.5815999999</v>
      </c>
      <c r="N1133">
        <v>303.57801499999999</v>
      </c>
      <c r="O1133">
        <v>1.1379330000000001</v>
      </c>
      <c r="P1133">
        <v>3.4959999999999998E-2</v>
      </c>
      <c r="Q1133">
        <v>53</v>
      </c>
      <c r="R1133">
        <v>612</v>
      </c>
      <c r="S1133">
        <v>9.8333329999999997</v>
      </c>
      <c r="T1133">
        <v>12</v>
      </c>
      <c r="U1133">
        <v>12</v>
      </c>
      <c r="V1133">
        <v>185</v>
      </c>
      <c r="W1133">
        <v>861000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 t="str">
        <f t="shared" si="85"/>
        <v>Wide</v>
      </c>
      <c r="AG1133" t="str">
        <f t="shared" si="89"/>
        <v>ConfigurationDeBase</v>
      </c>
      <c r="AH1133">
        <f t="shared" si="86"/>
        <v>0</v>
      </c>
      <c r="AI1133" t="str">
        <f t="shared" si="87"/>
        <v>ide</v>
      </c>
      <c r="AJ1133" t="str">
        <f t="shared" si="88"/>
        <v>Data50-100-200</v>
      </c>
    </row>
    <row r="1134" spans="1:36" x14ac:dyDescent="0.3">
      <c r="A1134" t="s">
        <v>1155</v>
      </c>
      <c r="B1134">
        <v>12</v>
      </c>
      <c r="C1134">
        <v>600</v>
      </c>
      <c r="D1134">
        <v>1</v>
      </c>
      <c r="E1134">
        <v>22401</v>
      </c>
      <c r="F1134">
        <v>5760</v>
      </c>
      <c r="G1134">
        <v>4.2750000000000004</v>
      </c>
      <c r="H1134">
        <v>316.80982399999999</v>
      </c>
      <c r="I1134" t="s">
        <v>17</v>
      </c>
      <c r="J1134" t="s">
        <v>1237</v>
      </c>
      <c r="K1134">
        <v>2478400.9531999999</v>
      </c>
      <c r="L1134">
        <v>2434216.4849689999</v>
      </c>
      <c r="M1134">
        <v>2760572.4276999999</v>
      </c>
      <c r="N1134">
        <v>315.67356699999999</v>
      </c>
      <c r="O1134">
        <v>0.94770299999999996</v>
      </c>
      <c r="P1134">
        <v>0.18831400000000001</v>
      </c>
      <c r="Q1134">
        <v>14</v>
      </c>
      <c r="R1134">
        <v>180</v>
      </c>
      <c r="S1134">
        <v>10.25</v>
      </c>
      <c r="T1134">
        <v>12</v>
      </c>
      <c r="U1134">
        <v>12</v>
      </c>
      <c r="V1134">
        <v>478</v>
      </c>
      <c r="W1134">
        <v>2477000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 t="str">
        <f t="shared" si="85"/>
        <v>Wide</v>
      </c>
      <c r="AG1134" t="str">
        <f t="shared" si="89"/>
        <v>ConfigurationDeBase</v>
      </c>
      <c r="AH1134">
        <f t="shared" si="86"/>
        <v>0</v>
      </c>
      <c r="AI1134" t="str">
        <f t="shared" si="87"/>
        <v>ide</v>
      </c>
      <c r="AJ1134" t="str">
        <f t="shared" si="88"/>
        <v>Data50-100-200</v>
      </c>
    </row>
    <row r="1135" spans="1:36" x14ac:dyDescent="0.3">
      <c r="A1135" t="s">
        <v>1171</v>
      </c>
      <c r="B1135">
        <v>12</v>
      </c>
      <c r="C1135">
        <v>300</v>
      </c>
      <c r="D1135">
        <v>1</v>
      </c>
      <c r="E1135">
        <v>11271</v>
      </c>
      <c r="F1135">
        <v>5760</v>
      </c>
      <c r="G1135">
        <v>4.1066669999999998</v>
      </c>
      <c r="H1135">
        <v>308.30790200000001</v>
      </c>
      <c r="I1135" t="s">
        <v>17</v>
      </c>
      <c r="J1135" t="s">
        <v>1237</v>
      </c>
      <c r="K1135">
        <v>784918.61860000005</v>
      </c>
      <c r="L1135">
        <v>765114.90179999999</v>
      </c>
      <c r="M1135">
        <v>1025598.3709</v>
      </c>
      <c r="N1135">
        <v>306.018485</v>
      </c>
      <c r="O1135">
        <v>2.2174429999999998</v>
      </c>
      <c r="P1135">
        <v>7.1540999999999993E-2</v>
      </c>
      <c r="Q1135">
        <v>54</v>
      </c>
      <c r="R1135">
        <v>617</v>
      </c>
      <c r="S1135">
        <v>9.4166670000000003</v>
      </c>
      <c r="T1135">
        <v>12</v>
      </c>
      <c r="U1135">
        <v>12</v>
      </c>
      <c r="V1135">
        <v>189</v>
      </c>
      <c r="W1135">
        <v>783000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 t="str">
        <f t="shared" si="85"/>
        <v>Wide</v>
      </c>
      <c r="AG1135" t="str">
        <f t="shared" si="89"/>
        <v>ConfigurationDeBase</v>
      </c>
      <c r="AH1135">
        <f t="shared" si="86"/>
        <v>0</v>
      </c>
      <c r="AI1135" t="str">
        <f t="shared" si="87"/>
        <v>ide</v>
      </c>
      <c r="AJ1135" t="str">
        <f t="shared" si="88"/>
        <v>Data50-100-200</v>
      </c>
    </row>
    <row r="1136" spans="1:36" x14ac:dyDescent="0.3">
      <c r="A1136" t="s">
        <v>1157</v>
      </c>
      <c r="B1136">
        <v>24</v>
      </c>
      <c r="C1136">
        <v>600</v>
      </c>
      <c r="D1136">
        <v>1</v>
      </c>
      <c r="E1136">
        <v>22038</v>
      </c>
      <c r="F1136">
        <v>11520</v>
      </c>
      <c r="G1136">
        <v>8.5916669999999993</v>
      </c>
      <c r="H1136">
        <v>306.549238</v>
      </c>
      <c r="I1136" t="s">
        <v>17</v>
      </c>
      <c r="J1136" t="s">
        <v>1237</v>
      </c>
      <c r="K1136">
        <v>1801420.8174999999</v>
      </c>
      <c r="L1136">
        <v>1714388.3156270001</v>
      </c>
      <c r="M1136">
        <v>2143926.3709999998</v>
      </c>
      <c r="N1136">
        <v>303.966568</v>
      </c>
      <c r="O1136">
        <v>2.2557480000000001</v>
      </c>
      <c r="P1136">
        <v>0.326455</v>
      </c>
      <c r="Q1136">
        <v>8</v>
      </c>
      <c r="R1136">
        <v>214</v>
      </c>
      <c r="S1136">
        <v>10.875</v>
      </c>
      <c r="T1136">
        <v>24</v>
      </c>
      <c r="U1136">
        <v>24</v>
      </c>
      <c r="V1136">
        <v>352</v>
      </c>
      <c r="W1136">
        <v>1799000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 t="str">
        <f t="shared" si="85"/>
        <v>Wide</v>
      </c>
      <c r="AG1136" t="str">
        <f t="shared" si="89"/>
        <v>ConfigurationDeBase</v>
      </c>
      <c r="AH1136">
        <f t="shared" si="86"/>
        <v>0</v>
      </c>
      <c r="AI1136" t="str">
        <f t="shared" si="87"/>
        <v>ide</v>
      </c>
      <c r="AJ1136" t="str">
        <f t="shared" si="88"/>
        <v>Data50-100-200</v>
      </c>
    </row>
    <row r="1137" spans="1:36" x14ac:dyDescent="0.3">
      <c r="A1137" t="s">
        <v>1173</v>
      </c>
      <c r="B1137">
        <v>12</v>
      </c>
      <c r="C1137">
        <v>300</v>
      </c>
      <c r="D1137">
        <v>1</v>
      </c>
      <c r="E1137">
        <v>11133</v>
      </c>
      <c r="F1137">
        <v>5760</v>
      </c>
      <c r="G1137">
        <v>4.2466670000000004</v>
      </c>
      <c r="H1137">
        <v>302.77426500000001</v>
      </c>
      <c r="I1137" t="s">
        <v>17</v>
      </c>
      <c r="J1137" t="s">
        <v>1237</v>
      </c>
      <c r="K1137">
        <v>922787.22039999999</v>
      </c>
      <c r="L1137">
        <v>901712.18455000001</v>
      </c>
      <c r="M1137">
        <v>1160672.3176</v>
      </c>
      <c r="N1137">
        <v>301.699726</v>
      </c>
      <c r="O1137">
        <v>1.037239</v>
      </c>
      <c r="P1137">
        <v>3.6714999999999998E-2</v>
      </c>
      <c r="Q1137">
        <v>53</v>
      </c>
      <c r="R1137">
        <v>590</v>
      </c>
      <c r="S1137">
        <v>10.166667</v>
      </c>
      <c r="T1137">
        <v>12</v>
      </c>
      <c r="U1137">
        <v>12</v>
      </c>
      <c r="V1137">
        <v>181</v>
      </c>
      <c r="W1137">
        <v>921000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 t="str">
        <f t="shared" si="85"/>
        <v>Wide</v>
      </c>
      <c r="AG1137" t="str">
        <f t="shared" si="89"/>
        <v>ConfigurationDeBase</v>
      </c>
      <c r="AH1137">
        <f t="shared" si="86"/>
        <v>0</v>
      </c>
      <c r="AI1137" t="str">
        <f t="shared" si="87"/>
        <v>ide</v>
      </c>
      <c r="AJ1137" t="str">
        <f t="shared" si="88"/>
        <v>Data50-100-200</v>
      </c>
    </row>
    <row r="1138" spans="1:36" x14ac:dyDescent="0.3">
      <c r="A1138" t="s">
        <v>1159</v>
      </c>
      <c r="B1138">
        <v>24</v>
      </c>
      <c r="C1138">
        <v>600</v>
      </c>
      <c r="D1138">
        <v>1</v>
      </c>
      <c r="E1138">
        <v>21972</v>
      </c>
      <c r="F1138">
        <v>11520</v>
      </c>
      <c r="G1138">
        <v>8.1850000000000005</v>
      </c>
      <c r="H1138">
        <v>318.554371</v>
      </c>
      <c r="I1138" t="s">
        <v>17</v>
      </c>
      <c r="J1138" t="s">
        <v>1237</v>
      </c>
      <c r="K1138">
        <v>1745464.6806000001</v>
      </c>
      <c r="L1138">
        <v>1658629.2091000001</v>
      </c>
      <c r="M1138">
        <v>2183855.0838299999</v>
      </c>
      <c r="N1138">
        <v>315.15548000000001</v>
      </c>
      <c r="O1138">
        <v>3.1485799999999999</v>
      </c>
      <c r="P1138">
        <v>0.25012099999999998</v>
      </c>
      <c r="Q1138">
        <v>9</v>
      </c>
      <c r="R1138">
        <v>237</v>
      </c>
      <c r="S1138">
        <v>11.375</v>
      </c>
      <c r="T1138">
        <v>24</v>
      </c>
      <c r="U1138">
        <v>24</v>
      </c>
      <c r="V1138">
        <v>349</v>
      </c>
      <c r="W1138">
        <v>1743000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 t="str">
        <f t="shared" si="85"/>
        <v>Wide</v>
      </c>
      <c r="AG1138" t="str">
        <f t="shared" si="89"/>
        <v>ConfigurationDeBase</v>
      </c>
      <c r="AH1138">
        <f t="shared" si="86"/>
        <v>0</v>
      </c>
      <c r="AI1138" t="str">
        <f t="shared" si="87"/>
        <v>ide</v>
      </c>
      <c r="AJ1138" t="str">
        <f t="shared" si="88"/>
        <v>Data50-100-200</v>
      </c>
    </row>
    <row r="1139" spans="1:36" x14ac:dyDescent="0.3">
      <c r="A1139" t="s">
        <v>1175</v>
      </c>
      <c r="B1139">
        <v>12</v>
      </c>
      <c r="C1139">
        <v>600</v>
      </c>
      <c r="D1139">
        <v>1</v>
      </c>
      <c r="E1139">
        <v>22038</v>
      </c>
      <c r="F1139">
        <v>5760</v>
      </c>
      <c r="G1139">
        <v>4.1966669999999997</v>
      </c>
      <c r="H1139">
        <v>314.34766400000001</v>
      </c>
      <c r="I1139" t="s">
        <v>17</v>
      </c>
      <c r="J1139" t="s">
        <v>1237</v>
      </c>
      <c r="K1139">
        <v>2452821.6782999998</v>
      </c>
      <c r="L1139">
        <v>2423499.2599379998</v>
      </c>
      <c r="M1139">
        <v>2679720.0296</v>
      </c>
      <c r="N1139">
        <v>313.71272499999998</v>
      </c>
      <c r="O1139">
        <v>0.42165399999999997</v>
      </c>
      <c r="P1139">
        <v>0.21315799999999999</v>
      </c>
      <c r="Q1139">
        <v>14</v>
      </c>
      <c r="R1139">
        <v>180</v>
      </c>
      <c r="S1139">
        <v>9.75</v>
      </c>
      <c r="T1139">
        <v>12</v>
      </c>
      <c r="U1139">
        <v>12</v>
      </c>
      <c r="V1139">
        <v>486</v>
      </c>
      <c r="W1139">
        <v>2451000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 t="str">
        <f t="shared" si="85"/>
        <v>Wide</v>
      </c>
      <c r="AG1139" t="str">
        <f t="shared" si="89"/>
        <v>ConfigurationDeBase</v>
      </c>
      <c r="AH1139">
        <f t="shared" si="86"/>
        <v>0</v>
      </c>
      <c r="AI1139" t="str">
        <f t="shared" si="87"/>
        <v>ide</v>
      </c>
      <c r="AJ1139" t="str">
        <f t="shared" si="88"/>
        <v>Data50-100-200</v>
      </c>
    </row>
    <row r="1140" spans="1:36" x14ac:dyDescent="0.3">
      <c r="A1140" t="s">
        <v>1161</v>
      </c>
      <c r="B1140">
        <v>24</v>
      </c>
      <c r="C1140">
        <v>600</v>
      </c>
      <c r="D1140">
        <v>1</v>
      </c>
      <c r="E1140">
        <v>22326</v>
      </c>
      <c r="F1140">
        <v>11520</v>
      </c>
      <c r="G1140">
        <v>8.23</v>
      </c>
      <c r="H1140">
        <v>328.188671</v>
      </c>
      <c r="I1140" t="s">
        <v>17</v>
      </c>
      <c r="J1140" t="s">
        <v>1237</v>
      </c>
      <c r="K1140">
        <v>1797840.1625000001</v>
      </c>
      <c r="L1140">
        <v>1690110.711198</v>
      </c>
      <c r="M1140">
        <v>2206971.6394000002</v>
      </c>
      <c r="N1140">
        <v>324.147899</v>
      </c>
      <c r="O1140">
        <v>3.7349619999999999</v>
      </c>
      <c r="P1140">
        <v>0.30512499999999998</v>
      </c>
      <c r="Q1140">
        <v>9</v>
      </c>
      <c r="R1140">
        <v>238</v>
      </c>
      <c r="S1140">
        <v>10.958333</v>
      </c>
      <c r="T1140">
        <v>24</v>
      </c>
      <c r="U1140">
        <v>24</v>
      </c>
      <c r="V1140">
        <v>367</v>
      </c>
      <c r="W1140">
        <v>1795000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 t="str">
        <f t="shared" si="85"/>
        <v>Wide</v>
      </c>
      <c r="AG1140" t="str">
        <f t="shared" si="89"/>
        <v>ConfigurationDeBase</v>
      </c>
      <c r="AH1140">
        <f t="shared" si="86"/>
        <v>0</v>
      </c>
      <c r="AI1140" t="str">
        <f t="shared" si="87"/>
        <v>ide</v>
      </c>
      <c r="AJ1140" t="str">
        <f t="shared" si="88"/>
        <v>Data50-100-200</v>
      </c>
    </row>
    <row r="1141" spans="1:36" x14ac:dyDescent="0.3">
      <c r="A1141" t="s">
        <v>1176</v>
      </c>
      <c r="B1141">
        <v>12</v>
      </c>
      <c r="C1141">
        <v>600</v>
      </c>
      <c r="D1141">
        <v>1</v>
      </c>
      <c r="E1141">
        <v>21972</v>
      </c>
      <c r="F1141">
        <v>5760</v>
      </c>
      <c r="G1141">
        <v>4.0083330000000004</v>
      </c>
      <c r="H1141">
        <v>318.29321800000002</v>
      </c>
      <c r="I1141" t="s">
        <v>17</v>
      </c>
      <c r="J1141" t="s">
        <v>1237</v>
      </c>
      <c r="K1141">
        <v>2404675.6908</v>
      </c>
      <c r="L1141">
        <v>2387446.0017789998</v>
      </c>
      <c r="M1141">
        <v>2701703.3873999999</v>
      </c>
      <c r="N1141">
        <v>317.68809700000003</v>
      </c>
      <c r="O1141">
        <v>0.38122</v>
      </c>
      <c r="P1141">
        <v>0.22357199999999999</v>
      </c>
      <c r="Q1141">
        <v>15</v>
      </c>
      <c r="R1141">
        <v>189</v>
      </c>
      <c r="S1141">
        <v>10.333333</v>
      </c>
      <c r="T1141">
        <v>12</v>
      </c>
      <c r="U1141">
        <v>12</v>
      </c>
      <c r="V1141">
        <v>477</v>
      </c>
      <c r="W1141">
        <v>2403000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 t="str">
        <f t="shared" si="85"/>
        <v>Wide</v>
      </c>
      <c r="AG1141" t="str">
        <f t="shared" si="89"/>
        <v>ConfigurationDeBase</v>
      </c>
      <c r="AH1141">
        <f t="shared" si="86"/>
        <v>0</v>
      </c>
      <c r="AI1141" t="str">
        <f t="shared" si="87"/>
        <v>ide</v>
      </c>
      <c r="AJ1141" t="str">
        <f t="shared" si="88"/>
        <v>Data50-100-200</v>
      </c>
    </row>
    <row r="1142" spans="1:36" x14ac:dyDescent="0.3">
      <c r="A1142" t="s">
        <v>1163</v>
      </c>
      <c r="B1142">
        <v>24</v>
      </c>
      <c r="C1142">
        <v>600</v>
      </c>
      <c r="D1142">
        <v>1</v>
      </c>
      <c r="E1142">
        <v>22233</v>
      </c>
      <c r="F1142">
        <v>11520</v>
      </c>
      <c r="G1142">
        <v>8.6216670000000004</v>
      </c>
      <c r="H1142">
        <v>342.47813200000002</v>
      </c>
      <c r="I1142" t="s">
        <v>17</v>
      </c>
      <c r="J1142" t="s">
        <v>1237</v>
      </c>
      <c r="K1142">
        <v>1846588.3685000001</v>
      </c>
      <c r="L1142">
        <v>1756818.998957</v>
      </c>
      <c r="M1142">
        <v>2190905.3347999998</v>
      </c>
      <c r="N1142">
        <v>340.06620900000001</v>
      </c>
      <c r="O1142">
        <v>2.160736</v>
      </c>
      <c r="P1142">
        <v>0.25075599999999998</v>
      </c>
      <c r="Q1142">
        <v>9</v>
      </c>
      <c r="R1142">
        <v>238</v>
      </c>
      <c r="S1142">
        <v>11.166667</v>
      </c>
      <c r="T1142">
        <v>24</v>
      </c>
      <c r="U1142">
        <v>24</v>
      </c>
      <c r="V1142">
        <v>356</v>
      </c>
      <c r="W1142">
        <v>1844000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0</v>
      </c>
      <c r="AD1142">
        <v>0</v>
      </c>
      <c r="AE1142">
        <v>0</v>
      </c>
      <c r="AF1142" t="str">
        <f t="shared" si="85"/>
        <v>Wide</v>
      </c>
      <c r="AG1142" t="str">
        <f t="shared" si="89"/>
        <v>ConfigurationDeBase</v>
      </c>
      <c r="AH1142">
        <f t="shared" si="86"/>
        <v>0</v>
      </c>
      <c r="AI1142" t="str">
        <f t="shared" si="87"/>
        <v>ide</v>
      </c>
      <c r="AJ1142" t="str">
        <f t="shared" si="88"/>
        <v>Data50-100-200</v>
      </c>
    </row>
    <row r="1143" spans="1:36" x14ac:dyDescent="0.3">
      <c r="A1143" t="s">
        <v>1178</v>
      </c>
      <c r="B1143">
        <v>12</v>
      </c>
      <c r="C1143">
        <v>600</v>
      </c>
      <c r="D1143">
        <v>1</v>
      </c>
      <c r="E1143">
        <v>22326</v>
      </c>
      <c r="F1143">
        <v>5760</v>
      </c>
      <c r="G1143">
        <v>4.101667</v>
      </c>
      <c r="H1143">
        <v>321.11228399999999</v>
      </c>
      <c r="I1143" t="s">
        <v>17</v>
      </c>
      <c r="J1143" t="s">
        <v>1237</v>
      </c>
      <c r="K1143">
        <v>2378776.7333999998</v>
      </c>
      <c r="L1143">
        <v>2345716.8530410002</v>
      </c>
      <c r="M1143">
        <v>2591623.503</v>
      </c>
      <c r="N1143">
        <v>320.22699999999998</v>
      </c>
      <c r="O1143">
        <v>0.68512799999999996</v>
      </c>
      <c r="P1143">
        <v>0.199437</v>
      </c>
      <c r="Q1143">
        <v>15</v>
      </c>
      <c r="R1143">
        <v>192</v>
      </c>
      <c r="S1143">
        <v>9.8333329999999997</v>
      </c>
      <c r="T1143">
        <v>12</v>
      </c>
      <c r="U1143">
        <v>12</v>
      </c>
      <c r="V1143">
        <v>486</v>
      </c>
      <c r="W1143">
        <v>2377000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 t="str">
        <f t="shared" si="85"/>
        <v>Wide</v>
      </c>
      <c r="AG1143" t="str">
        <f t="shared" si="89"/>
        <v>ConfigurationDeBase</v>
      </c>
      <c r="AH1143">
        <f t="shared" si="86"/>
        <v>0</v>
      </c>
      <c r="AI1143" t="str">
        <f t="shared" si="87"/>
        <v>ide</v>
      </c>
      <c r="AJ1143" t="str">
        <f t="shared" si="88"/>
        <v>Data50-100-200</v>
      </c>
    </row>
    <row r="1144" spans="1:36" x14ac:dyDescent="0.3">
      <c r="A1144" t="s">
        <v>1166</v>
      </c>
      <c r="B1144">
        <v>24</v>
      </c>
      <c r="C1144">
        <v>600</v>
      </c>
      <c r="D1144">
        <v>1</v>
      </c>
      <c r="E1144">
        <v>22350</v>
      </c>
      <c r="F1144">
        <v>11520</v>
      </c>
      <c r="G1144">
        <v>8.3699999999999992</v>
      </c>
      <c r="H1144">
        <v>336.73944999999998</v>
      </c>
      <c r="I1144" t="s">
        <v>17</v>
      </c>
      <c r="J1144" t="s">
        <v>1237</v>
      </c>
      <c r="K1144">
        <v>1754842.1506000001</v>
      </c>
      <c r="L1144">
        <v>1657513.321587</v>
      </c>
      <c r="M1144">
        <v>2200941.0839999998</v>
      </c>
      <c r="N1144">
        <v>332.852688</v>
      </c>
      <c r="O1144">
        <v>3.588346</v>
      </c>
      <c r="P1144">
        <v>0.29831200000000002</v>
      </c>
      <c r="Q1144">
        <v>9</v>
      </c>
      <c r="R1144">
        <v>238</v>
      </c>
      <c r="S1144">
        <v>10.666667</v>
      </c>
      <c r="T1144">
        <v>24</v>
      </c>
      <c r="U1144">
        <v>24</v>
      </c>
      <c r="V1144">
        <v>365</v>
      </c>
      <c r="W1144">
        <v>1752000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 t="str">
        <f t="shared" si="85"/>
        <v>Wide</v>
      </c>
      <c r="AG1144" t="str">
        <f t="shared" si="89"/>
        <v>ConfigurationDeBase</v>
      </c>
      <c r="AH1144">
        <f t="shared" si="86"/>
        <v>0</v>
      </c>
      <c r="AI1144" t="str">
        <f t="shared" si="87"/>
        <v>ide</v>
      </c>
      <c r="AJ1144" t="str">
        <f t="shared" si="88"/>
        <v>Data50-100-200</v>
      </c>
    </row>
    <row r="1145" spans="1:36" x14ac:dyDescent="0.3">
      <c r="A1145" t="s">
        <v>1180</v>
      </c>
      <c r="B1145">
        <v>12</v>
      </c>
      <c r="C1145">
        <v>600</v>
      </c>
      <c r="D1145">
        <v>1</v>
      </c>
      <c r="E1145">
        <v>22233</v>
      </c>
      <c r="F1145">
        <v>5760</v>
      </c>
      <c r="G1145">
        <v>4.2216670000000001</v>
      </c>
      <c r="H1145">
        <v>306.77032100000002</v>
      </c>
      <c r="I1145" t="s">
        <v>17</v>
      </c>
      <c r="J1145" t="s">
        <v>1237</v>
      </c>
      <c r="K1145">
        <v>2443439.3382999999</v>
      </c>
      <c r="L1145">
        <v>2435371.4114060001</v>
      </c>
      <c r="M1145">
        <v>2681701.9413000001</v>
      </c>
      <c r="N1145">
        <v>306.44415300000003</v>
      </c>
      <c r="O1145">
        <v>8.2627999999999993E-2</v>
      </c>
      <c r="P1145">
        <v>0.24299699999999999</v>
      </c>
      <c r="Q1145">
        <v>14</v>
      </c>
      <c r="R1145">
        <v>179</v>
      </c>
      <c r="S1145">
        <v>10.666667</v>
      </c>
      <c r="T1145">
        <v>12</v>
      </c>
      <c r="U1145">
        <v>12</v>
      </c>
      <c r="V1145">
        <v>473</v>
      </c>
      <c r="W1145">
        <v>2442000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 t="str">
        <f t="shared" si="85"/>
        <v>Wide</v>
      </c>
      <c r="AG1145" t="str">
        <f t="shared" si="89"/>
        <v>ConfigurationDeBase</v>
      </c>
      <c r="AH1145">
        <f t="shared" si="86"/>
        <v>0</v>
      </c>
      <c r="AI1145" t="str">
        <f t="shared" si="87"/>
        <v>ide</v>
      </c>
      <c r="AJ1145" t="str">
        <f t="shared" si="88"/>
        <v>Data50-100-200</v>
      </c>
    </row>
    <row r="1146" spans="1:36" x14ac:dyDescent="0.3">
      <c r="A1146" t="s">
        <v>1168</v>
      </c>
      <c r="B1146">
        <v>24</v>
      </c>
      <c r="C1146">
        <v>600</v>
      </c>
      <c r="D1146">
        <v>1</v>
      </c>
      <c r="E1146">
        <v>22272</v>
      </c>
      <c r="F1146">
        <v>11520</v>
      </c>
      <c r="G1146">
        <v>8.5733329999999999</v>
      </c>
      <c r="H1146">
        <v>343.592916</v>
      </c>
      <c r="I1146" t="s">
        <v>17</v>
      </c>
      <c r="J1146" t="s">
        <v>1237</v>
      </c>
      <c r="K1146">
        <v>1772483.2437</v>
      </c>
      <c r="L1146">
        <v>1669671.4274559999</v>
      </c>
      <c r="M1146">
        <v>2140959.7703999998</v>
      </c>
      <c r="N1146">
        <v>338.96004499999998</v>
      </c>
      <c r="O1146">
        <v>4.3761939999999999</v>
      </c>
      <c r="P1146">
        <v>0.25650899999999999</v>
      </c>
      <c r="Q1146">
        <v>9</v>
      </c>
      <c r="R1146">
        <v>238</v>
      </c>
      <c r="S1146">
        <v>10.833333</v>
      </c>
      <c r="T1146">
        <v>24</v>
      </c>
      <c r="U1146">
        <v>24</v>
      </c>
      <c r="V1146">
        <v>355</v>
      </c>
      <c r="W1146">
        <v>1770000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 t="str">
        <f t="shared" si="85"/>
        <v>Wide</v>
      </c>
      <c r="AG1146" t="str">
        <f t="shared" si="89"/>
        <v>ConfigurationDeBase</v>
      </c>
      <c r="AH1146">
        <f t="shared" si="86"/>
        <v>0</v>
      </c>
      <c r="AI1146" t="str">
        <f t="shared" si="87"/>
        <v>ide</v>
      </c>
      <c r="AJ1146" t="str">
        <f t="shared" si="88"/>
        <v>Data50-100-200</v>
      </c>
    </row>
    <row r="1147" spans="1:36" x14ac:dyDescent="0.3">
      <c r="A1147" t="s">
        <v>1182</v>
      </c>
      <c r="B1147">
        <v>12</v>
      </c>
      <c r="C1147">
        <v>600</v>
      </c>
      <c r="D1147">
        <v>1</v>
      </c>
      <c r="E1147">
        <v>22350</v>
      </c>
      <c r="F1147">
        <v>5760</v>
      </c>
      <c r="G1147">
        <v>4.108333</v>
      </c>
      <c r="H1147">
        <v>313.59591499999999</v>
      </c>
      <c r="I1147" t="s">
        <v>17</v>
      </c>
      <c r="J1147" t="s">
        <v>1237</v>
      </c>
      <c r="K1147">
        <v>2344809.4838999999</v>
      </c>
      <c r="L1147">
        <v>2327950.8685130002</v>
      </c>
      <c r="M1147">
        <v>2619660.2196999998</v>
      </c>
      <c r="N1147">
        <v>312.92187899999999</v>
      </c>
      <c r="O1147">
        <v>0.33981</v>
      </c>
      <c r="P1147">
        <v>0.33360099999999998</v>
      </c>
      <c r="Q1147">
        <v>15</v>
      </c>
      <c r="R1147">
        <v>192</v>
      </c>
      <c r="S1147">
        <v>9.6666670000000003</v>
      </c>
      <c r="T1147">
        <v>12</v>
      </c>
      <c r="U1147">
        <v>12</v>
      </c>
      <c r="V1147">
        <v>486</v>
      </c>
      <c r="W1147">
        <v>2343000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 t="str">
        <f t="shared" si="85"/>
        <v>Wide</v>
      </c>
      <c r="AG1147" t="str">
        <f t="shared" si="89"/>
        <v>ConfigurationDeBase</v>
      </c>
      <c r="AH1147">
        <f t="shared" si="86"/>
        <v>0</v>
      </c>
      <c r="AI1147" t="str">
        <f t="shared" si="87"/>
        <v>ide</v>
      </c>
      <c r="AJ1147" t="str">
        <f t="shared" si="88"/>
        <v>Data50-100-200</v>
      </c>
    </row>
    <row r="1148" spans="1:36" x14ac:dyDescent="0.3">
      <c r="A1148" t="s">
        <v>1184</v>
      </c>
      <c r="B1148">
        <v>12</v>
      </c>
      <c r="C1148">
        <v>600</v>
      </c>
      <c r="D1148">
        <v>1</v>
      </c>
      <c r="E1148">
        <v>22272</v>
      </c>
      <c r="F1148">
        <v>5760</v>
      </c>
      <c r="G1148">
        <v>4.24</v>
      </c>
      <c r="H1148">
        <v>307.74385599999999</v>
      </c>
      <c r="I1148" t="s">
        <v>17</v>
      </c>
      <c r="J1148" t="s">
        <v>1237</v>
      </c>
      <c r="K1148">
        <v>2376857.0040000002</v>
      </c>
      <c r="L1148">
        <v>2359332.052036</v>
      </c>
      <c r="M1148">
        <v>2722665.2933999998</v>
      </c>
      <c r="N1148">
        <v>307.16979199999997</v>
      </c>
      <c r="O1148">
        <v>0.38583899999999999</v>
      </c>
      <c r="P1148">
        <v>0.187837</v>
      </c>
      <c r="Q1148">
        <v>14</v>
      </c>
      <c r="R1148">
        <v>180</v>
      </c>
      <c r="S1148">
        <v>9.6666670000000003</v>
      </c>
      <c r="T1148">
        <v>12</v>
      </c>
      <c r="U1148">
        <v>12</v>
      </c>
      <c r="V1148">
        <v>486</v>
      </c>
      <c r="W1148">
        <v>2375000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 t="str">
        <f t="shared" si="85"/>
        <v>Wide</v>
      </c>
      <c r="AG1148" t="str">
        <f t="shared" si="89"/>
        <v>ConfigurationDeBase</v>
      </c>
      <c r="AH1148">
        <f t="shared" si="86"/>
        <v>0</v>
      </c>
      <c r="AI1148" t="str">
        <f t="shared" si="87"/>
        <v>ide</v>
      </c>
      <c r="AJ1148" t="str">
        <f t="shared" si="88"/>
        <v>Data50-100-200</v>
      </c>
    </row>
    <row r="1149" spans="1:36" x14ac:dyDescent="0.3">
      <c r="A1149" t="s">
        <v>1170</v>
      </c>
      <c r="B1149">
        <v>24</v>
      </c>
      <c r="C1149">
        <v>600</v>
      </c>
      <c r="D1149">
        <v>1</v>
      </c>
      <c r="E1149">
        <v>22419</v>
      </c>
      <c r="F1149">
        <v>11520</v>
      </c>
      <c r="G1149">
        <v>8.42</v>
      </c>
      <c r="H1149">
        <v>343.91648900000001</v>
      </c>
      <c r="I1149" t="s">
        <v>17</v>
      </c>
      <c r="J1149" t="s">
        <v>1237</v>
      </c>
      <c r="K1149">
        <v>1748152.7187999999</v>
      </c>
      <c r="L1149">
        <v>1647631.0810070001</v>
      </c>
      <c r="M1149">
        <v>2134859.5123999999</v>
      </c>
      <c r="N1149">
        <v>340.22108700000001</v>
      </c>
      <c r="O1149">
        <v>3.4131480000000001</v>
      </c>
      <c r="P1149">
        <v>0.28189500000000001</v>
      </c>
      <c r="Q1149">
        <v>9</v>
      </c>
      <c r="R1149">
        <v>237</v>
      </c>
      <c r="S1149">
        <v>10.958333</v>
      </c>
      <c r="T1149">
        <v>24</v>
      </c>
      <c r="U1149">
        <v>24</v>
      </c>
      <c r="V1149">
        <v>350</v>
      </c>
      <c r="W1149">
        <v>1746000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 t="str">
        <f t="shared" si="85"/>
        <v>Wide</v>
      </c>
      <c r="AG1149" t="str">
        <f t="shared" si="89"/>
        <v>ConfigurationDeBase</v>
      </c>
      <c r="AH1149">
        <f t="shared" si="86"/>
        <v>0</v>
      </c>
      <c r="AI1149" t="str">
        <f t="shared" si="87"/>
        <v>ide</v>
      </c>
      <c r="AJ1149" t="str">
        <f t="shared" si="88"/>
        <v>Data50-100-200</v>
      </c>
    </row>
    <row r="1150" spans="1:36" x14ac:dyDescent="0.3">
      <c r="A1150" t="s">
        <v>1186</v>
      </c>
      <c r="B1150">
        <v>12</v>
      </c>
      <c r="C1150">
        <v>600</v>
      </c>
      <c r="D1150">
        <v>1</v>
      </c>
      <c r="E1150">
        <v>22419</v>
      </c>
      <c r="F1150">
        <v>5760</v>
      </c>
      <c r="G1150">
        <v>4.1349999999999998</v>
      </c>
      <c r="H1150">
        <v>309.54913499999998</v>
      </c>
      <c r="I1150" t="s">
        <v>17</v>
      </c>
      <c r="J1150" t="s">
        <v>1237</v>
      </c>
      <c r="K1150">
        <v>2313586.9386999998</v>
      </c>
      <c r="L1150">
        <v>2296279.8437709999</v>
      </c>
      <c r="M1150">
        <v>2543686.0003</v>
      </c>
      <c r="N1150">
        <v>309.23662200000001</v>
      </c>
      <c r="O1150">
        <v>0.15412400000000001</v>
      </c>
      <c r="P1150">
        <v>0.158273</v>
      </c>
      <c r="Q1150">
        <v>15</v>
      </c>
      <c r="R1150">
        <v>192</v>
      </c>
      <c r="S1150">
        <v>10.416667</v>
      </c>
      <c r="T1150">
        <v>12</v>
      </c>
      <c r="U1150">
        <v>12</v>
      </c>
      <c r="V1150">
        <v>476</v>
      </c>
      <c r="W1150">
        <v>2312000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 t="str">
        <f t="shared" ref="AF1150:AF1186" si="90">IF(IFERROR(FIND("Narrow",$A1150),0)&gt;0,"Narrow","Wide")</f>
        <v>Wide</v>
      </c>
      <c r="AG1150" t="str">
        <f t="shared" si="89"/>
        <v>ConfigurationDeBase</v>
      </c>
      <c r="AH1150">
        <f t="shared" si="86"/>
        <v>0</v>
      </c>
      <c r="AI1150" t="str">
        <f t="shared" ref="AI1150:AI1186" si="91">LEFT(RIGHT($A1150,LEN($A1150)-89-LEN(AG1150)-LEN(AF1150)-6),FIND("/",RIGHT($A1150,LEN($A1150)-89-LEN(AG1150)-LEN(AF1150)-6))-1)</f>
        <v>ide</v>
      </c>
      <c r="AJ1150" t="str">
        <f t="shared" ref="AJ1150:AJ1186" si="92">LEFT(RIGHT($A1150,LEN($A1150)-FIND("trsp_2021",$A1150)-9),FIND("/",RIGHT($A1150,LEN($A1150)-FIND("trsp_2021",$A1150)-9))-1)</f>
        <v>Data50-100-200</v>
      </c>
    </row>
    <row r="1151" spans="1:36" x14ac:dyDescent="0.3">
      <c r="A1151" t="s">
        <v>1172</v>
      </c>
      <c r="B1151">
        <v>24</v>
      </c>
      <c r="C1151">
        <v>600</v>
      </c>
      <c r="D1151">
        <v>1</v>
      </c>
      <c r="E1151">
        <v>22170</v>
      </c>
      <c r="F1151">
        <v>11520</v>
      </c>
      <c r="G1151">
        <v>8.4066670000000006</v>
      </c>
      <c r="H1151">
        <v>340.42026199999998</v>
      </c>
      <c r="I1151" t="s">
        <v>17</v>
      </c>
      <c r="J1151" t="s">
        <v>1237</v>
      </c>
      <c r="K1151">
        <v>1784385.6503999999</v>
      </c>
      <c r="L1151">
        <v>1675910.9670770001</v>
      </c>
      <c r="M1151">
        <v>2170890.7423999999</v>
      </c>
      <c r="N1151">
        <v>334.35502600000001</v>
      </c>
      <c r="O1151">
        <v>5.7357319999999996</v>
      </c>
      <c r="P1151">
        <v>0.32919100000000001</v>
      </c>
      <c r="Q1151">
        <v>9</v>
      </c>
      <c r="R1151">
        <v>237</v>
      </c>
      <c r="S1151">
        <v>10.916667</v>
      </c>
      <c r="T1151">
        <v>24</v>
      </c>
      <c r="U1151">
        <v>24</v>
      </c>
      <c r="V1151">
        <v>353</v>
      </c>
      <c r="W1151">
        <v>1782000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 t="str">
        <f t="shared" si="90"/>
        <v>Wide</v>
      </c>
      <c r="AG1151" t="str">
        <f t="shared" ref="AG1151:AG1186" si="93">IF(AJ1151="Data50-100-200","ConfigurationDeBase",LEFT(RIGHT($A1151,LEN($A1151)-87),FIND("/",RIGHT($A1151,LEN($A1151)-87))-1))</f>
        <v>ConfigurationDeBase</v>
      </c>
      <c r="AH1151">
        <f t="shared" si="86"/>
        <v>0</v>
      </c>
      <c r="AI1151" t="str">
        <f t="shared" si="91"/>
        <v>ide</v>
      </c>
      <c r="AJ1151" t="str">
        <f t="shared" si="92"/>
        <v>Data50-100-200</v>
      </c>
    </row>
    <row r="1152" spans="1:36" x14ac:dyDescent="0.3">
      <c r="A1152" t="s">
        <v>1188</v>
      </c>
      <c r="B1152">
        <v>12</v>
      </c>
      <c r="C1152">
        <v>600</v>
      </c>
      <c r="D1152">
        <v>1</v>
      </c>
      <c r="E1152">
        <v>22170</v>
      </c>
      <c r="F1152">
        <v>5760</v>
      </c>
      <c r="G1152">
        <v>4.1783330000000003</v>
      </c>
      <c r="H1152">
        <v>304.89267899999999</v>
      </c>
      <c r="I1152" t="s">
        <v>17</v>
      </c>
      <c r="J1152" t="s">
        <v>1237</v>
      </c>
      <c r="K1152">
        <v>2382713.4791000001</v>
      </c>
      <c r="L1152">
        <v>2351538.4164479999</v>
      </c>
      <c r="M1152">
        <v>2602593.2689999999</v>
      </c>
      <c r="N1152">
        <v>304.150397</v>
      </c>
      <c r="O1152">
        <v>0.54144400000000004</v>
      </c>
      <c r="P1152">
        <v>0.20050000000000001</v>
      </c>
      <c r="Q1152">
        <v>14</v>
      </c>
      <c r="R1152">
        <v>178</v>
      </c>
      <c r="S1152">
        <v>10.416667</v>
      </c>
      <c r="T1152">
        <v>12</v>
      </c>
      <c r="U1152">
        <v>12</v>
      </c>
      <c r="V1152">
        <v>478</v>
      </c>
      <c r="W1152">
        <v>2381000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 t="str">
        <f t="shared" si="90"/>
        <v>Wide</v>
      </c>
      <c r="AG1152" t="str">
        <f t="shared" si="93"/>
        <v>ConfigurationDeBase</v>
      </c>
      <c r="AH1152">
        <f t="shared" si="86"/>
        <v>0</v>
      </c>
      <c r="AI1152" t="str">
        <f t="shared" si="91"/>
        <v>ide</v>
      </c>
      <c r="AJ1152" t="str">
        <f t="shared" si="92"/>
        <v>Data50-100-200</v>
      </c>
    </row>
    <row r="1153" spans="1:36" x14ac:dyDescent="0.3">
      <c r="A1153" t="s">
        <v>1174</v>
      </c>
      <c r="B1153">
        <v>24</v>
      </c>
      <c r="C1153">
        <v>600</v>
      </c>
      <c r="D1153">
        <v>1</v>
      </c>
      <c r="E1153">
        <v>22377</v>
      </c>
      <c r="F1153">
        <v>11520</v>
      </c>
      <c r="G1153">
        <v>8.2899999999999991</v>
      </c>
      <c r="H1153">
        <v>322.31790799999999</v>
      </c>
      <c r="I1153" t="s">
        <v>17</v>
      </c>
      <c r="J1153" t="s">
        <v>1237</v>
      </c>
      <c r="K1153">
        <v>1665781.7150999999</v>
      </c>
      <c r="L1153">
        <v>1586126.5692410001</v>
      </c>
      <c r="M1153">
        <v>2070944.0079999999</v>
      </c>
      <c r="N1153">
        <v>319.334746</v>
      </c>
      <c r="O1153">
        <v>2.692196</v>
      </c>
      <c r="P1153">
        <v>0.29073700000000002</v>
      </c>
      <c r="Q1153">
        <v>9</v>
      </c>
      <c r="R1153">
        <v>238</v>
      </c>
      <c r="S1153">
        <v>10.625</v>
      </c>
      <c r="T1153">
        <v>24</v>
      </c>
      <c r="U1153">
        <v>24</v>
      </c>
      <c r="V1153">
        <v>366</v>
      </c>
      <c r="W1153">
        <v>1663000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 t="str">
        <f t="shared" si="90"/>
        <v>Wide</v>
      </c>
      <c r="AG1153" t="str">
        <f t="shared" si="93"/>
        <v>ConfigurationDeBase</v>
      </c>
      <c r="AH1153">
        <f t="shared" si="86"/>
        <v>0</v>
      </c>
      <c r="AI1153" t="str">
        <f t="shared" si="91"/>
        <v>ide</v>
      </c>
      <c r="AJ1153" t="str">
        <f t="shared" si="92"/>
        <v>Data50-100-200</v>
      </c>
    </row>
    <row r="1154" spans="1:36" x14ac:dyDescent="0.3">
      <c r="A1154" t="s">
        <v>1190</v>
      </c>
      <c r="B1154">
        <v>12</v>
      </c>
      <c r="C1154">
        <v>600</v>
      </c>
      <c r="D1154">
        <v>1</v>
      </c>
      <c r="E1154">
        <v>22377</v>
      </c>
      <c r="F1154">
        <v>5760</v>
      </c>
      <c r="G1154">
        <v>4.056667</v>
      </c>
      <c r="H1154">
        <v>320.576165</v>
      </c>
      <c r="I1154" t="s">
        <v>17</v>
      </c>
      <c r="J1154" t="s">
        <v>1237</v>
      </c>
      <c r="K1154">
        <v>2222581.1573000001</v>
      </c>
      <c r="L1154">
        <v>2195357.498505</v>
      </c>
      <c r="M1154">
        <v>2495661.1614999999</v>
      </c>
      <c r="N1154">
        <v>319.94944500000003</v>
      </c>
      <c r="O1154">
        <v>0.45627099999999998</v>
      </c>
      <c r="P1154">
        <v>0.17034099999999999</v>
      </c>
      <c r="Q1154">
        <v>16</v>
      </c>
      <c r="R1154">
        <v>202</v>
      </c>
      <c r="S1154">
        <v>9.9166670000000003</v>
      </c>
      <c r="T1154">
        <v>12</v>
      </c>
      <c r="U1154">
        <v>12</v>
      </c>
      <c r="V1154">
        <v>483</v>
      </c>
      <c r="W1154">
        <v>2221000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 t="str">
        <f t="shared" si="90"/>
        <v>Wide</v>
      </c>
      <c r="AG1154" t="str">
        <f t="shared" si="93"/>
        <v>ConfigurationDeBase</v>
      </c>
      <c r="AH1154">
        <f t="shared" ref="AH1154:AH1186" si="94">COUNTIF($A$2:$A$4854,$A1154)-1</f>
        <v>0</v>
      </c>
      <c r="AI1154" t="str">
        <f t="shared" si="91"/>
        <v>ide</v>
      </c>
      <c r="AJ1154" t="str">
        <f t="shared" si="92"/>
        <v>Data50-100-200</v>
      </c>
    </row>
    <row r="1155" spans="1:36" x14ac:dyDescent="0.3">
      <c r="A1155" t="s">
        <v>1177</v>
      </c>
      <c r="B1155">
        <v>24</v>
      </c>
      <c r="C1155">
        <v>600</v>
      </c>
      <c r="D1155">
        <v>1</v>
      </c>
      <c r="E1155">
        <v>22401</v>
      </c>
      <c r="F1155">
        <v>11520</v>
      </c>
      <c r="G1155">
        <v>8.4350000000000005</v>
      </c>
      <c r="H1155">
        <v>318.83336200000002</v>
      </c>
      <c r="I1155" t="s">
        <v>17</v>
      </c>
      <c r="J1155" t="s">
        <v>1237</v>
      </c>
      <c r="K1155">
        <v>1824111.6095</v>
      </c>
      <c r="L1155">
        <v>1713478.076105</v>
      </c>
      <c r="M1155">
        <v>2259948.8432999998</v>
      </c>
      <c r="N1155">
        <v>313.57599399999998</v>
      </c>
      <c r="O1155">
        <v>5.0227089999999999</v>
      </c>
      <c r="P1155">
        <v>0.234509</v>
      </c>
      <c r="Q1155">
        <v>9</v>
      </c>
      <c r="R1155">
        <v>238</v>
      </c>
      <c r="S1155">
        <v>10.541667</v>
      </c>
      <c r="T1155">
        <v>24</v>
      </c>
      <c r="U1155">
        <v>24</v>
      </c>
      <c r="V1155">
        <v>368</v>
      </c>
      <c r="W1155">
        <v>1821000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 t="str">
        <f t="shared" si="90"/>
        <v>Wide</v>
      </c>
      <c r="AG1155" t="str">
        <f t="shared" si="93"/>
        <v>ConfigurationDeBase</v>
      </c>
      <c r="AH1155">
        <f t="shared" si="94"/>
        <v>0</v>
      </c>
      <c r="AI1155" t="str">
        <f t="shared" si="91"/>
        <v>ide</v>
      </c>
      <c r="AJ1155" t="str">
        <f t="shared" si="92"/>
        <v>Data50-100-200</v>
      </c>
    </row>
    <row r="1156" spans="1:36" x14ac:dyDescent="0.3">
      <c r="A1156" t="s">
        <v>1179</v>
      </c>
      <c r="B1156">
        <v>3</v>
      </c>
      <c r="C1156">
        <v>150</v>
      </c>
      <c r="D1156">
        <v>1</v>
      </c>
      <c r="E1156">
        <v>5664</v>
      </c>
      <c r="F1156">
        <v>1440</v>
      </c>
      <c r="G1156">
        <v>0.9</v>
      </c>
      <c r="H1156">
        <v>2.9647109999999999</v>
      </c>
      <c r="I1156" t="s">
        <v>17</v>
      </c>
      <c r="J1156" t="s">
        <v>1236</v>
      </c>
      <c r="K1156">
        <v>678317.74840000004</v>
      </c>
      <c r="L1156">
        <v>678317.74840000004</v>
      </c>
      <c r="M1156">
        <v>733133.84089999995</v>
      </c>
      <c r="N1156">
        <v>2.9471530000000001</v>
      </c>
      <c r="O1156">
        <v>3.4510000000000001E-3</v>
      </c>
      <c r="P1156">
        <v>1.4019999999999999E-2</v>
      </c>
      <c r="Q1156">
        <v>9</v>
      </c>
      <c r="R1156">
        <v>21</v>
      </c>
      <c r="S1156">
        <v>10</v>
      </c>
      <c r="T1156">
        <v>3</v>
      </c>
      <c r="U1156">
        <v>3</v>
      </c>
      <c r="V1156">
        <v>120</v>
      </c>
      <c r="W1156">
        <v>678000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 t="str">
        <f t="shared" si="90"/>
        <v>Wide</v>
      </c>
      <c r="AG1156" t="str">
        <f t="shared" si="93"/>
        <v>ConfigurationDeBase</v>
      </c>
      <c r="AH1156">
        <f t="shared" si="94"/>
        <v>0</v>
      </c>
      <c r="AI1156" t="str">
        <f t="shared" si="91"/>
        <v>ide</v>
      </c>
      <c r="AJ1156" t="str">
        <f t="shared" si="92"/>
        <v>Data50-100-200</v>
      </c>
    </row>
    <row r="1157" spans="1:36" x14ac:dyDescent="0.3">
      <c r="A1157" t="s">
        <v>1181</v>
      </c>
      <c r="B1157">
        <v>3</v>
      </c>
      <c r="C1157">
        <v>150</v>
      </c>
      <c r="D1157">
        <v>1</v>
      </c>
      <c r="E1157">
        <v>5541</v>
      </c>
      <c r="F1157">
        <v>1440</v>
      </c>
      <c r="G1157">
        <v>0.92666700000000002</v>
      </c>
      <c r="H1157">
        <v>3.7647949999999999</v>
      </c>
      <c r="I1157" t="s">
        <v>17</v>
      </c>
      <c r="J1157" t="s">
        <v>1236</v>
      </c>
      <c r="K1157">
        <v>679413.90249999997</v>
      </c>
      <c r="L1157">
        <v>679413.90249999997</v>
      </c>
      <c r="M1157">
        <v>720216.68669999996</v>
      </c>
      <c r="N1157">
        <v>3.7534960000000002</v>
      </c>
      <c r="O1157">
        <v>3.4610000000000001E-3</v>
      </c>
      <c r="P1157">
        <v>7.639E-3</v>
      </c>
      <c r="Q1157">
        <v>12</v>
      </c>
      <c r="R1157">
        <v>21</v>
      </c>
      <c r="S1157">
        <v>10.666667</v>
      </c>
      <c r="T1157">
        <v>3</v>
      </c>
      <c r="U1157">
        <v>3</v>
      </c>
      <c r="V1157">
        <v>118</v>
      </c>
      <c r="W1157">
        <v>679000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 t="str">
        <f t="shared" si="90"/>
        <v>Wide</v>
      </c>
      <c r="AG1157" t="str">
        <f t="shared" si="93"/>
        <v>ConfigurationDeBase</v>
      </c>
      <c r="AH1157">
        <f t="shared" si="94"/>
        <v>0</v>
      </c>
      <c r="AI1157" t="str">
        <f t="shared" si="91"/>
        <v>ide</v>
      </c>
      <c r="AJ1157" t="str">
        <f t="shared" si="92"/>
        <v>Data50-100-200</v>
      </c>
    </row>
    <row r="1158" spans="1:36" x14ac:dyDescent="0.3">
      <c r="A1158" t="s">
        <v>1183</v>
      </c>
      <c r="B1158">
        <v>3</v>
      </c>
      <c r="C1158">
        <v>150</v>
      </c>
      <c r="D1158">
        <v>1</v>
      </c>
      <c r="E1158">
        <v>5679</v>
      </c>
      <c r="F1158">
        <v>1440</v>
      </c>
      <c r="G1158">
        <v>1.0333330000000001</v>
      </c>
      <c r="H1158">
        <v>5.3537410000000003</v>
      </c>
      <c r="I1158" t="s">
        <v>17</v>
      </c>
      <c r="J1158" t="s">
        <v>1236</v>
      </c>
      <c r="K1158">
        <v>736559.5466</v>
      </c>
      <c r="L1158">
        <v>736559.5466</v>
      </c>
      <c r="M1158">
        <v>767202.34369999997</v>
      </c>
      <c r="N1158">
        <v>5.3390339999999998</v>
      </c>
      <c r="O1158">
        <v>3.2729999999999999E-3</v>
      </c>
      <c r="P1158">
        <v>1.133E-2</v>
      </c>
      <c r="Q1158">
        <v>14</v>
      </c>
      <c r="R1158">
        <v>29</v>
      </c>
      <c r="S1158">
        <v>8.3333329999999997</v>
      </c>
      <c r="T1158">
        <v>3</v>
      </c>
      <c r="U1158">
        <v>3</v>
      </c>
      <c r="V1158">
        <v>125</v>
      </c>
      <c r="W1158">
        <v>736000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 t="str">
        <f t="shared" si="90"/>
        <v>Wide</v>
      </c>
      <c r="AG1158" t="str">
        <f t="shared" si="93"/>
        <v>ConfigurationDeBase</v>
      </c>
      <c r="AH1158">
        <f t="shared" si="94"/>
        <v>0</v>
      </c>
      <c r="AI1158" t="str">
        <f t="shared" si="91"/>
        <v>ide</v>
      </c>
      <c r="AJ1158" t="str">
        <f t="shared" si="92"/>
        <v>Data50-100-200</v>
      </c>
    </row>
    <row r="1159" spans="1:36" x14ac:dyDescent="0.3">
      <c r="A1159" t="s">
        <v>1185</v>
      </c>
      <c r="B1159">
        <v>3</v>
      </c>
      <c r="C1159">
        <v>150</v>
      </c>
      <c r="D1159">
        <v>1</v>
      </c>
      <c r="E1159">
        <v>5364</v>
      </c>
      <c r="F1159">
        <v>1440</v>
      </c>
      <c r="G1159">
        <v>1.08</v>
      </c>
      <c r="H1159">
        <v>2.437551</v>
      </c>
      <c r="I1159" t="s">
        <v>17</v>
      </c>
      <c r="J1159" t="s">
        <v>1236</v>
      </c>
      <c r="K1159">
        <v>659508.05260000005</v>
      </c>
      <c r="L1159">
        <v>659508.05260000005</v>
      </c>
      <c r="M1159">
        <v>696193.34340000001</v>
      </c>
      <c r="N1159">
        <v>2.4238780000000002</v>
      </c>
      <c r="O1159">
        <v>3.0230000000000001E-3</v>
      </c>
      <c r="P1159">
        <v>1.0555E-2</v>
      </c>
      <c r="Q1159">
        <v>6</v>
      </c>
      <c r="R1159">
        <v>13</v>
      </c>
      <c r="S1159">
        <v>11</v>
      </c>
      <c r="T1159">
        <v>3</v>
      </c>
      <c r="U1159">
        <v>3</v>
      </c>
      <c r="V1159">
        <v>117</v>
      </c>
      <c r="W1159">
        <v>659000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 t="str">
        <f t="shared" si="90"/>
        <v>Wide</v>
      </c>
      <c r="AG1159" t="str">
        <f t="shared" si="93"/>
        <v>ConfigurationDeBase</v>
      </c>
      <c r="AH1159">
        <f t="shared" si="94"/>
        <v>0</v>
      </c>
      <c r="AI1159" t="str">
        <f t="shared" si="91"/>
        <v>ide</v>
      </c>
      <c r="AJ1159" t="str">
        <f t="shared" si="92"/>
        <v>Data50-100-200</v>
      </c>
    </row>
    <row r="1160" spans="1:36" x14ac:dyDescent="0.3">
      <c r="A1160" t="s">
        <v>1187</v>
      </c>
      <c r="B1160">
        <v>3</v>
      </c>
      <c r="C1160">
        <v>150</v>
      </c>
      <c r="D1160">
        <v>1</v>
      </c>
      <c r="E1160">
        <v>5529</v>
      </c>
      <c r="F1160">
        <v>1440</v>
      </c>
      <c r="G1160">
        <v>1.026667</v>
      </c>
      <c r="H1160">
        <v>1.4057329999999999</v>
      </c>
      <c r="I1160" t="s">
        <v>17</v>
      </c>
      <c r="J1160" t="s">
        <v>1236</v>
      </c>
      <c r="K1160">
        <v>628439.48</v>
      </c>
      <c r="L1160">
        <v>628439.48</v>
      </c>
      <c r="M1160">
        <v>662189.5736</v>
      </c>
      <c r="N1160">
        <v>1.3939509999999999</v>
      </c>
      <c r="O1160">
        <v>2.2629999999999998E-3</v>
      </c>
      <c r="P1160">
        <v>9.4240000000000001E-3</v>
      </c>
      <c r="Q1160">
        <v>4</v>
      </c>
      <c r="R1160">
        <v>11</v>
      </c>
      <c r="S1160">
        <v>10.666667</v>
      </c>
      <c r="T1160">
        <v>3</v>
      </c>
      <c r="U1160">
        <v>3</v>
      </c>
      <c r="V1160">
        <v>118</v>
      </c>
      <c r="W1160">
        <v>628000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 t="str">
        <f t="shared" si="90"/>
        <v>Wide</v>
      </c>
      <c r="AG1160" t="str">
        <f t="shared" si="93"/>
        <v>ConfigurationDeBase</v>
      </c>
      <c r="AH1160">
        <f t="shared" si="94"/>
        <v>0</v>
      </c>
      <c r="AI1160" t="str">
        <f t="shared" si="91"/>
        <v>ide</v>
      </c>
      <c r="AJ1160" t="str">
        <f t="shared" si="92"/>
        <v>Data50-100-200</v>
      </c>
    </row>
    <row r="1161" spans="1:36" x14ac:dyDescent="0.3">
      <c r="A1161" t="s">
        <v>1189</v>
      </c>
      <c r="B1161">
        <v>3</v>
      </c>
      <c r="C1161">
        <v>150</v>
      </c>
      <c r="D1161">
        <v>1</v>
      </c>
      <c r="E1161">
        <v>5535</v>
      </c>
      <c r="F1161">
        <v>1440</v>
      </c>
      <c r="G1161">
        <v>1.013333</v>
      </c>
      <c r="H1161">
        <v>2.2326269999999999</v>
      </c>
      <c r="I1161" t="s">
        <v>17</v>
      </c>
      <c r="J1161" t="s">
        <v>1236</v>
      </c>
      <c r="K1161">
        <v>623509.11109999998</v>
      </c>
      <c r="L1161">
        <v>623509.11109999998</v>
      </c>
      <c r="M1161">
        <v>677189.52850000001</v>
      </c>
      <c r="N1161">
        <v>2.2192069999999999</v>
      </c>
      <c r="O1161">
        <v>5.1339999999999997E-3</v>
      </c>
      <c r="P1161">
        <v>8.2140000000000008E-3</v>
      </c>
      <c r="Q1161">
        <v>7</v>
      </c>
      <c r="R1161">
        <v>16</v>
      </c>
      <c r="S1161">
        <v>9</v>
      </c>
      <c r="T1161">
        <v>3</v>
      </c>
      <c r="U1161">
        <v>3</v>
      </c>
      <c r="V1161">
        <v>123</v>
      </c>
      <c r="W1161">
        <v>623000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 t="str">
        <f t="shared" si="90"/>
        <v>Wide</v>
      </c>
      <c r="AG1161" t="str">
        <f t="shared" si="93"/>
        <v>ConfigurationDeBase</v>
      </c>
      <c r="AH1161">
        <f t="shared" si="94"/>
        <v>0</v>
      </c>
      <c r="AI1161" t="str">
        <f t="shared" si="91"/>
        <v>ide</v>
      </c>
      <c r="AJ1161" t="str">
        <f t="shared" si="92"/>
        <v>Data50-100-200</v>
      </c>
    </row>
    <row r="1162" spans="1:36" x14ac:dyDescent="0.3">
      <c r="A1162" t="s">
        <v>1191</v>
      </c>
      <c r="B1162">
        <v>3</v>
      </c>
      <c r="C1162">
        <v>150</v>
      </c>
      <c r="D1162">
        <v>1</v>
      </c>
      <c r="E1162">
        <v>5655</v>
      </c>
      <c r="F1162">
        <v>1440</v>
      </c>
      <c r="G1162">
        <v>0.93333299999999997</v>
      </c>
      <c r="H1162">
        <v>2.074506</v>
      </c>
      <c r="I1162" t="s">
        <v>17</v>
      </c>
      <c r="J1162" t="s">
        <v>1236</v>
      </c>
      <c r="K1162">
        <v>571614.09250000003</v>
      </c>
      <c r="L1162">
        <v>571614.09250000003</v>
      </c>
      <c r="M1162">
        <v>617198.81079999998</v>
      </c>
      <c r="N1162">
        <v>2.062249</v>
      </c>
      <c r="O1162">
        <v>3.5729999999999998E-3</v>
      </c>
      <c r="P1162">
        <v>8.6110000000000006E-3</v>
      </c>
      <c r="Q1162">
        <v>7</v>
      </c>
      <c r="R1162">
        <v>18</v>
      </c>
      <c r="S1162">
        <v>8</v>
      </c>
      <c r="T1162">
        <v>3</v>
      </c>
      <c r="U1162">
        <v>3</v>
      </c>
      <c r="V1162">
        <v>126</v>
      </c>
      <c r="W1162">
        <v>571000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 t="str">
        <f t="shared" si="90"/>
        <v>Wide</v>
      </c>
      <c r="AG1162" t="str">
        <f t="shared" si="93"/>
        <v>ConfigurationDeBase</v>
      </c>
      <c r="AH1162">
        <f t="shared" si="94"/>
        <v>0</v>
      </c>
      <c r="AI1162" t="str">
        <f t="shared" si="91"/>
        <v>ide</v>
      </c>
      <c r="AJ1162" t="str">
        <f t="shared" si="92"/>
        <v>Data50-100-200</v>
      </c>
    </row>
    <row r="1163" spans="1:36" x14ac:dyDescent="0.3">
      <c r="A1163" t="s">
        <v>1193</v>
      </c>
      <c r="B1163">
        <v>3</v>
      </c>
      <c r="C1163">
        <v>150</v>
      </c>
      <c r="D1163">
        <v>1</v>
      </c>
      <c r="E1163">
        <v>5514</v>
      </c>
      <c r="F1163">
        <v>1440</v>
      </c>
      <c r="G1163">
        <v>0.973333</v>
      </c>
      <c r="H1163">
        <v>2.2242470000000001</v>
      </c>
      <c r="I1163" t="s">
        <v>17</v>
      </c>
      <c r="J1163" t="s">
        <v>1236</v>
      </c>
      <c r="K1163">
        <v>696465.49829999998</v>
      </c>
      <c r="L1163">
        <v>696465.49829999998</v>
      </c>
      <c r="M1163">
        <v>734218.12860000005</v>
      </c>
      <c r="N1163">
        <v>2.213832</v>
      </c>
      <c r="O1163">
        <v>3.0699999999999998E-3</v>
      </c>
      <c r="P1163">
        <v>7.2700000000000004E-3</v>
      </c>
      <c r="Q1163">
        <v>7</v>
      </c>
      <c r="R1163">
        <v>17</v>
      </c>
      <c r="S1163">
        <v>9.6666670000000003</v>
      </c>
      <c r="T1163">
        <v>3</v>
      </c>
      <c r="U1163">
        <v>3</v>
      </c>
      <c r="V1163">
        <v>121</v>
      </c>
      <c r="W1163">
        <v>696000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 t="str">
        <f t="shared" si="90"/>
        <v>Wide</v>
      </c>
      <c r="AG1163" t="str">
        <f t="shared" si="93"/>
        <v>ConfigurationDeBase</v>
      </c>
      <c r="AH1163">
        <f t="shared" si="94"/>
        <v>0</v>
      </c>
      <c r="AI1163" t="str">
        <f t="shared" si="91"/>
        <v>ide</v>
      </c>
      <c r="AJ1163" t="str">
        <f t="shared" si="92"/>
        <v>Data50-100-200</v>
      </c>
    </row>
    <row r="1164" spans="1:36" x14ac:dyDescent="0.3">
      <c r="A1164" t="s">
        <v>1195</v>
      </c>
      <c r="B1164">
        <v>3</v>
      </c>
      <c r="C1164">
        <v>150</v>
      </c>
      <c r="D1164">
        <v>1</v>
      </c>
      <c r="E1164">
        <v>5733</v>
      </c>
      <c r="F1164">
        <v>1440</v>
      </c>
      <c r="G1164">
        <v>0.906667</v>
      </c>
      <c r="H1164">
        <v>3.99797</v>
      </c>
      <c r="I1164" t="s">
        <v>17</v>
      </c>
      <c r="J1164" t="s">
        <v>1236</v>
      </c>
      <c r="K1164">
        <v>580754.21849999996</v>
      </c>
      <c r="L1164">
        <v>579542.63964299997</v>
      </c>
      <c r="M1164">
        <v>627147.66059999994</v>
      </c>
      <c r="N1164">
        <v>3.9818030000000002</v>
      </c>
      <c r="O1164">
        <v>8.5629999999999994E-3</v>
      </c>
      <c r="P1164">
        <v>7.5300000000000002E-3</v>
      </c>
      <c r="Q1164">
        <v>13</v>
      </c>
      <c r="R1164">
        <v>32</v>
      </c>
      <c r="S1164">
        <v>8</v>
      </c>
      <c r="T1164">
        <v>3</v>
      </c>
      <c r="U1164">
        <v>3</v>
      </c>
      <c r="V1164">
        <v>126</v>
      </c>
      <c r="W1164">
        <v>580000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 t="str">
        <f t="shared" si="90"/>
        <v>Wide</v>
      </c>
      <c r="AG1164" t="str">
        <f t="shared" si="93"/>
        <v>ConfigurationDeBase</v>
      </c>
      <c r="AH1164">
        <f t="shared" si="94"/>
        <v>0</v>
      </c>
      <c r="AI1164" t="str">
        <f t="shared" si="91"/>
        <v>ide</v>
      </c>
      <c r="AJ1164" t="str">
        <f t="shared" si="92"/>
        <v>Data50-100-200</v>
      </c>
    </row>
    <row r="1165" spans="1:36" x14ac:dyDescent="0.3">
      <c r="A1165" t="s">
        <v>1197</v>
      </c>
      <c r="B1165">
        <v>3</v>
      </c>
      <c r="C1165">
        <v>150</v>
      </c>
      <c r="D1165">
        <v>1</v>
      </c>
      <c r="E1165">
        <v>5544</v>
      </c>
      <c r="F1165">
        <v>1440</v>
      </c>
      <c r="G1165">
        <v>0.92</v>
      </c>
      <c r="H1165">
        <v>2.2454830000000001</v>
      </c>
      <c r="I1165" t="s">
        <v>17</v>
      </c>
      <c r="J1165" t="s">
        <v>1236</v>
      </c>
      <c r="K1165">
        <v>792397.0183</v>
      </c>
      <c r="L1165">
        <v>792397.0183</v>
      </c>
      <c r="M1165">
        <v>837186.89549999998</v>
      </c>
      <c r="N1165">
        <v>2.2319439999999999</v>
      </c>
      <c r="O1165">
        <v>3.5400000000000002E-3</v>
      </c>
      <c r="P1165">
        <v>9.92E-3</v>
      </c>
      <c r="Q1165">
        <v>6</v>
      </c>
      <c r="R1165">
        <v>14</v>
      </c>
      <c r="S1165">
        <v>9.3333329999999997</v>
      </c>
      <c r="T1165">
        <v>3</v>
      </c>
      <c r="U1165">
        <v>3</v>
      </c>
      <c r="V1165">
        <v>122</v>
      </c>
      <c r="W1165">
        <v>792000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 t="str">
        <f t="shared" si="90"/>
        <v>Wide</v>
      </c>
      <c r="AG1165" t="str">
        <f t="shared" si="93"/>
        <v>ConfigurationDeBase</v>
      </c>
      <c r="AH1165">
        <f t="shared" si="94"/>
        <v>0</v>
      </c>
      <c r="AI1165" t="str">
        <f t="shared" si="91"/>
        <v>ide</v>
      </c>
      <c r="AJ1165" t="str">
        <f t="shared" si="92"/>
        <v>Data50-100-200</v>
      </c>
    </row>
    <row r="1166" spans="1:36" x14ac:dyDescent="0.3">
      <c r="A1166" t="s">
        <v>1192</v>
      </c>
      <c r="B1166">
        <v>12</v>
      </c>
      <c r="C1166">
        <v>600</v>
      </c>
      <c r="D1166">
        <v>1</v>
      </c>
      <c r="E1166">
        <v>22401</v>
      </c>
      <c r="F1166">
        <v>5760</v>
      </c>
      <c r="G1166">
        <v>4.1783330000000003</v>
      </c>
      <c r="H1166">
        <v>302.67175300000002</v>
      </c>
      <c r="I1166" t="s">
        <v>17</v>
      </c>
      <c r="J1166" t="s">
        <v>1237</v>
      </c>
      <c r="K1166">
        <v>2511760.6132</v>
      </c>
      <c r="L1166">
        <v>2471215.0658979998</v>
      </c>
      <c r="M1166">
        <v>2800667.2725</v>
      </c>
      <c r="N1166">
        <v>301.83952699999998</v>
      </c>
      <c r="O1166">
        <v>0.67009600000000002</v>
      </c>
      <c r="P1166">
        <v>0.16145100000000001</v>
      </c>
      <c r="Q1166">
        <v>14</v>
      </c>
      <c r="R1166">
        <v>180</v>
      </c>
      <c r="S1166">
        <v>9.75</v>
      </c>
      <c r="T1166">
        <v>12</v>
      </c>
      <c r="U1166">
        <v>12</v>
      </c>
      <c r="V1166">
        <v>488</v>
      </c>
      <c r="W1166">
        <v>2510000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 t="str">
        <f t="shared" si="90"/>
        <v>Wide</v>
      </c>
      <c r="AG1166" t="str">
        <f t="shared" si="93"/>
        <v>ConfigurationDeBase</v>
      </c>
      <c r="AH1166">
        <f t="shared" si="94"/>
        <v>0</v>
      </c>
      <c r="AI1166" t="str">
        <f t="shared" si="91"/>
        <v>ide</v>
      </c>
      <c r="AJ1166" t="str">
        <f t="shared" si="92"/>
        <v>Data50-100-200</v>
      </c>
    </row>
    <row r="1167" spans="1:36" x14ac:dyDescent="0.3">
      <c r="A1167" t="s">
        <v>1199</v>
      </c>
      <c r="B1167">
        <v>6</v>
      </c>
      <c r="C1167">
        <v>150</v>
      </c>
      <c r="D1167">
        <v>1</v>
      </c>
      <c r="E1167">
        <v>5664</v>
      </c>
      <c r="F1167">
        <v>2880</v>
      </c>
      <c r="G1167">
        <v>2.0866669999999998</v>
      </c>
      <c r="H1167">
        <v>25.062051</v>
      </c>
      <c r="I1167" t="s">
        <v>17</v>
      </c>
      <c r="J1167" t="s">
        <v>1236</v>
      </c>
      <c r="K1167">
        <v>506410.35450000002</v>
      </c>
      <c r="L1167">
        <v>505681.93894000002</v>
      </c>
      <c r="M1167">
        <v>628323.94209999999</v>
      </c>
      <c r="N1167">
        <v>24.967417999999999</v>
      </c>
      <c r="O1167">
        <v>1.7708999999999999E-2</v>
      </c>
      <c r="P1167">
        <v>7.6301999999999995E-2</v>
      </c>
      <c r="Q1167">
        <v>29</v>
      </c>
      <c r="R1167">
        <v>140</v>
      </c>
      <c r="S1167">
        <v>8.3333329999999997</v>
      </c>
      <c r="T1167">
        <v>6</v>
      </c>
      <c r="U1167">
        <v>6</v>
      </c>
      <c r="V1167">
        <v>100</v>
      </c>
      <c r="W1167">
        <v>505000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 t="str">
        <f t="shared" si="90"/>
        <v>Wide</v>
      </c>
      <c r="AG1167" t="str">
        <f t="shared" si="93"/>
        <v>ConfigurationDeBase</v>
      </c>
      <c r="AH1167">
        <f t="shared" si="94"/>
        <v>0</v>
      </c>
      <c r="AI1167" t="str">
        <f t="shared" si="91"/>
        <v>ide</v>
      </c>
      <c r="AJ1167" t="str">
        <f t="shared" si="92"/>
        <v>Data50-100-200</v>
      </c>
    </row>
    <row r="1168" spans="1:36" x14ac:dyDescent="0.3">
      <c r="A1168" t="s">
        <v>1200</v>
      </c>
      <c r="B1168">
        <v>6</v>
      </c>
      <c r="C1168">
        <v>150</v>
      </c>
      <c r="D1168">
        <v>1</v>
      </c>
      <c r="E1168">
        <v>5541</v>
      </c>
      <c r="F1168">
        <v>2880</v>
      </c>
      <c r="G1168">
        <v>2.0666669999999998</v>
      </c>
      <c r="H1168">
        <v>24.609078</v>
      </c>
      <c r="I1168" t="s">
        <v>17</v>
      </c>
      <c r="J1168" t="s">
        <v>1236</v>
      </c>
      <c r="K1168">
        <v>477018.11969999998</v>
      </c>
      <c r="L1168">
        <v>475217.11377499998</v>
      </c>
      <c r="M1168">
        <v>594368.61490000004</v>
      </c>
      <c r="N1168">
        <v>24.557632000000002</v>
      </c>
      <c r="O1168">
        <v>3.9999E-2</v>
      </c>
      <c r="P1168">
        <v>1.0399E-2</v>
      </c>
      <c r="Q1168">
        <v>30</v>
      </c>
      <c r="R1168">
        <v>147</v>
      </c>
      <c r="S1168">
        <v>9.6666670000000003</v>
      </c>
      <c r="T1168">
        <v>6</v>
      </c>
      <c r="U1168">
        <v>6</v>
      </c>
      <c r="V1168">
        <v>92</v>
      </c>
      <c r="W1168">
        <v>476000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 t="str">
        <f t="shared" si="90"/>
        <v>Wide</v>
      </c>
      <c r="AG1168" t="str">
        <f t="shared" si="93"/>
        <v>ConfigurationDeBase</v>
      </c>
      <c r="AH1168">
        <f t="shared" si="94"/>
        <v>0</v>
      </c>
      <c r="AI1168" t="str">
        <f t="shared" si="91"/>
        <v>ide</v>
      </c>
      <c r="AJ1168" t="str">
        <f t="shared" si="92"/>
        <v>Data50-100-200</v>
      </c>
    </row>
    <row r="1169" spans="1:36" x14ac:dyDescent="0.3">
      <c r="A1169" t="s">
        <v>1202</v>
      </c>
      <c r="B1169">
        <v>6</v>
      </c>
      <c r="C1169">
        <v>150</v>
      </c>
      <c r="D1169">
        <v>1</v>
      </c>
      <c r="E1169">
        <v>5679</v>
      </c>
      <c r="F1169">
        <v>2880</v>
      </c>
      <c r="G1169">
        <v>2.2200000000000002</v>
      </c>
      <c r="H1169">
        <v>21.144905999999999</v>
      </c>
      <c r="I1169" t="s">
        <v>17</v>
      </c>
      <c r="J1169" t="s">
        <v>1236</v>
      </c>
      <c r="K1169">
        <v>489999.58659999998</v>
      </c>
      <c r="L1169">
        <v>489999.58659999998</v>
      </c>
      <c r="M1169">
        <v>616303.7818</v>
      </c>
      <c r="N1169">
        <v>21.122640000000001</v>
      </c>
      <c r="O1169">
        <v>8.9339999999999992E-3</v>
      </c>
      <c r="P1169">
        <v>1.3022000000000001E-2</v>
      </c>
      <c r="Q1169">
        <v>28</v>
      </c>
      <c r="R1169">
        <v>121</v>
      </c>
      <c r="S1169">
        <v>9.5</v>
      </c>
      <c r="T1169">
        <v>6</v>
      </c>
      <c r="U1169">
        <v>6</v>
      </c>
      <c r="V1169">
        <v>93</v>
      </c>
      <c r="W1169">
        <v>489000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 t="str">
        <f t="shared" si="90"/>
        <v>Wide</v>
      </c>
      <c r="AG1169" t="str">
        <f t="shared" si="93"/>
        <v>ConfigurationDeBase</v>
      </c>
      <c r="AH1169">
        <f t="shared" si="94"/>
        <v>0</v>
      </c>
      <c r="AI1169" t="str">
        <f t="shared" si="91"/>
        <v>ide</v>
      </c>
      <c r="AJ1169" t="str">
        <f t="shared" si="92"/>
        <v>Data50-100-200</v>
      </c>
    </row>
    <row r="1170" spans="1:36" x14ac:dyDescent="0.3">
      <c r="A1170" t="s">
        <v>1204</v>
      </c>
      <c r="B1170">
        <v>6</v>
      </c>
      <c r="C1170">
        <v>150</v>
      </c>
      <c r="D1170">
        <v>1</v>
      </c>
      <c r="E1170">
        <v>5364</v>
      </c>
      <c r="F1170">
        <v>2880</v>
      </c>
      <c r="G1170">
        <v>2.213333</v>
      </c>
      <c r="H1170">
        <v>37.4985</v>
      </c>
      <c r="I1170" t="s">
        <v>17</v>
      </c>
      <c r="J1170" t="s">
        <v>1236</v>
      </c>
      <c r="K1170">
        <v>469121.93569999997</v>
      </c>
      <c r="L1170">
        <v>469121.93569999997</v>
      </c>
      <c r="M1170">
        <v>560364.26289999997</v>
      </c>
      <c r="N1170">
        <v>37.475423999999997</v>
      </c>
      <c r="O1170">
        <v>1.1200999999999999E-2</v>
      </c>
      <c r="P1170">
        <v>1.1454000000000001E-2</v>
      </c>
      <c r="Q1170">
        <v>45</v>
      </c>
      <c r="R1170">
        <v>205</v>
      </c>
      <c r="S1170">
        <v>10</v>
      </c>
      <c r="T1170">
        <v>6</v>
      </c>
      <c r="U1170">
        <v>6</v>
      </c>
      <c r="V1170">
        <v>90</v>
      </c>
      <c r="W1170">
        <v>468000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 t="str">
        <f t="shared" si="90"/>
        <v>Wide</v>
      </c>
      <c r="AG1170" t="str">
        <f t="shared" si="93"/>
        <v>ConfigurationDeBase</v>
      </c>
      <c r="AH1170">
        <f t="shared" si="94"/>
        <v>0</v>
      </c>
      <c r="AI1170" t="str">
        <f t="shared" si="91"/>
        <v>ide</v>
      </c>
      <c r="AJ1170" t="str">
        <f t="shared" si="92"/>
        <v>Data50-100-200</v>
      </c>
    </row>
    <row r="1171" spans="1:36" x14ac:dyDescent="0.3">
      <c r="A1171" t="s">
        <v>1206</v>
      </c>
      <c r="B1171">
        <v>6</v>
      </c>
      <c r="C1171">
        <v>150</v>
      </c>
      <c r="D1171">
        <v>1</v>
      </c>
      <c r="E1171">
        <v>5529</v>
      </c>
      <c r="F1171">
        <v>2880</v>
      </c>
      <c r="G1171">
        <v>2.0466669999999998</v>
      </c>
      <c r="H1171">
        <v>29.080086000000001</v>
      </c>
      <c r="I1171" t="s">
        <v>17</v>
      </c>
      <c r="J1171" t="s">
        <v>1236</v>
      </c>
      <c r="K1171">
        <v>468235.255</v>
      </c>
      <c r="L1171">
        <v>466397.24807099998</v>
      </c>
      <c r="M1171">
        <v>558368.88399999996</v>
      </c>
      <c r="N1171">
        <v>29.044409999999999</v>
      </c>
      <c r="O1171">
        <v>2.6436999999999999E-2</v>
      </c>
      <c r="P1171">
        <v>9.1240000000000002E-3</v>
      </c>
      <c r="Q1171">
        <v>40</v>
      </c>
      <c r="R1171">
        <v>184</v>
      </c>
      <c r="S1171">
        <v>8.8333329999999997</v>
      </c>
      <c r="T1171">
        <v>6</v>
      </c>
      <c r="U1171">
        <v>6</v>
      </c>
      <c r="V1171">
        <v>97</v>
      </c>
      <c r="W1171">
        <v>467000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 t="str">
        <f t="shared" si="90"/>
        <v>Wide</v>
      </c>
      <c r="AG1171" t="str">
        <f t="shared" si="93"/>
        <v>ConfigurationDeBase</v>
      </c>
      <c r="AH1171">
        <f t="shared" si="94"/>
        <v>0</v>
      </c>
      <c r="AI1171" t="str">
        <f t="shared" si="91"/>
        <v>ide</v>
      </c>
      <c r="AJ1171" t="str">
        <f t="shared" si="92"/>
        <v>Data50-100-200</v>
      </c>
    </row>
    <row r="1172" spans="1:36" x14ac:dyDescent="0.3">
      <c r="A1172" t="s">
        <v>1208</v>
      </c>
      <c r="B1172">
        <v>6</v>
      </c>
      <c r="C1172">
        <v>150</v>
      </c>
      <c r="D1172">
        <v>1</v>
      </c>
      <c r="E1172">
        <v>5535</v>
      </c>
      <c r="F1172">
        <v>2880</v>
      </c>
      <c r="G1172">
        <v>2.0933329999999999</v>
      </c>
      <c r="H1172">
        <v>26.049904000000002</v>
      </c>
      <c r="I1172" t="s">
        <v>17</v>
      </c>
      <c r="J1172" t="s">
        <v>1236</v>
      </c>
      <c r="K1172">
        <v>474111.95329999999</v>
      </c>
      <c r="L1172">
        <v>470873.13051400002</v>
      </c>
      <c r="M1172">
        <v>559353.2132</v>
      </c>
      <c r="N1172">
        <v>26.019449000000002</v>
      </c>
      <c r="O1172">
        <v>1.9567999999999999E-2</v>
      </c>
      <c r="P1172">
        <v>1.0449E-2</v>
      </c>
      <c r="Q1172">
        <v>34</v>
      </c>
      <c r="R1172">
        <v>137</v>
      </c>
      <c r="S1172">
        <v>8.8333329999999997</v>
      </c>
      <c r="T1172">
        <v>6</v>
      </c>
      <c r="U1172">
        <v>6</v>
      </c>
      <c r="V1172">
        <v>97</v>
      </c>
      <c r="W1172">
        <v>473000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 t="str">
        <f t="shared" si="90"/>
        <v>Wide</v>
      </c>
      <c r="AG1172" t="str">
        <f t="shared" si="93"/>
        <v>ConfigurationDeBase</v>
      </c>
      <c r="AH1172">
        <f t="shared" si="94"/>
        <v>0</v>
      </c>
      <c r="AI1172" t="str">
        <f t="shared" si="91"/>
        <v>ide</v>
      </c>
      <c r="AJ1172" t="str">
        <f t="shared" si="92"/>
        <v>Data50-100-200</v>
      </c>
    </row>
    <row r="1173" spans="1:36" x14ac:dyDescent="0.3">
      <c r="A1173" t="s">
        <v>1209</v>
      </c>
      <c r="B1173">
        <v>6</v>
      </c>
      <c r="C1173">
        <v>150</v>
      </c>
      <c r="D1173">
        <v>1</v>
      </c>
      <c r="E1173">
        <v>5655</v>
      </c>
      <c r="F1173">
        <v>2880</v>
      </c>
      <c r="G1173">
        <v>1.96</v>
      </c>
      <c r="H1173">
        <v>22.929518999999999</v>
      </c>
      <c r="I1173" t="s">
        <v>17</v>
      </c>
      <c r="J1173" t="s">
        <v>1236</v>
      </c>
      <c r="K1173">
        <v>426364.95860000001</v>
      </c>
      <c r="L1173">
        <v>426364.95860000001</v>
      </c>
      <c r="M1173">
        <v>530338.54359999998</v>
      </c>
      <c r="N1173">
        <v>22.906130999999998</v>
      </c>
      <c r="O1173">
        <v>1.0071999999999999E-2</v>
      </c>
      <c r="P1173">
        <v>1.3188999999999999E-2</v>
      </c>
      <c r="Q1173">
        <v>33</v>
      </c>
      <c r="R1173">
        <v>172</v>
      </c>
      <c r="S1173">
        <v>8.1666670000000003</v>
      </c>
      <c r="T1173">
        <v>6</v>
      </c>
      <c r="U1173">
        <v>6</v>
      </c>
      <c r="V1173">
        <v>101</v>
      </c>
      <c r="W1173">
        <v>425000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 t="str">
        <f t="shared" si="90"/>
        <v>Wide</v>
      </c>
      <c r="AG1173" t="str">
        <f t="shared" si="93"/>
        <v>ConfigurationDeBase</v>
      </c>
      <c r="AH1173">
        <f t="shared" si="94"/>
        <v>0</v>
      </c>
      <c r="AI1173" t="str">
        <f t="shared" si="91"/>
        <v>ide</v>
      </c>
      <c r="AJ1173" t="str">
        <f t="shared" si="92"/>
        <v>Data50-100-200</v>
      </c>
    </row>
    <row r="1174" spans="1:36" x14ac:dyDescent="0.3">
      <c r="A1174" t="s">
        <v>1211</v>
      </c>
      <c r="B1174">
        <v>6</v>
      </c>
      <c r="C1174">
        <v>150</v>
      </c>
      <c r="D1174">
        <v>1</v>
      </c>
      <c r="E1174">
        <v>5514</v>
      </c>
      <c r="F1174">
        <v>2880</v>
      </c>
      <c r="G1174">
        <v>2.1866669999999999</v>
      </c>
      <c r="H1174">
        <v>25.429971999999999</v>
      </c>
      <c r="I1174" t="s">
        <v>17</v>
      </c>
      <c r="J1174" t="s">
        <v>1236</v>
      </c>
      <c r="K1174">
        <v>518033.80839999998</v>
      </c>
      <c r="L1174">
        <v>508059.64546099998</v>
      </c>
      <c r="M1174">
        <v>619333.87899999996</v>
      </c>
      <c r="N1174">
        <v>25.381769999999999</v>
      </c>
      <c r="O1174">
        <v>3.9233999999999998E-2</v>
      </c>
      <c r="P1174">
        <v>8.8389999999999996E-3</v>
      </c>
      <c r="Q1174">
        <v>30</v>
      </c>
      <c r="R1174">
        <v>132</v>
      </c>
      <c r="S1174">
        <v>9.8333329999999997</v>
      </c>
      <c r="T1174">
        <v>6</v>
      </c>
      <c r="U1174">
        <v>6</v>
      </c>
      <c r="V1174">
        <v>92</v>
      </c>
      <c r="W1174">
        <v>517000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 t="str">
        <f t="shared" si="90"/>
        <v>Wide</v>
      </c>
      <c r="AG1174" t="str">
        <f t="shared" si="93"/>
        <v>ConfigurationDeBase</v>
      </c>
      <c r="AH1174">
        <f t="shared" si="94"/>
        <v>0</v>
      </c>
      <c r="AI1174" t="str">
        <f t="shared" si="91"/>
        <v>ide</v>
      </c>
      <c r="AJ1174" t="str">
        <f t="shared" si="92"/>
        <v>Data50-100-200</v>
      </c>
    </row>
    <row r="1175" spans="1:36" x14ac:dyDescent="0.3">
      <c r="A1175" t="s">
        <v>1213</v>
      </c>
      <c r="B1175">
        <v>6</v>
      </c>
      <c r="C1175">
        <v>150</v>
      </c>
      <c r="D1175">
        <v>1</v>
      </c>
      <c r="E1175">
        <v>5733</v>
      </c>
      <c r="F1175">
        <v>2880</v>
      </c>
      <c r="G1175">
        <v>1.993333</v>
      </c>
      <c r="H1175">
        <v>33.757592000000002</v>
      </c>
      <c r="I1175" t="s">
        <v>17</v>
      </c>
      <c r="J1175" t="s">
        <v>1236</v>
      </c>
      <c r="K1175">
        <v>405118.51579999999</v>
      </c>
      <c r="L1175">
        <v>394716.36398099997</v>
      </c>
      <c r="M1175">
        <v>524331.07070000004</v>
      </c>
      <c r="N1175">
        <v>33.559072</v>
      </c>
      <c r="O1175">
        <v>0.18607299999999999</v>
      </c>
      <c r="P1175">
        <v>1.2128E-2</v>
      </c>
      <c r="Q1175">
        <v>42</v>
      </c>
      <c r="R1175">
        <v>216</v>
      </c>
      <c r="S1175">
        <v>8.5</v>
      </c>
      <c r="T1175">
        <v>6</v>
      </c>
      <c r="U1175">
        <v>6</v>
      </c>
      <c r="V1175">
        <v>100</v>
      </c>
      <c r="W1175">
        <v>404000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 t="str">
        <f t="shared" si="90"/>
        <v>Wide</v>
      </c>
      <c r="AG1175" t="str">
        <f t="shared" si="93"/>
        <v>ConfigurationDeBase</v>
      </c>
      <c r="AH1175">
        <f t="shared" si="94"/>
        <v>0</v>
      </c>
      <c r="AI1175" t="str">
        <f t="shared" si="91"/>
        <v>ide</v>
      </c>
      <c r="AJ1175" t="str">
        <f t="shared" si="92"/>
        <v>Data50-100-200</v>
      </c>
    </row>
    <row r="1176" spans="1:36" x14ac:dyDescent="0.3">
      <c r="A1176" t="s">
        <v>1215</v>
      </c>
      <c r="B1176">
        <v>6</v>
      </c>
      <c r="C1176">
        <v>150</v>
      </c>
      <c r="D1176">
        <v>1</v>
      </c>
      <c r="E1176">
        <v>5544</v>
      </c>
      <c r="F1176">
        <v>2880</v>
      </c>
      <c r="G1176">
        <v>2.0133329999999998</v>
      </c>
      <c r="H1176">
        <v>26.978421999999998</v>
      </c>
      <c r="I1176" t="s">
        <v>17</v>
      </c>
      <c r="J1176" t="s">
        <v>1236</v>
      </c>
      <c r="K1176">
        <v>573949.23719999997</v>
      </c>
      <c r="L1176">
        <v>573949.23719999997</v>
      </c>
      <c r="M1176">
        <v>692288.17370000004</v>
      </c>
      <c r="N1176">
        <v>26.957515000000001</v>
      </c>
      <c r="O1176">
        <v>9.2919999999999999E-3</v>
      </c>
      <c r="P1176">
        <v>1.1508000000000001E-2</v>
      </c>
      <c r="Q1176">
        <v>37</v>
      </c>
      <c r="R1176">
        <v>140</v>
      </c>
      <c r="S1176">
        <v>9.8333329999999997</v>
      </c>
      <c r="T1176">
        <v>6</v>
      </c>
      <c r="U1176">
        <v>6</v>
      </c>
      <c r="V1176">
        <v>91</v>
      </c>
      <c r="W1176">
        <v>573000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 t="str">
        <f t="shared" si="90"/>
        <v>Wide</v>
      </c>
      <c r="AG1176" t="str">
        <f t="shared" si="93"/>
        <v>ConfigurationDeBase</v>
      </c>
      <c r="AH1176">
        <f t="shared" si="94"/>
        <v>0</v>
      </c>
      <c r="AI1176" t="str">
        <f t="shared" si="91"/>
        <v>ide</v>
      </c>
      <c r="AJ1176" t="str">
        <f t="shared" si="92"/>
        <v>Data50-100-200</v>
      </c>
    </row>
    <row r="1177" spans="1:36" x14ac:dyDescent="0.3">
      <c r="A1177" t="s">
        <v>1194</v>
      </c>
      <c r="B1177">
        <v>24</v>
      </c>
      <c r="C1177">
        <v>600</v>
      </c>
      <c r="D1177">
        <v>1</v>
      </c>
      <c r="E1177">
        <v>22038</v>
      </c>
      <c r="F1177">
        <v>11520</v>
      </c>
      <c r="G1177">
        <v>8.3683329999999998</v>
      </c>
      <c r="H1177">
        <v>309.335869</v>
      </c>
      <c r="I1177" t="s">
        <v>17</v>
      </c>
      <c r="J1177" t="s">
        <v>1237</v>
      </c>
      <c r="K1177">
        <v>1810243.6017</v>
      </c>
      <c r="L1177">
        <v>1740267.726737</v>
      </c>
      <c r="M1177">
        <v>2208134.8473999999</v>
      </c>
      <c r="N1177">
        <v>307.91846700000002</v>
      </c>
      <c r="O1177">
        <v>1.104293</v>
      </c>
      <c r="P1177">
        <v>0.31287300000000001</v>
      </c>
      <c r="Q1177">
        <v>8</v>
      </c>
      <c r="R1177">
        <v>214</v>
      </c>
      <c r="S1177">
        <v>10.5</v>
      </c>
      <c r="T1177">
        <v>24</v>
      </c>
      <c r="U1177">
        <v>24</v>
      </c>
      <c r="V1177">
        <v>364</v>
      </c>
      <c r="W1177">
        <v>1807000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 t="str">
        <f t="shared" si="90"/>
        <v>Wide</v>
      </c>
      <c r="AG1177" t="str">
        <f t="shared" si="93"/>
        <v>ConfigurationDeBase</v>
      </c>
      <c r="AH1177">
        <f t="shared" si="94"/>
        <v>0</v>
      </c>
      <c r="AI1177" t="str">
        <f t="shared" si="91"/>
        <v>ide</v>
      </c>
      <c r="AJ1177" t="str">
        <f t="shared" si="92"/>
        <v>Data50-100-200</v>
      </c>
    </row>
    <row r="1178" spans="1:36" x14ac:dyDescent="0.3">
      <c r="A1178" t="s">
        <v>1196</v>
      </c>
      <c r="B1178">
        <v>24</v>
      </c>
      <c r="C1178">
        <v>600</v>
      </c>
      <c r="D1178">
        <v>1</v>
      </c>
      <c r="E1178">
        <v>21972</v>
      </c>
      <c r="F1178">
        <v>11520</v>
      </c>
      <c r="G1178">
        <v>7.9966670000000004</v>
      </c>
      <c r="H1178">
        <v>330.18864600000001</v>
      </c>
      <c r="I1178" t="s">
        <v>17</v>
      </c>
      <c r="J1178" t="s">
        <v>1237</v>
      </c>
      <c r="K1178">
        <v>1808708.5233</v>
      </c>
      <c r="L1178">
        <v>1697358.922337</v>
      </c>
      <c r="M1178">
        <v>2219062.1357300002</v>
      </c>
      <c r="N1178">
        <v>325.05764499999998</v>
      </c>
      <c r="O1178">
        <v>4.7829350000000002</v>
      </c>
      <c r="P1178">
        <v>0.34784900000000002</v>
      </c>
      <c r="Q1178">
        <v>9</v>
      </c>
      <c r="R1178">
        <v>236</v>
      </c>
      <c r="S1178">
        <v>11</v>
      </c>
      <c r="T1178">
        <v>24</v>
      </c>
      <c r="U1178">
        <v>24</v>
      </c>
      <c r="V1178">
        <v>351</v>
      </c>
      <c r="W1178">
        <v>1806000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 t="str">
        <f t="shared" si="90"/>
        <v>Wide</v>
      </c>
      <c r="AG1178" t="str">
        <f t="shared" si="93"/>
        <v>ConfigurationDeBase</v>
      </c>
      <c r="AH1178">
        <f t="shared" si="94"/>
        <v>0</v>
      </c>
      <c r="AI1178" t="str">
        <f t="shared" si="91"/>
        <v>ide</v>
      </c>
      <c r="AJ1178" t="str">
        <f t="shared" si="92"/>
        <v>Data50-100-200</v>
      </c>
    </row>
    <row r="1179" spans="1:36" x14ac:dyDescent="0.3">
      <c r="A1179" t="s">
        <v>1198</v>
      </c>
      <c r="B1179">
        <v>24</v>
      </c>
      <c r="C1179">
        <v>600</v>
      </c>
      <c r="D1179">
        <v>1</v>
      </c>
      <c r="E1179">
        <v>22326</v>
      </c>
      <c r="F1179">
        <v>11520</v>
      </c>
      <c r="G1179">
        <v>8.1383329999999994</v>
      </c>
      <c r="H1179">
        <v>340.78391399999998</v>
      </c>
      <c r="I1179" t="s">
        <v>17</v>
      </c>
      <c r="J1179" t="s">
        <v>1237</v>
      </c>
      <c r="K1179">
        <v>1808453.7790999999</v>
      </c>
      <c r="L1179">
        <v>1713447.6822329999</v>
      </c>
      <c r="M1179">
        <v>2221075.0586000001</v>
      </c>
      <c r="N1179">
        <v>336.18141300000002</v>
      </c>
      <c r="O1179">
        <v>4.2770469999999996</v>
      </c>
      <c r="P1179">
        <v>0.32527800000000001</v>
      </c>
      <c r="Q1179">
        <v>9</v>
      </c>
      <c r="R1179">
        <v>238</v>
      </c>
      <c r="S1179">
        <v>10.458333</v>
      </c>
      <c r="T1179">
        <v>24</v>
      </c>
      <c r="U1179">
        <v>24</v>
      </c>
      <c r="V1179">
        <v>372</v>
      </c>
      <c r="W1179">
        <v>1805000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 t="str">
        <f t="shared" si="90"/>
        <v>Wide</v>
      </c>
      <c r="AG1179" t="str">
        <f t="shared" si="93"/>
        <v>ConfigurationDeBase</v>
      </c>
      <c r="AH1179">
        <f t="shared" si="94"/>
        <v>0</v>
      </c>
      <c r="AI1179" t="str">
        <f t="shared" si="91"/>
        <v>ide</v>
      </c>
      <c r="AJ1179" t="str">
        <f t="shared" si="92"/>
        <v>Data50-100-200</v>
      </c>
    </row>
    <row r="1180" spans="1:36" x14ac:dyDescent="0.3">
      <c r="A1180" t="s">
        <v>1201</v>
      </c>
      <c r="B1180">
        <v>24</v>
      </c>
      <c r="C1180">
        <v>600</v>
      </c>
      <c r="D1180">
        <v>1</v>
      </c>
      <c r="E1180">
        <v>22233</v>
      </c>
      <c r="F1180">
        <v>11520</v>
      </c>
      <c r="G1180">
        <v>8.3983329999999992</v>
      </c>
      <c r="H1180">
        <v>310.52381300000002</v>
      </c>
      <c r="I1180" t="s">
        <v>17</v>
      </c>
      <c r="J1180" t="s">
        <v>1237</v>
      </c>
      <c r="K1180">
        <v>1880273.0297999999</v>
      </c>
      <c r="L1180">
        <v>1781158.362402</v>
      </c>
      <c r="M1180">
        <v>2223235.9</v>
      </c>
      <c r="N1180">
        <v>306.84429999999998</v>
      </c>
      <c r="O1180">
        <v>3.4222160000000001</v>
      </c>
      <c r="P1180">
        <v>0.25695200000000001</v>
      </c>
      <c r="Q1180">
        <v>8</v>
      </c>
      <c r="R1180">
        <v>214</v>
      </c>
      <c r="S1180">
        <v>10.583333</v>
      </c>
      <c r="T1180">
        <v>24</v>
      </c>
      <c r="U1180">
        <v>24</v>
      </c>
      <c r="V1180">
        <v>367</v>
      </c>
      <c r="W1180">
        <v>1877000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 t="str">
        <f t="shared" si="90"/>
        <v>Wide</v>
      </c>
      <c r="AG1180" t="str">
        <f t="shared" si="93"/>
        <v>ConfigurationDeBase</v>
      </c>
      <c r="AH1180">
        <f t="shared" si="94"/>
        <v>0</v>
      </c>
      <c r="AI1180" t="str">
        <f t="shared" si="91"/>
        <v>ide</v>
      </c>
      <c r="AJ1180" t="str">
        <f t="shared" si="92"/>
        <v>Data50-100-200</v>
      </c>
    </row>
    <row r="1181" spans="1:36" x14ac:dyDescent="0.3">
      <c r="A1181" t="s">
        <v>1203</v>
      </c>
      <c r="B1181">
        <v>24</v>
      </c>
      <c r="C1181">
        <v>600</v>
      </c>
      <c r="D1181">
        <v>1</v>
      </c>
      <c r="E1181">
        <v>22350</v>
      </c>
      <c r="F1181">
        <v>11520</v>
      </c>
      <c r="G1181">
        <v>8.1716669999999993</v>
      </c>
      <c r="H1181">
        <v>337.44003300000003</v>
      </c>
      <c r="I1181" t="s">
        <v>17</v>
      </c>
      <c r="J1181" t="s">
        <v>1237</v>
      </c>
      <c r="K1181">
        <v>1791252.4305</v>
      </c>
      <c r="L1181">
        <v>1679871.7846949999</v>
      </c>
      <c r="M1181">
        <v>2189117.48092</v>
      </c>
      <c r="N1181">
        <v>330.79693600000002</v>
      </c>
      <c r="O1181">
        <v>6.3821260000000004</v>
      </c>
      <c r="P1181">
        <v>0.26088499999999998</v>
      </c>
      <c r="Q1181">
        <v>9</v>
      </c>
      <c r="R1181">
        <v>238</v>
      </c>
      <c r="S1181">
        <v>10.666667</v>
      </c>
      <c r="T1181">
        <v>24</v>
      </c>
      <c r="U1181">
        <v>24</v>
      </c>
      <c r="V1181">
        <v>363</v>
      </c>
      <c r="W1181">
        <v>1788000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 t="str">
        <f t="shared" si="90"/>
        <v>Wide</v>
      </c>
      <c r="AG1181" t="str">
        <f t="shared" si="93"/>
        <v>ConfigurationDeBase</v>
      </c>
      <c r="AH1181">
        <f t="shared" si="94"/>
        <v>0</v>
      </c>
      <c r="AI1181" t="str">
        <f t="shared" si="91"/>
        <v>ide</v>
      </c>
      <c r="AJ1181" t="str">
        <f t="shared" si="92"/>
        <v>Data50-100-200</v>
      </c>
    </row>
    <row r="1182" spans="1:36" x14ac:dyDescent="0.3">
      <c r="A1182" t="s">
        <v>1205</v>
      </c>
      <c r="B1182">
        <v>24</v>
      </c>
      <c r="C1182">
        <v>600</v>
      </c>
      <c r="D1182">
        <v>1</v>
      </c>
      <c r="E1182">
        <v>22272</v>
      </c>
      <c r="F1182">
        <v>11520</v>
      </c>
      <c r="G1182">
        <v>8.4266670000000001</v>
      </c>
      <c r="H1182">
        <v>312.47340500000001</v>
      </c>
      <c r="I1182" t="s">
        <v>17</v>
      </c>
      <c r="J1182" t="s">
        <v>1237</v>
      </c>
      <c r="K1182">
        <v>1794214.294</v>
      </c>
      <c r="L1182">
        <v>1711327.978559</v>
      </c>
      <c r="M1182">
        <v>2159175.6061</v>
      </c>
      <c r="N1182">
        <v>309.72920199999999</v>
      </c>
      <c r="O1182">
        <v>2.4075009999999999</v>
      </c>
      <c r="P1182">
        <v>0.33650000000000002</v>
      </c>
      <c r="Q1182">
        <v>8</v>
      </c>
      <c r="R1182">
        <v>214</v>
      </c>
      <c r="S1182">
        <v>10.541667</v>
      </c>
      <c r="T1182">
        <v>24</v>
      </c>
      <c r="U1182">
        <v>24</v>
      </c>
      <c r="V1182">
        <v>362</v>
      </c>
      <c r="W1182">
        <v>1791000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 t="str">
        <f t="shared" si="90"/>
        <v>Wide</v>
      </c>
      <c r="AG1182" t="str">
        <f t="shared" si="93"/>
        <v>ConfigurationDeBase</v>
      </c>
      <c r="AH1182">
        <f t="shared" si="94"/>
        <v>0</v>
      </c>
      <c r="AI1182" t="str">
        <f t="shared" si="91"/>
        <v>ide</v>
      </c>
      <c r="AJ1182" t="str">
        <f t="shared" si="92"/>
        <v>Data50-100-200</v>
      </c>
    </row>
    <row r="1183" spans="1:36" x14ac:dyDescent="0.3">
      <c r="A1183" t="s">
        <v>1207</v>
      </c>
      <c r="B1183">
        <v>24</v>
      </c>
      <c r="C1183">
        <v>600</v>
      </c>
      <c r="D1183">
        <v>1</v>
      </c>
      <c r="E1183">
        <v>22419</v>
      </c>
      <c r="F1183">
        <v>11520</v>
      </c>
      <c r="G1183">
        <v>8.1750000000000007</v>
      </c>
      <c r="H1183">
        <v>302.74505699999997</v>
      </c>
      <c r="I1183" t="s">
        <v>17</v>
      </c>
      <c r="J1183" t="s">
        <v>1237</v>
      </c>
      <c r="K1183">
        <v>1751719.2468999999</v>
      </c>
      <c r="L1183">
        <v>1681299.1390430001</v>
      </c>
      <c r="M1183">
        <v>2121120.645</v>
      </c>
      <c r="N1183">
        <v>301.35918299999997</v>
      </c>
      <c r="O1183">
        <v>1.1382509999999999</v>
      </c>
      <c r="P1183">
        <v>0.247499</v>
      </c>
      <c r="Q1183">
        <v>8</v>
      </c>
      <c r="R1183">
        <v>213</v>
      </c>
      <c r="S1183">
        <v>10.916667</v>
      </c>
      <c r="T1183">
        <v>24</v>
      </c>
      <c r="U1183">
        <v>24</v>
      </c>
      <c r="V1183">
        <v>353</v>
      </c>
      <c r="W1183">
        <v>1749000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 t="str">
        <f t="shared" si="90"/>
        <v>Wide</v>
      </c>
      <c r="AG1183" t="str">
        <f t="shared" si="93"/>
        <v>ConfigurationDeBase</v>
      </c>
      <c r="AH1183">
        <f t="shared" si="94"/>
        <v>0</v>
      </c>
      <c r="AI1183" t="str">
        <f t="shared" si="91"/>
        <v>ide</v>
      </c>
      <c r="AJ1183" t="str">
        <f t="shared" si="92"/>
        <v>Data50-100-200</v>
      </c>
    </row>
    <row r="1184" spans="1:36" x14ac:dyDescent="0.3">
      <c r="A1184" t="s">
        <v>1210</v>
      </c>
      <c r="B1184">
        <v>24</v>
      </c>
      <c r="C1184">
        <v>600</v>
      </c>
      <c r="D1184">
        <v>1</v>
      </c>
      <c r="E1184">
        <v>22170</v>
      </c>
      <c r="F1184">
        <v>11520</v>
      </c>
      <c r="G1184">
        <v>8.2533329999999996</v>
      </c>
      <c r="H1184">
        <v>345.62236999999999</v>
      </c>
      <c r="I1184" t="s">
        <v>17</v>
      </c>
      <c r="J1184" t="s">
        <v>1237</v>
      </c>
      <c r="K1184">
        <v>1793364.9646000001</v>
      </c>
      <c r="L1184">
        <v>1691397.276782</v>
      </c>
      <c r="M1184">
        <v>2171123.6981000002</v>
      </c>
      <c r="N1184">
        <v>342.012249</v>
      </c>
      <c r="O1184">
        <v>3.351556</v>
      </c>
      <c r="P1184">
        <v>0.25778699999999999</v>
      </c>
      <c r="Q1184">
        <v>9</v>
      </c>
      <c r="R1184">
        <v>237</v>
      </c>
      <c r="S1184">
        <v>10.708333</v>
      </c>
      <c r="T1184">
        <v>24</v>
      </c>
      <c r="U1184">
        <v>24</v>
      </c>
      <c r="V1184">
        <v>365</v>
      </c>
      <c r="W1184">
        <v>1790000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 t="str">
        <f t="shared" si="90"/>
        <v>Wide</v>
      </c>
      <c r="AG1184" t="str">
        <f t="shared" si="93"/>
        <v>ConfigurationDeBase</v>
      </c>
      <c r="AH1184">
        <f t="shared" si="94"/>
        <v>0</v>
      </c>
      <c r="AI1184" t="str">
        <f t="shared" si="91"/>
        <v>ide</v>
      </c>
      <c r="AJ1184" t="str">
        <f t="shared" si="92"/>
        <v>Data50-100-200</v>
      </c>
    </row>
    <row r="1185" spans="1:36" x14ac:dyDescent="0.3">
      <c r="A1185" t="s">
        <v>1212</v>
      </c>
      <c r="B1185">
        <v>24</v>
      </c>
      <c r="C1185">
        <v>600</v>
      </c>
      <c r="D1185">
        <v>1</v>
      </c>
      <c r="E1185">
        <v>22377</v>
      </c>
      <c r="F1185">
        <v>11520</v>
      </c>
      <c r="G1185">
        <v>8.0616669999999999</v>
      </c>
      <c r="H1185">
        <v>336.83608600000002</v>
      </c>
      <c r="I1185" t="s">
        <v>17</v>
      </c>
      <c r="J1185" t="s">
        <v>1237</v>
      </c>
      <c r="K1185">
        <v>1683147.1366000001</v>
      </c>
      <c r="L1185">
        <v>1585305.88078</v>
      </c>
      <c r="M1185">
        <v>2076162.5168000001</v>
      </c>
      <c r="N1185">
        <v>331.51439399999998</v>
      </c>
      <c r="O1185">
        <v>4.9281180000000004</v>
      </c>
      <c r="P1185">
        <v>0.39315499999999998</v>
      </c>
      <c r="Q1185">
        <v>9</v>
      </c>
      <c r="R1185">
        <v>238</v>
      </c>
      <c r="S1185">
        <v>10.291667</v>
      </c>
      <c r="T1185">
        <v>24</v>
      </c>
      <c r="U1185">
        <v>24</v>
      </c>
      <c r="V1185">
        <v>371</v>
      </c>
      <c r="W1185">
        <v>1680000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 t="str">
        <f t="shared" si="90"/>
        <v>Wide</v>
      </c>
      <c r="AG1185" t="str">
        <f t="shared" si="93"/>
        <v>ConfigurationDeBase</v>
      </c>
      <c r="AH1185">
        <f t="shared" si="94"/>
        <v>0</v>
      </c>
      <c r="AI1185" t="str">
        <f t="shared" si="91"/>
        <v>ide</v>
      </c>
      <c r="AJ1185" t="str">
        <f t="shared" si="92"/>
        <v>Data50-100-200</v>
      </c>
    </row>
    <row r="1186" spans="1:36" x14ac:dyDescent="0.3">
      <c r="A1186" t="s">
        <v>1214</v>
      </c>
      <c r="B1186">
        <v>24</v>
      </c>
      <c r="C1186">
        <v>600</v>
      </c>
      <c r="D1186">
        <v>1</v>
      </c>
      <c r="E1186">
        <v>22401</v>
      </c>
      <c r="F1186">
        <v>11520</v>
      </c>
      <c r="G1186">
        <v>8.2866669999999996</v>
      </c>
      <c r="H1186">
        <v>307.425321</v>
      </c>
      <c r="I1186" t="s">
        <v>17</v>
      </c>
      <c r="J1186" t="s">
        <v>1237</v>
      </c>
      <c r="K1186">
        <v>1876230.4238</v>
      </c>
      <c r="L1186">
        <v>1791400.3794130001</v>
      </c>
      <c r="M1186">
        <v>2314103.6751000001</v>
      </c>
      <c r="N1186">
        <v>305.917531</v>
      </c>
      <c r="O1186">
        <v>1.2467250000000001</v>
      </c>
      <c r="P1186">
        <v>0.260546</v>
      </c>
      <c r="Q1186">
        <v>8</v>
      </c>
      <c r="R1186">
        <v>213</v>
      </c>
      <c r="S1186">
        <v>10.541667</v>
      </c>
      <c r="T1186">
        <v>24</v>
      </c>
      <c r="U1186">
        <v>24</v>
      </c>
      <c r="V1186">
        <v>358</v>
      </c>
      <c r="W1186">
        <v>1873000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 t="str">
        <f t="shared" si="90"/>
        <v>Wide</v>
      </c>
      <c r="AG1186" t="str">
        <f t="shared" si="93"/>
        <v>ConfigurationDeBase</v>
      </c>
      <c r="AH1186">
        <f t="shared" si="94"/>
        <v>0</v>
      </c>
      <c r="AI1186" t="str">
        <f t="shared" si="91"/>
        <v>ide</v>
      </c>
      <c r="AJ1186" t="str">
        <f t="shared" si="92"/>
        <v>Data50-100-200</v>
      </c>
    </row>
  </sheetData>
  <autoFilter ref="A1:AJ1186" xr:uid="{7BEF89A2-4301-4925-80A9-96C259CAE312}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75BED1-A128-4293-9C2E-FF79CDBE2B9D}">
  <dimension ref="A1:Y1186"/>
  <sheetViews>
    <sheetView workbookViewId="0"/>
  </sheetViews>
  <sheetFormatPr defaultRowHeight="14.4" x14ac:dyDescent="0.3"/>
  <cols>
    <col min="1" max="1" width="9.109375" customWidth="1"/>
    <col min="24" max="24" width="11.77734375" customWidth="1"/>
  </cols>
  <sheetData>
    <row r="1" spans="1:25" x14ac:dyDescent="0.3">
      <c r="A1" t="s">
        <v>0</v>
      </c>
      <c r="B1" t="s">
        <v>1</v>
      </c>
      <c r="C1" t="s">
        <v>2</v>
      </c>
      <c r="D1" t="s">
        <v>3</v>
      </c>
      <c r="E1" t="s">
        <v>423</v>
      </c>
      <c r="F1" t="s">
        <v>424</v>
      </c>
      <c r="G1" t="s">
        <v>425</v>
      </c>
      <c r="H1" t="s">
        <v>426</v>
      </c>
      <c r="I1" t="s">
        <v>427</v>
      </c>
      <c r="J1" t="s">
        <v>428</v>
      </c>
      <c r="K1" t="s">
        <v>429</v>
      </c>
      <c r="L1" t="s">
        <v>430</v>
      </c>
      <c r="M1" t="s">
        <v>431</v>
      </c>
      <c r="N1" t="s">
        <v>432</v>
      </c>
      <c r="O1" t="s">
        <v>433</v>
      </c>
      <c r="P1" t="s">
        <v>8</v>
      </c>
      <c r="Q1" t="s">
        <v>9</v>
      </c>
      <c r="R1" t="s">
        <v>434</v>
      </c>
      <c r="S1" t="s">
        <v>435</v>
      </c>
      <c r="T1" t="s">
        <v>12</v>
      </c>
      <c r="V1" t="s">
        <v>13</v>
      </c>
      <c r="W1" t="s">
        <v>14</v>
      </c>
      <c r="X1" t="s">
        <v>15</v>
      </c>
    </row>
    <row r="2" spans="1:25" x14ac:dyDescent="0.3">
      <c r="A2" t="s">
        <v>269</v>
      </c>
      <c r="B2">
        <v>4</v>
      </c>
      <c r="C2">
        <v>27</v>
      </c>
      <c r="D2">
        <v>1</v>
      </c>
      <c r="E2">
        <v>980</v>
      </c>
      <c r="F2">
        <v>2280</v>
      </c>
      <c r="G2">
        <v>2.518519</v>
      </c>
      <c r="H2">
        <v>309.40235799999999</v>
      </c>
      <c r="I2">
        <v>19388.088360000002</v>
      </c>
      <c r="J2">
        <v>111176.05824</v>
      </c>
      <c r="K2">
        <v>100.00104399999999</v>
      </c>
      <c r="L2">
        <v>19388.088360000002</v>
      </c>
      <c r="M2">
        <v>19388.088360000002</v>
      </c>
      <c r="N2">
        <v>66122</v>
      </c>
      <c r="O2">
        <v>3</v>
      </c>
      <c r="P2">
        <v>6</v>
      </c>
      <c r="Q2">
        <v>4</v>
      </c>
      <c r="R2">
        <v>24</v>
      </c>
      <c r="S2">
        <v>3</v>
      </c>
      <c r="T2">
        <v>19000</v>
      </c>
      <c r="U2" t="str">
        <f t="shared" ref="U2:U49" si="0">IF(IFERROR(FIND("Narrow",$A2),0)&gt;0,"Narrow","Wide")</f>
        <v>Narrow</v>
      </c>
      <c r="V2" t="str">
        <f>IF(Y2="Data50-100-200","ConfigurationDeBase",LEFT(RIGHT($A2,LEN($A2)-87),FIND("/",RIGHT($A2,LEN($A2)-87))-1))</f>
        <v>ConfigurationDeBase</v>
      </c>
      <c r="W2">
        <f t="shared" ref="W2:W65" si="1">COUNTIF($A$2:$A$4629,$A2)-1</f>
        <v>0</v>
      </c>
      <c r="X2" t="str">
        <f t="shared" ref="X2:X50" si="2">LEFT(RIGHT($A2,LEN($A2)-89-LEN(V2)-LEN(U2)-6),FIND("/",RIGHT($A2,LEN($A2)-89-LEN(V2)-LEN(U2)-6))-1)</f>
        <v>40-40-10</v>
      </c>
      <c r="Y2" t="str">
        <f t="shared" ref="Y2:Y49" si="3">LEFT(RIGHT($A2,LEN($A2)-FIND("trsp_2021",$A2)-9),FIND("/",RIGHT($A2,LEN($A2)-FIND("trsp_2021",$A2)-9))-1)</f>
        <v>Data10-25</v>
      </c>
    </row>
    <row r="3" spans="1:25" x14ac:dyDescent="0.3">
      <c r="A3" t="s">
        <v>16</v>
      </c>
      <c r="B3">
        <v>4</v>
      </c>
      <c r="C3">
        <v>27</v>
      </c>
      <c r="D3">
        <v>1</v>
      </c>
      <c r="E3">
        <v>980</v>
      </c>
      <c r="F3">
        <v>2280</v>
      </c>
      <c r="G3">
        <v>2.3333330000000001</v>
      </c>
      <c r="H3">
        <v>309.00268399999999</v>
      </c>
      <c r="I3">
        <v>19388.088360000002</v>
      </c>
      <c r="J3">
        <v>111176.05824</v>
      </c>
      <c r="K3">
        <v>100.007774</v>
      </c>
      <c r="L3">
        <v>19388.088360000002</v>
      </c>
      <c r="M3">
        <v>19388.088360000002</v>
      </c>
      <c r="N3">
        <v>80168</v>
      </c>
      <c r="O3">
        <v>3</v>
      </c>
      <c r="P3">
        <v>6</v>
      </c>
      <c r="Q3">
        <v>4</v>
      </c>
      <c r="R3">
        <v>24</v>
      </c>
      <c r="S3">
        <v>3</v>
      </c>
      <c r="T3">
        <v>19000</v>
      </c>
      <c r="U3" t="str">
        <f t="shared" si="0"/>
        <v>Narrow</v>
      </c>
      <c r="V3" t="str">
        <f t="shared" ref="V3:V59" si="4">IF(Y3="Data50-100-200","ConfigurationDeBase",LEFT(RIGHT($A3,LEN($A3)-87),FIND("/",RIGHT($A3,LEN($A3)-87))-1))</f>
        <v>RedSkills</v>
      </c>
      <c r="W3">
        <f t="shared" si="1"/>
        <v>0</v>
      </c>
      <c r="X3" t="str">
        <f t="shared" si="2"/>
        <v>40-40-10</v>
      </c>
      <c r="Y3" t="str">
        <f t="shared" si="3"/>
        <v>Data10-25</v>
      </c>
    </row>
    <row r="4" spans="1:25" x14ac:dyDescent="0.3">
      <c r="A4" t="s">
        <v>307</v>
      </c>
      <c r="B4">
        <v>4</v>
      </c>
      <c r="C4">
        <v>27</v>
      </c>
      <c r="D4">
        <v>1</v>
      </c>
      <c r="E4">
        <v>980</v>
      </c>
      <c r="F4">
        <v>2280</v>
      </c>
      <c r="G4">
        <v>2.518519</v>
      </c>
      <c r="H4">
        <v>326.77372600000001</v>
      </c>
      <c r="I4">
        <v>14479.6126</v>
      </c>
      <c r="J4">
        <v>115207.21712</v>
      </c>
      <c r="K4">
        <v>100.00111800000001</v>
      </c>
      <c r="L4">
        <v>14479.6126</v>
      </c>
      <c r="M4">
        <v>14479.6126</v>
      </c>
      <c r="N4">
        <v>66012</v>
      </c>
      <c r="O4">
        <v>3</v>
      </c>
      <c r="P4">
        <v>6.25</v>
      </c>
      <c r="Q4">
        <v>4</v>
      </c>
      <c r="R4">
        <v>25</v>
      </c>
      <c r="S4">
        <v>2</v>
      </c>
      <c r="T4">
        <v>14000</v>
      </c>
      <c r="U4" t="str">
        <f t="shared" si="0"/>
        <v>Narrow</v>
      </c>
      <c r="V4" t="str">
        <f t="shared" si="4"/>
        <v>nbrTech</v>
      </c>
      <c r="W4">
        <f t="shared" si="1"/>
        <v>0</v>
      </c>
      <c r="X4" t="str">
        <f t="shared" si="2"/>
        <v>40-40-10</v>
      </c>
      <c r="Y4" t="str">
        <f t="shared" si="3"/>
        <v>Data10-25</v>
      </c>
    </row>
    <row r="5" spans="1:25" x14ac:dyDescent="0.3">
      <c r="A5" t="s">
        <v>18</v>
      </c>
      <c r="B5">
        <v>4</v>
      </c>
      <c r="C5">
        <v>27</v>
      </c>
      <c r="D5">
        <v>1</v>
      </c>
      <c r="E5">
        <v>980</v>
      </c>
      <c r="F5">
        <v>2280</v>
      </c>
      <c r="G5">
        <v>3.3703699999999999</v>
      </c>
      <c r="H5">
        <v>361.77016200000003</v>
      </c>
      <c r="I5">
        <v>14368.51023</v>
      </c>
      <c r="J5">
        <v>111174.16932</v>
      </c>
      <c r="K5">
        <v>100.001687</v>
      </c>
      <c r="L5">
        <v>14368.51023</v>
      </c>
      <c r="M5">
        <v>14368.51023</v>
      </c>
      <c r="N5">
        <v>41233</v>
      </c>
      <c r="O5">
        <v>3</v>
      </c>
      <c r="P5">
        <v>6.25</v>
      </c>
      <c r="Q5">
        <v>4</v>
      </c>
      <c r="R5">
        <v>25</v>
      </c>
      <c r="S5">
        <v>2</v>
      </c>
      <c r="T5">
        <v>14000</v>
      </c>
      <c r="U5" t="str">
        <f t="shared" si="0"/>
        <v>Narrow</v>
      </c>
      <c r="V5" t="str">
        <f t="shared" si="4"/>
        <v>AllSkills</v>
      </c>
      <c r="W5">
        <f t="shared" si="1"/>
        <v>0</v>
      </c>
      <c r="X5" t="str">
        <f t="shared" si="2"/>
        <v>40-40-10</v>
      </c>
      <c r="Y5" t="str">
        <f t="shared" si="3"/>
        <v>Data10-25</v>
      </c>
    </row>
    <row r="6" spans="1:25" x14ac:dyDescent="0.3">
      <c r="A6" t="s">
        <v>19</v>
      </c>
      <c r="B6">
        <v>4</v>
      </c>
      <c r="C6">
        <v>28</v>
      </c>
      <c r="D6">
        <v>1</v>
      </c>
      <c r="E6">
        <v>393</v>
      </c>
      <c r="F6">
        <v>2040</v>
      </c>
      <c r="G6">
        <v>2.5714290000000002</v>
      </c>
      <c r="H6">
        <v>358.28170999999998</v>
      </c>
      <c r="I6">
        <v>27380.228660000001</v>
      </c>
      <c r="J6">
        <v>115215.40592</v>
      </c>
      <c r="K6">
        <v>100.005562</v>
      </c>
      <c r="L6">
        <v>27380.228660000001</v>
      </c>
      <c r="M6">
        <v>27380.228660000001</v>
      </c>
      <c r="N6">
        <v>47316</v>
      </c>
      <c r="O6">
        <v>3</v>
      </c>
      <c r="P6">
        <v>7.6666670000000003</v>
      </c>
      <c r="Q6">
        <v>3</v>
      </c>
      <c r="R6">
        <v>23</v>
      </c>
      <c r="S6">
        <v>5</v>
      </c>
      <c r="T6">
        <v>27000</v>
      </c>
      <c r="U6" t="str">
        <f t="shared" si="0"/>
        <v>Narrow</v>
      </c>
      <c r="V6" t="str">
        <f t="shared" si="4"/>
        <v>TpsRep10-20</v>
      </c>
      <c r="W6">
        <f t="shared" si="1"/>
        <v>0</v>
      </c>
      <c r="X6" t="str">
        <f t="shared" si="2"/>
        <v>40-40-10</v>
      </c>
      <c r="Y6" t="str">
        <f t="shared" si="3"/>
        <v>Data10-25</v>
      </c>
    </row>
    <row r="7" spans="1:25" x14ac:dyDescent="0.3">
      <c r="A7" t="s">
        <v>619</v>
      </c>
      <c r="B7">
        <v>8</v>
      </c>
      <c r="C7">
        <v>81</v>
      </c>
      <c r="D7">
        <v>1</v>
      </c>
      <c r="E7">
        <v>2991</v>
      </c>
      <c r="F7">
        <v>4560</v>
      </c>
      <c r="G7">
        <v>5.3456789999999996</v>
      </c>
      <c r="H7">
        <v>342.73071900000002</v>
      </c>
      <c r="I7">
        <v>38222.263809999997</v>
      </c>
      <c r="J7">
        <v>371337.99724</v>
      </c>
      <c r="K7">
        <v>100.005182</v>
      </c>
      <c r="L7">
        <v>39990.258320000001</v>
      </c>
      <c r="M7">
        <v>39990.258320000001</v>
      </c>
      <c r="N7">
        <v>7872</v>
      </c>
      <c r="O7">
        <v>3</v>
      </c>
      <c r="P7">
        <v>8.875</v>
      </c>
      <c r="Q7">
        <v>8</v>
      </c>
      <c r="R7">
        <v>71</v>
      </c>
      <c r="S7">
        <v>10</v>
      </c>
      <c r="T7">
        <v>37000</v>
      </c>
      <c r="U7" t="str">
        <f t="shared" si="0"/>
        <v>Narrow</v>
      </c>
      <c r="V7" t="str">
        <f t="shared" si="4"/>
        <v>nbrTech</v>
      </c>
      <c r="W7">
        <f t="shared" si="1"/>
        <v>0</v>
      </c>
      <c r="X7" t="str">
        <f t="shared" si="2"/>
        <v>40-40-30</v>
      </c>
      <c r="Y7" t="str">
        <f t="shared" si="3"/>
        <v>Data30-50</v>
      </c>
    </row>
    <row r="8" spans="1:25" x14ac:dyDescent="0.3">
      <c r="A8" t="s">
        <v>777</v>
      </c>
      <c r="B8">
        <v>6</v>
      </c>
      <c r="C8">
        <v>82</v>
      </c>
      <c r="D8">
        <v>1</v>
      </c>
      <c r="E8">
        <v>1173</v>
      </c>
      <c r="F8">
        <v>3360</v>
      </c>
      <c r="G8">
        <v>3.9634149999999999</v>
      </c>
      <c r="H8">
        <v>369.96799299999998</v>
      </c>
      <c r="I8">
        <v>36891.565210000001</v>
      </c>
      <c r="J8">
        <v>394236.47564000002</v>
      </c>
      <c r="K8">
        <v>100.00778200000001</v>
      </c>
      <c r="L8">
        <v>36903.96931</v>
      </c>
      <c r="M8">
        <v>36910.199000000001</v>
      </c>
      <c r="N8">
        <v>6816</v>
      </c>
      <c r="O8">
        <v>3</v>
      </c>
      <c r="P8">
        <v>12.166667</v>
      </c>
      <c r="Q8">
        <v>6</v>
      </c>
      <c r="R8">
        <v>73</v>
      </c>
      <c r="S8">
        <v>9</v>
      </c>
      <c r="T8">
        <v>36000</v>
      </c>
      <c r="U8" t="str">
        <f t="shared" si="0"/>
        <v>Narrow</v>
      </c>
      <c r="V8" t="str">
        <f t="shared" si="4"/>
        <v>TpsRep10-20</v>
      </c>
      <c r="W8">
        <f t="shared" si="1"/>
        <v>0</v>
      </c>
      <c r="X8" t="str">
        <f t="shared" si="2"/>
        <v>40-40-30</v>
      </c>
      <c r="Y8" t="str">
        <f t="shared" si="3"/>
        <v>Data30-50</v>
      </c>
    </row>
    <row r="9" spans="1:25" x14ac:dyDescent="0.3">
      <c r="A9" t="s">
        <v>776</v>
      </c>
      <c r="B9">
        <v>6</v>
      </c>
      <c r="C9">
        <v>80</v>
      </c>
      <c r="D9">
        <v>1</v>
      </c>
      <c r="E9">
        <v>2955</v>
      </c>
      <c r="F9">
        <v>3360</v>
      </c>
      <c r="G9">
        <v>4.75</v>
      </c>
      <c r="H9">
        <v>340.09090800000001</v>
      </c>
      <c r="I9">
        <v>70854.937399999995</v>
      </c>
      <c r="J9">
        <v>382237.46123999998</v>
      </c>
      <c r="K9">
        <v>100.010614</v>
      </c>
      <c r="L9">
        <v>91067.124760000006</v>
      </c>
      <c r="M9">
        <v>91067.124760000006</v>
      </c>
      <c r="N9">
        <v>8300</v>
      </c>
      <c r="O9">
        <v>3</v>
      </c>
      <c r="P9">
        <v>9.6666670000000003</v>
      </c>
      <c r="Q9">
        <v>6</v>
      </c>
      <c r="R9">
        <v>57</v>
      </c>
      <c r="S9">
        <v>23</v>
      </c>
      <c r="T9">
        <v>70000</v>
      </c>
      <c r="U9" t="str">
        <f t="shared" si="0"/>
        <v>Narrow</v>
      </c>
      <c r="V9" t="str">
        <f t="shared" si="4"/>
        <v>AllSkills</v>
      </c>
      <c r="W9">
        <f t="shared" si="1"/>
        <v>0</v>
      </c>
      <c r="X9" t="str">
        <f t="shared" si="2"/>
        <v>40-40-30</v>
      </c>
      <c r="Y9" t="str">
        <f t="shared" si="3"/>
        <v>Data30-50</v>
      </c>
    </row>
    <row r="10" spans="1:25" x14ac:dyDescent="0.3">
      <c r="A10" t="s">
        <v>1061</v>
      </c>
      <c r="B10">
        <v>6</v>
      </c>
      <c r="C10">
        <v>80</v>
      </c>
      <c r="D10">
        <v>1</v>
      </c>
      <c r="E10">
        <v>2955</v>
      </c>
      <c r="F10">
        <v>3360</v>
      </c>
      <c r="G10">
        <v>4.45</v>
      </c>
      <c r="H10">
        <v>333.53133200000002</v>
      </c>
      <c r="I10">
        <v>67921.789659999995</v>
      </c>
      <c r="J10">
        <v>382242.33283999999</v>
      </c>
      <c r="K10">
        <v>100.012722</v>
      </c>
      <c r="L10">
        <v>82968.702480000007</v>
      </c>
      <c r="M10">
        <v>82968.702480000007</v>
      </c>
      <c r="N10">
        <v>8112</v>
      </c>
      <c r="O10">
        <v>3</v>
      </c>
      <c r="P10">
        <v>9.5</v>
      </c>
      <c r="Q10">
        <v>6</v>
      </c>
      <c r="R10">
        <v>57</v>
      </c>
      <c r="S10">
        <v>23</v>
      </c>
      <c r="T10">
        <v>67000</v>
      </c>
      <c r="U10" t="str">
        <f t="shared" si="0"/>
        <v>Narrow</v>
      </c>
      <c r="V10" t="str">
        <f t="shared" si="4"/>
        <v>ConfigurationDeBase</v>
      </c>
      <c r="W10">
        <f t="shared" si="1"/>
        <v>0</v>
      </c>
      <c r="X10" t="str">
        <f t="shared" si="2"/>
        <v>40-40-30</v>
      </c>
      <c r="Y10" t="str">
        <f t="shared" si="3"/>
        <v>Data30-50</v>
      </c>
    </row>
    <row r="11" spans="1:25" x14ac:dyDescent="0.3">
      <c r="A11" t="s">
        <v>775</v>
      </c>
      <c r="B11">
        <v>6</v>
      </c>
      <c r="C11">
        <v>80</v>
      </c>
      <c r="D11">
        <v>1</v>
      </c>
      <c r="E11">
        <v>2955</v>
      </c>
      <c r="F11">
        <v>3360</v>
      </c>
      <c r="G11">
        <v>4.3</v>
      </c>
      <c r="H11">
        <v>343.81472300000001</v>
      </c>
      <c r="I11">
        <v>67955.115380000003</v>
      </c>
      <c r="J11">
        <v>382242.33283999999</v>
      </c>
      <c r="K11">
        <v>100.012584</v>
      </c>
      <c r="L11">
        <v>87998.024619999997</v>
      </c>
      <c r="M11">
        <v>87998.024619999997</v>
      </c>
      <c r="N11">
        <v>7777</v>
      </c>
      <c r="O11">
        <v>3</v>
      </c>
      <c r="P11">
        <v>9.6666670000000003</v>
      </c>
      <c r="Q11">
        <v>6</v>
      </c>
      <c r="R11">
        <v>58</v>
      </c>
      <c r="S11">
        <v>22</v>
      </c>
      <c r="T11">
        <v>67000</v>
      </c>
      <c r="U11" t="str">
        <f t="shared" si="0"/>
        <v>Narrow</v>
      </c>
      <c r="V11" t="str">
        <f t="shared" si="4"/>
        <v>RedSkills</v>
      </c>
      <c r="W11">
        <f t="shared" si="1"/>
        <v>0</v>
      </c>
      <c r="X11" t="str">
        <f t="shared" si="2"/>
        <v>40-40-30</v>
      </c>
      <c r="Y11" t="str">
        <f t="shared" si="3"/>
        <v>Data30-50</v>
      </c>
    </row>
    <row r="12" spans="1:25" x14ac:dyDescent="0.3">
      <c r="A12" t="s">
        <v>272</v>
      </c>
      <c r="B12">
        <v>5</v>
      </c>
      <c r="C12">
        <v>29</v>
      </c>
      <c r="D12">
        <v>1</v>
      </c>
      <c r="E12">
        <v>1128</v>
      </c>
      <c r="F12">
        <v>2880</v>
      </c>
      <c r="G12">
        <v>2.7586210000000002</v>
      </c>
      <c r="H12">
        <v>300.53985899999998</v>
      </c>
      <c r="I12">
        <v>25408.505519999999</v>
      </c>
      <c r="J12">
        <v>144361.42332</v>
      </c>
      <c r="K12">
        <v>100.000929</v>
      </c>
      <c r="L12">
        <v>25408.505519999999</v>
      </c>
      <c r="M12">
        <v>25408.505519999999</v>
      </c>
      <c r="N12">
        <v>67677</v>
      </c>
      <c r="O12">
        <v>3</v>
      </c>
      <c r="P12">
        <v>4.4000000000000004</v>
      </c>
      <c r="Q12">
        <v>5</v>
      </c>
      <c r="R12">
        <v>22</v>
      </c>
      <c r="S12">
        <v>7</v>
      </c>
      <c r="T12">
        <v>25000</v>
      </c>
      <c r="U12" t="str">
        <f t="shared" si="0"/>
        <v>Narrow</v>
      </c>
      <c r="V12" t="str">
        <f t="shared" si="4"/>
        <v>ConfigurationDeBase</v>
      </c>
      <c r="W12">
        <f t="shared" si="1"/>
        <v>0</v>
      </c>
      <c r="X12" t="str">
        <f t="shared" si="2"/>
        <v>40-40-10</v>
      </c>
      <c r="Y12" t="str">
        <f t="shared" si="3"/>
        <v>Data10-25</v>
      </c>
    </row>
    <row r="13" spans="1:25" x14ac:dyDescent="0.3">
      <c r="A13" t="s">
        <v>755</v>
      </c>
      <c r="B13">
        <v>6</v>
      </c>
      <c r="C13">
        <v>116</v>
      </c>
      <c r="D13">
        <v>1</v>
      </c>
      <c r="E13">
        <v>4302</v>
      </c>
      <c r="F13">
        <v>3600</v>
      </c>
      <c r="G13">
        <v>4.7241379999999999</v>
      </c>
      <c r="H13">
        <v>312.03144900000001</v>
      </c>
      <c r="I13">
        <v>224058.98704000001</v>
      </c>
      <c r="J13">
        <v>601326.7121</v>
      </c>
      <c r="K13">
        <v>100.024562</v>
      </c>
      <c r="L13">
        <v>269112.30900000001</v>
      </c>
      <c r="M13">
        <v>269112.30900000001</v>
      </c>
      <c r="N13">
        <v>5570</v>
      </c>
      <c r="O13">
        <v>3</v>
      </c>
      <c r="P13">
        <v>9.8333329999999997</v>
      </c>
      <c r="Q13">
        <v>6</v>
      </c>
      <c r="R13">
        <v>59</v>
      </c>
      <c r="S13">
        <v>57</v>
      </c>
      <c r="T13">
        <v>223000</v>
      </c>
      <c r="U13" t="str">
        <f t="shared" si="0"/>
        <v>Narrow</v>
      </c>
      <c r="V13" t="str">
        <f t="shared" si="4"/>
        <v>ConfigurationDeBase</v>
      </c>
      <c r="W13">
        <f t="shared" si="1"/>
        <v>0</v>
      </c>
      <c r="X13" t="str">
        <f t="shared" si="2"/>
        <v>row</v>
      </c>
      <c r="Y13" t="str">
        <f t="shared" si="3"/>
        <v>Data50-100-200</v>
      </c>
    </row>
    <row r="14" spans="1:25" x14ac:dyDescent="0.3">
      <c r="A14" t="s">
        <v>20</v>
      </c>
      <c r="B14">
        <v>5</v>
      </c>
      <c r="C14">
        <v>29</v>
      </c>
      <c r="D14">
        <v>1</v>
      </c>
      <c r="E14">
        <v>1128</v>
      </c>
      <c r="F14">
        <v>2880</v>
      </c>
      <c r="G14">
        <v>2.6206900000000002</v>
      </c>
      <c r="H14">
        <v>300.718164</v>
      </c>
      <c r="I14">
        <v>25408.505519999999</v>
      </c>
      <c r="J14">
        <v>144361.42332</v>
      </c>
      <c r="K14">
        <v>100.000648</v>
      </c>
      <c r="L14">
        <v>25408.505519999999</v>
      </c>
      <c r="M14">
        <v>25408.505519999999</v>
      </c>
      <c r="N14">
        <v>85249</v>
      </c>
      <c r="O14">
        <v>3</v>
      </c>
      <c r="P14">
        <v>4.4000000000000004</v>
      </c>
      <c r="Q14">
        <v>5</v>
      </c>
      <c r="R14">
        <v>22</v>
      </c>
      <c r="S14">
        <v>7</v>
      </c>
      <c r="T14">
        <v>25000</v>
      </c>
      <c r="U14" t="str">
        <f t="shared" si="0"/>
        <v>Narrow</v>
      </c>
      <c r="V14" t="str">
        <f t="shared" si="4"/>
        <v>RedSkills</v>
      </c>
      <c r="W14">
        <f t="shared" si="1"/>
        <v>0</v>
      </c>
      <c r="X14" t="str">
        <f t="shared" si="2"/>
        <v>40-40-10</v>
      </c>
      <c r="Y14" t="str">
        <f t="shared" si="3"/>
        <v>Data10-25</v>
      </c>
    </row>
    <row r="15" spans="1:25" x14ac:dyDescent="0.3">
      <c r="A15" t="s">
        <v>308</v>
      </c>
      <c r="B15">
        <v>5</v>
      </c>
      <c r="C15">
        <v>29</v>
      </c>
      <c r="D15">
        <v>1</v>
      </c>
      <c r="E15">
        <v>1128</v>
      </c>
      <c r="F15">
        <v>2880</v>
      </c>
      <c r="G15">
        <v>3.2758620000000001</v>
      </c>
      <c r="H15">
        <v>307.82291800000002</v>
      </c>
      <c r="I15">
        <v>29533.57044</v>
      </c>
      <c r="J15">
        <v>144226.50503999999</v>
      </c>
      <c r="K15">
        <v>100.012967</v>
      </c>
      <c r="L15">
        <v>29533.57044</v>
      </c>
      <c r="M15">
        <v>29533.57044</v>
      </c>
      <c r="N15">
        <v>62935</v>
      </c>
      <c r="O15">
        <v>3</v>
      </c>
      <c r="P15">
        <v>4.8</v>
      </c>
      <c r="Q15">
        <v>5</v>
      </c>
      <c r="R15">
        <v>24</v>
      </c>
      <c r="S15">
        <v>5</v>
      </c>
      <c r="T15">
        <v>29000</v>
      </c>
      <c r="U15" t="str">
        <f t="shared" si="0"/>
        <v>Narrow</v>
      </c>
      <c r="V15" t="str">
        <f t="shared" si="4"/>
        <v>nbrTech</v>
      </c>
      <c r="W15">
        <f t="shared" si="1"/>
        <v>0</v>
      </c>
      <c r="X15" t="str">
        <f t="shared" si="2"/>
        <v>40-40-10</v>
      </c>
      <c r="Y15" t="str">
        <f t="shared" si="3"/>
        <v>Data10-25</v>
      </c>
    </row>
    <row r="16" spans="1:25" x14ac:dyDescent="0.3">
      <c r="A16" t="s">
        <v>21</v>
      </c>
      <c r="B16">
        <v>5</v>
      </c>
      <c r="C16">
        <v>29</v>
      </c>
      <c r="D16">
        <v>1</v>
      </c>
      <c r="E16">
        <v>1128</v>
      </c>
      <c r="F16">
        <v>2880</v>
      </c>
      <c r="G16">
        <v>3.7586210000000002</v>
      </c>
      <c r="H16">
        <v>308.12795399999999</v>
      </c>
      <c r="I16">
        <v>19482.1751</v>
      </c>
      <c r="J16">
        <v>142304.65252</v>
      </c>
      <c r="K16">
        <v>100.00846799999999</v>
      </c>
      <c r="L16">
        <v>19482.1751</v>
      </c>
      <c r="M16">
        <v>19482.1751</v>
      </c>
      <c r="N16">
        <v>57147</v>
      </c>
      <c r="O16">
        <v>3</v>
      </c>
      <c r="P16">
        <v>5</v>
      </c>
      <c r="Q16">
        <v>5</v>
      </c>
      <c r="R16">
        <v>25</v>
      </c>
      <c r="S16">
        <v>4</v>
      </c>
      <c r="T16">
        <v>19000</v>
      </c>
      <c r="U16" t="str">
        <f t="shared" si="0"/>
        <v>Narrow</v>
      </c>
      <c r="V16" t="str">
        <f t="shared" si="4"/>
        <v>AllSkills</v>
      </c>
      <c r="W16">
        <f t="shared" si="1"/>
        <v>0</v>
      </c>
      <c r="X16" t="str">
        <f t="shared" si="2"/>
        <v>40-40-10</v>
      </c>
      <c r="Y16" t="str">
        <f t="shared" si="3"/>
        <v>Data10-25</v>
      </c>
    </row>
    <row r="17" spans="1:25" x14ac:dyDescent="0.3">
      <c r="A17" t="s">
        <v>22</v>
      </c>
      <c r="B17">
        <v>5</v>
      </c>
      <c r="C17">
        <v>30</v>
      </c>
      <c r="D17">
        <v>1</v>
      </c>
      <c r="E17">
        <v>468</v>
      </c>
      <c r="F17">
        <v>2640</v>
      </c>
      <c r="G17">
        <v>2.3666670000000001</v>
      </c>
      <c r="H17">
        <v>315.146433</v>
      </c>
      <c r="I17">
        <v>38477.672919999997</v>
      </c>
      <c r="J17">
        <v>155364.49752</v>
      </c>
      <c r="K17">
        <v>100.001409</v>
      </c>
      <c r="L17">
        <v>38477.672919999997</v>
      </c>
      <c r="M17">
        <v>38477.672919999997</v>
      </c>
      <c r="N17">
        <v>61553</v>
      </c>
      <c r="O17">
        <v>3</v>
      </c>
      <c r="P17">
        <v>4.8</v>
      </c>
      <c r="Q17">
        <v>5</v>
      </c>
      <c r="R17">
        <v>24</v>
      </c>
      <c r="S17">
        <v>6</v>
      </c>
      <c r="T17">
        <v>38000</v>
      </c>
      <c r="U17" t="str">
        <f t="shared" si="0"/>
        <v>Narrow</v>
      </c>
      <c r="V17" t="str">
        <f t="shared" si="4"/>
        <v>TpsRep10-20</v>
      </c>
      <c r="W17">
        <f t="shared" si="1"/>
        <v>0</v>
      </c>
      <c r="X17" t="str">
        <f t="shared" si="2"/>
        <v>40-40-10</v>
      </c>
      <c r="Y17" t="str">
        <f t="shared" si="3"/>
        <v>Data10-25</v>
      </c>
    </row>
    <row r="18" spans="1:25" x14ac:dyDescent="0.3">
      <c r="A18" t="s">
        <v>1062</v>
      </c>
      <c r="B18">
        <v>6</v>
      </c>
      <c r="C18">
        <v>79</v>
      </c>
      <c r="D18">
        <v>1</v>
      </c>
      <c r="E18">
        <v>2965</v>
      </c>
      <c r="F18">
        <v>3480</v>
      </c>
      <c r="G18">
        <v>4.3164559999999996</v>
      </c>
      <c r="H18">
        <v>348.89848899999998</v>
      </c>
      <c r="I18">
        <v>111922.08693999999</v>
      </c>
      <c r="J18">
        <v>427239.45004000003</v>
      </c>
      <c r="K18">
        <v>100.0057</v>
      </c>
      <c r="L18">
        <v>141905.67713</v>
      </c>
      <c r="M18">
        <v>141905.67713</v>
      </c>
      <c r="N18">
        <v>8182</v>
      </c>
      <c r="O18">
        <v>3</v>
      </c>
      <c r="P18">
        <v>8.5</v>
      </c>
      <c r="Q18">
        <v>6</v>
      </c>
      <c r="R18">
        <v>50</v>
      </c>
      <c r="S18">
        <v>29</v>
      </c>
      <c r="T18">
        <v>111000</v>
      </c>
      <c r="U18" t="str">
        <f t="shared" si="0"/>
        <v>Narrow</v>
      </c>
      <c r="V18" t="str">
        <f t="shared" si="4"/>
        <v>ConfigurationDeBase</v>
      </c>
      <c r="W18">
        <f t="shared" si="1"/>
        <v>0</v>
      </c>
      <c r="X18" t="str">
        <f t="shared" si="2"/>
        <v>40-40-30</v>
      </c>
      <c r="Y18" t="str">
        <f t="shared" si="3"/>
        <v>Data30-50</v>
      </c>
    </row>
    <row r="19" spans="1:25" x14ac:dyDescent="0.3">
      <c r="A19" t="s">
        <v>779</v>
      </c>
      <c r="B19">
        <v>6</v>
      </c>
      <c r="C19">
        <v>79</v>
      </c>
      <c r="D19">
        <v>1</v>
      </c>
      <c r="E19">
        <v>2955</v>
      </c>
      <c r="F19">
        <v>3480</v>
      </c>
      <c r="G19">
        <v>4.8607589999999998</v>
      </c>
      <c r="H19">
        <v>349.560744</v>
      </c>
      <c r="I19">
        <v>117060.19633000001</v>
      </c>
      <c r="J19">
        <v>426239.45004000003</v>
      </c>
      <c r="K19">
        <v>100.012169</v>
      </c>
      <c r="L19">
        <v>145933.15766</v>
      </c>
      <c r="M19">
        <v>145933.15766</v>
      </c>
      <c r="N19">
        <v>7963</v>
      </c>
      <c r="O19">
        <v>3</v>
      </c>
      <c r="P19">
        <v>8.3333329999999997</v>
      </c>
      <c r="Q19">
        <v>6</v>
      </c>
      <c r="R19">
        <v>49</v>
      </c>
      <c r="S19">
        <v>30</v>
      </c>
      <c r="T19">
        <v>116000</v>
      </c>
      <c r="U19" t="str">
        <f t="shared" si="0"/>
        <v>Narrow</v>
      </c>
      <c r="V19" t="str">
        <f t="shared" si="4"/>
        <v>AllSkills</v>
      </c>
      <c r="W19">
        <f t="shared" si="1"/>
        <v>0</v>
      </c>
      <c r="X19" t="str">
        <f t="shared" si="2"/>
        <v>40-40-30</v>
      </c>
      <c r="Y19" t="str">
        <f t="shared" si="3"/>
        <v>Data30-50</v>
      </c>
    </row>
    <row r="20" spans="1:25" x14ac:dyDescent="0.3">
      <c r="A20" t="s">
        <v>778</v>
      </c>
      <c r="B20">
        <v>6</v>
      </c>
      <c r="C20">
        <v>79</v>
      </c>
      <c r="D20">
        <v>1</v>
      </c>
      <c r="E20">
        <v>2951</v>
      </c>
      <c r="F20">
        <v>3480</v>
      </c>
      <c r="G20">
        <v>4.2025319999999997</v>
      </c>
      <c r="H20">
        <v>361.45499100000001</v>
      </c>
      <c r="I20">
        <v>111913.68597000001</v>
      </c>
      <c r="J20">
        <v>430240.67784000002</v>
      </c>
      <c r="K20">
        <v>100.03115699999999</v>
      </c>
      <c r="L20">
        <v>126983.78943999999</v>
      </c>
      <c r="M20">
        <v>130635.374247</v>
      </c>
      <c r="N20">
        <v>8666</v>
      </c>
      <c r="O20">
        <v>3</v>
      </c>
      <c r="P20">
        <v>8.3333329999999997</v>
      </c>
      <c r="Q20">
        <v>6</v>
      </c>
      <c r="R20">
        <v>50</v>
      </c>
      <c r="S20">
        <v>29</v>
      </c>
      <c r="T20">
        <v>111000</v>
      </c>
      <c r="U20" t="str">
        <f t="shared" si="0"/>
        <v>Narrow</v>
      </c>
      <c r="V20" t="str">
        <f t="shared" si="4"/>
        <v>RedSkills</v>
      </c>
      <c r="W20">
        <f t="shared" si="1"/>
        <v>0</v>
      </c>
      <c r="X20" t="str">
        <f t="shared" si="2"/>
        <v>40-40-30</v>
      </c>
      <c r="Y20" t="str">
        <f t="shared" si="3"/>
        <v>Data30-50</v>
      </c>
    </row>
    <row r="21" spans="1:25" x14ac:dyDescent="0.3">
      <c r="A21" t="s">
        <v>274</v>
      </c>
      <c r="B21">
        <v>5</v>
      </c>
      <c r="C21">
        <v>29</v>
      </c>
      <c r="D21">
        <v>1</v>
      </c>
      <c r="E21">
        <v>1003</v>
      </c>
      <c r="F21">
        <v>2640</v>
      </c>
      <c r="G21">
        <v>3.0689660000000001</v>
      </c>
      <c r="H21">
        <v>310.39600999999999</v>
      </c>
      <c r="I21">
        <v>17499.158080000001</v>
      </c>
      <c r="J21">
        <v>102388.59600000001</v>
      </c>
      <c r="K21">
        <v>100.003167</v>
      </c>
      <c r="L21">
        <v>17499.158080000001</v>
      </c>
      <c r="M21">
        <v>17499.158080000001</v>
      </c>
      <c r="N21">
        <v>52850</v>
      </c>
      <c r="O21">
        <v>3</v>
      </c>
      <c r="P21">
        <v>4.8</v>
      </c>
      <c r="Q21">
        <v>5</v>
      </c>
      <c r="R21">
        <v>24</v>
      </c>
      <c r="S21">
        <v>5</v>
      </c>
      <c r="T21">
        <v>17000</v>
      </c>
      <c r="U21" t="str">
        <f t="shared" si="0"/>
        <v>Narrow</v>
      </c>
      <c r="V21" t="str">
        <f t="shared" si="4"/>
        <v>ConfigurationDeBase</v>
      </c>
      <c r="W21">
        <f t="shared" si="1"/>
        <v>0</v>
      </c>
      <c r="X21" t="str">
        <f t="shared" si="2"/>
        <v>40-40-10</v>
      </c>
      <c r="Y21" t="str">
        <f t="shared" si="3"/>
        <v>Data10-25</v>
      </c>
    </row>
    <row r="22" spans="1:25" x14ac:dyDescent="0.3">
      <c r="A22" t="s">
        <v>780</v>
      </c>
      <c r="B22">
        <v>6</v>
      </c>
      <c r="C22">
        <v>85</v>
      </c>
      <c r="D22">
        <v>1</v>
      </c>
      <c r="E22">
        <v>1248</v>
      </c>
      <c r="F22">
        <v>3240</v>
      </c>
      <c r="G22">
        <v>3.670588</v>
      </c>
      <c r="H22">
        <v>390.46400899999998</v>
      </c>
      <c r="I22">
        <v>97915.900989999995</v>
      </c>
      <c r="J22">
        <v>472239.45004000003</v>
      </c>
      <c r="K22">
        <v>100.010729</v>
      </c>
      <c r="L22">
        <v>97961.404739999998</v>
      </c>
      <c r="M22">
        <v>97969.887159999998</v>
      </c>
      <c r="N22">
        <v>7166</v>
      </c>
      <c r="O22">
        <v>3</v>
      </c>
      <c r="P22">
        <v>11.833333</v>
      </c>
      <c r="Q22">
        <v>6</v>
      </c>
      <c r="R22">
        <v>69</v>
      </c>
      <c r="S22">
        <v>16</v>
      </c>
      <c r="T22">
        <v>97000</v>
      </c>
      <c r="U22" t="str">
        <f t="shared" si="0"/>
        <v>Narrow</v>
      </c>
      <c r="V22" t="str">
        <f t="shared" si="4"/>
        <v>TpsRep10-20</v>
      </c>
      <c r="W22">
        <f t="shared" si="1"/>
        <v>0</v>
      </c>
      <c r="X22" t="str">
        <f t="shared" si="2"/>
        <v>40-40-30</v>
      </c>
      <c r="Y22" t="str">
        <f t="shared" si="3"/>
        <v>Data30-50</v>
      </c>
    </row>
    <row r="23" spans="1:25" x14ac:dyDescent="0.3">
      <c r="A23" t="s">
        <v>620</v>
      </c>
      <c r="B23">
        <v>8</v>
      </c>
      <c r="C23">
        <v>82</v>
      </c>
      <c r="D23">
        <v>1</v>
      </c>
      <c r="E23">
        <v>3064</v>
      </c>
      <c r="F23">
        <v>4560</v>
      </c>
      <c r="G23">
        <v>4.8414630000000001</v>
      </c>
      <c r="H23">
        <v>349.90513700000002</v>
      </c>
      <c r="I23">
        <v>73268.279330000005</v>
      </c>
      <c r="J23">
        <v>425388.50083999999</v>
      </c>
      <c r="K23">
        <v>100.006636</v>
      </c>
      <c r="L23">
        <v>95284.389299999995</v>
      </c>
      <c r="M23">
        <v>95284.389299999995</v>
      </c>
      <c r="N23">
        <v>8165</v>
      </c>
      <c r="O23">
        <v>3</v>
      </c>
      <c r="P23">
        <v>8</v>
      </c>
      <c r="Q23">
        <v>8</v>
      </c>
      <c r="R23">
        <v>64</v>
      </c>
      <c r="S23">
        <v>18</v>
      </c>
      <c r="T23">
        <v>72000</v>
      </c>
      <c r="U23" t="str">
        <f t="shared" si="0"/>
        <v>Narrow</v>
      </c>
      <c r="V23" t="str">
        <f t="shared" si="4"/>
        <v>nbrTech</v>
      </c>
      <c r="W23">
        <f t="shared" si="1"/>
        <v>0</v>
      </c>
      <c r="X23" t="str">
        <f t="shared" si="2"/>
        <v>40-40-30</v>
      </c>
      <c r="Y23" t="str">
        <f t="shared" si="3"/>
        <v>Data30-50</v>
      </c>
    </row>
    <row r="24" spans="1:25" x14ac:dyDescent="0.3">
      <c r="A24" t="s">
        <v>23</v>
      </c>
      <c r="B24">
        <v>5</v>
      </c>
      <c r="C24">
        <v>29</v>
      </c>
      <c r="D24">
        <v>1</v>
      </c>
      <c r="E24">
        <v>1003</v>
      </c>
      <c r="F24">
        <v>2640</v>
      </c>
      <c r="G24">
        <v>2.5172409999999998</v>
      </c>
      <c r="H24">
        <v>303.010265</v>
      </c>
      <c r="I24">
        <v>20509.488440000001</v>
      </c>
      <c r="J24">
        <v>105398.5482</v>
      </c>
      <c r="K24">
        <v>100.000659</v>
      </c>
      <c r="L24">
        <v>20509.488440000001</v>
      </c>
      <c r="M24">
        <v>20509.488440000001</v>
      </c>
      <c r="N24">
        <v>82109</v>
      </c>
      <c r="O24">
        <v>3</v>
      </c>
      <c r="P24">
        <v>4.8</v>
      </c>
      <c r="Q24">
        <v>5</v>
      </c>
      <c r="R24">
        <v>24</v>
      </c>
      <c r="S24">
        <v>5</v>
      </c>
      <c r="T24">
        <v>20000</v>
      </c>
      <c r="U24" t="str">
        <f t="shared" si="0"/>
        <v>Narrow</v>
      </c>
      <c r="V24" t="str">
        <f t="shared" si="4"/>
        <v>RedSkills</v>
      </c>
      <c r="W24">
        <f t="shared" si="1"/>
        <v>0</v>
      </c>
      <c r="X24" t="str">
        <f t="shared" si="2"/>
        <v>40-40-10</v>
      </c>
      <c r="Y24" t="str">
        <f t="shared" si="3"/>
        <v>Data10-25</v>
      </c>
    </row>
    <row r="25" spans="1:25" x14ac:dyDescent="0.3">
      <c r="A25" t="s">
        <v>310</v>
      </c>
      <c r="B25">
        <v>5</v>
      </c>
      <c r="C25">
        <v>29</v>
      </c>
      <c r="D25">
        <v>1</v>
      </c>
      <c r="E25">
        <v>1003</v>
      </c>
      <c r="F25">
        <v>2640</v>
      </c>
      <c r="G25">
        <v>3.0689660000000001</v>
      </c>
      <c r="H25">
        <v>312.88174500000002</v>
      </c>
      <c r="I25">
        <v>17405.82288</v>
      </c>
      <c r="J25">
        <v>102299.87239999999</v>
      </c>
      <c r="K25">
        <v>100.00084099999999</v>
      </c>
      <c r="L25">
        <v>17405.82288</v>
      </c>
      <c r="M25">
        <v>17405.82288</v>
      </c>
      <c r="N25">
        <v>57979</v>
      </c>
      <c r="O25">
        <v>3</v>
      </c>
      <c r="P25">
        <v>6</v>
      </c>
      <c r="Q25">
        <v>4</v>
      </c>
      <c r="R25">
        <v>24</v>
      </c>
      <c r="S25">
        <v>5</v>
      </c>
      <c r="T25">
        <v>17000</v>
      </c>
      <c r="U25" t="str">
        <f t="shared" si="0"/>
        <v>Narrow</v>
      </c>
      <c r="V25" t="str">
        <f t="shared" si="4"/>
        <v>nbrTech</v>
      </c>
      <c r="W25">
        <f t="shared" si="1"/>
        <v>0</v>
      </c>
      <c r="X25" t="str">
        <f t="shared" si="2"/>
        <v>40-40-10</v>
      </c>
      <c r="Y25" t="str">
        <f t="shared" si="3"/>
        <v>Data10-25</v>
      </c>
    </row>
    <row r="26" spans="1:25" x14ac:dyDescent="0.3">
      <c r="A26" t="s">
        <v>24</v>
      </c>
      <c r="B26">
        <v>5</v>
      </c>
      <c r="C26">
        <v>29</v>
      </c>
      <c r="D26">
        <v>1</v>
      </c>
      <c r="E26">
        <v>1003</v>
      </c>
      <c r="F26">
        <v>2640</v>
      </c>
      <c r="G26">
        <v>3.6896550000000001</v>
      </c>
      <c r="H26">
        <v>318.37917599999997</v>
      </c>
      <c r="I26">
        <v>18459.563849999999</v>
      </c>
      <c r="J26">
        <v>102284.04059999999</v>
      </c>
      <c r="K26">
        <v>100.00064999999999</v>
      </c>
      <c r="L26">
        <v>18459.563849999999</v>
      </c>
      <c r="M26">
        <v>18459.563849999999</v>
      </c>
      <c r="N26">
        <v>52774</v>
      </c>
      <c r="O26">
        <v>3</v>
      </c>
      <c r="P26">
        <v>4.8</v>
      </c>
      <c r="Q26">
        <v>5</v>
      </c>
      <c r="R26">
        <v>24</v>
      </c>
      <c r="S26">
        <v>5</v>
      </c>
      <c r="T26">
        <v>18000</v>
      </c>
      <c r="U26" t="str">
        <f t="shared" si="0"/>
        <v>Narrow</v>
      </c>
      <c r="V26" t="str">
        <f t="shared" si="4"/>
        <v>AllSkills</v>
      </c>
      <c r="W26">
        <f t="shared" si="1"/>
        <v>0</v>
      </c>
      <c r="X26" t="str">
        <f t="shared" si="2"/>
        <v>40-40-10</v>
      </c>
      <c r="Y26" t="str">
        <f t="shared" si="3"/>
        <v>Data10-25</v>
      </c>
    </row>
    <row r="27" spans="1:25" x14ac:dyDescent="0.3">
      <c r="A27" t="s">
        <v>756</v>
      </c>
      <c r="B27">
        <v>6</v>
      </c>
      <c r="C27">
        <v>117</v>
      </c>
      <c r="D27">
        <v>1</v>
      </c>
      <c r="E27">
        <v>4289</v>
      </c>
      <c r="F27">
        <v>3600</v>
      </c>
      <c r="G27">
        <v>4.6666670000000003</v>
      </c>
      <c r="H27">
        <v>317.07650699999999</v>
      </c>
      <c r="I27">
        <v>218992.69072000001</v>
      </c>
      <c r="J27">
        <v>602251.95620000002</v>
      </c>
      <c r="K27">
        <v>100.01409700000001</v>
      </c>
      <c r="L27">
        <v>278082.85436</v>
      </c>
      <c r="M27">
        <v>278082.85436</v>
      </c>
      <c r="N27">
        <v>5200</v>
      </c>
      <c r="O27">
        <v>3</v>
      </c>
      <c r="P27">
        <v>10.333333</v>
      </c>
      <c r="Q27">
        <v>6</v>
      </c>
      <c r="R27">
        <v>61</v>
      </c>
      <c r="S27">
        <v>56</v>
      </c>
      <c r="T27">
        <v>218000</v>
      </c>
      <c r="U27" t="str">
        <f t="shared" si="0"/>
        <v>Narrow</v>
      </c>
      <c r="V27" t="str">
        <f t="shared" si="4"/>
        <v>ConfigurationDeBase</v>
      </c>
      <c r="W27">
        <f t="shared" si="1"/>
        <v>0</v>
      </c>
      <c r="X27" t="str">
        <f t="shared" si="2"/>
        <v>row</v>
      </c>
      <c r="Y27" t="str">
        <f t="shared" si="3"/>
        <v>Data50-100-200</v>
      </c>
    </row>
    <row r="28" spans="1:25" x14ac:dyDescent="0.3">
      <c r="A28" t="s">
        <v>25</v>
      </c>
      <c r="B28">
        <v>5</v>
      </c>
      <c r="C28">
        <v>29</v>
      </c>
      <c r="D28">
        <v>1</v>
      </c>
      <c r="E28">
        <v>368</v>
      </c>
      <c r="F28">
        <v>2520</v>
      </c>
      <c r="G28">
        <v>2.7931029999999999</v>
      </c>
      <c r="H28">
        <v>377.25549599999999</v>
      </c>
      <c r="I28">
        <v>27457.596880000001</v>
      </c>
      <c r="J28">
        <v>104356.414</v>
      </c>
      <c r="K28">
        <v>100.0107</v>
      </c>
      <c r="L28">
        <v>27457.596880000001</v>
      </c>
      <c r="M28">
        <v>27457.596880000001</v>
      </c>
      <c r="N28">
        <v>40514</v>
      </c>
      <c r="O28">
        <v>3</v>
      </c>
      <c r="P28">
        <v>7.6666670000000003</v>
      </c>
      <c r="Q28">
        <v>3</v>
      </c>
      <c r="R28">
        <v>23</v>
      </c>
      <c r="S28">
        <v>6</v>
      </c>
      <c r="T28">
        <v>27000</v>
      </c>
      <c r="U28" t="str">
        <f t="shared" si="0"/>
        <v>Narrow</v>
      </c>
      <c r="V28" t="str">
        <f t="shared" si="4"/>
        <v>TpsRep10-20</v>
      </c>
      <c r="W28">
        <f t="shared" si="1"/>
        <v>0</v>
      </c>
      <c r="X28" t="str">
        <f t="shared" si="2"/>
        <v>40-40-10</v>
      </c>
      <c r="Y28" t="str">
        <f t="shared" si="3"/>
        <v>Data10-25</v>
      </c>
    </row>
    <row r="29" spans="1:25" x14ac:dyDescent="0.3">
      <c r="A29" t="s">
        <v>277</v>
      </c>
      <c r="B29">
        <v>3</v>
      </c>
      <c r="C29">
        <v>29</v>
      </c>
      <c r="D29">
        <v>1</v>
      </c>
      <c r="E29">
        <v>1100</v>
      </c>
      <c r="F29">
        <v>1800</v>
      </c>
      <c r="G29">
        <v>2.0689660000000001</v>
      </c>
      <c r="H29">
        <v>315.892697</v>
      </c>
      <c r="I29">
        <v>16419.255959999999</v>
      </c>
      <c r="J29">
        <v>83162.497480000005</v>
      </c>
      <c r="K29">
        <v>100.001423</v>
      </c>
      <c r="L29">
        <v>16419.255959999999</v>
      </c>
      <c r="M29">
        <v>16419.255959999999</v>
      </c>
      <c r="N29">
        <v>62728</v>
      </c>
      <c r="O29">
        <v>3</v>
      </c>
      <c r="P29">
        <v>6.6666670000000003</v>
      </c>
      <c r="Q29">
        <v>3</v>
      </c>
      <c r="R29">
        <v>20</v>
      </c>
      <c r="S29">
        <v>9</v>
      </c>
      <c r="T29">
        <v>16000</v>
      </c>
      <c r="U29" t="str">
        <f t="shared" si="0"/>
        <v>Narrow</v>
      </c>
      <c r="V29" t="str">
        <f t="shared" si="4"/>
        <v>ConfigurationDeBase</v>
      </c>
      <c r="W29">
        <f t="shared" si="1"/>
        <v>0</v>
      </c>
      <c r="X29" t="str">
        <f t="shared" si="2"/>
        <v>40-40-10</v>
      </c>
      <c r="Y29" t="str">
        <f t="shared" si="3"/>
        <v>Data10-25</v>
      </c>
    </row>
    <row r="30" spans="1:25" x14ac:dyDescent="0.3">
      <c r="A30" t="s">
        <v>26</v>
      </c>
      <c r="B30">
        <v>3</v>
      </c>
      <c r="C30">
        <v>29</v>
      </c>
      <c r="D30">
        <v>1</v>
      </c>
      <c r="E30">
        <v>1100</v>
      </c>
      <c r="F30">
        <v>1800</v>
      </c>
      <c r="G30">
        <v>1.7241379999999999</v>
      </c>
      <c r="H30">
        <v>308.17740500000002</v>
      </c>
      <c r="I30">
        <v>18478.777689999999</v>
      </c>
      <c r="J30">
        <v>83162.497480000005</v>
      </c>
      <c r="K30">
        <v>100.000877</v>
      </c>
      <c r="L30">
        <v>18478.777689999999</v>
      </c>
      <c r="M30">
        <v>18478.777689999999</v>
      </c>
      <c r="N30">
        <v>83654</v>
      </c>
      <c r="O30">
        <v>3</v>
      </c>
      <c r="P30">
        <v>6.3333329999999997</v>
      </c>
      <c r="Q30">
        <v>3</v>
      </c>
      <c r="R30">
        <v>19</v>
      </c>
      <c r="S30">
        <v>10</v>
      </c>
      <c r="T30">
        <v>18000</v>
      </c>
      <c r="U30" t="str">
        <f t="shared" si="0"/>
        <v>Narrow</v>
      </c>
      <c r="V30" t="str">
        <f t="shared" si="4"/>
        <v>RedSkills</v>
      </c>
      <c r="W30">
        <f t="shared" si="1"/>
        <v>0</v>
      </c>
      <c r="X30" t="str">
        <f t="shared" si="2"/>
        <v>40-40-10</v>
      </c>
      <c r="Y30" t="str">
        <f t="shared" si="3"/>
        <v>Data10-25</v>
      </c>
    </row>
    <row r="31" spans="1:25" x14ac:dyDescent="0.3">
      <c r="A31" t="s">
        <v>311</v>
      </c>
      <c r="B31">
        <v>4</v>
      </c>
      <c r="C31">
        <v>29</v>
      </c>
      <c r="D31">
        <v>1</v>
      </c>
      <c r="E31">
        <v>1100</v>
      </c>
      <c r="F31">
        <v>2280</v>
      </c>
      <c r="G31">
        <v>2.4137930000000001</v>
      </c>
      <c r="H31">
        <v>342.06442299999998</v>
      </c>
      <c r="I31">
        <v>14402.715700000001</v>
      </c>
      <c r="J31">
        <v>73226.29608</v>
      </c>
      <c r="K31">
        <v>100.001527</v>
      </c>
      <c r="L31">
        <v>14402.715700000001</v>
      </c>
      <c r="M31">
        <v>14402.715700000001</v>
      </c>
      <c r="N31">
        <v>54059</v>
      </c>
      <c r="O31">
        <v>3</v>
      </c>
      <c r="P31">
        <v>5.5</v>
      </c>
      <c r="Q31">
        <v>4</v>
      </c>
      <c r="R31">
        <v>22</v>
      </c>
      <c r="S31">
        <v>7</v>
      </c>
      <c r="T31">
        <v>14000</v>
      </c>
      <c r="U31" t="str">
        <f t="shared" si="0"/>
        <v>Narrow</v>
      </c>
      <c r="V31" t="str">
        <f t="shared" si="4"/>
        <v>nbrTech</v>
      </c>
      <c r="W31">
        <f t="shared" si="1"/>
        <v>0</v>
      </c>
      <c r="X31" t="str">
        <f t="shared" si="2"/>
        <v>40-40-10</v>
      </c>
      <c r="Y31" t="str">
        <f t="shared" si="3"/>
        <v>Data10-25</v>
      </c>
    </row>
    <row r="32" spans="1:25" x14ac:dyDescent="0.3">
      <c r="A32" t="s">
        <v>27</v>
      </c>
      <c r="B32">
        <v>3</v>
      </c>
      <c r="C32">
        <v>29</v>
      </c>
      <c r="D32">
        <v>1</v>
      </c>
      <c r="E32">
        <v>1100</v>
      </c>
      <c r="F32">
        <v>1800</v>
      </c>
      <c r="G32">
        <v>2.4827590000000002</v>
      </c>
      <c r="H32">
        <v>339.70945</v>
      </c>
      <c r="I32">
        <v>15414.02787</v>
      </c>
      <c r="J32">
        <v>83162.497480000005</v>
      </c>
      <c r="K32">
        <v>100.015199</v>
      </c>
      <c r="L32">
        <v>15414.02787</v>
      </c>
      <c r="M32">
        <v>15417.089893</v>
      </c>
      <c r="N32">
        <v>43577</v>
      </c>
      <c r="O32">
        <v>3</v>
      </c>
      <c r="P32">
        <v>7</v>
      </c>
      <c r="Q32">
        <v>3</v>
      </c>
      <c r="R32">
        <v>21</v>
      </c>
      <c r="S32">
        <v>8</v>
      </c>
      <c r="T32">
        <v>15000</v>
      </c>
      <c r="U32" t="str">
        <f t="shared" si="0"/>
        <v>Narrow</v>
      </c>
      <c r="V32" t="str">
        <f t="shared" si="4"/>
        <v>AllSkills</v>
      </c>
      <c r="W32">
        <f t="shared" si="1"/>
        <v>0</v>
      </c>
      <c r="X32" t="str">
        <f t="shared" si="2"/>
        <v>40-40-10</v>
      </c>
      <c r="Y32" t="str">
        <f t="shared" si="3"/>
        <v>Data10-25</v>
      </c>
    </row>
    <row r="33" spans="1:25" x14ac:dyDescent="0.3">
      <c r="A33" t="s">
        <v>782</v>
      </c>
      <c r="B33">
        <v>6</v>
      </c>
      <c r="C33">
        <v>81</v>
      </c>
      <c r="D33">
        <v>1</v>
      </c>
      <c r="E33">
        <v>2879</v>
      </c>
      <c r="F33">
        <v>3600</v>
      </c>
      <c r="G33">
        <v>5.0864200000000004</v>
      </c>
      <c r="H33">
        <v>336.488674</v>
      </c>
      <c r="I33">
        <v>57904.598279999998</v>
      </c>
      <c r="J33">
        <v>391300.24440000003</v>
      </c>
      <c r="K33">
        <v>100.010949</v>
      </c>
      <c r="L33">
        <v>73991.25662</v>
      </c>
      <c r="M33">
        <v>73991.25662</v>
      </c>
      <c r="N33">
        <v>6897</v>
      </c>
      <c r="O33">
        <v>3</v>
      </c>
      <c r="P33">
        <v>10.666667</v>
      </c>
      <c r="Q33">
        <v>6</v>
      </c>
      <c r="R33">
        <v>64</v>
      </c>
      <c r="S33">
        <v>17</v>
      </c>
      <c r="T33">
        <v>57000</v>
      </c>
      <c r="U33" t="str">
        <f t="shared" si="0"/>
        <v>Narrow</v>
      </c>
      <c r="V33" t="str">
        <f t="shared" si="4"/>
        <v>AllSkills</v>
      </c>
      <c r="W33">
        <f t="shared" si="1"/>
        <v>0</v>
      </c>
      <c r="X33" t="str">
        <f t="shared" si="2"/>
        <v>40-40-30</v>
      </c>
      <c r="Y33" t="str">
        <f t="shared" si="3"/>
        <v>Data30-50</v>
      </c>
    </row>
    <row r="34" spans="1:25" x14ac:dyDescent="0.3">
      <c r="A34" t="s">
        <v>781</v>
      </c>
      <c r="B34">
        <v>6</v>
      </c>
      <c r="C34">
        <v>81</v>
      </c>
      <c r="D34">
        <v>1</v>
      </c>
      <c r="E34">
        <v>2879</v>
      </c>
      <c r="F34">
        <v>3600</v>
      </c>
      <c r="G34">
        <v>3.864198</v>
      </c>
      <c r="H34">
        <v>342.76703199999997</v>
      </c>
      <c r="I34">
        <v>61170.550309999999</v>
      </c>
      <c r="J34">
        <v>392299.06640000001</v>
      </c>
      <c r="K34">
        <v>100.00647499999999</v>
      </c>
      <c r="L34">
        <v>79096.655010000002</v>
      </c>
      <c r="M34">
        <v>79096.655010000002</v>
      </c>
      <c r="N34">
        <v>8138</v>
      </c>
      <c r="O34">
        <v>3</v>
      </c>
      <c r="P34">
        <v>10.333333</v>
      </c>
      <c r="Q34">
        <v>6</v>
      </c>
      <c r="R34">
        <v>62</v>
      </c>
      <c r="S34">
        <v>19</v>
      </c>
      <c r="T34">
        <v>60000</v>
      </c>
      <c r="U34" t="str">
        <f t="shared" si="0"/>
        <v>Narrow</v>
      </c>
      <c r="V34" t="str">
        <f t="shared" si="4"/>
        <v>RedSkills</v>
      </c>
      <c r="W34">
        <f t="shared" si="1"/>
        <v>0</v>
      </c>
      <c r="X34" t="str">
        <f t="shared" si="2"/>
        <v>40-40-30</v>
      </c>
      <c r="Y34" t="str">
        <f t="shared" si="3"/>
        <v>Data30-50</v>
      </c>
    </row>
    <row r="35" spans="1:25" x14ac:dyDescent="0.3">
      <c r="A35" t="s">
        <v>1063</v>
      </c>
      <c r="B35">
        <v>6</v>
      </c>
      <c r="C35">
        <v>81</v>
      </c>
      <c r="D35">
        <v>1</v>
      </c>
      <c r="E35">
        <v>2879</v>
      </c>
      <c r="F35">
        <v>3600</v>
      </c>
      <c r="G35">
        <v>4.4691359999999998</v>
      </c>
      <c r="H35">
        <v>337.52702599999998</v>
      </c>
      <c r="I35">
        <v>59987.244700000003</v>
      </c>
      <c r="J35">
        <v>391296.60320000001</v>
      </c>
      <c r="K35">
        <v>100.0064</v>
      </c>
      <c r="L35">
        <v>72108.264920000001</v>
      </c>
      <c r="M35">
        <v>72108.264920000001</v>
      </c>
      <c r="N35">
        <v>7264</v>
      </c>
      <c r="O35">
        <v>3</v>
      </c>
      <c r="P35">
        <v>10.333333</v>
      </c>
      <c r="Q35">
        <v>6</v>
      </c>
      <c r="R35">
        <v>62</v>
      </c>
      <c r="S35">
        <v>19</v>
      </c>
      <c r="T35">
        <v>59000</v>
      </c>
      <c r="U35" t="str">
        <f t="shared" si="0"/>
        <v>Narrow</v>
      </c>
      <c r="V35" t="str">
        <f t="shared" si="4"/>
        <v>ConfigurationDeBase</v>
      </c>
      <c r="W35">
        <f t="shared" si="1"/>
        <v>0</v>
      </c>
      <c r="X35" t="str">
        <f t="shared" si="2"/>
        <v>40-40-30</v>
      </c>
      <c r="Y35" t="str">
        <f t="shared" si="3"/>
        <v>Data30-50</v>
      </c>
    </row>
    <row r="36" spans="1:25" x14ac:dyDescent="0.3">
      <c r="A36" t="s">
        <v>621</v>
      </c>
      <c r="B36">
        <v>8</v>
      </c>
      <c r="C36">
        <v>82</v>
      </c>
      <c r="D36">
        <v>1</v>
      </c>
      <c r="E36">
        <v>2918</v>
      </c>
      <c r="F36">
        <v>4440</v>
      </c>
      <c r="G36">
        <v>5.3780489999999999</v>
      </c>
      <c r="H36">
        <v>349.327719</v>
      </c>
      <c r="I36">
        <v>51940.100599999998</v>
      </c>
      <c r="J36">
        <v>382473.5086</v>
      </c>
      <c r="K36">
        <v>100.016076</v>
      </c>
      <c r="L36">
        <v>52148.213730000003</v>
      </c>
      <c r="M36">
        <v>52148.213730000003</v>
      </c>
      <c r="N36">
        <v>6665</v>
      </c>
      <c r="O36">
        <v>3</v>
      </c>
      <c r="P36">
        <v>8.875</v>
      </c>
      <c r="Q36">
        <v>8</v>
      </c>
      <c r="R36">
        <v>69</v>
      </c>
      <c r="S36">
        <v>13</v>
      </c>
      <c r="T36">
        <v>51000</v>
      </c>
      <c r="U36" t="str">
        <f t="shared" si="0"/>
        <v>Narrow</v>
      </c>
      <c r="V36" t="str">
        <f t="shared" si="4"/>
        <v>nbrTech</v>
      </c>
      <c r="W36">
        <f t="shared" si="1"/>
        <v>0</v>
      </c>
      <c r="X36" t="str">
        <f t="shared" si="2"/>
        <v>40-40-30</v>
      </c>
      <c r="Y36" t="str">
        <f t="shared" si="3"/>
        <v>Data30-50</v>
      </c>
    </row>
    <row r="37" spans="1:25" x14ac:dyDescent="0.3">
      <c r="A37" t="s">
        <v>783</v>
      </c>
      <c r="B37">
        <v>6</v>
      </c>
      <c r="C37">
        <v>81</v>
      </c>
      <c r="D37">
        <v>1</v>
      </c>
      <c r="E37">
        <v>1079</v>
      </c>
      <c r="F37">
        <v>3240</v>
      </c>
      <c r="G37">
        <v>3.8888889999999998</v>
      </c>
      <c r="H37">
        <v>422.16273100000001</v>
      </c>
      <c r="I37">
        <v>35848.447319999999</v>
      </c>
      <c r="J37">
        <v>390301.81839999999</v>
      </c>
      <c r="K37">
        <v>100.006029</v>
      </c>
      <c r="L37">
        <v>35848.447319999999</v>
      </c>
      <c r="M37">
        <v>35854.161942999999</v>
      </c>
      <c r="N37">
        <v>6872</v>
      </c>
      <c r="O37">
        <v>3</v>
      </c>
      <c r="P37">
        <v>14.4</v>
      </c>
      <c r="Q37">
        <v>5</v>
      </c>
      <c r="R37">
        <v>72</v>
      </c>
      <c r="S37">
        <v>9</v>
      </c>
      <c r="T37">
        <v>35000</v>
      </c>
      <c r="U37" t="str">
        <f t="shared" si="0"/>
        <v>Narrow</v>
      </c>
      <c r="V37" t="str">
        <f t="shared" si="4"/>
        <v>TpsRep10-20</v>
      </c>
      <c r="W37">
        <f t="shared" si="1"/>
        <v>0</v>
      </c>
      <c r="X37" t="str">
        <f t="shared" si="2"/>
        <v>40-40-30</v>
      </c>
      <c r="Y37" t="str">
        <f t="shared" si="3"/>
        <v>Data30-50</v>
      </c>
    </row>
    <row r="38" spans="1:25" x14ac:dyDescent="0.3">
      <c r="A38" t="s">
        <v>28</v>
      </c>
      <c r="B38">
        <v>3</v>
      </c>
      <c r="C38">
        <v>29</v>
      </c>
      <c r="D38">
        <v>1</v>
      </c>
      <c r="E38">
        <v>434</v>
      </c>
      <c r="F38">
        <v>1680</v>
      </c>
      <c r="G38">
        <v>1.896552</v>
      </c>
      <c r="H38">
        <v>345.85143499999998</v>
      </c>
      <c r="I38">
        <v>9409.2989199999993</v>
      </c>
      <c r="J38">
        <v>83162.497480000005</v>
      </c>
      <c r="K38">
        <v>100.029774</v>
      </c>
      <c r="L38">
        <v>9409.2989199999993</v>
      </c>
      <c r="M38">
        <v>9409.2989199999993</v>
      </c>
      <c r="N38">
        <v>57593</v>
      </c>
      <c r="O38">
        <v>3</v>
      </c>
      <c r="P38">
        <v>8.3333329999999997</v>
      </c>
      <c r="Q38">
        <v>3</v>
      </c>
      <c r="R38">
        <v>25</v>
      </c>
      <c r="S38">
        <v>4</v>
      </c>
      <c r="T38">
        <v>9000</v>
      </c>
      <c r="U38" t="str">
        <f t="shared" si="0"/>
        <v>Narrow</v>
      </c>
      <c r="V38" t="str">
        <f t="shared" si="4"/>
        <v>TpsRep10-20</v>
      </c>
      <c r="W38">
        <f t="shared" si="1"/>
        <v>0</v>
      </c>
      <c r="X38" t="str">
        <f t="shared" si="2"/>
        <v>40-40-10</v>
      </c>
      <c r="Y38" t="str">
        <f t="shared" si="3"/>
        <v>Data10-25</v>
      </c>
    </row>
    <row r="39" spans="1:25" x14ac:dyDescent="0.3">
      <c r="A39" t="s">
        <v>757</v>
      </c>
      <c r="B39">
        <v>6</v>
      </c>
      <c r="C39">
        <v>120</v>
      </c>
      <c r="D39">
        <v>1</v>
      </c>
      <c r="E39">
        <v>4561</v>
      </c>
      <c r="F39">
        <v>3600</v>
      </c>
      <c r="G39">
        <v>4.55</v>
      </c>
      <c r="H39">
        <v>316.030328</v>
      </c>
      <c r="I39">
        <v>266061.77841999999</v>
      </c>
      <c r="J39">
        <v>645224.31915999996</v>
      </c>
      <c r="K39">
        <v>100.00825500000001</v>
      </c>
      <c r="L39">
        <v>306037.40604999999</v>
      </c>
      <c r="M39">
        <v>306037.40604999999</v>
      </c>
      <c r="N39">
        <v>5583</v>
      </c>
      <c r="O39">
        <v>3</v>
      </c>
      <c r="P39">
        <v>10.166667</v>
      </c>
      <c r="Q39">
        <v>6</v>
      </c>
      <c r="R39">
        <v>60</v>
      </c>
      <c r="S39">
        <v>60</v>
      </c>
      <c r="T39">
        <v>265000</v>
      </c>
      <c r="U39" t="str">
        <f t="shared" si="0"/>
        <v>Narrow</v>
      </c>
      <c r="V39" t="str">
        <f t="shared" si="4"/>
        <v>ConfigurationDeBase</v>
      </c>
      <c r="W39">
        <f t="shared" si="1"/>
        <v>0</v>
      </c>
      <c r="X39" t="str">
        <f t="shared" si="2"/>
        <v>row</v>
      </c>
      <c r="Y39" t="str">
        <f t="shared" si="3"/>
        <v>Data50-100-200</v>
      </c>
    </row>
    <row r="40" spans="1:25" x14ac:dyDescent="0.3">
      <c r="A40" t="s">
        <v>29</v>
      </c>
      <c r="B40">
        <v>4</v>
      </c>
      <c r="C40">
        <v>28</v>
      </c>
      <c r="D40">
        <v>1</v>
      </c>
      <c r="E40">
        <v>1030</v>
      </c>
      <c r="F40">
        <v>2280</v>
      </c>
      <c r="G40">
        <v>2.3928569999999998</v>
      </c>
      <c r="H40">
        <v>301.537825</v>
      </c>
      <c r="I40">
        <v>13515.85072</v>
      </c>
      <c r="J40">
        <v>97153.547600000005</v>
      </c>
      <c r="K40">
        <v>100.001082</v>
      </c>
      <c r="L40">
        <v>13515.85072</v>
      </c>
      <c r="M40">
        <v>13515.85072</v>
      </c>
      <c r="N40">
        <v>87346</v>
      </c>
      <c r="O40">
        <v>3</v>
      </c>
      <c r="P40">
        <v>6</v>
      </c>
      <c r="Q40">
        <v>4</v>
      </c>
      <c r="R40">
        <v>24</v>
      </c>
      <c r="S40">
        <v>4</v>
      </c>
      <c r="T40">
        <v>13000</v>
      </c>
      <c r="U40" t="str">
        <f t="shared" si="0"/>
        <v>Narrow</v>
      </c>
      <c r="V40" t="str">
        <f t="shared" si="4"/>
        <v>RedSkills</v>
      </c>
      <c r="W40">
        <f t="shared" si="1"/>
        <v>0</v>
      </c>
      <c r="X40" t="str">
        <f t="shared" si="2"/>
        <v>40-40-10</v>
      </c>
      <c r="Y40" t="str">
        <f t="shared" si="3"/>
        <v>Data10-25</v>
      </c>
    </row>
    <row r="41" spans="1:25" x14ac:dyDescent="0.3">
      <c r="A41" t="s">
        <v>279</v>
      </c>
      <c r="B41">
        <v>4</v>
      </c>
      <c r="C41">
        <v>28</v>
      </c>
      <c r="D41">
        <v>1</v>
      </c>
      <c r="E41">
        <v>1030</v>
      </c>
      <c r="F41">
        <v>2280</v>
      </c>
      <c r="G41">
        <v>2.6785709999999998</v>
      </c>
      <c r="H41">
        <v>310.15401600000001</v>
      </c>
      <c r="I41">
        <v>17514.897499999999</v>
      </c>
      <c r="J41">
        <v>97154.182400000005</v>
      </c>
      <c r="K41">
        <v>100.001143</v>
      </c>
      <c r="L41">
        <v>17514.897499999999</v>
      </c>
      <c r="M41">
        <v>17514.897499999999</v>
      </c>
      <c r="N41">
        <v>60263</v>
      </c>
      <c r="O41">
        <v>3</v>
      </c>
      <c r="P41">
        <v>5.75</v>
      </c>
      <c r="Q41">
        <v>4</v>
      </c>
      <c r="R41">
        <v>23</v>
      </c>
      <c r="S41">
        <v>5</v>
      </c>
      <c r="T41">
        <v>17000</v>
      </c>
      <c r="U41" t="str">
        <f t="shared" si="0"/>
        <v>Narrow</v>
      </c>
      <c r="V41" t="str">
        <f t="shared" si="4"/>
        <v>ConfigurationDeBase</v>
      </c>
      <c r="W41">
        <f t="shared" si="1"/>
        <v>0</v>
      </c>
      <c r="X41" t="str">
        <f t="shared" si="2"/>
        <v>40-40-10</v>
      </c>
      <c r="Y41" t="str">
        <f t="shared" si="3"/>
        <v>Data10-25</v>
      </c>
    </row>
    <row r="42" spans="1:25" x14ac:dyDescent="0.3">
      <c r="A42" t="s">
        <v>30</v>
      </c>
      <c r="B42">
        <v>4</v>
      </c>
      <c r="C42">
        <v>28</v>
      </c>
      <c r="D42">
        <v>1</v>
      </c>
      <c r="E42">
        <v>1030</v>
      </c>
      <c r="F42">
        <v>2280</v>
      </c>
      <c r="G42">
        <v>3.035714</v>
      </c>
      <c r="H42">
        <v>302.01806299999998</v>
      </c>
      <c r="I42">
        <v>17424.533169999999</v>
      </c>
      <c r="J42">
        <v>97179.685200000007</v>
      </c>
      <c r="K42">
        <v>100.019068</v>
      </c>
      <c r="L42">
        <v>17424.533169999999</v>
      </c>
      <c r="M42">
        <v>17424.533169999999</v>
      </c>
      <c r="N42">
        <v>72206</v>
      </c>
      <c r="O42">
        <v>3</v>
      </c>
      <c r="P42">
        <v>5.75</v>
      </c>
      <c r="Q42">
        <v>4</v>
      </c>
      <c r="R42">
        <v>23</v>
      </c>
      <c r="S42">
        <v>5</v>
      </c>
      <c r="T42">
        <v>17000</v>
      </c>
      <c r="U42" t="str">
        <f t="shared" si="0"/>
        <v>Narrow</v>
      </c>
      <c r="V42" t="str">
        <f t="shared" si="4"/>
        <v>AllSkills</v>
      </c>
      <c r="W42">
        <f t="shared" si="1"/>
        <v>0</v>
      </c>
      <c r="X42" t="str">
        <f t="shared" si="2"/>
        <v>40-40-10</v>
      </c>
      <c r="Y42" t="str">
        <f t="shared" si="3"/>
        <v>Data10-25</v>
      </c>
    </row>
    <row r="43" spans="1:25" x14ac:dyDescent="0.3">
      <c r="A43" t="s">
        <v>312</v>
      </c>
      <c r="B43">
        <v>4</v>
      </c>
      <c r="C43">
        <v>28</v>
      </c>
      <c r="D43">
        <v>1</v>
      </c>
      <c r="E43">
        <v>1030</v>
      </c>
      <c r="F43">
        <v>2280</v>
      </c>
      <c r="G43">
        <v>2.6428569999999998</v>
      </c>
      <c r="H43">
        <v>305.02958100000001</v>
      </c>
      <c r="I43">
        <v>13481.92301</v>
      </c>
      <c r="J43">
        <v>97155.329599999997</v>
      </c>
      <c r="K43">
        <v>100.017248</v>
      </c>
      <c r="L43">
        <v>13481.92301</v>
      </c>
      <c r="M43">
        <v>13481.92301</v>
      </c>
      <c r="N43">
        <v>73803</v>
      </c>
      <c r="O43">
        <v>3</v>
      </c>
      <c r="P43">
        <v>6</v>
      </c>
      <c r="Q43">
        <v>4</v>
      </c>
      <c r="R43">
        <v>24</v>
      </c>
      <c r="S43">
        <v>4</v>
      </c>
      <c r="T43">
        <v>13000</v>
      </c>
      <c r="U43" t="str">
        <f t="shared" si="0"/>
        <v>Narrow</v>
      </c>
      <c r="V43" t="str">
        <f t="shared" si="4"/>
        <v>nbrTech</v>
      </c>
      <c r="W43">
        <f t="shared" si="1"/>
        <v>0</v>
      </c>
      <c r="X43" t="str">
        <f t="shared" si="2"/>
        <v>40-40-10</v>
      </c>
      <c r="Y43" t="str">
        <f t="shared" si="3"/>
        <v>Data10-25</v>
      </c>
    </row>
    <row r="44" spans="1:25" x14ac:dyDescent="0.3">
      <c r="A44" t="s">
        <v>785</v>
      </c>
      <c r="B44">
        <v>6</v>
      </c>
      <c r="C44">
        <v>83</v>
      </c>
      <c r="D44">
        <v>1</v>
      </c>
      <c r="E44">
        <v>3072</v>
      </c>
      <c r="F44">
        <v>3480</v>
      </c>
      <c r="G44">
        <v>4.86747</v>
      </c>
      <c r="H44">
        <v>338.60457300000002</v>
      </c>
      <c r="I44">
        <v>65008.419779999997</v>
      </c>
      <c r="J44">
        <v>322162.48755999998</v>
      </c>
      <c r="K44">
        <v>100.007608</v>
      </c>
      <c r="L44">
        <v>85021.292360000007</v>
      </c>
      <c r="M44">
        <v>85040.975202999995</v>
      </c>
      <c r="N44">
        <v>7154</v>
      </c>
      <c r="O44">
        <v>3</v>
      </c>
      <c r="P44">
        <v>9.3333329999999997</v>
      </c>
      <c r="Q44">
        <v>6</v>
      </c>
      <c r="R44">
        <v>56</v>
      </c>
      <c r="S44">
        <v>27</v>
      </c>
      <c r="T44">
        <v>64000</v>
      </c>
      <c r="U44" t="str">
        <f t="shared" si="0"/>
        <v>Narrow</v>
      </c>
      <c r="V44" t="str">
        <f t="shared" si="4"/>
        <v>AllSkills</v>
      </c>
      <c r="W44">
        <f t="shared" si="1"/>
        <v>0</v>
      </c>
      <c r="X44" t="str">
        <f t="shared" si="2"/>
        <v>40-40-30</v>
      </c>
      <c r="Y44" t="str">
        <f t="shared" si="3"/>
        <v>Data30-50</v>
      </c>
    </row>
    <row r="45" spans="1:25" x14ac:dyDescent="0.3">
      <c r="A45" t="s">
        <v>31</v>
      </c>
      <c r="B45">
        <v>4</v>
      </c>
      <c r="C45">
        <v>28</v>
      </c>
      <c r="D45">
        <v>1</v>
      </c>
      <c r="E45">
        <v>396</v>
      </c>
      <c r="F45">
        <v>2160</v>
      </c>
      <c r="G45">
        <v>2.285714</v>
      </c>
      <c r="H45">
        <v>301.280663</v>
      </c>
      <c r="I45">
        <v>15403.3712</v>
      </c>
      <c r="J45">
        <v>97153.547600000005</v>
      </c>
      <c r="K45">
        <v>100.008804</v>
      </c>
      <c r="L45">
        <v>15403.3712</v>
      </c>
      <c r="M45">
        <v>15403.3712</v>
      </c>
      <c r="N45">
        <v>74275</v>
      </c>
      <c r="O45">
        <v>3</v>
      </c>
      <c r="P45">
        <v>6</v>
      </c>
      <c r="Q45">
        <v>4</v>
      </c>
      <c r="R45">
        <v>24</v>
      </c>
      <c r="S45">
        <v>4</v>
      </c>
      <c r="T45">
        <v>15000</v>
      </c>
      <c r="U45" t="str">
        <f t="shared" si="0"/>
        <v>Narrow</v>
      </c>
      <c r="V45" t="str">
        <f t="shared" si="4"/>
        <v>TpsRep10-20</v>
      </c>
      <c r="W45">
        <f t="shared" si="1"/>
        <v>0</v>
      </c>
      <c r="X45" t="str">
        <f t="shared" si="2"/>
        <v>40-40-10</v>
      </c>
      <c r="Y45" t="str">
        <f t="shared" si="3"/>
        <v>Data10-25</v>
      </c>
    </row>
    <row r="46" spans="1:25" x14ac:dyDescent="0.3">
      <c r="A46" t="s">
        <v>784</v>
      </c>
      <c r="B46">
        <v>6</v>
      </c>
      <c r="C46">
        <v>83</v>
      </c>
      <c r="D46">
        <v>1</v>
      </c>
      <c r="E46">
        <v>3072</v>
      </c>
      <c r="F46">
        <v>3480</v>
      </c>
      <c r="G46">
        <v>4.1927709999999996</v>
      </c>
      <c r="H46">
        <v>351.678765</v>
      </c>
      <c r="I46">
        <v>66084.121239999993</v>
      </c>
      <c r="J46">
        <v>323195.62436000002</v>
      </c>
      <c r="K46">
        <v>100.011048</v>
      </c>
      <c r="L46">
        <v>86186.043749999997</v>
      </c>
      <c r="M46">
        <v>86186.043749999997</v>
      </c>
      <c r="N46">
        <v>7865</v>
      </c>
      <c r="O46">
        <v>3</v>
      </c>
      <c r="P46">
        <v>9.5</v>
      </c>
      <c r="Q46">
        <v>6</v>
      </c>
      <c r="R46">
        <v>56</v>
      </c>
      <c r="S46">
        <v>27</v>
      </c>
      <c r="T46">
        <v>65000</v>
      </c>
      <c r="U46" t="str">
        <f t="shared" si="0"/>
        <v>Narrow</v>
      </c>
      <c r="V46" t="str">
        <f t="shared" si="4"/>
        <v>RedSkills</v>
      </c>
      <c r="W46">
        <f t="shared" si="1"/>
        <v>0</v>
      </c>
      <c r="X46" t="str">
        <f t="shared" si="2"/>
        <v>40-40-30</v>
      </c>
      <c r="Y46" t="str">
        <f t="shared" si="3"/>
        <v>Data30-50</v>
      </c>
    </row>
    <row r="47" spans="1:25" x14ac:dyDescent="0.3">
      <c r="A47" t="s">
        <v>1064</v>
      </c>
      <c r="B47">
        <v>6</v>
      </c>
      <c r="C47">
        <v>83</v>
      </c>
      <c r="D47">
        <v>1</v>
      </c>
      <c r="E47">
        <v>3072</v>
      </c>
      <c r="F47">
        <v>3480</v>
      </c>
      <c r="G47">
        <v>4.6506020000000001</v>
      </c>
      <c r="H47">
        <v>338.906273</v>
      </c>
      <c r="I47">
        <v>66058.683109999998</v>
      </c>
      <c r="J47">
        <v>322162.48755999998</v>
      </c>
      <c r="K47">
        <v>100.007273</v>
      </c>
      <c r="L47">
        <v>87101.420389999999</v>
      </c>
      <c r="M47">
        <v>87101.420389999999</v>
      </c>
      <c r="N47">
        <v>6815</v>
      </c>
      <c r="O47">
        <v>3</v>
      </c>
      <c r="P47">
        <v>9.3333329999999997</v>
      </c>
      <c r="Q47">
        <v>6</v>
      </c>
      <c r="R47">
        <v>55</v>
      </c>
      <c r="S47">
        <v>28</v>
      </c>
      <c r="T47">
        <v>65000</v>
      </c>
      <c r="U47" t="str">
        <f t="shared" si="0"/>
        <v>Narrow</v>
      </c>
      <c r="V47" t="str">
        <f t="shared" si="4"/>
        <v>ConfigurationDeBase</v>
      </c>
      <c r="W47">
        <f t="shared" si="1"/>
        <v>0</v>
      </c>
      <c r="X47" t="str">
        <f t="shared" si="2"/>
        <v>40-40-30</v>
      </c>
      <c r="Y47" t="str">
        <f t="shared" si="3"/>
        <v>Data30-50</v>
      </c>
    </row>
    <row r="48" spans="1:25" x14ac:dyDescent="0.3">
      <c r="A48" t="s">
        <v>786</v>
      </c>
      <c r="B48">
        <v>6</v>
      </c>
      <c r="C48">
        <v>83</v>
      </c>
      <c r="D48">
        <v>1</v>
      </c>
      <c r="E48">
        <v>1198</v>
      </c>
      <c r="F48">
        <v>3240</v>
      </c>
      <c r="G48">
        <v>3.939759</v>
      </c>
      <c r="H48">
        <v>411.89007099999998</v>
      </c>
      <c r="I48">
        <v>42971.024899999997</v>
      </c>
      <c r="J48">
        <v>328155.46096</v>
      </c>
      <c r="K48">
        <v>100.028308</v>
      </c>
      <c r="L48">
        <v>42988.11275</v>
      </c>
      <c r="M48">
        <v>43030.684343000001</v>
      </c>
      <c r="N48">
        <v>7296</v>
      </c>
      <c r="O48">
        <v>3</v>
      </c>
      <c r="P48">
        <v>12.333333</v>
      </c>
      <c r="Q48">
        <v>6</v>
      </c>
      <c r="R48">
        <v>72</v>
      </c>
      <c r="S48">
        <v>11</v>
      </c>
      <c r="T48">
        <v>42000</v>
      </c>
      <c r="U48" t="str">
        <f t="shared" si="0"/>
        <v>Narrow</v>
      </c>
      <c r="V48" t="str">
        <f t="shared" si="4"/>
        <v>TpsRep10-20</v>
      </c>
      <c r="W48">
        <f t="shared" si="1"/>
        <v>0</v>
      </c>
      <c r="X48" t="str">
        <f t="shared" si="2"/>
        <v>40-40-30</v>
      </c>
      <c r="Y48" t="str">
        <f t="shared" si="3"/>
        <v>Data30-50</v>
      </c>
    </row>
    <row r="49" spans="1:25" x14ac:dyDescent="0.3">
      <c r="A49" t="s">
        <v>622</v>
      </c>
      <c r="B49">
        <v>8</v>
      </c>
      <c r="C49">
        <v>83</v>
      </c>
      <c r="D49">
        <v>1</v>
      </c>
      <c r="E49">
        <v>3077</v>
      </c>
      <c r="F49">
        <v>4440</v>
      </c>
      <c r="G49">
        <v>5.5180720000000001</v>
      </c>
      <c r="H49">
        <v>342.99481200000002</v>
      </c>
      <c r="I49">
        <v>46233.436909999997</v>
      </c>
      <c r="J49">
        <v>308289.71836</v>
      </c>
      <c r="K49">
        <v>100.015109</v>
      </c>
      <c r="L49">
        <v>50287.608269999997</v>
      </c>
      <c r="M49">
        <v>50938.399776999999</v>
      </c>
      <c r="N49">
        <v>6501</v>
      </c>
      <c r="O49">
        <v>3</v>
      </c>
      <c r="P49">
        <v>8.75</v>
      </c>
      <c r="Q49">
        <v>8</v>
      </c>
      <c r="R49">
        <v>69</v>
      </c>
      <c r="S49">
        <v>14</v>
      </c>
      <c r="T49">
        <v>45000</v>
      </c>
      <c r="U49" t="str">
        <f t="shared" si="0"/>
        <v>Narrow</v>
      </c>
      <c r="V49" t="str">
        <f t="shared" si="4"/>
        <v>nbrTech</v>
      </c>
      <c r="W49">
        <f t="shared" si="1"/>
        <v>0</v>
      </c>
      <c r="X49" t="str">
        <f t="shared" si="2"/>
        <v>40-40-30</v>
      </c>
      <c r="Y49" t="str">
        <f t="shared" si="3"/>
        <v>Data30-50</v>
      </c>
    </row>
    <row r="50" spans="1:25" x14ac:dyDescent="0.3">
      <c r="A50" t="s">
        <v>758</v>
      </c>
      <c r="B50">
        <v>6</v>
      </c>
      <c r="C50">
        <v>116</v>
      </c>
      <c r="D50">
        <v>1</v>
      </c>
      <c r="E50">
        <v>4129</v>
      </c>
      <c r="F50">
        <v>3600</v>
      </c>
      <c r="G50">
        <v>4.8362069999999999</v>
      </c>
      <c r="H50">
        <v>315.17838599999999</v>
      </c>
      <c r="I50">
        <v>230988.25945000001</v>
      </c>
      <c r="J50">
        <v>613226.23348000005</v>
      </c>
      <c r="K50">
        <v>100.013199</v>
      </c>
      <c r="L50">
        <v>273209.20264999999</v>
      </c>
      <c r="M50">
        <v>273209.20264999999</v>
      </c>
      <c r="N50">
        <v>4931</v>
      </c>
      <c r="O50">
        <v>3</v>
      </c>
      <c r="P50">
        <v>11</v>
      </c>
      <c r="Q50">
        <v>6</v>
      </c>
      <c r="R50">
        <v>65</v>
      </c>
      <c r="S50">
        <v>51</v>
      </c>
      <c r="T50">
        <v>230000</v>
      </c>
      <c r="U50" t="str">
        <f t="shared" ref="U50:U103" si="5">IF(IFERROR(FIND("Narrow",$A50),0)&gt;0,"Narrow","Wide")</f>
        <v>Narrow</v>
      </c>
      <c r="V50" t="str">
        <f t="shared" si="4"/>
        <v>ConfigurationDeBase</v>
      </c>
      <c r="W50">
        <f t="shared" si="1"/>
        <v>0</v>
      </c>
      <c r="X50" t="str">
        <f t="shared" si="2"/>
        <v>row</v>
      </c>
      <c r="Y50" t="str">
        <f t="shared" ref="Y50:Y103" si="6">LEFT(RIGHT($A50,LEN($A50)-FIND("trsp_2021",$A50)-9),FIND("/",RIGHT($A50,LEN($A50)-FIND("trsp_2021",$A50)-9))-1)</f>
        <v>Data50-100-200</v>
      </c>
    </row>
    <row r="51" spans="1:25" x14ac:dyDescent="0.3">
      <c r="A51" t="s">
        <v>32</v>
      </c>
      <c r="B51">
        <v>6</v>
      </c>
      <c r="C51">
        <v>42</v>
      </c>
      <c r="D51">
        <v>1</v>
      </c>
      <c r="E51">
        <v>1532</v>
      </c>
      <c r="F51">
        <v>3360</v>
      </c>
      <c r="G51">
        <v>3.214286</v>
      </c>
      <c r="H51">
        <v>413.46175599999998</v>
      </c>
      <c r="I51">
        <v>26697.09736</v>
      </c>
      <c r="J51">
        <v>168317.94712</v>
      </c>
      <c r="K51">
        <v>100.002566</v>
      </c>
      <c r="L51">
        <v>26697.09736</v>
      </c>
      <c r="M51">
        <v>26701.056917000002</v>
      </c>
      <c r="N51">
        <v>22216</v>
      </c>
      <c r="O51">
        <v>3</v>
      </c>
      <c r="P51">
        <v>6</v>
      </c>
      <c r="Q51">
        <v>6</v>
      </c>
      <c r="R51">
        <v>36</v>
      </c>
      <c r="S51">
        <v>6</v>
      </c>
      <c r="T51">
        <v>26000</v>
      </c>
      <c r="U51" t="str">
        <f t="shared" si="5"/>
        <v>Narrow</v>
      </c>
      <c r="V51" t="str">
        <f t="shared" si="4"/>
        <v>RedSkills</v>
      </c>
      <c r="W51">
        <f t="shared" si="1"/>
        <v>0</v>
      </c>
      <c r="X51" t="str">
        <f t="shared" ref="X51:X104" si="7">LEFT(RIGHT($A51,LEN($A51)-89-LEN(V51)-LEN(U51)-6),FIND("/",RIGHT($A51,LEN($A51)-89-LEN(V51)-LEN(U51)-6))-1)</f>
        <v>40-40-15</v>
      </c>
      <c r="Y51" t="str">
        <f t="shared" si="6"/>
        <v>Data10-25</v>
      </c>
    </row>
    <row r="52" spans="1:25" x14ac:dyDescent="0.3">
      <c r="A52" t="s">
        <v>788</v>
      </c>
      <c r="B52">
        <v>6</v>
      </c>
      <c r="C52">
        <v>80</v>
      </c>
      <c r="D52">
        <v>1</v>
      </c>
      <c r="E52">
        <v>2904</v>
      </c>
      <c r="F52">
        <v>3480</v>
      </c>
      <c r="G52">
        <v>5.0750000000000002</v>
      </c>
      <c r="H52">
        <v>333.127882</v>
      </c>
      <c r="I52">
        <v>62032.862359999999</v>
      </c>
      <c r="J52">
        <v>428156.75384000002</v>
      </c>
      <c r="K52">
        <v>100.006034</v>
      </c>
      <c r="L52">
        <v>93016.631659999999</v>
      </c>
      <c r="M52">
        <v>93016.631659999999</v>
      </c>
      <c r="N52">
        <v>6963</v>
      </c>
      <c r="O52">
        <v>3</v>
      </c>
      <c r="P52">
        <v>9.5</v>
      </c>
      <c r="Q52">
        <v>6</v>
      </c>
      <c r="R52">
        <v>57</v>
      </c>
      <c r="S52">
        <v>23</v>
      </c>
      <c r="T52">
        <v>61000</v>
      </c>
      <c r="U52" t="str">
        <f t="shared" si="5"/>
        <v>Narrow</v>
      </c>
      <c r="V52" t="str">
        <f t="shared" si="4"/>
        <v>AllSkills</v>
      </c>
      <c r="W52">
        <f t="shared" si="1"/>
        <v>0</v>
      </c>
      <c r="X52" t="str">
        <f t="shared" si="7"/>
        <v>40-40-30</v>
      </c>
      <c r="Y52" t="str">
        <f t="shared" si="6"/>
        <v>Data30-50</v>
      </c>
    </row>
    <row r="53" spans="1:25" x14ac:dyDescent="0.3">
      <c r="A53" t="s">
        <v>281</v>
      </c>
      <c r="B53">
        <v>6</v>
      </c>
      <c r="C53">
        <v>42</v>
      </c>
      <c r="D53">
        <v>1</v>
      </c>
      <c r="E53">
        <v>1532</v>
      </c>
      <c r="F53">
        <v>3360</v>
      </c>
      <c r="G53">
        <v>3.6904759999999999</v>
      </c>
      <c r="H53">
        <v>421.86844500000001</v>
      </c>
      <c r="I53">
        <v>26673.642309999999</v>
      </c>
      <c r="J53">
        <v>168317.94712</v>
      </c>
      <c r="K53">
        <v>100.021824</v>
      </c>
      <c r="L53">
        <v>26673.642309999999</v>
      </c>
      <c r="M53">
        <v>26676.612099999998</v>
      </c>
      <c r="N53">
        <v>18115</v>
      </c>
      <c r="O53">
        <v>3</v>
      </c>
      <c r="P53">
        <v>7.2</v>
      </c>
      <c r="Q53">
        <v>5</v>
      </c>
      <c r="R53">
        <v>36</v>
      </c>
      <c r="S53">
        <v>6</v>
      </c>
      <c r="T53">
        <v>26000</v>
      </c>
      <c r="U53" t="str">
        <f t="shared" si="5"/>
        <v>Narrow</v>
      </c>
      <c r="V53" t="str">
        <f t="shared" si="4"/>
        <v>ConfigurationDeBase</v>
      </c>
      <c r="W53">
        <f t="shared" si="1"/>
        <v>0</v>
      </c>
      <c r="X53" t="str">
        <f t="shared" si="7"/>
        <v>40-40-15</v>
      </c>
      <c r="Y53" t="str">
        <f t="shared" si="6"/>
        <v>Data10-25</v>
      </c>
    </row>
    <row r="54" spans="1:25" x14ac:dyDescent="0.3">
      <c r="A54" t="s">
        <v>33</v>
      </c>
      <c r="B54">
        <v>6</v>
      </c>
      <c r="C54">
        <v>42</v>
      </c>
      <c r="D54">
        <v>1</v>
      </c>
      <c r="E54">
        <v>1532</v>
      </c>
      <c r="F54">
        <v>3360</v>
      </c>
      <c r="G54">
        <v>4.6904760000000003</v>
      </c>
      <c r="H54">
        <v>427.47369200000003</v>
      </c>
      <c r="I54">
        <v>23549.8969</v>
      </c>
      <c r="J54">
        <v>166320.45092</v>
      </c>
      <c r="K54">
        <v>100.00232699999999</v>
      </c>
      <c r="L54">
        <v>23549.8969</v>
      </c>
      <c r="M54">
        <v>23556.377949999998</v>
      </c>
      <c r="N54">
        <v>16031</v>
      </c>
      <c r="O54">
        <v>3</v>
      </c>
      <c r="P54">
        <v>6.1666670000000003</v>
      </c>
      <c r="Q54">
        <v>6</v>
      </c>
      <c r="R54">
        <v>37</v>
      </c>
      <c r="S54">
        <v>5</v>
      </c>
      <c r="T54">
        <v>23000</v>
      </c>
      <c r="U54" t="str">
        <f t="shared" si="5"/>
        <v>Narrow</v>
      </c>
      <c r="V54" t="str">
        <f t="shared" si="4"/>
        <v>AllSkills</v>
      </c>
      <c r="W54">
        <f t="shared" si="1"/>
        <v>0</v>
      </c>
      <c r="X54" t="str">
        <f t="shared" si="7"/>
        <v>40-40-15</v>
      </c>
      <c r="Y54" t="str">
        <f t="shared" si="6"/>
        <v>Data10-25</v>
      </c>
    </row>
    <row r="55" spans="1:25" x14ac:dyDescent="0.3">
      <c r="A55" t="s">
        <v>313</v>
      </c>
      <c r="B55">
        <v>6</v>
      </c>
      <c r="C55">
        <v>42</v>
      </c>
      <c r="D55">
        <v>1</v>
      </c>
      <c r="E55">
        <v>1532</v>
      </c>
      <c r="F55">
        <v>3240</v>
      </c>
      <c r="G55">
        <v>3.785714</v>
      </c>
      <c r="H55">
        <v>389.62049999999999</v>
      </c>
      <c r="I55">
        <v>26509.557499999999</v>
      </c>
      <c r="J55">
        <v>168272.45164000001</v>
      </c>
      <c r="K55">
        <v>100.004599</v>
      </c>
      <c r="L55">
        <v>26509.557499999999</v>
      </c>
      <c r="M55">
        <v>26510.733057000001</v>
      </c>
      <c r="N55">
        <v>19259</v>
      </c>
      <c r="O55">
        <v>3</v>
      </c>
      <c r="P55">
        <v>7.2</v>
      </c>
      <c r="Q55">
        <v>5</v>
      </c>
      <c r="R55">
        <v>36</v>
      </c>
      <c r="S55">
        <v>6</v>
      </c>
      <c r="T55">
        <v>26000</v>
      </c>
      <c r="U55" t="str">
        <f t="shared" si="5"/>
        <v>Narrow</v>
      </c>
      <c r="V55" t="str">
        <f t="shared" si="4"/>
        <v>nbrTech</v>
      </c>
      <c r="W55">
        <f t="shared" si="1"/>
        <v>0</v>
      </c>
      <c r="X55" t="str">
        <f t="shared" si="7"/>
        <v>40-40-15</v>
      </c>
      <c r="Y55" t="str">
        <f t="shared" si="6"/>
        <v>Data10-25</v>
      </c>
    </row>
    <row r="56" spans="1:25" x14ac:dyDescent="0.3">
      <c r="A56" t="s">
        <v>787</v>
      </c>
      <c r="B56">
        <v>6</v>
      </c>
      <c r="C56">
        <v>80</v>
      </c>
      <c r="D56">
        <v>1</v>
      </c>
      <c r="E56">
        <v>2904</v>
      </c>
      <c r="F56">
        <v>3480</v>
      </c>
      <c r="G56">
        <v>4.1624999999999996</v>
      </c>
      <c r="H56">
        <v>345.31820499999998</v>
      </c>
      <c r="I56">
        <v>71226.020759999999</v>
      </c>
      <c r="J56">
        <v>428212.51624000003</v>
      </c>
      <c r="K56">
        <v>100.00475400000001</v>
      </c>
      <c r="L56">
        <v>95133.193400000004</v>
      </c>
      <c r="M56">
        <v>95133.193400000004</v>
      </c>
      <c r="N56">
        <v>9343</v>
      </c>
      <c r="O56">
        <v>3</v>
      </c>
      <c r="P56">
        <v>9.3333329999999997</v>
      </c>
      <c r="Q56">
        <v>6</v>
      </c>
      <c r="R56">
        <v>55</v>
      </c>
      <c r="S56">
        <v>25</v>
      </c>
      <c r="T56">
        <v>70000</v>
      </c>
      <c r="U56" t="str">
        <f t="shared" si="5"/>
        <v>Narrow</v>
      </c>
      <c r="V56" t="str">
        <f t="shared" si="4"/>
        <v>RedSkills</v>
      </c>
      <c r="W56">
        <f t="shared" si="1"/>
        <v>0</v>
      </c>
      <c r="X56" t="str">
        <f t="shared" si="7"/>
        <v>40-40-30</v>
      </c>
      <c r="Y56" t="str">
        <f t="shared" si="6"/>
        <v>Data30-50</v>
      </c>
    </row>
    <row r="57" spans="1:25" x14ac:dyDescent="0.3">
      <c r="A57" t="s">
        <v>1065</v>
      </c>
      <c r="B57">
        <v>6</v>
      </c>
      <c r="C57">
        <v>80</v>
      </c>
      <c r="D57">
        <v>1</v>
      </c>
      <c r="E57">
        <v>2904</v>
      </c>
      <c r="F57">
        <v>3480</v>
      </c>
      <c r="G57">
        <v>4.375</v>
      </c>
      <c r="H57">
        <v>333.82631300000003</v>
      </c>
      <c r="I57">
        <v>69208.429959999994</v>
      </c>
      <c r="J57">
        <v>428183.72684000002</v>
      </c>
      <c r="K57">
        <v>100.007705</v>
      </c>
      <c r="L57">
        <v>103126.48525</v>
      </c>
      <c r="M57">
        <v>103816.266863</v>
      </c>
      <c r="N57">
        <v>8203</v>
      </c>
      <c r="O57">
        <v>3</v>
      </c>
      <c r="P57">
        <v>9.1666670000000003</v>
      </c>
      <c r="Q57">
        <v>6</v>
      </c>
      <c r="R57">
        <v>55</v>
      </c>
      <c r="S57">
        <v>25</v>
      </c>
      <c r="T57">
        <v>68000</v>
      </c>
      <c r="U57" t="str">
        <f t="shared" si="5"/>
        <v>Narrow</v>
      </c>
      <c r="V57" t="str">
        <f t="shared" si="4"/>
        <v>ConfigurationDeBase</v>
      </c>
      <c r="W57">
        <f t="shared" si="1"/>
        <v>0</v>
      </c>
      <c r="X57" t="str">
        <f t="shared" si="7"/>
        <v>40-40-30</v>
      </c>
      <c r="Y57" t="str">
        <f t="shared" si="6"/>
        <v>Data30-50</v>
      </c>
    </row>
    <row r="58" spans="1:25" x14ac:dyDescent="0.3">
      <c r="A58" t="s">
        <v>623</v>
      </c>
      <c r="B58">
        <v>8</v>
      </c>
      <c r="C58">
        <v>84</v>
      </c>
      <c r="D58">
        <v>1</v>
      </c>
      <c r="E58">
        <v>3043</v>
      </c>
      <c r="F58">
        <v>4440</v>
      </c>
      <c r="G58">
        <v>5.3214290000000002</v>
      </c>
      <c r="H58">
        <v>330.14457499999997</v>
      </c>
      <c r="I58">
        <v>50224.410479999999</v>
      </c>
      <c r="J58">
        <v>436265.33351999999</v>
      </c>
      <c r="K58">
        <v>100.009726</v>
      </c>
      <c r="L58">
        <v>67309.123120000004</v>
      </c>
      <c r="M58">
        <v>67309.123120000004</v>
      </c>
      <c r="N58">
        <v>7463</v>
      </c>
      <c r="O58">
        <v>3</v>
      </c>
      <c r="P58">
        <v>8.625</v>
      </c>
      <c r="Q58">
        <v>8</v>
      </c>
      <c r="R58">
        <v>68</v>
      </c>
      <c r="S58">
        <v>16</v>
      </c>
      <c r="T58">
        <v>49000</v>
      </c>
      <c r="U58" t="str">
        <f t="shared" si="5"/>
        <v>Narrow</v>
      </c>
      <c r="V58" t="str">
        <f t="shared" si="4"/>
        <v>nbrTech</v>
      </c>
      <c r="W58">
        <f t="shared" si="1"/>
        <v>0</v>
      </c>
      <c r="X58" t="str">
        <f t="shared" si="7"/>
        <v>40-40-30</v>
      </c>
      <c r="Y58" t="str">
        <f t="shared" si="6"/>
        <v>Data30-50</v>
      </c>
    </row>
    <row r="59" spans="1:25" x14ac:dyDescent="0.3">
      <c r="A59" t="s">
        <v>34</v>
      </c>
      <c r="B59">
        <v>5</v>
      </c>
      <c r="C59">
        <v>43</v>
      </c>
      <c r="D59">
        <v>1</v>
      </c>
      <c r="E59">
        <v>606</v>
      </c>
      <c r="F59">
        <v>2640</v>
      </c>
      <c r="G59">
        <v>2.5813950000000001</v>
      </c>
      <c r="H59">
        <v>374.19835599999999</v>
      </c>
      <c r="I59">
        <v>35500.082459999998</v>
      </c>
      <c r="J59">
        <v>182247.69472</v>
      </c>
      <c r="K59">
        <v>100.003002</v>
      </c>
      <c r="L59">
        <v>35500.082459999998</v>
      </c>
      <c r="M59">
        <v>35500.082459999998</v>
      </c>
      <c r="N59">
        <v>25074</v>
      </c>
      <c r="O59">
        <v>3</v>
      </c>
      <c r="P59">
        <v>7</v>
      </c>
      <c r="Q59">
        <v>5</v>
      </c>
      <c r="R59">
        <v>35</v>
      </c>
      <c r="S59">
        <v>8</v>
      </c>
      <c r="T59">
        <v>35000</v>
      </c>
      <c r="U59" t="str">
        <f t="shared" si="5"/>
        <v>Narrow</v>
      </c>
      <c r="V59" t="str">
        <f t="shared" si="4"/>
        <v>TpsRep10-20</v>
      </c>
      <c r="W59">
        <f t="shared" si="1"/>
        <v>0</v>
      </c>
      <c r="X59" t="str">
        <f t="shared" si="7"/>
        <v>40-40-15</v>
      </c>
      <c r="Y59" t="str">
        <f t="shared" si="6"/>
        <v>Data10-25</v>
      </c>
    </row>
    <row r="60" spans="1:25" x14ac:dyDescent="0.3">
      <c r="A60" t="s">
        <v>789</v>
      </c>
      <c r="B60">
        <v>6</v>
      </c>
      <c r="C60">
        <v>79</v>
      </c>
      <c r="D60">
        <v>1</v>
      </c>
      <c r="E60">
        <v>1089</v>
      </c>
      <c r="F60">
        <v>3360</v>
      </c>
      <c r="G60">
        <v>4.5569620000000004</v>
      </c>
      <c r="H60">
        <v>425.28653600000001</v>
      </c>
      <c r="I60">
        <v>24789.03903</v>
      </c>
      <c r="J60">
        <v>426183.72684000002</v>
      </c>
      <c r="K60">
        <v>100.016778</v>
      </c>
      <c r="L60">
        <v>24789.03903</v>
      </c>
      <c r="M60">
        <v>24799.712810000001</v>
      </c>
      <c r="N60">
        <v>7217</v>
      </c>
      <c r="O60">
        <v>3</v>
      </c>
      <c r="P60">
        <v>12.333333</v>
      </c>
      <c r="Q60">
        <v>6</v>
      </c>
      <c r="R60">
        <v>74</v>
      </c>
      <c r="S60">
        <v>5</v>
      </c>
      <c r="T60">
        <v>24000</v>
      </c>
      <c r="U60" t="str">
        <f t="shared" si="5"/>
        <v>Narrow</v>
      </c>
      <c r="V60" t="str">
        <f t="shared" ref="V60:V115" si="8">IF(Y60="Data50-100-200","ConfigurationDeBase",LEFT(RIGHT($A60,LEN($A60)-87),FIND("/",RIGHT($A60,LEN($A60)-87))-1))</f>
        <v>TpsRep10-20</v>
      </c>
      <c r="W60">
        <f t="shared" si="1"/>
        <v>0</v>
      </c>
      <c r="X60" t="str">
        <f t="shared" si="7"/>
        <v>40-40-30</v>
      </c>
      <c r="Y60" t="str">
        <f t="shared" si="6"/>
        <v>Data30-50</v>
      </c>
    </row>
    <row r="61" spans="1:25" x14ac:dyDescent="0.3">
      <c r="A61" t="s">
        <v>759</v>
      </c>
      <c r="B61">
        <v>6</v>
      </c>
      <c r="C61">
        <v>114</v>
      </c>
      <c r="D61">
        <v>1</v>
      </c>
      <c r="E61">
        <v>4191</v>
      </c>
      <c r="F61">
        <v>3480</v>
      </c>
      <c r="G61">
        <v>4.2631579999999998</v>
      </c>
      <c r="H61">
        <v>322.35089900000003</v>
      </c>
      <c r="I61">
        <v>208768.46296999999</v>
      </c>
      <c r="J61">
        <v>583212.17500000005</v>
      </c>
      <c r="K61">
        <v>100.014838</v>
      </c>
      <c r="L61">
        <v>254025.15382000001</v>
      </c>
      <c r="M61">
        <v>254025.15382000001</v>
      </c>
      <c r="N61">
        <v>6096</v>
      </c>
      <c r="O61">
        <v>3</v>
      </c>
      <c r="P61">
        <v>10.166667</v>
      </c>
      <c r="Q61">
        <v>6</v>
      </c>
      <c r="R61">
        <v>60</v>
      </c>
      <c r="S61">
        <v>54</v>
      </c>
      <c r="T61">
        <v>208000</v>
      </c>
      <c r="U61" t="str">
        <f t="shared" si="5"/>
        <v>Narrow</v>
      </c>
      <c r="V61" t="str">
        <f t="shared" si="8"/>
        <v>ConfigurationDeBase</v>
      </c>
      <c r="W61">
        <f t="shared" si="1"/>
        <v>0</v>
      </c>
      <c r="X61" t="str">
        <f t="shared" si="7"/>
        <v>row</v>
      </c>
      <c r="Y61" t="str">
        <f t="shared" si="6"/>
        <v>Data50-100-200</v>
      </c>
    </row>
    <row r="62" spans="1:25" x14ac:dyDescent="0.3">
      <c r="A62" t="s">
        <v>35</v>
      </c>
      <c r="B62">
        <v>5</v>
      </c>
      <c r="C62">
        <v>43</v>
      </c>
      <c r="D62">
        <v>1</v>
      </c>
      <c r="E62">
        <v>1605</v>
      </c>
      <c r="F62">
        <v>2880</v>
      </c>
      <c r="G62">
        <v>2.9069769999999999</v>
      </c>
      <c r="H62">
        <v>318.002905</v>
      </c>
      <c r="I62">
        <v>47579.979379999997</v>
      </c>
      <c r="J62">
        <v>232212.00604000001</v>
      </c>
      <c r="K62">
        <v>100.00282900000001</v>
      </c>
      <c r="L62">
        <v>47579.979379999997</v>
      </c>
      <c r="M62">
        <v>47584.732739999999</v>
      </c>
      <c r="N62">
        <v>35488</v>
      </c>
      <c r="O62">
        <v>3</v>
      </c>
      <c r="P62">
        <v>6.4</v>
      </c>
      <c r="Q62">
        <v>5</v>
      </c>
      <c r="R62">
        <v>32</v>
      </c>
      <c r="S62">
        <v>11</v>
      </c>
      <c r="T62">
        <v>47000</v>
      </c>
      <c r="U62" t="str">
        <f t="shared" si="5"/>
        <v>Narrow</v>
      </c>
      <c r="V62" t="str">
        <f t="shared" si="8"/>
        <v>RedSkills</v>
      </c>
      <c r="W62">
        <f t="shared" si="1"/>
        <v>0</v>
      </c>
      <c r="X62" t="str">
        <f t="shared" si="7"/>
        <v>40-40-15</v>
      </c>
      <c r="Y62" t="str">
        <f t="shared" si="6"/>
        <v>Data10-25</v>
      </c>
    </row>
    <row r="63" spans="1:25" x14ac:dyDescent="0.3">
      <c r="A63" t="s">
        <v>284</v>
      </c>
      <c r="B63">
        <v>5</v>
      </c>
      <c r="C63">
        <v>43</v>
      </c>
      <c r="D63">
        <v>1</v>
      </c>
      <c r="E63">
        <v>1605</v>
      </c>
      <c r="F63">
        <v>2880</v>
      </c>
      <c r="G63">
        <v>3.372093</v>
      </c>
      <c r="H63">
        <v>323.908637</v>
      </c>
      <c r="I63">
        <v>47579.367579999998</v>
      </c>
      <c r="J63">
        <v>232212.00604000001</v>
      </c>
      <c r="K63">
        <v>100.002274</v>
      </c>
      <c r="L63">
        <v>47587.051160000003</v>
      </c>
      <c r="M63">
        <v>47587.051160000003</v>
      </c>
      <c r="N63">
        <v>24980</v>
      </c>
      <c r="O63">
        <v>3</v>
      </c>
      <c r="P63">
        <v>6.4</v>
      </c>
      <c r="Q63">
        <v>5</v>
      </c>
      <c r="R63">
        <v>32</v>
      </c>
      <c r="S63">
        <v>11</v>
      </c>
      <c r="T63">
        <v>47000</v>
      </c>
      <c r="U63" t="str">
        <f t="shared" si="5"/>
        <v>Narrow</v>
      </c>
      <c r="V63" t="str">
        <f t="shared" si="8"/>
        <v>ConfigurationDeBase</v>
      </c>
      <c r="W63">
        <f t="shared" si="1"/>
        <v>0</v>
      </c>
      <c r="X63" t="str">
        <f t="shared" si="7"/>
        <v>40-40-15</v>
      </c>
      <c r="Y63" t="str">
        <f t="shared" si="6"/>
        <v>Data10-25</v>
      </c>
    </row>
    <row r="64" spans="1:25" x14ac:dyDescent="0.3">
      <c r="A64" t="s">
        <v>36</v>
      </c>
      <c r="B64">
        <v>5</v>
      </c>
      <c r="C64">
        <v>43</v>
      </c>
      <c r="D64">
        <v>1</v>
      </c>
      <c r="E64">
        <v>1605</v>
      </c>
      <c r="F64">
        <v>2880</v>
      </c>
      <c r="G64">
        <v>3.8372090000000001</v>
      </c>
      <c r="H64">
        <v>334.91427099999999</v>
      </c>
      <c r="I64">
        <v>46543.490980000002</v>
      </c>
      <c r="J64">
        <v>232201.98284000001</v>
      </c>
      <c r="K64">
        <v>100.020636</v>
      </c>
      <c r="L64">
        <v>46570.175739999999</v>
      </c>
      <c r="M64">
        <v>46570.175739999999</v>
      </c>
      <c r="N64">
        <v>22129</v>
      </c>
      <c r="O64">
        <v>3</v>
      </c>
      <c r="P64">
        <v>6.6</v>
      </c>
      <c r="Q64">
        <v>5</v>
      </c>
      <c r="R64">
        <v>33</v>
      </c>
      <c r="S64">
        <v>10</v>
      </c>
      <c r="T64">
        <v>46000</v>
      </c>
      <c r="U64" t="str">
        <f t="shared" si="5"/>
        <v>Narrow</v>
      </c>
      <c r="V64" t="str">
        <f t="shared" si="8"/>
        <v>AllSkills</v>
      </c>
      <c r="W64">
        <f t="shared" si="1"/>
        <v>0</v>
      </c>
      <c r="X64" t="str">
        <f t="shared" si="7"/>
        <v>40-40-15</v>
      </c>
      <c r="Y64" t="str">
        <f t="shared" si="6"/>
        <v>Data10-25</v>
      </c>
    </row>
    <row r="65" spans="1:25" x14ac:dyDescent="0.3">
      <c r="A65" t="s">
        <v>314</v>
      </c>
      <c r="B65">
        <v>5</v>
      </c>
      <c r="C65">
        <v>43</v>
      </c>
      <c r="D65">
        <v>1</v>
      </c>
      <c r="E65">
        <v>1605</v>
      </c>
      <c r="F65">
        <v>2880</v>
      </c>
      <c r="G65">
        <v>3.3255810000000001</v>
      </c>
      <c r="H65">
        <v>335.43271600000003</v>
      </c>
      <c r="I65">
        <v>49605.713009999999</v>
      </c>
      <c r="J65">
        <v>234226.50503999999</v>
      </c>
      <c r="K65">
        <v>100.00252999999999</v>
      </c>
      <c r="L65">
        <v>51565.009420000002</v>
      </c>
      <c r="M65">
        <v>51566.518732999997</v>
      </c>
      <c r="N65">
        <v>27276</v>
      </c>
      <c r="O65">
        <v>3</v>
      </c>
      <c r="P65">
        <v>6.2</v>
      </c>
      <c r="Q65">
        <v>5</v>
      </c>
      <c r="R65">
        <v>31</v>
      </c>
      <c r="S65">
        <v>12</v>
      </c>
      <c r="T65">
        <v>49000</v>
      </c>
      <c r="U65" t="str">
        <f t="shared" si="5"/>
        <v>Narrow</v>
      </c>
      <c r="V65" t="str">
        <f t="shared" si="8"/>
        <v>nbrTech</v>
      </c>
      <c r="W65">
        <f t="shared" si="1"/>
        <v>0</v>
      </c>
      <c r="X65" t="str">
        <f t="shared" si="7"/>
        <v>40-40-15</v>
      </c>
      <c r="Y65" t="str">
        <f t="shared" si="6"/>
        <v>Data10-25</v>
      </c>
    </row>
    <row r="66" spans="1:25" x14ac:dyDescent="0.3">
      <c r="A66" t="s">
        <v>37</v>
      </c>
      <c r="B66">
        <v>6</v>
      </c>
      <c r="C66">
        <v>45</v>
      </c>
      <c r="D66">
        <v>1</v>
      </c>
      <c r="E66">
        <v>654</v>
      </c>
      <c r="F66">
        <v>3120</v>
      </c>
      <c r="G66">
        <v>3.1111110000000002</v>
      </c>
      <c r="H66">
        <v>369.74242600000002</v>
      </c>
      <c r="I66">
        <v>65515.771939999999</v>
      </c>
      <c r="J66">
        <v>244381.53623999999</v>
      </c>
      <c r="K66">
        <v>100.00451700000001</v>
      </c>
      <c r="L66">
        <v>65515.771939999999</v>
      </c>
      <c r="M66">
        <v>65515.771939999999</v>
      </c>
      <c r="N66">
        <v>18979</v>
      </c>
      <c r="O66">
        <v>3</v>
      </c>
      <c r="P66">
        <v>7</v>
      </c>
      <c r="Q66">
        <v>5</v>
      </c>
      <c r="R66">
        <v>35</v>
      </c>
      <c r="S66">
        <v>10</v>
      </c>
      <c r="T66">
        <v>65000</v>
      </c>
      <c r="U66" t="str">
        <f t="shared" si="5"/>
        <v>Narrow</v>
      </c>
      <c r="V66" t="str">
        <f t="shared" si="8"/>
        <v>TpsRep10-20</v>
      </c>
      <c r="W66">
        <f t="shared" ref="W66:W129" si="9">COUNTIF($A$2:$A$4629,$A66)-1</f>
        <v>0</v>
      </c>
      <c r="X66" t="str">
        <f t="shared" si="7"/>
        <v>40-40-15</v>
      </c>
      <c r="Y66" t="str">
        <f t="shared" si="6"/>
        <v>Data10-25</v>
      </c>
    </row>
    <row r="67" spans="1:25" x14ac:dyDescent="0.3">
      <c r="A67" t="s">
        <v>791</v>
      </c>
      <c r="B67">
        <v>6</v>
      </c>
      <c r="C67">
        <v>92</v>
      </c>
      <c r="D67">
        <v>1</v>
      </c>
      <c r="E67">
        <v>3367</v>
      </c>
      <c r="F67">
        <v>3600</v>
      </c>
      <c r="G67">
        <v>5.0434780000000003</v>
      </c>
      <c r="H67">
        <v>323.88176399999998</v>
      </c>
      <c r="I67">
        <v>107910.22347</v>
      </c>
      <c r="J67">
        <v>474154.00244000001</v>
      </c>
      <c r="K67">
        <v>100.007447</v>
      </c>
      <c r="L67">
        <v>136962.05731</v>
      </c>
      <c r="M67">
        <v>136962.05731</v>
      </c>
      <c r="N67">
        <v>6386</v>
      </c>
      <c r="O67">
        <v>3</v>
      </c>
      <c r="P67">
        <v>10.166667</v>
      </c>
      <c r="Q67">
        <v>6</v>
      </c>
      <c r="R67">
        <v>61</v>
      </c>
      <c r="S67">
        <v>31</v>
      </c>
      <c r="T67">
        <v>107000</v>
      </c>
      <c r="U67" t="str">
        <f t="shared" si="5"/>
        <v>Narrow</v>
      </c>
      <c r="V67" t="str">
        <f t="shared" si="8"/>
        <v>AllSkills</v>
      </c>
      <c r="W67">
        <f t="shared" si="9"/>
        <v>0</v>
      </c>
      <c r="X67" t="str">
        <f t="shared" si="7"/>
        <v>40-40-35</v>
      </c>
      <c r="Y67" t="str">
        <f t="shared" si="6"/>
        <v>Data30-50</v>
      </c>
    </row>
    <row r="68" spans="1:25" x14ac:dyDescent="0.3">
      <c r="A68" t="s">
        <v>790</v>
      </c>
      <c r="B68">
        <v>6</v>
      </c>
      <c r="C68">
        <v>91</v>
      </c>
      <c r="D68">
        <v>1</v>
      </c>
      <c r="E68">
        <v>3323</v>
      </c>
      <c r="F68">
        <v>3600</v>
      </c>
      <c r="G68">
        <v>4.406593</v>
      </c>
      <c r="H68">
        <v>339.45343800000001</v>
      </c>
      <c r="I68">
        <v>96952.373850000004</v>
      </c>
      <c r="J68">
        <v>471154.00244000001</v>
      </c>
      <c r="K68">
        <v>100.009438</v>
      </c>
      <c r="L68">
        <v>131976.47133</v>
      </c>
      <c r="M68">
        <v>133237.72876999999</v>
      </c>
      <c r="N68">
        <v>7156</v>
      </c>
      <c r="O68">
        <v>3</v>
      </c>
      <c r="P68">
        <v>10.5</v>
      </c>
      <c r="Q68">
        <v>6</v>
      </c>
      <c r="R68">
        <v>63</v>
      </c>
      <c r="S68">
        <v>28</v>
      </c>
      <c r="T68">
        <v>96000</v>
      </c>
      <c r="U68" t="str">
        <f t="shared" si="5"/>
        <v>Narrow</v>
      </c>
      <c r="V68" t="str">
        <f t="shared" si="8"/>
        <v>RedSkills</v>
      </c>
      <c r="W68">
        <f t="shared" si="9"/>
        <v>0</v>
      </c>
      <c r="X68" t="str">
        <f t="shared" si="7"/>
        <v>40-40-35</v>
      </c>
      <c r="Y68" t="str">
        <f t="shared" si="6"/>
        <v>Data30-50</v>
      </c>
    </row>
    <row r="69" spans="1:25" x14ac:dyDescent="0.3">
      <c r="A69" t="s">
        <v>38</v>
      </c>
      <c r="B69">
        <v>5</v>
      </c>
      <c r="C69">
        <v>43</v>
      </c>
      <c r="D69">
        <v>1</v>
      </c>
      <c r="E69">
        <v>1490</v>
      </c>
      <c r="F69">
        <v>2760</v>
      </c>
      <c r="G69">
        <v>2.372093</v>
      </c>
      <c r="H69">
        <v>321.003781</v>
      </c>
      <c r="I69">
        <v>40765.712979999997</v>
      </c>
      <c r="J69">
        <v>192374.88099999999</v>
      </c>
      <c r="K69">
        <v>100.00151099999999</v>
      </c>
      <c r="L69">
        <v>40765.712979999997</v>
      </c>
      <c r="M69">
        <v>40765.712979999997</v>
      </c>
      <c r="N69">
        <v>41714</v>
      </c>
      <c r="O69">
        <v>3</v>
      </c>
      <c r="P69">
        <v>7.2</v>
      </c>
      <c r="Q69">
        <v>5</v>
      </c>
      <c r="R69">
        <v>36</v>
      </c>
      <c r="S69">
        <v>7</v>
      </c>
      <c r="T69">
        <v>40000</v>
      </c>
      <c r="U69" t="str">
        <f t="shared" si="5"/>
        <v>Narrow</v>
      </c>
      <c r="V69" t="str">
        <f t="shared" si="8"/>
        <v>RedSkills</v>
      </c>
      <c r="W69">
        <f t="shared" si="9"/>
        <v>0</v>
      </c>
      <c r="X69" t="str">
        <f t="shared" si="7"/>
        <v>40-40-15</v>
      </c>
      <c r="Y69" t="str">
        <f t="shared" si="6"/>
        <v>Data10-25</v>
      </c>
    </row>
    <row r="70" spans="1:25" x14ac:dyDescent="0.3">
      <c r="A70" t="s">
        <v>1066</v>
      </c>
      <c r="B70">
        <v>6</v>
      </c>
      <c r="C70">
        <v>91</v>
      </c>
      <c r="D70">
        <v>1</v>
      </c>
      <c r="E70">
        <v>3323</v>
      </c>
      <c r="F70">
        <v>3600</v>
      </c>
      <c r="G70">
        <v>4.6373629999999997</v>
      </c>
      <c r="H70">
        <v>326.41103800000002</v>
      </c>
      <c r="I70">
        <v>98893.961960000001</v>
      </c>
      <c r="J70">
        <v>471154.00244000001</v>
      </c>
      <c r="K70">
        <v>100.02203900000001</v>
      </c>
      <c r="L70">
        <v>129945.85060000001</v>
      </c>
      <c r="M70">
        <v>129945.85060000001</v>
      </c>
      <c r="N70">
        <v>6273</v>
      </c>
      <c r="O70">
        <v>3</v>
      </c>
      <c r="P70">
        <v>10.333333</v>
      </c>
      <c r="Q70">
        <v>6</v>
      </c>
      <c r="R70">
        <v>62</v>
      </c>
      <c r="S70">
        <v>29</v>
      </c>
      <c r="T70">
        <v>98000</v>
      </c>
      <c r="U70" t="str">
        <f t="shared" si="5"/>
        <v>Narrow</v>
      </c>
      <c r="V70" t="str">
        <f t="shared" si="8"/>
        <v>ConfigurationDeBase</v>
      </c>
      <c r="W70">
        <f t="shared" si="9"/>
        <v>0</v>
      </c>
      <c r="X70" t="str">
        <f t="shared" si="7"/>
        <v>40-40-35</v>
      </c>
      <c r="Y70" t="str">
        <f t="shared" si="6"/>
        <v>Data30-50</v>
      </c>
    </row>
    <row r="71" spans="1:25" x14ac:dyDescent="0.3">
      <c r="A71" t="s">
        <v>624</v>
      </c>
      <c r="B71">
        <v>8</v>
      </c>
      <c r="C71">
        <v>95</v>
      </c>
      <c r="D71">
        <v>1</v>
      </c>
      <c r="E71">
        <v>3486</v>
      </c>
      <c r="F71">
        <v>4560</v>
      </c>
      <c r="G71">
        <v>5.2631579999999998</v>
      </c>
      <c r="H71">
        <v>329.27471600000001</v>
      </c>
      <c r="I71">
        <v>59273.695290000003</v>
      </c>
      <c r="J71">
        <v>472211.83364000003</v>
      </c>
      <c r="K71">
        <v>100.00562499999999</v>
      </c>
      <c r="L71">
        <v>80191.621499999994</v>
      </c>
      <c r="M71">
        <v>80191.621499999994</v>
      </c>
      <c r="N71">
        <v>5922</v>
      </c>
      <c r="O71">
        <v>3</v>
      </c>
      <c r="P71">
        <v>9.625</v>
      </c>
      <c r="Q71">
        <v>8</v>
      </c>
      <c r="R71">
        <v>77</v>
      </c>
      <c r="S71">
        <v>18</v>
      </c>
      <c r="T71">
        <v>58000</v>
      </c>
      <c r="U71" t="str">
        <f t="shared" si="5"/>
        <v>Narrow</v>
      </c>
      <c r="V71" t="str">
        <f t="shared" si="8"/>
        <v>nbrTech</v>
      </c>
      <c r="W71">
        <f t="shared" si="9"/>
        <v>0</v>
      </c>
      <c r="X71" t="str">
        <f t="shared" si="7"/>
        <v>40-40-35</v>
      </c>
      <c r="Y71" t="str">
        <f t="shared" si="6"/>
        <v>Data30-50</v>
      </c>
    </row>
    <row r="72" spans="1:25" x14ac:dyDescent="0.3">
      <c r="A72" t="s">
        <v>286</v>
      </c>
      <c r="B72">
        <v>5</v>
      </c>
      <c r="C72">
        <v>43</v>
      </c>
      <c r="D72">
        <v>1</v>
      </c>
      <c r="E72">
        <v>1490</v>
      </c>
      <c r="F72">
        <v>2760</v>
      </c>
      <c r="G72">
        <v>3.0232559999999999</v>
      </c>
      <c r="H72">
        <v>346.88298099999997</v>
      </c>
      <c r="I72">
        <v>37719.13319</v>
      </c>
      <c r="J72">
        <v>190367.652</v>
      </c>
      <c r="K72">
        <v>100.004096</v>
      </c>
      <c r="L72">
        <v>37719.13319</v>
      </c>
      <c r="M72">
        <v>37719.13319</v>
      </c>
      <c r="N72">
        <v>26898</v>
      </c>
      <c r="O72">
        <v>3</v>
      </c>
      <c r="P72">
        <v>7.2</v>
      </c>
      <c r="Q72">
        <v>5</v>
      </c>
      <c r="R72">
        <v>36</v>
      </c>
      <c r="S72">
        <v>7</v>
      </c>
      <c r="T72">
        <v>37000</v>
      </c>
      <c r="U72" t="str">
        <f t="shared" si="5"/>
        <v>Narrow</v>
      </c>
      <c r="V72" t="str">
        <f t="shared" si="8"/>
        <v>ConfigurationDeBase</v>
      </c>
      <c r="W72">
        <f t="shared" si="9"/>
        <v>0</v>
      </c>
      <c r="X72" t="str">
        <f t="shared" si="7"/>
        <v>40-40-15</v>
      </c>
      <c r="Y72" t="str">
        <f t="shared" si="6"/>
        <v>Data10-25</v>
      </c>
    </row>
    <row r="73" spans="1:25" x14ac:dyDescent="0.3">
      <c r="A73" t="s">
        <v>792</v>
      </c>
      <c r="B73">
        <v>6</v>
      </c>
      <c r="C73">
        <v>94</v>
      </c>
      <c r="D73">
        <v>1</v>
      </c>
      <c r="E73">
        <v>1332</v>
      </c>
      <c r="F73">
        <v>3360</v>
      </c>
      <c r="G73">
        <v>4.2872339999999998</v>
      </c>
      <c r="H73">
        <v>347.47243200000003</v>
      </c>
      <c r="I73">
        <v>37028.375529999998</v>
      </c>
      <c r="J73">
        <v>480154.00244000001</v>
      </c>
      <c r="K73">
        <v>100.012602</v>
      </c>
      <c r="L73">
        <v>37052.467680000002</v>
      </c>
      <c r="M73">
        <v>37084.041007</v>
      </c>
      <c r="N73">
        <v>5176</v>
      </c>
      <c r="O73">
        <v>3</v>
      </c>
      <c r="P73">
        <v>14</v>
      </c>
      <c r="Q73">
        <v>6</v>
      </c>
      <c r="R73">
        <v>84</v>
      </c>
      <c r="S73">
        <v>10</v>
      </c>
      <c r="T73">
        <v>36000</v>
      </c>
      <c r="U73" t="str">
        <f t="shared" si="5"/>
        <v>Narrow</v>
      </c>
      <c r="V73" t="str">
        <f t="shared" si="8"/>
        <v>TpsRep10-20</v>
      </c>
      <c r="W73">
        <f t="shared" si="9"/>
        <v>0</v>
      </c>
      <c r="X73" t="str">
        <f t="shared" si="7"/>
        <v>40-40-35</v>
      </c>
      <c r="Y73" t="str">
        <f t="shared" si="6"/>
        <v>Data30-50</v>
      </c>
    </row>
    <row r="74" spans="1:25" x14ac:dyDescent="0.3">
      <c r="A74" t="s">
        <v>760</v>
      </c>
      <c r="B74">
        <v>6</v>
      </c>
      <c r="C74">
        <v>117</v>
      </c>
      <c r="D74">
        <v>1</v>
      </c>
      <c r="E74">
        <v>4293</v>
      </c>
      <c r="F74">
        <v>3600</v>
      </c>
      <c r="G74">
        <v>4.8632479999999996</v>
      </c>
      <c r="H74">
        <v>318.58212700000001</v>
      </c>
      <c r="I74">
        <v>204921.26824999999</v>
      </c>
      <c r="J74">
        <v>569287.18660000002</v>
      </c>
      <c r="K74">
        <v>100.01009000000001</v>
      </c>
      <c r="L74">
        <v>243876.82642</v>
      </c>
      <c r="M74">
        <v>243876.82642</v>
      </c>
      <c r="N74">
        <v>5708</v>
      </c>
      <c r="O74">
        <v>3</v>
      </c>
      <c r="P74">
        <v>10.666667</v>
      </c>
      <c r="Q74">
        <v>6</v>
      </c>
      <c r="R74">
        <v>63</v>
      </c>
      <c r="S74">
        <v>54</v>
      </c>
      <c r="T74">
        <v>204000</v>
      </c>
      <c r="U74" t="str">
        <f t="shared" si="5"/>
        <v>Narrow</v>
      </c>
      <c r="V74" t="str">
        <f t="shared" si="8"/>
        <v>ConfigurationDeBase</v>
      </c>
      <c r="W74">
        <f t="shared" si="9"/>
        <v>0</v>
      </c>
      <c r="X74" t="str">
        <f t="shared" si="7"/>
        <v>row</v>
      </c>
      <c r="Y74" t="str">
        <f t="shared" si="6"/>
        <v>Data50-100-200</v>
      </c>
    </row>
    <row r="75" spans="1:25" x14ac:dyDescent="0.3">
      <c r="A75" t="s">
        <v>39</v>
      </c>
      <c r="B75">
        <v>5</v>
      </c>
      <c r="C75">
        <v>43</v>
      </c>
      <c r="D75">
        <v>1</v>
      </c>
      <c r="E75">
        <v>1490</v>
      </c>
      <c r="F75">
        <v>2760</v>
      </c>
      <c r="G75">
        <v>3.8372090000000001</v>
      </c>
      <c r="H75">
        <v>364.94099899999998</v>
      </c>
      <c r="I75">
        <v>28576.662499999999</v>
      </c>
      <c r="J75">
        <v>189265.12719999999</v>
      </c>
      <c r="K75">
        <v>100.004177</v>
      </c>
      <c r="L75">
        <v>28576.662499999999</v>
      </c>
      <c r="M75">
        <v>28576.662499999999</v>
      </c>
      <c r="N75">
        <v>18946</v>
      </c>
      <c r="O75">
        <v>3</v>
      </c>
      <c r="P75">
        <v>7.2</v>
      </c>
      <c r="Q75">
        <v>5</v>
      </c>
      <c r="R75">
        <v>36</v>
      </c>
      <c r="S75">
        <v>7</v>
      </c>
      <c r="T75">
        <v>28000</v>
      </c>
      <c r="U75" t="str">
        <f t="shared" si="5"/>
        <v>Narrow</v>
      </c>
      <c r="V75" t="str">
        <f t="shared" si="8"/>
        <v>AllSkills</v>
      </c>
      <c r="W75">
        <f t="shared" si="9"/>
        <v>0</v>
      </c>
      <c r="X75" t="str">
        <f t="shared" si="7"/>
        <v>40-40-15</v>
      </c>
      <c r="Y75" t="str">
        <f t="shared" si="6"/>
        <v>Data10-25</v>
      </c>
    </row>
    <row r="76" spans="1:25" x14ac:dyDescent="0.3">
      <c r="A76" t="s">
        <v>315</v>
      </c>
      <c r="B76">
        <v>5</v>
      </c>
      <c r="C76">
        <v>43</v>
      </c>
      <c r="D76">
        <v>1</v>
      </c>
      <c r="E76">
        <v>1490</v>
      </c>
      <c r="F76">
        <v>2880</v>
      </c>
      <c r="G76">
        <v>3.767442</v>
      </c>
      <c r="H76">
        <v>391.769114</v>
      </c>
      <c r="I76">
        <v>24551.295109999999</v>
      </c>
      <c r="J76">
        <v>190299.83360000001</v>
      </c>
      <c r="K76">
        <v>100.010564</v>
      </c>
      <c r="L76">
        <v>24551.295109999999</v>
      </c>
      <c r="M76">
        <v>24551.295109999999</v>
      </c>
      <c r="N76">
        <v>16977</v>
      </c>
      <c r="O76">
        <v>3</v>
      </c>
      <c r="P76">
        <v>9.5</v>
      </c>
      <c r="Q76">
        <v>4</v>
      </c>
      <c r="R76">
        <v>38</v>
      </c>
      <c r="S76">
        <v>5</v>
      </c>
      <c r="T76">
        <v>24000</v>
      </c>
      <c r="U76" t="str">
        <f t="shared" si="5"/>
        <v>Narrow</v>
      </c>
      <c r="V76" t="str">
        <f t="shared" si="8"/>
        <v>nbrTech</v>
      </c>
      <c r="W76">
        <f t="shared" si="9"/>
        <v>0</v>
      </c>
      <c r="X76" t="str">
        <f t="shared" si="7"/>
        <v>40-40-15</v>
      </c>
      <c r="Y76" t="str">
        <f t="shared" si="6"/>
        <v>Data10-25</v>
      </c>
    </row>
    <row r="77" spans="1:25" x14ac:dyDescent="0.3">
      <c r="A77" t="s">
        <v>40</v>
      </c>
      <c r="B77">
        <v>4</v>
      </c>
      <c r="C77">
        <v>43</v>
      </c>
      <c r="D77">
        <v>1</v>
      </c>
      <c r="E77">
        <v>547</v>
      </c>
      <c r="F77">
        <v>2040</v>
      </c>
      <c r="G77">
        <v>2.1860469999999999</v>
      </c>
      <c r="H77">
        <v>404.74513000000002</v>
      </c>
      <c r="I77">
        <v>47537.454319999997</v>
      </c>
      <c r="J77">
        <v>200260.79860000001</v>
      </c>
      <c r="K77">
        <v>100.00192300000001</v>
      </c>
      <c r="L77">
        <v>47537.454319999997</v>
      </c>
      <c r="M77">
        <v>47537.454319999997</v>
      </c>
      <c r="N77">
        <v>21936</v>
      </c>
      <c r="O77">
        <v>3</v>
      </c>
      <c r="P77">
        <v>8.25</v>
      </c>
      <c r="Q77">
        <v>4</v>
      </c>
      <c r="R77">
        <v>33</v>
      </c>
      <c r="S77">
        <v>10</v>
      </c>
      <c r="T77">
        <v>47000</v>
      </c>
      <c r="U77" t="str">
        <f t="shared" si="5"/>
        <v>Narrow</v>
      </c>
      <c r="V77" t="str">
        <f t="shared" si="8"/>
        <v>TpsRep10-20</v>
      </c>
      <c r="W77">
        <f t="shared" si="9"/>
        <v>0</v>
      </c>
      <c r="X77" t="str">
        <f t="shared" si="7"/>
        <v>40-40-15</v>
      </c>
      <c r="Y77" t="str">
        <f t="shared" si="6"/>
        <v>Data10-25</v>
      </c>
    </row>
    <row r="78" spans="1:25" x14ac:dyDescent="0.3">
      <c r="A78" t="s">
        <v>41</v>
      </c>
      <c r="B78">
        <v>5</v>
      </c>
      <c r="C78">
        <v>43</v>
      </c>
      <c r="D78">
        <v>1</v>
      </c>
      <c r="E78">
        <v>1614</v>
      </c>
      <c r="F78">
        <v>2640</v>
      </c>
      <c r="G78">
        <v>2.6744189999999999</v>
      </c>
      <c r="H78">
        <v>342.661698</v>
      </c>
      <c r="I78">
        <v>31678.167850000002</v>
      </c>
      <c r="J78">
        <v>128232.05428</v>
      </c>
      <c r="K78">
        <v>100.00231100000001</v>
      </c>
      <c r="L78">
        <v>31755.30359</v>
      </c>
      <c r="M78">
        <v>31755.30359</v>
      </c>
      <c r="N78">
        <v>30086</v>
      </c>
      <c r="O78">
        <v>3</v>
      </c>
      <c r="P78">
        <v>5.8</v>
      </c>
      <c r="Q78">
        <v>5</v>
      </c>
      <c r="R78">
        <v>29</v>
      </c>
      <c r="S78">
        <v>14</v>
      </c>
      <c r="T78">
        <v>31000</v>
      </c>
      <c r="U78" t="str">
        <f t="shared" si="5"/>
        <v>Narrow</v>
      </c>
      <c r="V78" t="str">
        <f t="shared" si="8"/>
        <v>RedSkills</v>
      </c>
      <c r="W78">
        <f t="shared" si="9"/>
        <v>0</v>
      </c>
      <c r="X78" t="str">
        <f t="shared" si="7"/>
        <v>40-40-15</v>
      </c>
      <c r="Y78" t="str">
        <f t="shared" si="6"/>
        <v>Data10-25</v>
      </c>
    </row>
    <row r="79" spans="1:25" x14ac:dyDescent="0.3">
      <c r="A79" t="s">
        <v>794</v>
      </c>
      <c r="B79">
        <v>6</v>
      </c>
      <c r="C79">
        <v>90</v>
      </c>
      <c r="D79">
        <v>1</v>
      </c>
      <c r="E79">
        <v>3419</v>
      </c>
      <c r="F79">
        <v>3480</v>
      </c>
      <c r="G79">
        <v>4.8111110000000004</v>
      </c>
      <c r="H79">
        <v>328.87718999999998</v>
      </c>
      <c r="I79">
        <v>171004.58806000001</v>
      </c>
      <c r="J79">
        <v>513240.67784000002</v>
      </c>
      <c r="K79">
        <v>100.01224000000001</v>
      </c>
      <c r="L79">
        <v>215043.89679</v>
      </c>
      <c r="M79">
        <v>215043.89679</v>
      </c>
      <c r="N79">
        <v>6691</v>
      </c>
      <c r="O79">
        <v>3</v>
      </c>
      <c r="P79">
        <v>9</v>
      </c>
      <c r="Q79">
        <v>6</v>
      </c>
      <c r="R79">
        <v>53</v>
      </c>
      <c r="S79">
        <v>37</v>
      </c>
      <c r="T79">
        <v>170000</v>
      </c>
      <c r="U79" t="str">
        <f t="shared" si="5"/>
        <v>Narrow</v>
      </c>
      <c r="V79" t="str">
        <f t="shared" si="8"/>
        <v>AllSkills</v>
      </c>
      <c r="W79">
        <f t="shared" si="9"/>
        <v>0</v>
      </c>
      <c r="X79" t="str">
        <f t="shared" si="7"/>
        <v>40-40-35</v>
      </c>
      <c r="Y79" t="str">
        <f t="shared" si="6"/>
        <v>Data30-50</v>
      </c>
    </row>
    <row r="80" spans="1:25" x14ac:dyDescent="0.3">
      <c r="A80" t="s">
        <v>793</v>
      </c>
      <c r="B80">
        <v>6</v>
      </c>
      <c r="C80">
        <v>90</v>
      </c>
      <c r="D80">
        <v>1</v>
      </c>
      <c r="E80">
        <v>3419</v>
      </c>
      <c r="F80">
        <v>3480</v>
      </c>
      <c r="G80">
        <v>4.3777780000000002</v>
      </c>
      <c r="H80">
        <v>339.382228</v>
      </c>
      <c r="I80">
        <v>168920.2597</v>
      </c>
      <c r="J80">
        <v>513239.45004000003</v>
      </c>
      <c r="K80">
        <v>100.00846199999999</v>
      </c>
      <c r="L80">
        <v>200981.78826</v>
      </c>
      <c r="M80">
        <v>200981.78826</v>
      </c>
      <c r="N80">
        <v>7627</v>
      </c>
      <c r="O80">
        <v>3</v>
      </c>
      <c r="P80">
        <v>8.8333329999999997</v>
      </c>
      <c r="Q80">
        <v>6</v>
      </c>
      <c r="R80">
        <v>53</v>
      </c>
      <c r="S80">
        <v>37</v>
      </c>
      <c r="T80">
        <v>168000</v>
      </c>
      <c r="U80" t="str">
        <f t="shared" si="5"/>
        <v>Narrow</v>
      </c>
      <c r="V80" t="str">
        <f t="shared" si="8"/>
        <v>RedSkills</v>
      </c>
      <c r="W80">
        <f t="shared" si="9"/>
        <v>0</v>
      </c>
      <c r="X80" t="str">
        <f t="shared" si="7"/>
        <v>40-40-35</v>
      </c>
      <c r="Y80" t="str">
        <f t="shared" si="6"/>
        <v>Data30-50</v>
      </c>
    </row>
    <row r="81" spans="1:25" x14ac:dyDescent="0.3">
      <c r="A81" t="s">
        <v>795</v>
      </c>
      <c r="B81">
        <v>6</v>
      </c>
      <c r="C81">
        <v>99</v>
      </c>
      <c r="D81">
        <v>1</v>
      </c>
      <c r="E81">
        <v>1492</v>
      </c>
      <c r="F81">
        <v>3240</v>
      </c>
      <c r="G81">
        <v>3.8181820000000002</v>
      </c>
      <c r="H81">
        <v>330.01674000000003</v>
      </c>
      <c r="I81">
        <v>113012.42797</v>
      </c>
      <c r="J81">
        <v>581238.22224000003</v>
      </c>
      <c r="K81">
        <v>100.011503</v>
      </c>
      <c r="L81">
        <v>113155.77221</v>
      </c>
      <c r="M81">
        <v>113155.77221</v>
      </c>
      <c r="N81">
        <v>5804</v>
      </c>
      <c r="O81">
        <v>3</v>
      </c>
      <c r="P81">
        <v>13.5</v>
      </c>
      <c r="Q81">
        <v>6</v>
      </c>
      <c r="R81">
        <v>81</v>
      </c>
      <c r="S81">
        <v>18</v>
      </c>
      <c r="T81">
        <v>112000</v>
      </c>
      <c r="U81" t="str">
        <f t="shared" si="5"/>
        <v>Narrow</v>
      </c>
      <c r="V81" t="str">
        <f t="shared" si="8"/>
        <v>TpsRep10-20</v>
      </c>
      <c r="W81">
        <f t="shared" si="9"/>
        <v>0</v>
      </c>
      <c r="X81" t="str">
        <f t="shared" si="7"/>
        <v>40-40-35</v>
      </c>
      <c r="Y81" t="str">
        <f t="shared" si="6"/>
        <v>Data30-50</v>
      </c>
    </row>
    <row r="82" spans="1:25" x14ac:dyDescent="0.3">
      <c r="A82" t="s">
        <v>289</v>
      </c>
      <c r="B82">
        <v>5</v>
      </c>
      <c r="C82">
        <v>43</v>
      </c>
      <c r="D82">
        <v>1</v>
      </c>
      <c r="E82">
        <v>1614</v>
      </c>
      <c r="F82">
        <v>2640</v>
      </c>
      <c r="G82">
        <v>3.0697670000000001</v>
      </c>
      <c r="H82">
        <v>354.355368</v>
      </c>
      <c r="I82">
        <v>31645.737130000001</v>
      </c>
      <c r="J82">
        <v>128234.84208</v>
      </c>
      <c r="K82">
        <v>100.004069</v>
      </c>
      <c r="L82">
        <v>31677.318210000001</v>
      </c>
      <c r="M82">
        <v>31683.103717000002</v>
      </c>
      <c r="N82">
        <v>22599</v>
      </c>
      <c r="O82">
        <v>3</v>
      </c>
      <c r="P82">
        <v>5.8</v>
      </c>
      <c r="Q82">
        <v>5</v>
      </c>
      <c r="R82">
        <v>29</v>
      </c>
      <c r="S82">
        <v>14</v>
      </c>
      <c r="T82">
        <v>31000</v>
      </c>
      <c r="U82" t="str">
        <f t="shared" si="5"/>
        <v>Narrow</v>
      </c>
      <c r="V82" t="str">
        <f t="shared" si="8"/>
        <v>ConfigurationDeBase</v>
      </c>
      <c r="W82">
        <f t="shared" si="9"/>
        <v>0</v>
      </c>
      <c r="X82" t="str">
        <f t="shared" si="7"/>
        <v>40-40-15</v>
      </c>
      <c r="Y82" t="str">
        <f t="shared" si="6"/>
        <v>Data10-25</v>
      </c>
    </row>
    <row r="83" spans="1:25" x14ac:dyDescent="0.3">
      <c r="A83" t="s">
        <v>1067</v>
      </c>
      <c r="B83">
        <v>6</v>
      </c>
      <c r="C83">
        <v>90</v>
      </c>
      <c r="D83">
        <v>1</v>
      </c>
      <c r="E83">
        <v>3419</v>
      </c>
      <c r="F83">
        <v>3480</v>
      </c>
      <c r="G83">
        <v>4.8</v>
      </c>
      <c r="H83">
        <v>336.80138099999999</v>
      </c>
      <c r="I83">
        <v>166967.99387000001</v>
      </c>
      <c r="J83">
        <v>513240.67784000002</v>
      </c>
      <c r="K83">
        <v>100.021682</v>
      </c>
      <c r="L83">
        <v>203915.89267999999</v>
      </c>
      <c r="M83">
        <v>203915.89267999999</v>
      </c>
      <c r="N83">
        <v>7086</v>
      </c>
      <c r="O83">
        <v>3</v>
      </c>
      <c r="P83">
        <v>9</v>
      </c>
      <c r="Q83">
        <v>6</v>
      </c>
      <c r="R83">
        <v>54</v>
      </c>
      <c r="S83">
        <v>36</v>
      </c>
      <c r="T83">
        <v>166000</v>
      </c>
      <c r="U83" t="str">
        <f t="shared" si="5"/>
        <v>Narrow</v>
      </c>
      <c r="V83" t="str">
        <f t="shared" si="8"/>
        <v>ConfigurationDeBase</v>
      </c>
      <c r="W83">
        <f t="shared" si="9"/>
        <v>0</v>
      </c>
      <c r="X83" t="str">
        <f t="shared" si="7"/>
        <v>40-40-35</v>
      </c>
      <c r="Y83" t="str">
        <f t="shared" si="6"/>
        <v>Data30-50</v>
      </c>
    </row>
    <row r="84" spans="1:25" x14ac:dyDescent="0.3">
      <c r="A84" t="s">
        <v>42</v>
      </c>
      <c r="B84">
        <v>5</v>
      </c>
      <c r="C84">
        <v>43</v>
      </c>
      <c r="D84">
        <v>1</v>
      </c>
      <c r="E84">
        <v>1614</v>
      </c>
      <c r="F84">
        <v>2640</v>
      </c>
      <c r="G84">
        <v>3.4418600000000001</v>
      </c>
      <c r="H84">
        <v>358.516097</v>
      </c>
      <c r="I84">
        <v>31612.37831</v>
      </c>
      <c r="J84">
        <v>128152.12416000001</v>
      </c>
      <c r="K84">
        <v>100.00425</v>
      </c>
      <c r="L84">
        <v>31639.527460000001</v>
      </c>
      <c r="M84">
        <v>31656.495656999999</v>
      </c>
      <c r="N84">
        <v>20054</v>
      </c>
      <c r="O84">
        <v>3</v>
      </c>
      <c r="P84">
        <v>5.8</v>
      </c>
      <c r="Q84">
        <v>5</v>
      </c>
      <c r="R84">
        <v>29</v>
      </c>
      <c r="S84">
        <v>14</v>
      </c>
      <c r="T84">
        <v>31000</v>
      </c>
      <c r="U84" t="str">
        <f t="shared" si="5"/>
        <v>Narrow</v>
      </c>
      <c r="V84" t="str">
        <f t="shared" si="8"/>
        <v>AllSkills</v>
      </c>
      <c r="W84">
        <f t="shared" si="9"/>
        <v>0</v>
      </c>
      <c r="X84" t="str">
        <f t="shared" si="7"/>
        <v>40-40-15</v>
      </c>
      <c r="Y84" t="str">
        <f t="shared" si="6"/>
        <v>Data10-25</v>
      </c>
    </row>
    <row r="85" spans="1:25" x14ac:dyDescent="0.3">
      <c r="A85" t="s">
        <v>761</v>
      </c>
      <c r="B85">
        <v>6</v>
      </c>
      <c r="C85">
        <v>118</v>
      </c>
      <c r="D85">
        <v>1</v>
      </c>
      <c r="E85">
        <v>4432</v>
      </c>
      <c r="F85">
        <v>3600</v>
      </c>
      <c r="G85">
        <v>4.5677969999999997</v>
      </c>
      <c r="H85">
        <v>323.444703</v>
      </c>
      <c r="I85">
        <v>180975.55429</v>
      </c>
      <c r="J85">
        <v>486231.48800000001</v>
      </c>
      <c r="K85">
        <v>100.008779</v>
      </c>
      <c r="L85">
        <v>223019.60307000001</v>
      </c>
      <c r="M85">
        <v>223019.60307000001</v>
      </c>
      <c r="N85">
        <v>6882</v>
      </c>
      <c r="O85">
        <v>3</v>
      </c>
      <c r="P85">
        <v>10.166667</v>
      </c>
      <c r="Q85">
        <v>6</v>
      </c>
      <c r="R85">
        <v>61</v>
      </c>
      <c r="S85">
        <v>57</v>
      </c>
      <c r="T85">
        <v>180000</v>
      </c>
      <c r="U85" t="str">
        <f t="shared" si="5"/>
        <v>Narrow</v>
      </c>
      <c r="V85" t="str">
        <f t="shared" si="8"/>
        <v>ConfigurationDeBase</v>
      </c>
      <c r="W85">
        <f t="shared" si="9"/>
        <v>0</v>
      </c>
      <c r="X85" t="str">
        <f t="shared" si="7"/>
        <v>row</v>
      </c>
      <c r="Y85" t="str">
        <f t="shared" si="6"/>
        <v>Data50-100-200</v>
      </c>
    </row>
    <row r="86" spans="1:25" x14ac:dyDescent="0.3">
      <c r="A86" t="s">
        <v>316</v>
      </c>
      <c r="B86">
        <v>5</v>
      </c>
      <c r="C86">
        <v>43</v>
      </c>
      <c r="D86">
        <v>1</v>
      </c>
      <c r="E86">
        <v>1614</v>
      </c>
      <c r="F86">
        <v>2640</v>
      </c>
      <c r="G86">
        <v>3.0697670000000001</v>
      </c>
      <c r="H86">
        <v>361.851316</v>
      </c>
      <c r="I86">
        <v>27582.701799999999</v>
      </c>
      <c r="J86">
        <v>128167.19048</v>
      </c>
      <c r="K86">
        <v>100.003365</v>
      </c>
      <c r="L86">
        <v>27602.24566</v>
      </c>
      <c r="M86">
        <v>27603.559980000002</v>
      </c>
      <c r="N86">
        <v>21785</v>
      </c>
      <c r="O86">
        <v>3</v>
      </c>
      <c r="P86">
        <v>6</v>
      </c>
      <c r="Q86">
        <v>5</v>
      </c>
      <c r="R86">
        <v>30</v>
      </c>
      <c r="S86">
        <v>13</v>
      </c>
      <c r="T86">
        <v>27000</v>
      </c>
      <c r="U86" t="str">
        <f t="shared" si="5"/>
        <v>Narrow</v>
      </c>
      <c r="V86" t="str">
        <f t="shared" si="8"/>
        <v>nbrTech</v>
      </c>
      <c r="W86">
        <f t="shared" si="9"/>
        <v>0</v>
      </c>
      <c r="X86" t="str">
        <f t="shared" si="7"/>
        <v>40-40-15</v>
      </c>
      <c r="Y86" t="str">
        <f t="shared" si="6"/>
        <v>Data10-25</v>
      </c>
    </row>
    <row r="87" spans="1:25" x14ac:dyDescent="0.3">
      <c r="A87" t="s">
        <v>625</v>
      </c>
      <c r="B87">
        <v>8</v>
      </c>
      <c r="C87">
        <v>96</v>
      </c>
      <c r="D87">
        <v>1</v>
      </c>
      <c r="E87">
        <v>3656</v>
      </c>
      <c r="F87">
        <v>4680</v>
      </c>
      <c r="G87">
        <v>5.0416670000000003</v>
      </c>
      <c r="H87">
        <v>343.78017799999998</v>
      </c>
      <c r="I87">
        <v>115244.07476</v>
      </c>
      <c r="J87">
        <v>532271.95715999999</v>
      </c>
      <c r="K87">
        <v>100.00818700000001</v>
      </c>
      <c r="L87">
        <v>156321.43205999999</v>
      </c>
      <c r="M87">
        <v>156321.43205999999</v>
      </c>
      <c r="N87">
        <v>6199</v>
      </c>
      <c r="O87">
        <v>3</v>
      </c>
      <c r="P87">
        <v>8.625</v>
      </c>
      <c r="Q87">
        <v>8</v>
      </c>
      <c r="R87">
        <v>69</v>
      </c>
      <c r="S87">
        <v>27</v>
      </c>
      <c r="T87">
        <v>114000</v>
      </c>
      <c r="U87" t="str">
        <f t="shared" si="5"/>
        <v>Narrow</v>
      </c>
      <c r="V87" t="str">
        <f t="shared" si="8"/>
        <v>nbrTech</v>
      </c>
      <c r="W87">
        <f t="shared" si="9"/>
        <v>0</v>
      </c>
      <c r="X87" t="str">
        <f t="shared" si="7"/>
        <v>40-40-35</v>
      </c>
      <c r="Y87" t="str">
        <f t="shared" si="6"/>
        <v>Data30-50</v>
      </c>
    </row>
    <row r="88" spans="1:25" x14ac:dyDescent="0.3">
      <c r="A88" t="s">
        <v>44</v>
      </c>
      <c r="B88">
        <v>4</v>
      </c>
      <c r="C88">
        <v>43</v>
      </c>
      <c r="D88">
        <v>1</v>
      </c>
      <c r="E88">
        <v>634</v>
      </c>
      <c r="F88">
        <v>2040</v>
      </c>
      <c r="G88">
        <v>2.511628</v>
      </c>
      <c r="H88">
        <v>413.36163599999998</v>
      </c>
      <c r="I88">
        <v>22494.03472</v>
      </c>
      <c r="J88">
        <v>138161.91328000001</v>
      </c>
      <c r="K88">
        <v>100.004148</v>
      </c>
      <c r="L88">
        <v>22494.03472</v>
      </c>
      <c r="M88">
        <v>22494.03472</v>
      </c>
      <c r="N88">
        <v>20799</v>
      </c>
      <c r="O88">
        <v>3</v>
      </c>
      <c r="P88">
        <v>8.5</v>
      </c>
      <c r="Q88">
        <v>4</v>
      </c>
      <c r="R88">
        <v>34</v>
      </c>
      <c r="S88">
        <v>9</v>
      </c>
      <c r="T88">
        <v>22000</v>
      </c>
      <c r="U88" t="str">
        <f t="shared" si="5"/>
        <v>Narrow</v>
      </c>
      <c r="V88" t="str">
        <f t="shared" si="8"/>
        <v>TpsRep10-20</v>
      </c>
      <c r="W88">
        <f t="shared" si="9"/>
        <v>0</v>
      </c>
      <c r="X88" t="str">
        <f t="shared" si="7"/>
        <v>40-40-15</v>
      </c>
      <c r="Y88" t="str">
        <f t="shared" si="6"/>
        <v>Data10-25</v>
      </c>
    </row>
    <row r="89" spans="1:25" x14ac:dyDescent="0.3">
      <c r="A89" t="s">
        <v>43</v>
      </c>
      <c r="B89">
        <v>4</v>
      </c>
      <c r="C89">
        <v>42</v>
      </c>
      <c r="D89">
        <v>1</v>
      </c>
      <c r="E89">
        <v>1520</v>
      </c>
      <c r="F89">
        <v>2280</v>
      </c>
      <c r="G89">
        <v>2.5952380000000002</v>
      </c>
      <c r="H89">
        <v>326.28974899999997</v>
      </c>
      <c r="I89">
        <v>24563.814569999999</v>
      </c>
      <c r="J89">
        <v>191210.76560000001</v>
      </c>
      <c r="K89">
        <v>100.024359</v>
      </c>
      <c r="L89">
        <v>24563.814569999999</v>
      </c>
      <c r="M89">
        <v>24563.814569999999</v>
      </c>
      <c r="N89">
        <v>30065</v>
      </c>
      <c r="O89">
        <v>3</v>
      </c>
      <c r="P89">
        <v>8.25</v>
      </c>
      <c r="Q89">
        <v>4</v>
      </c>
      <c r="R89">
        <v>33</v>
      </c>
      <c r="S89">
        <v>9</v>
      </c>
      <c r="T89">
        <v>24000</v>
      </c>
      <c r="U89" t="str">
        <f t="shared" si="5"/>
        <v>Narrow</v>
      </c>
      <c r="V89" t="str">
        <f t="shared" si="8"/>
        <v>RedSkills</v>
      </c>
      <c r="W89">
        <f t="shared" si="9"/>
        <v>0</v>
      </c>
      <c r="X89" t="str">
        <f t="shared" si="7"/>
        <v>40-40-15</v>
      </c>
      <c r="Y89" t="str">
        <f t="shared" si="6"/>
        <v>Data10-25</v>
      </c>
    </row>
    <row r="90" spans="1:25" x14ac:dyDescent="0.3">
      <c r="A90" t="s">
        <v>291</v>
      </c>
      <c r="B90">
        <v>4</v>
      </c>
      <c r="C90">
        <v>42</v>
      </c>
      <c r="D90">
        <v>1</v>
      </c>
      <c r="E90">
        <v>1520</v>
      </c>
      <c r="F90">
        <v>2280</v>
      </c>
      <c r="G90">
        <v>2.785714</v>
      </c>
      <c r="H90">
        <v>339.545299</v>
      </c>
      <c r="I90">
        <v>28607.089660000001</v>
      </c>
      <c r="J90">
        <v>191153.54759999999</v>
      </c>
      <c r="K90">
        <v>100.003553</v>
      </c>
      <c r="L90">
        <v>28607.089660000001</v>
      </c>
      <c r="M90">
        <v>28607.72222</v>
      </c>
      <c r="N90">
        <v>26418</v>
      </c>
      <c r="O90">
        <v>3</v>
      </c>
      <c r="P90">
        <v>8</v>
      </c>
      <c r="Q90">
        <v>4</v>
      </c>
      <c r="R90">
        <v>32</v>
      </c>
      <c r="S90">
        <v>10</v>
      </c>
      <c r="T90">
        <v>28000</v>
      </c>
      <c r="U90" t="str">
        <f t="shared" si="5"/>
        <v>Narrow</v>
      </c>
      <c r="V90" t="str">
        <f t="shared" si="8"/>
        <v>ConfigurationDeBase</v>
      </c>
      <c r="W90">
        <f t="shared" si="9"/>
        <v>0</v>
      </c>
      <c r="X90" t="str">
        <f t="shared" si="7"/>
        <v>40-40-15</v>
      </c>
      <c r="Y90" t="str">
        <f t="shared" si="6"/>
        <v>Data10-25</v>
      </c>
    </row>
    <row r="91" spans="1:25" x14ac:dyDescent="0.3">
      <c r="A91" t="s">
        <v>797</v>
      </c>
      <c r="B91">
        <v>6</v>
      </c>
      <c r="C91">
        <v>93</v>
      </c>
      <c r="D91">
        <v>1</v>
      </c>
      <c r="E91">
        <v>3306</v>
      </c>
      <c r="F91">
        <v>3600</v>
      </c>
      <c r="G91">
        <v>5.1397849999999998</v>
      </c>
      <c r="H91">
        <v>325.713437</v>
      </c>
      <c r="I91">
        <v>89972.640109999993</v>
      </c>
      <c r="J91">
        <v>451222.82880000002</v>
      </c>
      <c r="K91">
        <v>100.01149599999999</v>
      </c>
      <c r="L91">
        <v>120068.18842000001</v>
      </c>
      <c r="M91">
        <v>120068.18842000001</v>
      </c>
      <c r="N91">
        <v>5641</v>
      </c>
      <c r="O91">
        <v>3</v>
      </c>
      <c r="P91">
        <v>10.833333</v>
      </c>
      <c r="Q91">
        <v>6</v>
      </c>
      <c r="R91">
        <v>64</v>
      </c>
      <c r="S91">
        <v>29</v>
      </c>
      <c r="T91">
        <v>89000</v>
      </c>
      <c r="U91" t="str">
        <f t="shared" si="5"/>
        <v>Narrow</v>
      </c>
      <c r="V91" t="str">
        <f t="shared" si="8"/>
        <v>AllSkills</v>
      </c>
      <c r="W91">
        <f t="shared" si="9"/>
        <v>0</v>
      </c>
      <c r="X91" t="str">
        <f t="shared" si="7"/>
        <v>40-40-35</v>
      </c>
      <c r="Y91" t="str">
        <f t="shared" si="6"/>
        <v>Data30-50</v>
      </c>
    </row>
    <row r="92" spans="1:25" x14ac:dyDescent="0.3">
      <c r="A92" t="s">
        <v>796</v>
      </c>
      <c r="B92">
        <v>6</v>
      </c>
      <c r="C92">
        <v>93</v>
      </c>
      <c r="D92">
        <v>1</v>
      </c>
      <c r="E92">
        <v>3306</v>
      </c>
      <c r="F92">
        <v>3600</v>
      </c>
      <c r="G92">
        <v>4.5268819999999996</v>
      </c>
      <c r="H92">
        <v>334.04465699999997</v>
      </c>
      <c r="I92">
        <v>91964.988280000005</v>
      </c>
      <c r="J92">
        <v>451226.19880000001</v>
      </c>
      <c r="K92">
        <v>100.010312</v>
      </c>
      <c r="L92">
        <v>129101.24414</v>
      </c>
      <c r="M92">
        <v>129101.24414</v>
      </c>
      <c r="N92">
        <v>6287</v>
      </c>
      <c r="O92">
        <v>3</v>
      </c>
      <c r="P92">
        <v>10.5</v>
      </c>
      <c r="Q92">
        <v>6</v>
      </c>
      <c r="R92">
        <v>63</v>
      </c>
      <c r="S92">
        <v>30</v>
      </c>
      <c r="T92">
        <v>91000</v>
      </c>
      <c r="U92" t="str">
        <f t="shared" si="5"/>
        <v>Narrow</v>
      </c>
      <c r="V92" t="str">
        <f t="shared" si="8"/>
        <v>RedSkills</v>
      </c>
      <c r="W92">
        <f t="shared" si="9"/>
        <v>0</v>
      </c>
      <c r="X92" t="str">
        <f t="shared" si="7"/>
        <v>40-40-35</v>
      </c>
      <c r="Y92" t="str">
        <f t="shared" si="6"/>
        <v>Data30-50</v>
      </c>
    </row>
    <row r="93" spans="1:25" x14ac:dyDescent="0.3">
      <c r="A93" t="s">
        <v>45</v>
      </c>
      <c r="B93">
        <v>4</v>
      </c>
      <c r="C93">
        <v>42</v>
      </c>
      <c r="D93">
        <v>1</v>
      </c>
      <c r="E93">
        <v>1520</v>
      </c>
      <c r="F93">
        <v>2280</v>
      </c>
      <c r="G93">
        <v>3.2380949999999999</v>
      </c>
      <c r="H93">
        <v>359.56111499999997</v>
      </c>
      <c r="I93">
        <v>24541.283340000002</v>
      </c>
      <c r="J93">
        <v>191153.54759999999</v>
      </c>
      <c r="K93">
        <v>100.004402</v>
      </c>
      <c r="L93">
        <v>24548.644939999998</v>
      </c>
      <c r="M93">
        <v>24548.644939999998</v>
      </c>
      <c r="N93">
        <v>23336</v>
      </c>
      <c r="O93">
        <v>3</v>
      </c>
      <c r="P93">
        <v>8.25</v>
      </c>
      <c r="Q93">
        <v>4</v>
      </c>
      <c r="R93">
        <v>33</v>
      </c>
      <c r="S93">
        <v>9</v>
      </c>
      <c r="T93">
        <v>24000</v>
      </c>
      <c r="U93" t="str">
        <f t="shared" si="5"/>
        <v>Narrow</v>
      </c>
      <c r="V93" t="str">
        <f t="shared" si="8"/>
        <v>AllSkills</v>
      </c>
      <c r="W93">
        <f t="shared" si="9"/>
        <v>0</v>
      </c>
      <c r="X93" t="str">
        <f t="shared" si="7"/>
        <v>40-40-15</v>
      </c>
      <c r="Y93" t="str">
        <f t="shared" si="6"/>
        <v>Data10-25</v>
      </c>
    </row>
    <row r="94" spans="1:25" x14ac:dyDescent="0.3">
      <c r="A94" t="s">
        <v>1068</v>
      </c>
      <c r="B94">
        <v>6</v>
      </c>
      <c r="C94">
        <v>93</v>
      </c>
      <c r="D94">
        <v>1</v>
      </c>
      <c r="E94">
        <v>3306</v>
      </c>
      <c r="F94">
        <v>3600</v>
      </c>
      <c r="G94">
        <v>4.7204300000000003</v>
      </c>
      <c r="H94">
        <v>328.398076</v>
      </c>
      <c r="I94">
        <v>90057.495429999995</v>
      </c>
      <c r="J94">
        <v>451226.19880000001</v>
      </c>
      <c r="K94">
        <v>100.02624299999999</v>
      </c>
      <c r="L94">
        <v>116076.44951999999</v>
      </c>
      <c r="M94">
        <v>121392.15526699999</v>
      </c>
      <c r="N94">
        <v>5857</v>
      </c>
      <c r="O94">
        <v>3</v>
      </c>
      <c r="P94">
        <v>10.833333</v>
      </c>
      <c r="Q94">
        <v>6</v>
      </c>
      <c r="R94">
        <v>64</v>
      </c>
      <c r="S94">
        <v>29</v>
      </c>
      <c r="T94">
        <v>89000</v>
      </c>
      <c r="U94" t="str">
        <f t="shared" si="5"/>
        <v>Narrow</v>
      </c>
      <c r="V94" t="str">
        <f t="shared" si="8"/>
        <v>ConfigurationDeBase</v>
      </c>
      <c r="W94">
        <f t="shared" si="9"/>
        <v>0</v>
      </c>
      <c r="X94" t="str">
        <f t="shared" si="7"/>
        <v>40-40-35</v>
      </c>
      <c r="Y94" t="str">
        <f t="shared" si="6"/>
        <v>Data30-50</v>
      </c>
    </row>
    <row r="95" spans="1:25" x14ac:dyDescent="0.3">
      <c r="A95" t="s">
        <v>798</v>
      </c>
      <c r="B95">
        <v>6</v>
      </c>
      <c r="C95">
        <v>94</v>
      </c>
      <c r="D95">
        <v>1</v>
      </c>
      <c r="E95">
        <v>1252</v>
      </c>
      <c r="F95">
        <v>3240</v>
      </c>
      <c r="G95">
        <v>4.1063830000000001</v>
      </c>
      <c r="H95">
        <v>371.66686800000002</v>
      </c>
      <c r="I95">
        <v>43912.0841</v>
      </c>
      <c r="J95">
        <v>453222.82880000002</v>
      </c>
      <c r="K95">
        <v>100.04422700000001</v>
      </c>
      <c r="L95">
        <v>43955.59476</v>
      </c>
      <c r="M95">
        <v>43965.469519999999</v>
      </c>
      <c r="N95">
        <v>5091</v>
      </c>
      <c r="O95">
        <v>3</v>
      </c>
      <c r="P95">
        <v>13.833333</v>
      </c>
      <c r="Q95">
        <v>6</v>
      </c>
      <c r="R95">
        <v>82</v>
      </c>
      <c r="S95">
        <v>12</v>
      </c>
      <c r="T95">
        <v>43000</v>
      </c>
      <c r="U95" t="str">
        <f t="shared" si="5"/>
        <v>Narrow</v>
      </c>
      <c r="V95" t="str">
        <f t="shared" si="8"/>
        <v>TpsRep10-20</v>
      </c>
      <c r="W95">
        <f t="shared" si="9"/>
        <v>0</v>
      </c>
      <c r="X95" t="str">
        <f t="shared" si="7"/>
        <v>40-40-35</v>
      </c>
      <c r="Y95" t="str">
        <f t="shared" si="6"/>
        <v>Data30-50</v>
      </c>
    </row>
    <row r="96" spans="1:25" x14ac:dyDescent="0.3">
      <c r="A96" t="s">
        <v>317</v>
      </c>
      <c r="B96">
        <v>4</v>
      </c>
      <c r="C96">
        <v>42</v>
      </c>
      <c r="D96">
        <v>1</v>
      </c>
      <c r="E96">
        <v>1520</v>
      </c>
      <c r="F96">
        <v>2160</v>
      </c>
      <c r="G96">
        <v>2.8571430000000002</v>
      </c>
      <c r="H96">
        <v>339.73376300000001</v>
      </c>
      <c r="I96">
        <v>35621.843659999999</v>
      </c>
      <c r="J96">
        <v>191155.3296</v>
      </c>
      <c r="K96">
        <v>100.003052</v>
      </c>
      <c r="L96">
        <v>35621.843659999999</v>
      </c>
      <c r="M96">
        <v>35621.843659999999</v>
      </c>
      <c r="N96">
        <v>23369</v>
      </c>
      <c r="O96">
        <v>3</v>
      </c>
      <c r="P96">
        <v>8</v>
      </c>
      <c r="Q96">
        <v>4</v>
      </c>
      <c r="R96">
        <v>32</v>
      </c>
      <c r="S96">
        <v>10</v>
      </c>
      <c r="T96">
        <v>35000</v>
      </c>
      <c r="U96" t="str">
        <f t="shared" si="5"/>
        <v>Narrow</v>
      </c>
      <c r="V96" t="str">
        <f t="shared" si="8"/>
        <v>nbrTech</v>
      </c>
      <c r="W96">
        <f t="shared" si="9"/>
        <v>0</v>
      </c>
      <c r="X96" t="str">
        <f t="shared" si="7"/>
        <v>40-40-15</v>
      </c>
      <c r="Y96" t="str">
        <f t="shared" si="6"/>
        <v>Data10-25</v>
      </c>
    </row>
    <row r="97" spans="1:25" x14ac:dyDescent="0.3">
      <c r="A97" t="s">
        <v>762</v>
      </c>
      <c r="B97">
        <v>6</v>
      </c>
      <c r="C97">
        <v>117</v>
      </c>
      <c r="D97">
        <v>1</v>
      </c>
      <c r="E97">
        <v>4327</v>
      </c>
      <c r="F97">
        <v>3600</v>
      </c>
      <c r="G97">
        <v>4.5128209999999997</v>
      </c>
      <c r="H97">
        <v>325.90124800000001</v>
      </c>
      <c r="I97">
        <v>259105.32626</v>
      </c>
      <c r="J97">
        <v>639227.96719999996</v>
      </c>
      <c r="K97">
        <v>100.00690400000001</v>
      </c>
      <c r="L97">
        <v>300088.37449000002</v>
      </c>
      <c r="M97">
        <v>300088.37449000002</v>
      </c>
      <c r="N97">
        <v>6782</v>
      </c>
      <c r="O97">
        <v>3</v>
      </c>
      <c r="P97">
        <v>10.166667</v>
      </c>
      <c r="Q97">
        <v>6</v>
      </c>
      <c r="R97">
        <v>61</v>
      </c>
      <c r="S97">
        <v>56</v>
      </c>
      <c r="T97">
        <v>258000</v>
      </c>
      <c r="U97" t="str">
        <f t="shared" si="5"/>
        <v>Narrow</v>
      </c>
      <c r="V97" t="str">
        <f t="shared" si="8"/>
        <v>ConfigurationDeBase</v>
      </c>
      <c r="W97">
        <f t="shared" si="9"/>
        <v>0</v>
      </c>
      <c r="X97" t="str">
        <f t="shared" si="7"/>
        <v>row</v>
      </c>
      <c r="Y97" t="str">
        <f t="shared" si="6"/>
        <v>Data50-100-200</v>
      </c>
    </row>
    <row r="98" spans="1:25" x14ac:dyDescent="0.3">
      <c r="A98" t="s">
        <v>626</v>
      </c>
      <c r="B98">
        <v>8</v>
      </c>
      <c r="C98">
        <v>96</v>
      </c>
      <c r="D98">
        <v>1</v>
      </c>
      <c r="E98">
        <v>3414</v>
      </c>
      <c r="F98">
        <v>4680</v>
      </c>
      <c r="G98">
        <v>5.75</v>
      </c>
      <c r="H98">
        <v>329.343323</v>
      </c>
      <c r="I98">
        <v>55186.256479999996</v>
      </c>
      <c r="J98">
        <v>455291.8628</v>
      </c>
      <c r="K98">
        <v>100.012184</v>
      </c>
      <c r="L98">
        <v>80366.922229999996</v>
      </c>
      <c r="M98">
        <v>80366.922229999996</v>
      </c>
      <c r="N98">
        <v>4374</v>
      </c>
      <c r="O98">
        <v>3</v>
      </c>
      <c r="P98">
        <v>10</v>
      </c>
      <c r="Q98">
        <v>8</v>
      </c>
      <c r="R98">
        <v>80</v>
      </c>
      <c r="S98">
        <v>16</v>
      </c>
      <c r="T98">
        <v>54000</v>
      </c>
      <c r="U98" t="str">
        <f t="shared" si="5"/>
        <v>Narrow</v>
      </c>
      <c r="V98" t="str">
        <f t="shared" si="8"/>
        <v>nbrTech</v>
      </c>
      <c r="W98">
        <f t="shared" si="9"/>
        <v>0</v>
      </c>
      <c r="X98" t="str">
        <f t="shared" si="7"/>
        <v>40-40-35</v>
      </c>
      <c r="Y98" t="str">
        <f t="shared" si="6"/>
        <v>Data30-50</v>
      </c>
    </row>
    <row r="99" spans="1:25" x14ac:dyDescent="0.3">
      <c r="A99" t="s">
        <v>48</v>
      </c>
      <c r="B99">
        <v>6</v>
      </c>
      <c r="C99">
        <v>43</v>
      </c>
      <c r="D99">
        <v>1</v>
      </c>
      <c r="E99">
        <v>588</v>
      </c>
      <c r="F99">
        <v>3000</v>
      </c>
      <c r="G99">
        <v>3.2790699999999999</v>
      </c>
      <c r="H99">
        <v>413.31632500000001</v>
      </c>
      <c r="I99">
        <v>34473.045330000001</v>
      </c>
      <c r="J99">
        <v>179266.0496</v>
      </c>
      <c r="K99">
        <v>100.008397</v>
      </c>
      <c r="L99">
        <v>34473.045330000001</v>
      </c>
      <c r="M99">
        <v>34479.336606999997</v>
      </c>
      <c r="N99">
        <v>22673</v>
      </c>
      <c r="O99">
        <v>3</v>
      </c>
      <c r="P99">
        <v>6.8</v>
      </c>
      <c r="Q99">
        <v>5</v>
      </c>
      <c r="R99">
        <v>34</v>
      </c>
      <c r="S99">
        <v>9</v>
      </c>
      <c r="T99">
        <v>34000</v>
      </c>
      <c r="U99" t="str">
        <f t="shared" si="5"/>
        <v>Narrow</v>
      </c>
      <c r="V99" t="str">
        <f t="shared" si="8"/>
        <v>TpsRep10-20</v>
      </c>
      <c r="W99">
        <f t="shared" si="9"/>
        <v>0</v>
      </c>
      <c r="X99" t="str">
        <f t="shared" si="7"/>
        <v>40-40-15</v>
      </c>
      <c r="Y99" t="str">
        <f t="shared" si="6"/>
        <v>Data10-25</v>
      </c>
    </row>
    <row r="100" spans="1:25" x14ac:dyDescent="0.3">
      <c r="A100" t="s">
        <v>46</v>
      </c>
      <c r="B100">
        <v>6</v>
      </c>
      <c r="C100">
        <v>55</v>
      </c>
      <c r="D100">
        <v>1</v>
      </c>
      <c r="E100">
        <v>2029</v>
      </c>
      <c r="F100">
        <v>3360</v>
      </c>
      <c r="G100">
        <v>3.7090909999999999</v>
      </c>
      <c r="H100">
        <v>351.54534799999999</v>
      </c>
      <c r="I100">
        <v>37811.592508000002</v>
      </c>
      <c r="J100">
        <v>252324.93531999999</v>
      </c>
      <c r="K100">
        <v>100.004791</v>
      </c>
      <c r="L100">
        <v>37834.128559999997</v>
      </c>
      <c r="M100">
        <v>37836.887667000003</v>
      </c>
      <c r="N100">
        <v>14151</v>
      </c>
      <c r="O100">
        <v>3</v>
      </c>
      <c r="P100">
        <v>7.8333329999999997</v>
      </c>
      <c r="Q100">
        <v>6</v>
      </c>
      <c r="R100">
        <v>47</v>
      </c>
      <c r="S100">
        <v>8</v>
      </c>
      <c r="T100">
        <v>37000</v>
      </c>
      <c r="U100" t="str">
        <f t="shared" si="5"/>
        <v>Narrow</v>
      </c>
      <c r="V100" t="str">
        <f t="shared" si="8"/>
        <v>RedSkills</v>
      </c>
      <c r="W100">
        <f t="shared" si="9"/>
        <v>0</v>
      </c>
      <c r="X100" t="str">
        <f t="shared" si="7"/>
        <v>40-40-20</v>
      </c>
      <c r="Y100" t="str">
        <f t="shared" si="6"/>
        <v>Data10-25</v>
      </c>
    </row>
    <row r="101" spans="1:25" x14ac:dyDescent="0.3">
      <c r="A101" t="s">
        <v>293</v>
      </c>
      <c r="B101">
        <v>6</v>
      </c>
      <c r="C101">
        <v>55</v>
      </c>
      <c r="D101">
        <v>1</v>
      </c>
      <c r="E101">
        <v>2029</v>
      </c>
      <c r="F101">
        <v>3360</v>
      </c>
      <c r="G101">
        <v>4.1454550000000001</v>
      </c>
      <c r="H101">
        <v>364.81800299999998</v>
      </c>
      <c r="I101">
        <v>37810.385179999997</v>
      </c>
      <c r="J101">
        <v>252324.93531999999</v>
      </c>
      <c r="K101">
        <v>100.007254</v>
      </c>
      <c r="L101">
        <v>37818.445670000001</v>
      </c>
      <c r="M101">
        <v>37833.502777000002</v>
      </c>
      <c r="N101">
        <v>12698</v>
      </c>
      <c r="O101">
        <v>3</v>
      </c>
      <c r="P101">
        <v>7.8333329999999997</v>
      </c>
      <c r="Q101">
        <v>6</v>
      </c>
      <c r="R101">
        <v>47</v>
      </c>
      <c r="S101">
        <v>8</v>
      </c>
      <c r="T101">
        <v>37000</v>
      </c>
      <c r="U101" t="str">
        <f t="shared" si="5"/>
        <v>Narrow</v>
      </c>
      <c r="V101" t="str">
        <f t="shared" si="8"/>
        <v>ConfigurationDeBase</v>
      </c>
      <c r="W101">
        <f t="shared" si="9"/>
        <v>0</v>
      </c>
      <c r="X101" t="str">
        <f t="shared" si="7"/>
        <v>40-40-20</v>
      </c>
      <c r="Y101" t="str">
        <f t="shared" si="6"/>
        <v>Data10-25</v>
      </c>
    </row>
    <row r="102" spans="1:25" x14ac:dyDescent="0.3">
      <c r="A102" t="s">
        <v>799</v>
      </c>
      <c r="B102">
        <v>6</v>
      </c>
      <c r="C102">
        <v>94</v>
      </c>
      <c r="D102">
        <v>1</v>
      </c>
      <c r="E102">
        <v>3495</v>
      </c>
      <c r="F102">
        <v>3600</v>
      </c>
      <c r="G102">
        <v>4.3191490000000003</v>
      </c>
      <c r="H102">
        <v>336.47812099999999</v>
      </c>
      <c r="I102">
        <v>101050.51419</v>
      </c>
      <c r="J102">
        <v>405310.20679999999</v>
      </c>
      <c r="K102">
        <v>100.01249799999999</v>
      </c>
      <c r="L102">
        <v>129180.52781</v>
      </c>
      <c r="M102">
        <v>129180.52781</v>
      </c>
      <c r="N102">
        <v>6675</v>
      </c>
      <c r="O102">
        <v>3</v>
      </c>
      <c r="P102">
        <v>10.166667</v>
      </c>
      <c r="Q102">
        <v>6</v>
      </c>
      <c r="R102">
        <v>60</v>
      </c>
      <c r="S102">
        <v>34</v>
      </c>
      <c r="T102">
        <v>100000</v>
      </c>
      <c r="U102" t="str">
        <f t="shared" si="5"/>
        <v>Narrow</v>
      </c>
      <c r="V102" t="str">
        <f t="shared" si="8"/>
        <v>RedSkills</v>
      </c>
      <c r="W102">
        <f t="shared" si="9"/>
        <v>0</v>
      </c>
      <c r="X102" t="str">
        <f t="shared" si="7"/>
        <v>40-40-35</v>
      </c>
      <c r="Y102" t="str">
        <f t="shared" si="6"/>
        <v>Data30-50</v>
      </c>
    </row>
    <row r="103" spans="1:25" x14ac:dyDescent="0.3">
      <c r="A103" t="s">
        <v>800</v>
      </c>
      <c r="B103">
        <v>6</v>
      </c>
      <c r="C103">
        <v>98</v>
      </c>
      <c r="D103">
        <v>1</v>
      </c>
      <c r="E103">
        <v>1422</v>
      </c>
      <c r="F103">
        <v>3360</v>
      </c>
      <c r="G103">
        <v>4.0102039999999999</v>
      </c>
      <c r="H103">
        <v>342.35323599999998</v>
      </c>
      <c r="I103">
        <v>45313.663200000003</v>
      </c>
      <c r="J103">
        <v>441155.77876000002</v>
      </c>
      <c r="K103">
        <v>100.01737799999999</v>
      </c>
      <c r="L103">
        <v>47077.151270000002</v>
      </c>
      <c r="M103">
        <v>47107.212393000002</v>
      </c>
      <c r="N103">
        <v>5090</v>
      </c>
      <c r="O103">
        <v>3</v>
      </c>
      <c r="P103">
        <v>15.333333</v>
      </c>
      <c r="Q103">
        <v>6</v>
      </c>
      <c r="R103">
        <v>86</v>
      </c>
      <c r="S103">
        <v>12</v>
      </c>
      <c r="T103">
        <v>44000</v>
      </c>
      <c r="U103" t="str">
        <f t="shared" si="5"/>
        <v>Narrow</v>
      </c>
      <c r="V103" t="str">
        <f t="shared" si="8"/>
        <v>TpsRep10-20</v>
      </c>
      <c r="W103">
        <f t="shared" si="9"/>
        <v>0</v>
      </c>
      <c r="X103" t="str">
        <f t="shared" si="7"/>
        <v>40-40-35</v>
      </c>
      <c r="Y103" t="str">
        <f t="shared" si="6"/>
        <v>Data30-50</v>
      </c>
    </row>
    <row r="104" spans="1:25" x14ac:dyDescent="0.3">
      <c r="A104" t="s">
        <v>801</v>
      </c>
      <c r="B104">
        <v>6</v>
      </c>
      <c r="C104">
        <v>95</v>
      </c>
      <c r="D104">
        <v>1</v>
      </c>
      <c r="E104">
        <v>3535</v>
      </c>
      <c r="F104">
        <v>3600</v>
      </c>
      <c r="G104">
        <v>4.9263159999999999</v>
      </c>
      <c r="H104">
        <v>363.75113299999998</v>
      </c>
      <c r="I104">
        <v>104082.59213999999</v>
      </c>
      <c r="J104">
        <v>414219.93767999997</v>
      </c>
      <c r="K104">
        <v>100.006148</v>
      </c>
      <c r="L104">
        <v>127141.55227</v>
      </c>
      <c r="M104">
        <v>128480.86661</v>
      </c>
      <c r="N104">
        <v>5709</v>
      </c>
      <c r="O104">
        <v>3</v>
      </c>
      <c r="P104">
        <v>10</v>
      </c>
      <c r="Q104">
        <v>6</v>
      </c>
      <c r="R104">
        <v>60</v>
      </c>
      <c r="S104">
        <v>35</v>
      </c>
      <c r="T104">
        <v>103000</v>
      </c>
      <c r="U104" t="str">
        <f t="shared" ref="U104:U156" si="10">IF(IFERROR(FIND("Narrow",$A104),0)&gt;0,"Narrow","Wide")</f>
        <v>Narrow</v>
      </c>
      <c r="V104" t="str">
        <f t="shared" si="8"/>
        <v>AllSkills</v>
      </c>
      <c r="W104">
        <f t="shared" si="9"/>
        <v>0</v>
      </c>
      <c r="X104" t="str">
        <f t="shared" si="7"/>
        <v>40-40-35</v>
      </c>
      <c r="Y104" t="str">
        <f t="shared" ref="Y104:Y156" si="11">LEFT(RIGHT($A104,LEN($A104)-FIND("trsp_2021",$A104)-9),FIND("/",RIGHT($A104,LEN($A104)-FIND("trsp_2021",$A104)-9))-1)</f>
        <v>Data30-50</v>
      </c>
    </row>
    <row r="105" spans="1:25" x14ac:dyDescent="0.3">
      <c r="A105" t="s">
        <v>1069</v>
      </c>
      <c r="B105">
        <v>6</v>
      </c>
      <c r="C105">
        <v>93</v>
      </c>
      <c r="D105">
        <v>1</v>
      </c>
      <c r="E105">
        <v>3461</v>
      </c>
      <c r="F105">
        <v>3600</v>
      </c>
      <c r="G105">
        <v>4.7634410000000003</v>
      </c>
      <c r="H105">
        <v>333.10630400000002</v>
      </c>
      <c r="I105">
        <v>99071.290500000003</v>
      </c>
      <c r="J105">
        <v>400276.43440000003</v>
      </c>
      <c r="K105">
        <v>100.007717</v>
      </c>
      <c r="L105">
        <v>119034.53565999999</v>
      </c>
      <c r="M105">
        <v>119034.53565999999</v>
      </c>
      <c r="N105">
        <v>6303</v>
      </c>
      <c r="O105">
        <v>3</v>
      </c>
      <c r="P105">
        <v>10.166667</v>
      </c>
      <c r="Q105">
        <v>6</v>
      </c>
      <c r="R105">
        <v>59</v>
      </c>
      <c r="S105">
        <v>34</v>
      </c>
      <c r="T105">
        <v>98000</v>
      </c>
      <c r="U105" t="str">
        <f t="shared" si="10"/>
        <v>Narrow</v>
      </c>
      <c r="V105" t="str">
        <f t="shared" si="8"/>
        <v>ConfigurationDeBase</v>
      </c>
      <c r="W105">
        <f t="shared" si="9"/>
        <v>0</v>
      </c>
      <c r="X105" t="str">
        <f t="shared" ref="X105:X157" si="12">LEFT(RIGHT($A105,LEN($A105)-89-LEN(V105)-LEN(U105)-6),FIND("/",RIGHT($A105,LEN($A105)-89-LEN(V105)-LEN(U105)-6))-1)</f>
        <v>40-40-35</v>
      </c>
      <c r="Y105" t="str">
        <f t="shared" si="11"/>
        <v>Data30-50</v>
      </c>
    </row>
    <row r="106" spans="1:25" x14ac:dyDescent="0.3">
      <c r="A106" t="s">
        <v>47</v>
      </c>
      <c r="B106">
        <v>6</v>
      </c>
      <c r="C106">
        <v>55</v>
      </c>
      <c r="D106">
        <v>1</v>
      </c>
      <c r="E106">
        <v>2029</v>
      </c>
      <c r="F106">
        <v>3360</v>
      </c>
      <c r="G106">
        <v>4.7272730000000003</v>
      </c>
      <c r="H106">
        <v>396.294017</v>
      </c>
      <c r="I106">
        <v>37732.865339999997</v>
      </c>
      <c r="J106">
        <v>251280.56383999999</v>
      </c>
      <c r="K106">
        <v>100.014152</v>
      </c>
      <c r="L106">
        <v>37732.865339999997</v>
      </c>
      <c r="M106">
        <v>37755.628997</v>
      </c>
      <c r="N106">
        <v>10946</v>
      </c>
      <c r="O106">
        <v>3</v>
      </c>
      <c r="P106">
        <v>7.8333329999999997</v>
      </c>
      <c r="Q106">
        <v>6</v>
      </c>
      <c r="R106">
        <v>47</v>
      </c>
      <c r="S106">
        <v>8</v>
      </c>
      <c r="T106">
        <v>37000</v>
      </c>
      <c r="U106" t="str">
        <f t="shared" si="10"/>
        <v>Narrow</v>
      </c>
      <c r="V106" t="str">
        <f t="shared" si="8"/>
        <v>AllSkills</v>
      </c>
      <c r="W106">
        <f t="shared" si="9"/>
        <v>0</v>
      </c>
      <c r="X106" t="str">
        <f t="shared" si="12"/>
        <v>40-40-20</v>
      </c>
      <c r="Y106" t="str">
        <f t="shared" si="11"/>
        <v>Data10-25</v>
      </c>
    </row>
    <row r="107" spans="1:25" x14ac:dyDescent="0.3">
      <c r="A107" t="s">
        <v>318</v>
      </c>
      <c r="B107">
        <v>8</v>
      </c>
      <c r="C107">
        <v>56</v>
      </c>
      <c r="D107">
        <v>1</v>
      </c>
      <c r="E107">
        <v>2061</v>
      </c>
      <c r="F107">
        <v>4440</v>
      </c>
      <c r="G107">
        <v>4.6964290000000002</v>
      </c>
      <c r="H107">
        <v>386.39244600000001</v>
      </c>
      <c r="I107">
        <v>30654.074000000001</v>
      </c>
      <c r="J107">
        <v>234359.60584</v>
      </c>
      <c r="K107">
        <v>100.01045000000001</v>
      </c>
      <c r="L107">
        <v>30654.074000000001</v>
      </c>
      <c r="M107">
        <v>30660.232313</v>
      </c>
      <c r="N107">
        <v>13377</v>
      </c>
      <c r="O107">
        <v>3</v>
      </c>
      <c r="P107">
        <v>6.125</v>
      </c>
      <c r="Q107">
        <v>8</v>
      </c>
      <c r="R107">
        <v>49</v>
      </c>
      <c r="S107">
        <v>7</v>
      </c>
      <c r="T107">
        <v>30000</v>
      </c>
      <c r="U107" t="str">
        <f t="shared" si="10"/>
        <v>Narrow</v>
      </c>
      <c r="V107" t="str">
        <f t="shared" si="8"/>
        <v>nbrTech</v>
      </c>
      <c r="W107">
        <f t="shared" si="9"/>
        <v>0</v>
      </c>
      <c r="X107" t="str">
        <f t="shared" si="12"/>
        <v>40-40-20</v>
      </c>
      <c r="Y107" t="str">
        <f t="shared" si="11"/>
        <v>Data10-25</v>
      </c>
    </row>
    <row r="108" spans="1:25" x14ac:dyDescent="0.3">
      <c r="A108" t="s">
        <v>763</v>
      </c>
      <c r="B108">
        <v>6</v>
      </c>
      <c r="C108">
        <v>120</v>
      </c>
      <c r="D108">
        <v>1</v>
      </c>
      <c r="E108">
        <v>4549</v>
      </c>
      <c r="F108">
        <v>3600</v>
      </c>
      <c r="G108">
        <v>4.6333330000000004</v>
      </c>
      <c r="H108">
        <v>321.80682300000001</v>
      </c>
      <c r="I108">
        <v>188977.89743000001</v>
      </c>
      <c r="J108">
        <v>495369.12079999998</v>
      </c>
      <c r="K108">
        <v>100.009703</v>
      </c>
      <c r="L108">
        <v>236155.44936</v>
      </c>
      <c r="M108">
        <v>236155.44936</v>
      </c>
      <c r="N108">
        <v>6556</v>
      </c>
      <c r="O108">
        <v>3</v>
      </c>
      <c r="P108">
        <v>9.6666670000000003</v>
      </c>
      <c r="Q108">
        <v>6</v>
      </c>
      <c r="R108">
        <v>56</v>
      </c>
      <c r="S108">
        <v>64</v>
      </c>
      <c r="T108">
        <v>188000</v>
      </c>
      <c r="U108" t="str">
        <f t="shared" si="10"/>
        <v>Narrow</v>
      </c>
      <c r="V108" t="str">
        <f t="shared" si="8"/>
        <v>ConfigurationDeBase</v>
      </c>
      <c r="W108">
        <f t="shared" si="9"/>
        <v>0</v>
      </c>
      <c r="X108" t="str">
        <f t="shared" si="12"/>
        <v>row</v>
      </c>
      <c r="Y108" t="str">
        <f t="shared" si="11"/>
        <v>Data50-100-200</v>
      </c>
    </row>
    <row r="109" spans="1:25" x14ac:dyDescent="0.3">
      <c r="A109" t="s">
        <v>49</v>
      </c>
      <c r="B109">
        <v>6</v>
      </c>
      <c r="C109">
        <v>55</v>
      </c>
      <c r="D109">
        <v>1</v>
      </c>
      <c r="E109">
        <v>2072</v>
      </c>
      <c r="F109">
        <v>3360</v>
      </c>
      <c r="G109">
        <v>3.4909089999999998</v>
      </c>
      <c r="H109">
        <v>340.24978700000003</v>
      </c>
      <c r="I109">
        <v>56936.299590000002</v>
      </c>
      <c r="J109">
        <v>290279.90483999997</v>
      </c>
      <c r="K109">
        <v>100.018111</v>
      </c>
      <c r="L109">
        <v>58852.232660000001</v>
      </c>
      <c r="M109">
        <v>58852.232660000001</v>
      </c>
      <c r="N109">
        <v>18281</v>
      </c>
      <c r="O109">
        <v>3</v>
      </c>
      <c r="P109">
        <v>7.1666670000000003</v>
      </c>
      <c r="Q109">
        <v>6</v>
      </c>
      <c r="R109">
        <v>43</v>
      </c>
      <c r="S109">
        <v>12</v>
      </c>
      <c r="T109">
        <v>56000</v>
      </c>
      <c r="U109" t="str">
        <f t="shared" si="10"/>
        <v>Narrow</v>
      </c>
      <c r="V109" t="str">
        <f t="shared" si="8"/>
        <v>RedSkills</v>
      </c>
      <c r="W109">
        <f t="shared" si="9"/>
        <v>0</v>
      </c>
      <c r="X109" t="str">
        <f t="shared" si="12"/>
        <v>40-40-20</v>
      </c>
      <c r="Y109" t="str">
        <f t="shared" si="11"/>
        <v>Data10-25</v>
      </c>
    </row>
    <row r="110" spans="1:25" x14ac:dyDescent="0.3">
      <c r="A110" t="s">
        <v>295</v>
      </c>
      <c r="B110">
        <v>6</v>
      </c>
      <c r="C110">
        <v>55</v>
      </c>
      <c r="D110">
        <v>1</v>
      </c>
      <c r="E110">
        <v>2072</v>
      </c>
      <c r="F110">
        <v>3360</v>
      </c>
      <c r="G110">
        <v>3.763636</v>
      </c>
      <c r="H110">
        <v>339.89747</v>
      </c>
      <c r="I110">
        <v>58051.806790000002</v>
      </c>
      <c r="J110">
        <v>291267.42764000001</v>
      </c>
      <c r="K110">
        <v>100.018016</v>
      </c>
      <c r="L110">
        <v>64988.261359999997</v>
      </c>
      <c r="M110">
        <v>64988.261359999997</v>
      </c>
      <c r="N110">
        <v>16662</v>
      </c>
      <c r="O110">
        <v>3</v>
      </c>
      <c r="P110">
        <v>7.1666670000000003</v>
      </c>
      <c r="Q110">
        <v>6</v>
      </c>
      <c r="R110">
        <v>43</v>
      </c>
      <c r="S110">
        <v>12</v>
      </c>
      <c r="T110">
        <v>57000</v>
      </c>
      <c r="U110" t="str">
        <f t="shared" si="10"/>
        <v>Narrow</v>
      </c>
      <c r="V110" t="str">
        <f t="shared" si="8"/>
        <v>ConfigurationDeBase</v>
      </c>
      <c r="W110">
        <f t="shared" si="9"/>
        <v>0</v>
      </c>
      <c r="X110" t="str">
        <f t="shared" si="12"/>
        <v>40-40-20</v>
      </c>
      <c r="Y110" t="str">
        <f t="shared" si="11"/>
        <v>Data10-25</v>
      </c>
    </row>
    <row r="111" spans="1:25" x14ac:dyDescent="0.3">
      <c r="A111" t="s">
        <v>627</v>
      </c>
      <c r="B111">
        <v>8</v>
      </c>
      <c r="C111">
        <v>96</v>
      </c>
      <c r="D111">
        <v>1</v>
      </c>
      <c r="E111">
        <v>3575</v>
      </c>
      <c r="F111">
        <v>4680</v>
      </c>
      <c r="G111">
        <v>5.3125</v>
      </c>
      <c r="H111">
        <v>342.095145</v>
      </c>
      <c r="I111">
        <v>72401.949129999994</v>
      </c>
      <c r="J111">
        <v>404248.54196</v>
      </c>
      <c r="K111">
        <v>100.01773799999999</v>
      </c>
      <c r="L111">
        <v>82430.193769999998</v>
      </c>
      <c r="M111">
        <v>82430.193769999998</v>
      </c>
      <c r="N111">
        <v>5614</v>
      </c>
      <c r="O111">
        <v>3</v>
      </c>
      <c r="P111">
        <v>9.25</v>
      </c>
      <c r="Q111">
        <v>8</v>
      </c>
      <c r="R111">
        <v>74</v>
      </c>
      <c r="S111">
        <v>22</v>
      </c>
      <c r="T111">
        <v>71000</v>
      </c>
      <c r="U111" t="str">
        <f t="shared" si="10"/>
        <v>Narrow</v>
      </c>
      <c r="V111" t="str">
        <f t="shared" si="8"/>
        <v>nbrTech</v>
      </c>
      <c r="W111">
        <f t="shared" si="9"/>
        <v>0</v>
      </c>
      <c r="X111" t="str">
        <f t="shared" si="12"/>
        <v>40-40-35</v>
      </c>
      <c r="Y111" t="str">
        <f t="shared" si="11"/>
        <v>Data30-50</v>
      </c>
    </row>
    <row r="112" spans="1:25" x14ac:dyDescent="0.3">
      <c r="A112" t="s">
        <v>52</v>
      </c>
      <c r="B112">
        <v>6</v>
      </c>
      <c r="C112">
        <v>57</v>
      </c>
      <c r="D112">
        <v>1</v>
      </c>
      <c r="E112">
        <v>812</v>
      </c>
      <c r="F112">
        <v>3360</v>
      </c>
      <c r="G112">
        <v>3.7719299999999998</v>
      </c>
      <c r="H112">
        <v>431.75480199999998</v>
      </c>
      <c r="I112">
        <v>29621.724559999999</v>
      </c>
      <c r="J112">
        <v>258287.23431999999</v>
      </c>
      <c r="K112">
        <v>100.00387499999999</v>
      </c>
      <c r="L112">
        <v>29621.724559999999</v>
      </c>
      <c r="M112">
        <v>29623.107240000001</v>
      </c>
      <c r="N112">
        <v>12593</v>
      </c>
      <c r="O112">
        <v>3</v>
      </c>
      <c r="P112">
        <v>8.3333329999999997</v>
      </c>
      <c r="Q112">
        <v>6</v>
      </c>
      <c r="R112">
        <v>50</v>
      </c>
      <c r="S112">
        <v>7</v>
      </c>
      <c r="T112">
        <v>29000</v>
      </c>
      <c r="U112" t="str">
        <f t="shared" si="10"/>
        <v>Narrow</v>
      </c>
      <c r="V112" t="str">
        <f t="shared" si="8"/>
        <v>TpsRep10-20</v>
      </c>
      <c r="W112">
        <f t="shared" si="9"/>
        <v>0</v>
      </c>
      <c r="X112" t="str">
        <f t="shared" si="12"/>
        <v>40-40-20</v>
      </c>
      <c r="Y112" t="str">
        <f t="shared" si="11"/>
        <v>Data10-25</v>
      </c>
    </row>
    <row r="113" spans="1:25" x14ac:dyDescent="0.3">
      <c r="A113" t="s">
        <v>802</v>
      </c>
      <c r="B113">
        <v>6</v>
      </c>
      <c r="C113">
        <v>95</v>
      </c>
      <c r="D113">
        <v>1</v>
      </c>
      <c r="E113">
        <v>3422</v>
      </c>
      <c r="F113">
        <v>3480</v>
      </c>
      <c r="G113">
        <v>4.5473679999999996</v>
      </c>
      <c r="H113">
        <v>333.67303500000003</v>
      </c>
      <c r="I113">
        <v>109089.36943999999</v>
      </c>
      <c r="J113">
        <v>479183.72684000002</v>
      </c>
      <c r="K113">
        <v>100.01778400000001</v>
      </c>
      <c r="L113">
        <v>146113.04571999999</v>
      </c>
      <c r="M113">
        <v>157109.302157</v>
      </c>
      <c r="N113">
        <v>6375</v>
      </c>
      <c r="O113">
        <v>3</v>
      </c>
      <c r="P113">
        <v>9.6666670000000003</v>
      </c>
      <c r="Q113">
        <v>6</v>
      </c>
      <c r="R113">
        <v>58</v>
      </c>
      <c r="S113">
        <v>37</v>
      </c>
      <c r="T113">
        <v>108000</v>
      </c>
      <c r="U113" t="str">
        <f t="shared" si="10"/>
        <v>Narrow</v>
      </c>
      <c r="V113" t="str">
        <f t="shared" si="8"/>
        <v>RedSkills</v>
      </c>
      <c r="W113">
        <f t="shared" si="9"/>
        <v>0</v>
      </c>
      <c r="X113" t="str">
        <f t="shared" si="12"/>
        <v>40-40-35</v>
      </c>
      <c r="Y113" t="str">
        <f t="shared" si="11"/>
        <v>Data30-50</v>
      </c>
    </row>
    <row r="114" spans="1:25" x14ac:dyDescent="0.3">
      <c r="A114" t="s">
        <v>803</v>
      </c>
      <c r="B114">
        <v>6</v>
      </c>
      <c r="C114">
        <v>93</v>
      </c>
      <c r="D114">
        <v>1</v>
      </c>
      <c r="E114">
        <v>1272</v>
      </c>
      <c r="F114">
        <v>3240</v>
      </c>
      <c r="G114">
        <v>4.1075270000000002</v>
      </c>
      <c r="H114">
        <v>346.03317399999997</v>
      </c>
      <c r="I114">
        <v>47929.961949999997</v>
      </c>
      <c r="J114">
        <v>472183.72684000002</v>
      </c>
      <c r="K114">
        <v>100.005062</v>
      </c>
      <c r="L114">
        <v>47953.053919999998</v>
      </c>
      <c r="M114">
        <v>47978.854367</v>
      </c>
      <c r="N114">
        <v>6681</v>
      </c>
      <c r="O114">
        <v>3</v>
      </c>
      <c r="P114">
        <v>13.666667</v>
      </c>
      <c r="Q114">
        <v>6</v>
      </c>
      <c r="R114">
        <v>82</v>
      </c>
      <c r="S114">
        <v>11</v>
      </c>
      <c r="T114">
        <v>47000</v>
      </c>
      <c r="U114" t="str">
        <f t="shared" si="10"/>
        <v>Narrow</v>
      </c>
      <c r="V114" t="str">
        <f t="shared" si="8"/>
        <v>TpsRep10-20</v>
      </c>
      <c r="W114">
        <f t="shared" si="9"/>
        <v>0</v>
      </c>
      <c r="X114" t="str">
        <f t="shared" si="12"/>
        <v>40-40-35</v>
      </c>
      <c r="Y114" t="str">
        <f t="shared" si="11"/>
        <v>Data30-50</v>
      </c>
    </row>
    <row r="115" spans="1:25" x14ac:dyDescent="0.3">
      <c r="A115" t="s">
        <v>804</v>
      </c>
      <c r="B115">
        <v>6</v>
      </c>
      <c r="C115">
        <v>95</v>
      </c>
      <c r="D115">
        <v>1</v>
      </c>
      <c r="E115">
        <v>3422</v>
      </c>
      <c r="F115">
        <v>3480</v>
      </c>
      <c r="G115">
        <v>4.9684210000000002</v>
      </c>
      <c r="H115">
        <v>327.37409000000002</v>
      </c>
      <c r="I115">
        <v>112042.70354</v>
      </c>
      <c r="J115">
        <v>479183.72684000002</v>
      </c>
      <c r="K115">
        <v>100.010201</v>
      </c>
      <c r="L115">
        <v>152173.07595</v>
      </c>
      <c r="M115">
        <v>152173.07595</v>
      </c>
      <c r="N115">
        <v>5949</v>
      </c>
      <c r="O115">
        <v>3</v>
      </c>
      <c r="P115">
        <v>9.8333329999999997</v>
      </c>
      <c r="Q115">
        <v>6</v>
      </c>
      <c r="R115">
        <v>59</v>
      </c>
      <c r="S115">
        <v>36</v>
      </c>
      <c r="T115">
        <v>111000</v>
      </c>
      <c r="U115" t="str">
        <f t="shared" si="10"/>
        <v>Narrow</v>
      </c>
      <c r="V115" t="str">
        <f t="shared" si="8"/>
        <v>AllSkills</v>
      </c>
      <c r="W115">
        <f t="shared" si="9"/>
        <v>0</v>
      </c>
      <c r="X115" t="str">
        <f t="shared" si="12"/>
        <v>40-40-35</v>
      </c>
      <c r="Y115" t="str">
        <f t="shared" si="11"/>
        <v>Data30-50</v>
      </c>
    </row>
    <row r="116" spans="1:25" x14ac:dyDescent="0.3">
      <c r="A116" t="s">
        <v>1070</v>
      </c>
      <c r="B116">
        <v>6</v>
      </c>
      <c r="C116">
        <v>95</v>
      </c>
      <c r="D116">
        <v>1</v>
      </c>
      <c r="E116">
        <v>3422</v>
      </c>
      <c r="F116">
        <v>3480</v>
      </c>
      <c r="G116">
        <v>4.5684209999999998</v>
      </c>
      <c r="H116">
        <v>330.19513999999998</v>
      </c>
      <c r="I116">
        <v>115077.66621</v>
      </c>
      <c r="J116">
        <v>479183.72684000002</v>
      </c>
      <c r="K116">
        <v>100.03080199999999</v>
      </c>
      <c r="L116">
        <v>164119.88941</v>
      </c>
      <c r="M116">
        <v>164119.88941</v>
      </c>
      <c r="N116">
        <v>6316</v>
      </c>
      <c r="O116">
        <v>3</v>
      </c>
      <c r="P116">
        <v>9.5</v>
      </c>
      <c r="Q116">
        <v>6</v>
      </c>
      <c r="R116">
        <v>57</v>
      </c>
      <c r="S116">
        <v>38</v>
      </c>
      <c r="T116">
        <v>114000</v>
      </c>
      <c r="U116" t="str">
        <f t="shared" si="10"/>
        <v>Narrow</v>
      </c>
      <c r="V116" t="str">
        <f t="shared" ref="V116:V168" si="13">IF(Y116="Data50-100-200","ConfigurationDeBase",LEFT(RIGHT($A116,LEN($A116)-87),FIND("/",RIGHT($A116,LEN($A116)-87))-1))</f>
        <v>ConfigurationDeBase</v>
      </c>
      <c r="W116">
        <f t="shared" si="9"/>
        <v>0</v>
      </c>
      <c r="X116" t="str">
        <f t="shared" si="12"/>
        <v>40-40-35</v>
      </c>
      <c r="Y116" t="str">
        <f t="shared" si="11"/>
        <v>Data30-50</v>
      </c>
    </row>
    <row r="117" spans="1:25" x14ac:dyDescent="0.3">
      <c r="A117" t="s">
        <v>50</v>
      </c>
      <c r="B117">
        <v>6</v>
      </c>
      <c r="C117">
        <v>55</v>
      </c>
      <c r="D117">
        <v>1</v>
      </c>
      <c r="E117">
        <v>2080</v>
      </c>
      <c r="F117">
        <v>3360</v>
      </c>
      <c r="G117">
        <v>4.618182</v>
      </c>
      <c r="H117">
        <v>343.311397</v>
      </c>
      <c r="I117">
        <v>55816.941910000001</v>
      </c>
      <c r="J117">
        <v>292321.69124000001</v>
      </c>
      <c r="K117">
        <v>100.005066</v>
      </c>
      <c r="L117">
        <v>55852.889439999999</v>
      </c>
      <c r="M117">
        <v>55853.577066999998</v>
      </c>
      <c r="N117">
        <v>14168</v>
      </c>
      <c r="O117">
        <v>3</v>
      </c>
      <c r="P117">
        <v>7.3333329999999997</v>
      </c>
      <c r="Q117">
        <v>6</v>
      </c>
      <c r="R117">
        <v>44</v>
      </c>
      <c r="S117">
        <v>11</v>
      </c>
      <c r="T117">
        <v>55000</v>
      </c>
      <c r="U117" t="str">
        <f t="shared" si="10"/>
        <v>Narrow</v>
      </c>
      <c r="V117" t="str">
        <f t="shared" si="13"/>
        <v>AllSkills</v>
      </c>
      <c r="W117">
        <f t="shared" si="9"/>
        <v>0</v>
      </c>
      <c r="X117" t="str">
        <f t="shared" si="12"/>
        <v>40-40-20</v>
      </c>
      <c r="Y117" t="str">
        <f t="shared" si="11"/>
        <v>Data10-25</v>
      </c>
    </row>
    <row r="118" spans="1:25" x14ac:dyDescent="0.3">
      <c r="A118" t="s">
        <v>319</v>
      </c>
      <c r="B118">
        <v>8</v>
      </c>
      <c r="C118">
        <v>57</v>
      </c>
      <c r="D118">
        <v>1</v>
      </c>
      <c r="E118">
        <v>2149</v>
      </c>
      <c r="F118">
        <v>4440</v>
      </c>
      <c r="G118">
        <v>4.4561400000000004</v>
      </c>
      <c r="H118">
        <v>362.474446</v>
      </c>
      <c r="I118">
        <v>56900.286959999998</v>
      </c>
      <c r="J118">
        <v>287517.28211999999</v>
      </c>
      <c r="K118">
        <v>100.004707</v>
      </c>
      <c r="L118">
        <v>56931.753219999999</v>
      </c>
      <c r="M118">
        <v>56950.183143000002</v>
      </c>
      <c r="N118">
        <v>14404</v>
      </c>
      <c r="O118">
        <v>3</v>
      </c>
      <c r="P118">
        <v>6</v>
      </c>
      <c r="Q118">
        <v>8</v>
      </c>
      <c r="R118">
        <v>48</v>
      </c>
      <c r="S118">
        <v>9</v>
      </c>
      <c r="T118">
        <v>56000</v>
      </c>
      <c r="U118" t="str">
        <f t="shared" si="10"/>
        <v>Narrow</v>
      </c>
      <c r="V118" t="str">
        <f t="shared" si="13"/>
        <v>nbrTech</v>
      </c>
      <c r="W118">
        <f t="shared" si="9"/>
        <v>0</v>
      </c>
      <c r="X118" t="str">
        <f t="shared" si="12"/>
        <v>40-40-20</v>
      </c>
      <c r="Y118" t="str">
        <f t="shared" si="11"/>
        <v>Data10-25</v>
      </c>
    </row>
    <row r="119" spans="1:25" x14ac:dyDescent="0.3">
      <c r="A119" t="s">
        <v>764</v>
      </c>
      <c r="B119">
        <v>6</v>
      </c>
      <c r="C119">
        <v>110</v>
      </c>
      <c r="D119">
        <v>1</v>
      </c>
      <c r="E119">
        <v>4039</v>
      </c>
      <c r="F119">
        <v>3600</v>
      </c>
      <c r="G119">
        <v>4.9909090000000003</v>
      </c>
      <c r="H119">
        <v>327.66601300000002</v>
      </c>
      <c r="I119">
        <v>240903.47420999999</v>
      </c>
      <c r="J119">
        <v>659182.71612</v>
      </c>
      <c r="K119">
        <v>100.00464700000001</v>
      </c>
      <c r="L119">
        <v>282032.64376000001</v>
      </c>
      <c r="M119">
        <v>282032.64376000001</v>
      </c>
      <c r="N119">
        <v>6110</v>
      </c>
      <c r="O119">
        <v>3</v>
      </c>
      <c r="P119">
        <v>10.833333</v>
      </c>
      <c r="Q119">
        <v>6</v>
      </c>
      <c r="R119">
        <v>65</v>
      </c>
      <c r="S119">
        <v>45</v>
      </c>
      <c r="T119">
        <v>240000</v>
      </c>
      <c r="U119" t="str">
        <f t="shared" si="10"/>
        <v>Narrow</v>
      </c>
      <c r="V119" t="str">
        <f t="shared" si="13"/>
        <v>ConfigurationDeBase</v>
      </c>
      <c r="W119">
        <f t="shared" si="9"/>
        <v>0</v>
      </c>
      <c r="X119" t="str">
        <f t="shared" si="12"/>
        <v>row</v>
      </c>
      <c r="Y119" t="str">
        <f t="shared" si="11"/>
        <v>Data50-100-200</v>
      </c>
    </row>
    <row r="120" spans="1:25" x14ac:dyDescent="0.3">
      <c r="A120" t="s">
        <v>51</v>
      </c>
      <c r="B120">
        <v>5</v>
      </c>
      <c r="C120">
        <v>55</v>
      </c>
      <c r="D120">
        <v>1</v>
      </c>
      <c r="E120">
        <v>1964</v>
      </c>
      <c r="F120">
        <v>2880</v>
      </c>
      <c r="G120">
        <v>3.1454550000000001</v>
      </c>
      <c r="H120">
        <v>351.3032</v>
      </c>
      <c r="I120">
        <v>32900.988149999997</v>
      </c>
      <c r="J120">
        <v>253275.87419999999</v>
      </c>
      <c r="K120">
        <v>100.00265899999999</v>
      </c>
      <c r="L120">
        <v>32952.529419999999</v>
      </c>
      <c r="M120">
        <v>32952.529419999999</v>
      </c>
      <c r="N120">
        <v>20279</v>
      </c>
      <c r="O120">
        <v>3</v>
      </c>
      <c r="P120">
        <v>9</v>
      </c>
      <c r="Q120">
        <v>5</v>
      </c>
      <c r="R120">
        <v>45</v>
      </c>
      <c r="S120">
        <v>10</v>
      </c>
      <c r="T120">
        <v>32000</v>
      </c>
      <c r="U120" t="str">
        <f t="shared" si="10"/>
        <v>Narrow</v>
      </c>
      <c r="V120" t="str">
        <f t="shared" si="13"/>
        <v>RedSkills</v>
      </c>
      <c r="W120">
        <f t="shared" si="9"/>
        <v>0</v>
      </c>
      <c r="X120" t="str">
        <f t="shared" si="12"/>
        <v>40-40-20</v>
      </c>
      <c r="Y120" t="str">
        <f t="shared" si="11"/>
        <v>Data10-25</v>
      </c>
    </row>
    <row r="121" spans="1:25" x14ac:dyDescent="0.3">
      <c r="A121" t="s">
        <v>298</v>
      </c>
      <c r="B121">
        <v>5</v>
      </c>
      <c r="C121">
        <v>55</v>
      </c>
      <c r="D121">
        <v>1</v>
      </c>
      <c r="E121">
        <v>1964</v>
      </c>
      <c r="F121">
        <v>2880</v>
      </c>
      <c r="G121">
        <v>3.4</v>
      </c>
      <c r="H121">
        <v>335.679485</v>
      </c>
      <c r="I121">
        <v>30904.50203</v>
      </c>
      <c r="J121">
        <v>253324.72519999999</v>
      </c>
      <c r="K121">
        <v>100.00173100000001</v>
      </c>
      <c r="L121">
        <v>30968.021649999999</v>
      </c>
      <c r="M121">
        <v>30968.021649999999</v>
      </c>
      <c r="N121">
        <v>15747</v>
      </c>
      <c r="O121">
        <v>3</v>
      </c>
      <c r="P121">
        <v>9.1999999999999993</v>
      </c>
      <c r="Q121">
        <v>5</v>
      </c>
      <c r="R121">
        <v>46</v>
      </c>
      <c r="S121">
        <v>9</v>
      </c>
      <c r="T121">
        <v>30000</v>
      </c>
      <c r="U121" t="str">
        <f t="shared" si="10"/>
        <v>Narrow</v>
      </c>
      <c r="V121" t="str">
        <f t="shared" si="13"/>
        <v>ConfigurationDeBase</v>
      </c>
      <c r="W121">
        <f t="shared" si="9"/>
        <v>0</v>
      </c>
      <c r="X121" t="str">
        <f t="shared" si="12"/>
        <v>40-40-20</v>
      </c>
      <c r="Y121" t="str">
        <f t="shared" si="11"/>
        <v>Data10-25</v>
      </c>
    </row>
    <row r="122" spans="1:25" x14ac:dyDescent="0.3">
      <c r="A122" t="s">
        <v>55</v>
      </c>
      <c r="B122">
        <v>6</v>
      </c>
      <c r="C122">
        <v>58</v>
      </c>
      <c r="D122">
        <v>1</v>
      </c>
      <c r="E122">
        <v>854</v>
      </c>
      <c r="F122">
        <v>3240</v>
      </c>
      <c r="G122">
        <v>3.2241379999999999</v>
      </c>
      <c r="H122">
        <v>388.12160999999998</v>
      </c>
      <c r="I122">
        <v>57719.255129999998</v>
      </c>
      <c r="J122">
        <v>316266.81724</v>
      </c>
      <c r="K122">
        <v>100.008844</v>
      </c>
      <c r="L122">
        <v>57719.255129999998</v>
      </c>
      <c r="M122">
        <v>57721.603539999996</v>
      </c>
      <c r="N122">
        <v>12736</v>
      </c>
      <c r="O122">
        <v>3</v>
      </c>
      <c r="P122">
        <v>8.1666670000000003</v>
      </c>
      <c r="Q122">
        <v>6</v>
      </c>
      <c r="R122">
        <v>49</v>
      </c>
      <c r="S122">
        <v>9</v>
      </c>
      <c r="T122">
        <v>57000</v>
      </c>
      <c r="U122" t="str">
        <f t="shared" si="10"/>
        <v>Narrow</v>
      </c>
      <c r="V122" t="str">
        <f t="shared" si="13"/>
        <v>TpsRep10-20</v>
      </c>
      <c r="W122">
        <f t="shared" si="9"/>
        <v>0</v>
      </c>
      <c r="X122" t="str">
        <f t="shared" si="12"/>
        <v>40-40-20</v>
      </c>
      <c r="Y122" t="str">
        <f t="shared" si="11"/>
        <v>Data10-25</v>
      </c>
    </row>
    <row r="123" spans="1:25" x14ac:dyDescent="0.3">
      <c r="A123" t="s">
        <v>54</v>
      </c>
      <c r="B123">
        <v>5</v>
      </c>
      <c r="C123">
        <v>55</v>
      </c>
      <c r="D123">
        <v>1</v>
      </c>
      <c r="E123">
        <v>1964</v>
      </c>
      <c r="F123">
        <v>2880</v>
      </c>
      <c r="G123">
        <v>4.1090910000000003</v>
      </c>
      <c r="H123">
        <v>341.202111</v>
      </c>
      <c r="I123">
        <v>29837.84043</v>
      </c>
      <c r="J123">
        <v>253259.86679999999</v>
      </c>
      <c r="K123">
        <v>100.00303700000001</v>
      </c>
      <c r="L123">
        <v>30778.886399999999</v>
      </c>
      <c r="M123">
        <v>30778.886399999999</v>
      </c>
      <c r="N123">
        <v>12817</v>
      </c>
      <c r="O123">
        <v>3</v>
      </c>
      <c r="P123">
        <v>9.4</v>
      </c>
      <c r="Q123">
        <v>5</v>
      </c>
      <c r="R123">
        <v>47</v>
      </c>
      <c r="S123">
        <v>8</v>
      </c>
      <c r="T123">
        <v>29000</v>
      </c>
      <c r="U123" t="str">
        <f t="shared" si="10"/>
        <v>Narrow</v>
      </c>
      <c r="V123" t="str">
        <f t="shared" si="13"/>
        <v>AllSkills</v>
      </c>
      <c r="W123">
        <f t="shared" si="9"/>
        <v>0</v>
      </c>
      <c r="X123" t="str">
        <f t="shared" si="12"/>
        <v>40-40-20</v>
      </c>
      <c r="Y123" t="str">
        <f t="shared" si="11"/>
        <v>Data10-25</v>
      </c>
    </row>
    <row r="124" spans="1:25" x14ac:dyDescent="0.3">
      <c r="A124" t="s">
        <v>628</v>
      </c>
      <c r="B124">
        <v>8</v>
      </c>
      <c r="C124">
        <v>99</v>
      </c>
      <c r="D124">
        <v>1</v>
      </c>
      <c r="E124">
        <v>3565</v>
      </c>
      <c r="F124">
        <v>4560</v>
      </c>
      <c r="G124">
        <v>5.9090910000000001</v>
      </c>
      <c r="H124">
        <v>344.60140000000001</v>
      </c>
      <c r="I124">
        <v>70275.909220000001</v>
      </c>
      <c r="J124">
        <v>487250.67843999999</v>
      </c>
      <c r="K124">
        <v>100.01377599999999</v>
      </c>
      <c r="L124">
        <v>102352.63329</v>
      </c>
      <c r="M124">
        <v>102352.63329</v>
      </c>
      <c r="N124">
        <v>5306</v>
      </c>
      <c r="O124">
        <v>3</v>
      </c>
      <c r="P124">
        <v>9.25</v>
      </c>
      <c r="Q124">
        <v>8</v>
      </c>
      <c r="R124">
        <v>73</v>
      </c>
      <c r="S124">
        <v>26</v>
      </c>
      <c r="T124">
        <v>69000</v>
      </c>
      <c r="U124" t="str">
        <f t="shared" si="10"/>
        <v>Narrow</v>
      </c>
      <c r="V124" t="str">
        <f t="shared" si="13"/>
        <v>nbrTech</v>
      </c>
      <c r="W124">
        <f t="shared" si="9"/>
        <v>0</v>
      </c>
      <c r="X124" t="str">
        <f t="shared" si="12"/>
        <v>40-40-35</v>
      </c>
      <c r="Y124" t="str">
        <f t="shared" si="11"/>
        <v>Data30-50</v>
      </c>
    </row>
    <row r="125" spans="1:25" x14ac:dyDescent="0.3">
      <c r="A125" t="s">
        <v>806</v>
      </c>
      <c r="B125">
        <v>6</v>
      </c>
      <c r="C125">
        <v>108</v>
      </c>
      <c r="D125">
        <v>1</v>
      </c>
      <c r="E125">
        <v>1536</v>
      </c>
      <c r="F125">
        <v>3360</v>
      </c>
      <c r="G125">
        <v>4.7685190000000004</v>
      </c>
      <c r="H125">
        <v>317.95632699999999</v>
      </c>
      <c r="I125">
        <v>57997.083550000003</v>
      </c>
      <c r="J125">
        <v>574160.63924000005</v>
      </c>
      <c r="K125">
        <v>100.01050499999999</v>
      </c>
      <c r="L125">
        <v>58039.89602</v>
      </c>
      <c r="M125">
        <v>58048.515619999998</v>
      </c>
      <c r="N125">
        <v>3777</v>
      </c>
      <c r="O125">
        <v>3</v>
      </c>
      <c r="P125">
        <v>16.166667</v>
      </c>
      <c r="Q125">
        <v>6</v>
      </c>
      <c r="R125">
        <v>96</v>
      </c>
      <c r="S125">
        <v>12</v>
      </c>
      <c r="T125">
        <v>57000</v>
      </c>
      <c r="U125" t="str">
        <f t="shared" si="10"/>
        <v>Narrow</v>
      </c>
      <c r="V125" t="str">
        <f t="shared" si="13"/>
        <v>TpsRep10-20</v>
      </c>
      <c r="W125">
        <f t="shared" si="9"/>
        <v>0</v>
      </c>
      <c r="X125" t="str">
        <f t="shared" si="12"/>
        <v>40-40-40</v>
      </c>
      <c r="Y125" t="str">
        <f t="shared" si="11"/>
        <v>Data30-50</v>
      </c>
    </row>
    <row r="126" spans="1:25" x14ac:dyDescent="0.3">
      <c r="A126" t="s">
        <v>320</v>
      </c>
      <c r="B126">
        <v>6</v>
      </c>
      <c r="C126">
        <v>55</v>
      </c>
      <c r="D126">
        <v>1</v>
      </c>
      <c r="E126">
        <v>1964</v>
      </c>
      <c r="F126">
        <v>3360</v>
      </c>
      <c r="G126">
        <v>4.4545450000000004</v>
      </c>
      <c r="H126">
        <v>385.58121</v>
      </c>
      <c r="I126">
        <v>28800.66303</v>
      </c>
      <c r="J126">
        <v>243319.139</v>
      </c>
      <c r="K126">
        <v>100.006834</v>
      </c>
      <c r="L126">
        <v>28831.850299999998</v>
      </c>
      <c r="M126">
        <v>28840.144382999999</v>
      </c>
      <c r="N126">
        <v>10687</v>
      </c>
      <c r="O126">
        <v>3</v>
      </c>
      <c r="P126">
        <v>8</v>
      </c>
      <c r="Q126">
        <v>6</v>
      </c>
      <c r="R126">
        <v>48</v>
      </c>
      <c r="S126">
        <v>7</v>
      </c>
      <c r="T126">
        <v>28000</v>
      </c>
      <c r="U126" t="str">
        <f t="shared" si="10"/>
        <v>Narrow</v>
      </c>
      <c r="V126" t="str">
        <f t="shared" si="13"/>
        <v>nbrTech</v>
      </c>
      <c r="W126">
        <f t="shared" si="9"/>
        <v>0</v>
      </c>
      <c r="X126" t="str">
        <f t="shared" si="12"/>
        <v>40-40-20</v>
      </c>
      <c r="Y126" t="str">
        <f t="shared" si="11"/>
        <v>Data10-25</v>
      </c>
    </row>
    <row r="127" spans="1:25" x14ac:dyDescent="0.3">
      <c r="A127" t="s">
        <v>805</v>
      </c>
      <c r="B127">
        <v>6</v>
      </c>
      <c r="C127">
        <v>103</v>
      </c>
      <c r="D127">
        <v>1</v>
      </c>
      <c r="E127">
        <v>3774</v>
      </c>
      <c r="F127">
        <v>3480</v>
      </c>
      <c r="G127">
        <v>4.5339809999999998</v>
      </c>
      <c r="H127">
        <v>323.83897899999999</v>
      </c>
      <c r="I127">
        <v>152867.37512000001</v>
      </c>
      <c r="J127">
        <v>538154.00243999995</v>
      </c>
      <c r="K127">
        <v>100.015101</v>
      </c>
      <c r="L127">
        <v>210995.26850000001</v>
      </c>
      <c r="M127">
        <v>210995.26850000001</v>
      </c>
      <c r="N127">
        <v>6005</v>
      </c>
      <c r="O127">
        <v>3</v>
      </c>
      <c r="P127">
        <v>10.333333</v>
      </c>
      <c r="Q127">
        <v>6</v>
      </c>
      <c r="R127">
        <v>62</v>
      </c>
      <c r="S127">
        <v>41</v>
      </c>
      <c r="T127">
        <v>152000</v>
      </c>
      <c r="U127" t="str">
        <f t="shared" si="10"/>
        <v>Narrow</v>
      </c>
      <c r="V127" t="str">
        <f t="shared" si="13"/>
        <v>RedSkills</v>
      </c>
      <c r="W127">
        <f t="shared" si="9"/>
        <v>0</v>
      </c>
      <c r="X127" t="str">
        <f t="shared" si="12"/>
        <v>40-40-40</v>
      </c>
      <c r="Y127" t="str">
        <f t="shared" si="11"/>
        <v>Data30-50</v>
      </c>
    </row>
    <row r="128" spans="1:25" x14ac:dyDescent="0.3">
      <c r="A128" t="s">
        <v>53</v>
      </c>
      <c r="B128">
        <v>6</v>
      </c>
      <c r="C128">
        <v>55</v>
      </c>
      <c r="D128">
        <v>1</v>
      </c>
      <c r="E128">
        <v>2024</v>
      </c>
      <c r="F128">
        <v>3240</v>
      </c>
      <c r="G128">
        <v>3.2</v>
      </c>
      <c r="H128">
        <v>373.33578399999999</v>
      </c>
      <c r="I128">
        <v>32862.288189999999</v>
      </c>
      <c r="J128">
        <v>195392.79688000001</v>
      </c>
      <c r="K128">
        <v>100.00505699999999</v>
      </c>
      <c r="L128">
        <v>32903.866379999999</v>
      </c>
      <c r="M128">
        <v>32903.866379999999</v>
      </c>
      <c r="N128">
        <v>18523</v>
      </c>
      <c r="O128">
        <v>3</v>
      </c>
      <c r="P128">
        <v>7</v>
      </c>
      <c r="Q128">
        <v>6</v>
      </c>
      <c r="R128">
        <v>42</v>
      </c>
      <c r="S128">
        <v>13</v>
      </c>
      <c r="T128">
        <v>32000</v>
      </c>
      <c r="U128" t="str">
        <f t="shared" si="10"/>
        <v>Narrow</v>
      </c>
      <c r="V128" t="str">
        <f t="shared" si="13"/>
        <v>RedSkills</v>
      </c>
      <c r="W128">
        <f t="shared" si="9"/>
        <v>0</v>
      </c>
      <c r="X128" t="str">
        <f t="shared" si="12"/>
        <v>40-40-20</v>
      </c>
      <c r="Y128" t="str">
        <f t="shared" si="11"/>
        <v>Data10-25</v>
      </c>
    </row>
    <row r="129" spans="1:25" x14ac:dyDescent="0.3">
      <c r="A129" t="s">
        <v>808</v>
      </c>
      <c r="B129">
        <v>6</v>
      </c>
      <c r="C129">
        <v>103</v>
      </c>
      <c r="D129">
        <v>1</v>
      </c>
      <c r="E129">
        <v>3774</v>
      </c>
      <c r="F129">
        <v>3480</v>
      </c>
      <c r="G129">
        <v>4.9029129999999999</v>
      </c>
      <c r="H129">
        <v>320.95243599999998</v>
      </c>
      <c r="I129">
        <v>151843.27324000001</v>
      </c>
      <c r="J129">
        <v>538154.00243999995</v>
      </c>
      <c r="K129">
        <v>100.009209</v>
      </c>
      <c r="L129">
        <v>200974.27528</v>
      </c>
      <c r="M129">
        <v>200974.27528</v>
      </c>
      <c r="N129">
        <v>5567</v>
      </c>
      <c r="O129">
        <v>3</v>
      </c>
      <c r="P129">
        <v>10.5</v>
      </c>
      <c r="Q129">
        <v>6</v>
      </c>
      <c r="R129">
        <v>63</v>
      </c>
      <c r="S129">
        <v>40</v>
      </c>
      <c r="T129">
        <v>151000</v>
      </c>
      <c r="U129" t="str">
        <f t="shared" si="10"/>
        <v>Narrow</v>
      </c>
      <c r="V129" t="str">
        <f t="shared" si="13"/>
        <v>AllSkills</v>
      </c>
      <c r="W129">
        <f t="shared" si="9"/>
        <v>0</v>
      </c>
      <c r="X129" t="str">
        <f t="shared" si="12"/>
        <v>40-40-40</v>
      </c>
      <c r="Y129" t="str">
        <f t="shared" si="11"/>
        <v>Data30-50</v>
      </c>
    </row>
    <row r="130" spans="1:25" x14ac:dyDescent="0.3">
      <c r="A130" t="s">
        <v>1071</v>
      </c>
      <c r="B130">
        <v>6</v>
      </c>
      <c r="C130">
        <v>103</v>
      </c>
      <c r="D130">
        <v>1</v>
      </c>
      <c r="E130">
        <v>3774</v>
      </c>
      <c r="F130">
        <v>3480</v>
      </c>
      <c r="G130">
        <v>4.7087380000000003</v>
      </c>
      <c r="H130">
        <v>320.87359500000002</v>
      </c>
      <c r="I130">
        <v>153993.63548999999</v>
      </c>
      <c r="J130">
        <v>538154.00243999995</v>
      </c>
      <c r="K130">
        <v>100.01514</v>
      </c>
      <c r="L130">
        <v>201008.42108</v>
      </c>
      <c r="M130">
        <v>201008.42108</v>
      </c>
      <c r="N130">
        <v>5535</v>
      </c>
      <c r="O130">
        <v>3</v>
      </c>
      <c r="P130">
        <v>10.333333</v>
      </c>
      <c r="Q130">
        <v>6</v>
      </c>
      <c r="R130">
        <v>60</v>
      </c>
      <c r="S130">
        <v>43</v>
      </c>
      <c r="T130">
        <v>153000</v>
      </c>
      <c r="U130" t="str">
        <f t="shared" si="10"/>
        <v>Narrow</v>
      </c>
      <c r="V130" t="str">
        <f t="shared" si="13"/>
        <v>ConfigurationDeBase</v>
      </c>
      <c r="W130">
        <f t="shared" ref="W130:W193" si="14">COUNTIF($A$2:$A$4629,$A130)-1</f>
        <v>0</v>
      </c>
      <c r="X130" t="str">
        <f t="shared" si="12"/>
        <v>40-40-40</v>
      </c>
      <c r="Y130" t="str">
        <f t="shared" si="11"/>
        <v>Data30-50</v>
      </c>
    </row>
    <row r="131" spans="1:25" x14ac:dyDescent="0.3">
      <c r="A131" t="s">
        <v>300</v>
      </c>
      <c r="B131">
        <v>6</v>
      </c>
      <c r="C131">
        <v>55</v>
      </c>
      <c r="D131">
        <v>1</v>
      </c>
      <c r="E131">
        <v>2024</v>
      </c>
      <c r="F131">
        <v>3240</v>
      </c>
      <c r="G131">
        <v>3.6</v>
      </c>
      <c r="H131">
        <v>366.71364699999998</v>
      </c>
      <c r="I131">
        <v>26822.584559999999</v>
      </c>
      <c r="J131">
        <v>195194.20676</v>
      </c>
      <c r="K131">
        <v>100.004605</v>
      </c>
      <c r="L131">
        <v>26822.584559999999</v>
      </c>
      <c r="M131">
        <v>26824.630653</v>
      </c>
      <c r="N131">
        <v>13905</v>
      </c>
      <c r="O131">
        <v>3</v>
      </c>
      <c r="P131">
        <v>7.3333329999999997</v>
      </c>
      <c r="Q131">
        <v>6</v>
      </c>
      <c r="R131">
        <v>44</v>
      </c>
      <c r="S131">
        <v>11</v>
      </c>
      <c r="T131">
        <v>26000</v>
      </c>
      <c r="U131" t="str">
        <f t="shared" si="10"/>
        <v>Narrow</v>
      </c>
      <c r="V131" t="str">
        <f t="shared" si="13"/>
        <v>ConfigurationDeBase</v>
      </c>
      <c r="W131">
        <f t="shared" si="14"/>
        <v>0</v>
      </c>
      <c r="X131" t="str">
        <f t="shared" si="12"/>
        <v>40-40-20</v>
      </c>
      <c r="Y131" t="str">
        <f t="shared" si="11"/>
        <v>Data10-25</v>
      </c>
    </row>
    <row r="132" spans="1:25" x14ac:dyDescent="0.3">
      <c r="A132" t="s">
        <v>58</v>
      </c>
      <c r="B132">
        <v>5</v>
      </c>
      <c r="C132">
        <v>56</v>
      </c>
      <c r="D132">
        <v>1</v>
      </c>
      <c r="E132">
        <v>756</v>
      </c>
      <c r="F132">
        <v>2760</v>
      </c>
      <c r="G132">
        <v>3.035714</v>
      </c>
      <c r="H132">
        <v>392.66062099999999</v>
      </c>
      <c r="I132">
        <v>20685.175869999999</v>
      </c>
      <c r="J132">
        <v>263262.25040000002</v>
      </c>
      <c r="K132">
        <v>100.01742299999999</v>
      </c>
      <c r="L132">
        <v>20685.175869999999</v>
      </c>
      <c r="M132">
        <v>20689.608907000002</v>
      </c>
      <c r="N132">
        <v>12786</v>
      </c>
      <c r="O132">
        <v>3</v>
      </c>
      <c r="P132">
        <v>10.199999999999999</v>
      </c>
      <c r="Q132">
        <v>5</v>
      </c>
      <c r="R132">
        <v>51</v>
      </c>
      <c r="S132">
        <v>5</v>
      </c>
      <c r="T132">
        <v>20000</v>
      </c>
      <c r="U132" t="str">
        <f t="shared" si="10"/>
        <v>Narrow</v>
      </c>
      <c r="V132" t="str">
        <f t="shared" si="13"/>
        <v>TpsRep10-20</v>
      </c>
      <c r="W132">
        <f t="shared" si="14"/>
        <v>0</v>
      </c>
      <c r="X132" t="str">
        <f t="shared" si="12"/>
        <v>40-40-20</v>
      </c>
      <c r="Y132" t="str">
        <f t="shared" si="11"/>
        <v>Data10-25</v>
      </c>
    </row>
    <row r="133" spans="1:25" x14ac:dyDescent="0.3">
      <c r="A133" t="s">
        <v>57</v>
      </c>
      <c r="B133">
        <v>6</v>
      </c>
      <c r="C133">
        <v>55</v>
      </c>
      <c r="D133">
        <v>1</v>
      </c>
      <c r="E133">
        <v>2019</v>
      </c>
      <c r="F133">
        <v>3240</v>
      </c>
      <c r="G133">
        <v>4.4909090000000003</v>
      </c>
      <c r="H133">
        <v>380.06529899999998</v>
      </c>
      <c r="I133">
        <v>25742.747619999998</v>
      </c>
      <c r="J133">
        <v>188194.20676</v>
      </c>
      <c r="K133">
        <v>100.006646</v>
      </c>
      <c r="L133">
        <v>25754.903859999999</v>
      </c>
      <c r="M133">
        <v>25760.859777000001</v>
      </c>
      <c r="N133">
        <v>11152</v>
      </c>
      <c r="O133">
        <v>3</v>
      </c>
      <c r="P133">
        <v>7.5</v>
      </c>
      <c r="Q133">
        <v>6</v>
      </c>
      <c r="R133">
        <v>45</v>
      </c>
      <c r="S133">
        <v>10</v>
      </c>
      <c r="T133">
        <v>25000</v>
      </c>
      <c r="U133" t="str">
        <f t="shared" si="10"/>
        <v>Narrow</v>
      </c>
      <c r="V133" t="str">
        <f t="shared" si="13"/>
        <v>AllSkills</v>
      </c>
      <c r="W133">
        <f t="shared" si="14"/>
        <v>0</v>
      </c>
      <c r="X133" t="str">
        <f t="shared" si="12"/>
        <v>40-40-20</v>
      </c>
      <c r="Y133" t="str">
        <f t="shared" si="11"/>
        <v>Data10-25</v>
      </c>
    </row>
    <row r="134" spans="1:25" x14ac:dyDescent="0.3">
      <c r="A134" t="s">
        <v>809</v>
      </c>
      <c r="B134">
        <v>6</v>
      </c>
      <c r="C134">
        <v>113</v>
      </c>
      <c r="D134">
        <v>1</v>
      </c>
      <c r="E134">
        <v>1691</v>
      </c>
      <c r="F134">
        <v>3360</v>
      </c>
      <c r="G134">
        <v>4.0265490000000002</v>
      </c>
      <c r="H134">
        <v>314.74976700000002</v>
      </c>
      <c r="I134">
        <v>121236.06671</v>
      </c>
      <c r="J134">
        <v>668226.63844000001</v>
      </c>
      <c r="K134">
        <v>100.02351400000001</v>
      </c>
      <c r="L134">
        <v>121345.12059000001</v>
      </c>
      <c r="M134">
        <v>121345.12059000001</v>
      </c>
      <c r="N134">
        <v>4094</v>
      </c>
      <c r="O134">
        <v>3</v>
      </c>
      <c r="P134">
        <v>16.166667</v>
      </c>
      <c r="Q134">
        <v>6</v>
      </c>
      <c r="R134">
        <v>95</v>
      </c>
      <c r="S134">
        <v>18</v>
      </c>
      <c r="T134">
        <v>120000</v>
      </c>
      <c r="U134" t="str">
        <f t="shared" si="10"/>
        <v>Narrow</v>
      </c>
      <c r="V134" t="str">
        <f t="shared" si="13"/>
        <v>TpsRep10-20</v>
      </c>
      <c r="W134">
        <f t="shared" si="14"/>
        <v>0</v>
      </c>
      <c r="X134" t="str">
        <f t="shared" si="12"/>
        <v>40-40-40</v>
      </c>
      <c r="Y134" t="str">
        <f t="shared" si="11"/>
        <v>Data30-50</v>
      </c>
    </row>
    <row r="135" spans="1:25" x14ac:dyDescent="0.3">
      <c r="A135" t="s">
        <v>321</v>
      </c>
      <c r="B135">
        <v>7</v>
      </c>
      <c r="C135">
        <v>57</v>
      </c>
      <c r="D135">
        <v>1</v>
      </c>
      <c r="E135">
        <v>2091</v>
      </c>
      <c r="F135">
        <v>3720</v>
      </c>
      <c r="G135">
        <v>4.2982459999999998</v>
      </c>
      <c r="H135">
        <v>360.28421200000003</v>
      </c>
      <c r="I135">
        <v>34862.304730000003</v>
      </c>
      <c r="J135">
        <v>198298.69948000001</v>
      </c>
      <c r="K135">
        <v>100.007082</v>
      </c>
      <c r="L135">
        <v>34919.852070000001</v>
      </c>
      <c r="M135">
        <v>34919.852070000001</v>
      </c>
      <c r="N135">
        <v>11733</v>
      </c>
      <c r="O135">
        <v>3</v>
      </c>
      <c r="P135">
        <v>6.5714290000000002</v>
      </c>
      <c r="Q135">
        <v>7</v>
      </c>
      <c r="R135">
        <v>46</v>
      </c>
      <c r="S135">
        <v>11</v>
      </c>
      <c r="T135">
        <v>34000</v>
      </c>
      <c r="U135" t="str">
        <f t="shared" si="10"/>
        <v>Narrow</v>
      </c>
      <c r="V135" t="str">
        <f t="shared" si="13"/>
        <v>nbrTech</v>
      </c>
      <c r="W135">
        <f t="shared" si="14"/>
        <v>0</v>
      </c>
      <c r="X135" t="str">
        <f t="shared" si="12"/>
        <v>40-40-20</v>
      </c>
      <c r="Y135" t="str">
        <f t="shared" si="11"/>
        <v>Data10-25</v>
      </c>
    </row>
    <row r="136" spans="1:25" x14ac:dyDescent="0.3">
      <c r="A136" t="s">
        <v>56</v>
      </c>
      <c r="B136">
        <v>6</v>
      </c>
      <c r="C136">
        <v>56</v>
      </c>
      <c r="D136">
        <v>1</v>
      </c>
      <c r="E136">
        <v>2012</v>
      </c>
      <c r="F136">
        <v>3240</v>
      </c>
      <c r="G136">
        <v>3.714286</v>
      </c>
      <c r="H136">
        <v>337.51952599999998</v>
      </c>
      <c r="I136">
        <v>37948.661469999999</v>
      </c>
      <c r="J136">
        <v>259261.11040000001</v>
      </c>
      <c r="K136">
        <v>100.00775</v>
      </c>
      <c r="L136">
        <v>38002.485780000003</v>
      </c>
      <c r="M136">
        <v>38002.485780000003</v>
      </c>
      <c r="N136">
        <v>19838</v>
      </c>
      <c r="O136">
        <v>3</v>
      </c>
      <c r="P136">
        <v>7.5</v>
      </c>
      <c r="Q136">
        <v>6</v>
      </c>
      <c r="R136">
        <v>45</v>
      </c>
      <c r="S136">
        <v>11</v>
      </c>
      <c r="T136">
        <v>37000</v>
      </c>
      <c r="U136" t="str">
        <f t="shared" si="10"/>
        <v>Narrow</v>
      </c>
      <c r="V136" t="str">
        <f t="shared" si="13"/>
        <v>RedSkills</v>
      </c>
      <c r="W136">
        <f t="shared" si="14"/>
        <v>0</v>
      </c>
      <c r="X136" t="str">
        <f t="shared" si="12"/>
        <v>40-40-20</v>
      </c>
      <c r="Y136" t="str">
        <f t="shared" si="11"/>
        <v>Data10-25</v>
      </c>
    </row>
    <row r="137" spans="1:25" x14ac:dyDescent="0.3">
      <c r="A137" t="s">
        <v>765</v>
      </c>
      <c r="B137">
        <v>12</v>
      </c>
      <c r="C137">
        <v>134</v>
      </c>
      <c r="D137">
        <v>1</v>
      </c>
      <c r="E137">
        <v>5020</v>
      </c>
      <c r="F137">
        <v>6960</v>
      </c>
      <c r="G137">
        <v>9.4179099999999991</v>
      </c>
      <c r="H137">
        <v>325.09640899999999</v>
      </c>
      <c r="I137">
        <v>70828.279169999994</v>
      </c>
      <c r="J137">
        <v>662635.20259999996</v>
      </c>
      <c r="K137">
        <v>100.03533899999999</v>
      </c>
      <c r="L137">
        <v>97887.749129999997</v>
      </c>
      <c r="M137">
        <v>97887.749129999997</v>
      </c>
      <c r="N137">
        <v>2936</v>
      </c>
      <c r="O137">
        <v>3</v>
      </c>
      <c r="P137">
        <v>10</v>
      </c>
      <c r="Q137">
        <v>12</v>
      </c>
      <c r="R137">
        <v>114</v>
      </c>
      <c r="S137">
        <v>20</v>
      </c>
      <c r="T137">
        <v>69000</v>
      </c>
      <c r="U137" t="str">
        <f t="shared" si="10"/>
        <v>Narrow</v>
      </c>
      <c r="V137" t="str">
        <f t="shared" si="13"/>
        <v>ConfigurationDeBase</v>
      </c>
      <c r="W137">
        <f t="shared" si="14"/>
        <v>0</v>
      </c>
      <c r="X137" t="str">
        <f t="shared" si="12"/>
        <v>row</v>
      </c>
      <c r="Y137" t="str">
        <f t="shared" si="11"/>
        <v>Data50-100-200</v>
      </c>
    </row>
    <row r="138" spans="1:25" x14ac:dyDescent="0.3">
      <c r="A138" t="s">
        <v>807</v>
      </c>
      <c r="B138">
        <v>6</v>
      </c>
      <c r="C138">
        <v>100</v>
      </c>
      <c r="D138">
        <v>1</v>
      </c>
      <c r="E138">
        <v>3801</v>
      </c>
      <c r="F138">
        <v>3600</v>
      </c>
      <c r="G138">
        <v>4.62</v>
      </c>
      <c r="H138">
        <v>328.594088</v>
      </c>
      <c r="I138">
        <v>207063.87581999999</v>
      </c>
      <c r="J138">
        <v>569223.39064</v>
      </c>
      <c r="K138">
        <v>100.014217</v>
      </c>
      <c r="L138">
        <v>252110.71045000001</v>
      </c>
      <c r="M138">
        <v>253402.71831699999</v>
      </c>
      <c r="N138">
        <v>6929</v>
      </c>
      <c r="O138">
        <v>3</v>
      </c>
      <c r="P138">
        <v>9.3333329999999997</v>
      </c>
      <c r="Q138">
        <v>6</v>
      </c>
      <c r="R138">
        <v>55</v>
      </c>
      <c r="S138">
        <v>45</v>
      </c>
      <c r="T138">
        <v>206000</v>
      </c>
      <c r="U138" t="str">
        <f t="shared" si="10"/>
        <v>Narrow</v>
      </c>
      <c r="V138" t="str">
        <f t="shared" si="13"/>
        <v>RedSkills</v>
      </c>
      <c r="W138">
        <f t="shared" si="14"/>
        <v>0</v>
      </c>
      <c r="X138" t="str">
        <f t="shared" si="12"/>
        <v>40-40-40</v>
      </c>
      <c r="Y138" t="str">
        <f t="shared" si="11"/>
        <v>Data30-50</v>
      </c>
    </row>
    <row r="139" spans="1:25" x14ac:dyDescent="0.3">
      <c r="A139" t="s">
        <v>302</v>
      </c>
      <c r="B139">
        <v>6</v>
      </c>
      <c r="C139">
        <v>56</v>
      </c>
      <c r="D139">
        <v>1</v>
      </c>
      <c r="E139">
        <v>2012</v>
      </c>
      <c r="F139">
        <v>3240</v>
      </c>
      <c r="G139">
        <v>3.875</v>
      </c>
      <c r="H139">
        <v>334.43060500000001</v>
      </c>
      <c r="I139">
        <v>37876.424129999999</v>
      </c>
      <c r="J139">
        <v>259261.11040000001</v>
      </c>
      <c r="K139">
        <v>100.004148</v>
      </c>
      <c r="L139">
        <v>37953.43204</v>
      </c>
      <c r="M139">
        <v>37953.43204</v>
      </c>
      <c r="N139">
        <v>14578</v>
      </c>
      <c r="O139">
        <v>3</v>
      </c>
      <c r="P139">
        <v>7.5</v>
      </c>
      <c r="Q139">
        <v>6</v>
      </c>
      <c r="R139">
        <v>45</v>
      </c>
      <c r="S139">
        <v>11</v>
      </c>
      <c r="T139">
        <v>37000</v>
      </c>
      <c r="U139" t="str">
        <f t="shared" si="10"/>
        <v>Narrow</v>
      </c>
      <c r="V139" t="str">
        <f t="shared" si="13"/>
        <v>ConfigurationDeBase</v>
      </c>
      <c r="W139">
        <f t="shared" si="14"/>
        <v>0</v>
      </c>
      <c r="X139" t="str">
        <f t="shared" si="12"/>
        <v>40-40-20</v>
      </c>
      <c r="Y139" t="str">
        <f t="shared" si="11"/>
        <v>Data10-25</v>
      </c>
    </row>
    <row r="140" spans="1:25" x14ac:dyDescent="0.3">
      <c r="A140" t="s">
        <v>629</v>
      </c>
      <c r="B140">
        <v>8</v>
      </c>
      <c r="C140">
        <v>105</v>
      </c>
      <c r="D140">
        <v>1</v>
      </c>
      <c r="E140">
        <v>3849</v>
      </c>
      <c r="F140">
        <v>4560</v>
      </c>
      <c r="G140">
        <v>5.7809520000000001</v>
      </c>
      <c r="H140">
        <v>324.99793199999999</v>
      </c>
      <c r="I140">
        <v>77226.889920000001</v>
      </c>
      <c r="J140">
        <v>532211.83363999997</v>
      </c>
      <c r="K140">
        <v>100.02987299999999</v>
      </c>
      <c r="L140">
        <v>108046.21034999999</v>
      </c>
      <c r="M140">
        <v>108046.21034999999</v>
      </c>
      <c r="N140">
        <v>4937</v>
      </c>
      <c r="O140">
        <v>3</v>
      </c>
      <c r="P140">
        <v>10.25</v>
      </c>
      <c r="Q140">
        <v>8</v>
      </c>
      <c r="R140">
        <v>82</v>
      </c>
      <c r="S140">
        <v>23</v>
      </c>
      <c r="T140">
        <v>76000</v>
      </c>
      <c r="U140" t="str">
        <f t="shared" si="10"/>
        <v>Narrow</v>
      </c>
      <c r="V140" t="str">
        <f t="shared" si="13"/>
        <v>nbrTech</v>
      </c>
      <c r="W140">
        <f t="shared" si="14"/>
        <v>0</v>
      </c>
      <c r="X140" t="str">
        <f t="shared" si="12"/>
        <v>40-40-40</v>
      </c>
      <c r="Y140" t="str">
        <f t="shared" si="11"/>
        <v>Data30-50</v>
      </c>
    </row>
    <row r="141" spans="1:25" x14ac:dyDescent="0.3">
      <c r="A141" t="s">
        <v>811</v>
      </c>
      <c r="B141">
        <v>6</v>
      </c>
      <c r="C141">
        <v>100</v>
      </c>
      <c r="D141">
        <v>1</v>
      </c>
      <c r="E141">
        <v>3801</v>
      </c>
      <c r="F141">
        <v>3600</v>
      </c>
      <c r="G141">
        <v>4.9000000000000004</v>
      </c>
      <c r="H141">
        <v>323.71309000000002</v>
      </c>
      <c r="I141">
        <v>212018.9345</v>
      </c>
      <c r="J141">
        <v>569226.43844000006</v>
      </c>
      <c r="K141">
        <v>100.008493</v>
      </c>
      <c r="L141">
        <v>260024.15466</v>
      </c>
      <c r="M141">
        <v>260024.15466</v>
      </c>
      <c r="N141">
        <v>5733</v>
      </c>
      <c r="O141">
        <v>3</v>
      </c>
      <c r="P141">
        <v>9.5</v>
      </c>
      <c r="Q141">
        <v>6</v>
      </c>
      <c r="R141">
        <v>54</v>
      </c>
      <c r="S141">
        <v>46</v>
      </c>
      <c r="T141">
        <v>211000</v>
      </c>
      <c r="U141" t="str">
        <f t="shared" si="10"/>
        <v>Narrow</v>
      </c>
      <c r="V141" t="str">
        <f t="shared" si="13"/>
        <v>AllSkills</v>
      </c>
      <c r="W141">
        <f t="shared" si="14"/>
        <v>0</v>
      </c>
      <c r="X141" t="str">
        <f t="shared" si="12"/>
        <v>40-40-40</v>
      </c>
      <c r="Y141" t="str">
        <f t="shared" si="11"/>
        <v>Data30-50</v>
      </c>
    </row>
    <row r="142" spans="1:25" x14ac:dyDescent="0.3">
      <c r="A142" t="s">
        <v>1072</v>
      </c>
      <c r="B142">
        <v>6</v>
      </c>
      <c r="C142">
        <v>100</v>
      </c>
      <c r="D142">
        <v>1</v>
      </c>
      <c r="E142">
        <v>3801</v>
      </c>
      <c r="F142">
        <v>3600</v>
      </c>
      <c r="G142">
        <v>4.79</v>
      </c>
      <c r="H142">
        <v>325.90876600000001</v>
      </c>
      <c r="I142">
        <v>209988.51728999999</v>
      </c>
      <c r="J142">
        <v>569226.43844000006</v>
      </c>
      <c r="K142">
        <v>100.005954</v>
      </c>
      <c r="L142">
        <v>257130.32503000001</v>
      </c>
      <c r="M142">
        <v>257130.32503000001</v>
      </c>
      <c r="N142">
        <v>6173</v>
      </c>
      <c r="O142">
        <v>3</v>
      </c>
      <c r="P142">
        <v>9.3333329999999997</v>
      </c>
      <c r="Q142">
        <v>6</v>
      </c>
      <c r="R142">
        <v>55</v>
      </c>
      <c r="S142">
        <v>45</v>
      </c>
      <c r="T142">
        <v>209000</v>
      </c>
      <c r="U142" t="str">
        <f t="shared" si="10"/>
        <v>Narrow</v>
      </c>
      <c r="V142" t="str">
        <f t="shared" si="13"/>
        <v>ConfigurationDeBase</v>
      </c>
      <c r="W142">
        <f t="shared" si="14"/>
        <v>0</v>
      </c>
      <c r="X142" t="str">
        <f t="shared" si="12"/>
        <v>40-40-40</v>
      </c>
      <c r="Y142" t="str">
        <f t="shared" si="11"/>
        <v>Data30-50</v>
      </c>
    </row>
    <row r="143" spans="1:25" x14ac:dyDescent="0.3">
      <c r="A143" t="s">
        <v>60</v>
      </c>
      <c r="B143">
        <v>6</v>
      </c>
      <c r="C143">
        <v>56</v>
      </c>
      <c r="D143">
        <v>1</v>
      </c>
      <c r="E143">
        <v>2012</v>
      </c>
      <c r="F143">
        <v>3240</v>
      </c>
      <c r="G143">
        <v>4.6071429999999998</v>
      </c>
      <c r="H143">
        <v>361.49599999999998</v>
      </c>
      <c r="I143">
        <v>36681.974670000003</v>
      </c>
      <c r="J143">
        <v>259241.25159999999</v>
      </c>
      <c r="K143">
        <v>100.004165</v>
      </c>
      <c r="L143">
        <v>36681.974670000003</v>
      </c>
      <c r="M143">
        <v>36685.166897000003</v>
      </c>
      <c r="N143">
        <v>16207</v>
      </c>
      <c r="O143">
        <v>3</v>
      </c>
      <c r="P143">
        <v>7.6666670000000003</v>
      </c>
      <c r="Q143">
        <v>6</v>
      </c>
      <c r="R143">
        <v>46</v>
      </c>
      <c r="S143">
        <v>10</v>
      </c>
      <c r="T143">
        <v>36000</v>
      </c>
      <c r="U143" t="str">
        <f t="shared" si="10"/>
        <v>Narrow</v>
      </c>
      <c r="V143" t="str">
        <f t="shared" si="13"/>
        <v>AllSkills</v>
      </c>
      <c r="W143">
        <f t="shared" si="14"/>
        <v>0</v>
      </c>
      <c r="X143" t="str">
        <f t="shared" si="12"/>
        <v>40-40-20</v>
      </c>
      <c r="Y143" t="str">
        <f t="shared" si="11"/>
        <v>Data10-25</v>
      </c>
    </row>
    <row r="144" spans="1:25" x14ac:dyDescent="0.3">
      <c r="A144" t="s">
        <v>322</v>
      </c>
      <c r="B144">
        <v>6</v>
      </c>
      <c r="C144">
        <v>57</v>
      </c>
      <c r="D144">
        <v>1</v>
      </c>
      <c r="E144">
        <v>2042</v>
      </c>
      <c r="F144">
        <v>3240</v>
      </c>
      <c r="G144">
        <v>3.7894739999999998</v>
      </c>
      <c r="H144">
        <v>340.71270199999998</v>
      </c>
      <c r="I144">
        <v>41828.343789999999</v>
      </c>
      <c r="J144">
        <v>266276.24339999998</v>
      </c>
      <c r="K144">
        <v>100.00271600000001</v>
      </c>
      <c r="L144">
        <v>41858.372990000003</v>
      </c>
      <c r="M144">
        <v>41859.553753</v>
      </c>
      <c r="N144">
        <v>19027</v>
      </c>
      <c r="O144">
        <v>3</v>
      </c>
      <c r="P144">
        <v>7.6666670000000003</v>
      </c>
      <c r="Q144">
        <v>6</v>
      </c>
      <c r="R144">
        <v>46</v>
      </c>
      <c r="S144">
        <v>11</v>
      </c>
      <c r="T144">
        <v>41000</v>
      </c>
      <c r="U144" t="str">
        <f t="shared" si="10"/>
        <v>Narrow</v>
      </c>
      <c r="V144" t="str">
        <f t="shared" si="13"/>
        <v>nbrTech</v>
      </c>
      <c r="W144">
        <f t="shared" si="14"/>
        <v>0</v>
      </c>
      <c r="X144" t="str">
        <f t="shared" si="12"/>
        <v>40-40-20</v>
      </c>
      <c r="Y144" t="str">
        <f t="shared" si="11"/>
        <v>Data10-25</v>
      </c>
    </row>
    <row r="145" spans="1:25" x14ac:dyDescent="0.3">
      <c r="A145" t="s">
        <v>62</v>
      </c>
      <c r="B145">
        <v>6</v>
      </c>
      <c r="C145">
        <v>56</v>
      </c>
      <c r="D145">
        <v>1</v>
      </c>
      <c r="E145">
        <v>793</v>
      </c>
      <c r="F145">
        <v>3120</v>
      </c>
      <c r="G145">
        <v>3.2678569999999998</v>
      </c>
      <c r="H145">
        <v>507.40544199999999</v>
      </c>
      <c r="I145">
        <v>24636.419249999999</v>
      </c>
      <c r="J145">
        <v>195239.66136</v>
      </c>
      <c r="K145">
        <v>100.005426</v>
      </c>
      <c r="L145">
        <v>24636.419249999999</v>
      </c>
      <c r="M145">
        <v>24645.85025</v>
      </c>
      <c r="N145">
        <v>13347</v>
      </c>
      <c r="O145">
        <v>3</v>
      </c>
      <c r="P145">
        <v>11.75</v>
      </c>
      <c r="Q145">
        <v>4</v>
      </c>
      <c r="R145">
        <v>47</v>
      </c>
      <c r="S145">
        <v>9</v>
      </c>
      <c r="T145">
        <v>24000</v>
      </c>
      <c r="U145" t="str">
        <f t="shared" si="10"/>
        <v>Narrow</v>
      </c>
      <c r="V145" t="str">
        <f t="shared" si="13"/>
        <v>TpsRep10-20</v>
      </c>
      <c r="W145">
        <f t="shared" si="14"/>
        <v>0</v>
      </c>
      <c r="X145" t="str">
        <f t="shared" si="12"/>
        <v>40-40-20</v>
      </c>
      <c r="Y145" t="str">
        <f t="shared" si="11"/>
        <v>Data10-25</v>
      </c>
    </row>
    <row r="146" spans="1:25" x14ac:dyDescent="0.3">
      <c r="A146" t="s">
        <v>812</v>
      </c>
      <c r="B146">
        <v>6</v>
      </c>
      <c r="C146">
        <v>107</v>
      </c>
      <c r="D146">
        <v>1</v>
      </c>
      <c r="E146">
        <v>1420</v>
      </c>
      <c r="F146">
        <v>3240</v>
      </c>
      <c r="G146">
        <v>4.4392519999999998</v>
      </c>
      <c r="H146">
        <v>330.40306299999997</v>
      </c>
      <c r="I146">
        <v>63015.227400000003</v>
      </c>
      <c r="J146">
        <v>544215.38199999998</v>
      </c>
      <c r="K146">
        <v>100.034243</v>
      </c>
      <c r="L146">
        <v>63090.600310000002</v>
      </c>
      <c r="M146">
        <v>64354.780887000001</v>
      </c>
      <c r="N146">
        <v>4139</v>
      </c>
      <c r="O146">
        <v>3</v>
      </c>
      <c r="P146">
        <v>15.5</v>
      </c>
      <c r="Q146">
        <v>6</v>
      </c>
      <c r="R146">
        <v>93</v>
      </c>
      <c r="S146">
        <v>14</v>
      </c>
      <c r="T146">
        <v>62000</v>
      </c>
      <c r="U146" t="str">
        <f t="shared" si="10"/>
        <v>Narrow</v>
      </c>
      <c r="V146" t="str">
        <f t="shared" si="13"/>
        <v>TpsRep10-20</v>
      </c>
      <c r="W146">
        <f t="shared" si="14"/>
        <v>0</v>
      </c>
      <c r="X146" t="str">
        <f t="shared" si="12"/>
        <v>40-40-40</v>
      </c>
      <c r="Y146" t="str">
        <f t="shared" si="11"/>
        <v>Data30-50</v>
      </c>
    </row>
    <row r="147" spans="1:25" x14ac:dyDescent="0.3">
      <c r="A147" t="s">
        <v>59</v>
      </c>
      <c r="B147">
        <v>6</v>
      </c>
      <c r="C147">
        <v>69</v>
      </c>
      <c r="D147">
        <v>1</v>
      </c>
      <c r="E147">
        <v>2532</v>
      </c>
      <c r="F147">
        <v>3480</v>
      </c>
      <c r="G147">
        <v>3.6666669999999999</v>
      </c>
      <c r="H147">
        <v>353.92079999999999</v>
      </c>
      <c r="I147">
        <v>51016.811999999998</v>
      </c>
      <c r="J147">
        <v>320236.47564000002</v>
      </c>
      <c r="K147">
        <v>100.006884</v>
      </c>
      <c r="L147">
        <v>55028.191749999998</v>
      </c>
      <c r="M147">
        <v>55028.191749999998</v>
      </c>
      <c r="N147">
        <v>10564</v>
      </c>
      <c r="O147">
        <v>3</v>
      </c>
      <c r="P147">
        <v>9.5</v>
      </c>
      <c r="Q147">
        <v>6</v>
      </c>
      <c r="R147">
        <v>57</v>
      </c>
      <c r="S147">
        <v>12</v>
      </c>
      <c r="T147">
        <v>50000</v>
      </c>
      <c r="U147" t="str">
        <f t="shared" si="10"/>
        <v>Narrow</v>
      </c>
      <c r="V147" t="str">
        <f t="shared" si="13"/>
        <v>RedSkills</v>
      </c>
      <c r="W147">
        <f t="shared" si="14"/>
        <v>0</v>
      </c>
      <c r="X147" t="str">
        <f t="shared" si="12"/>
        <v>40-40-25</v>
      </c>
      <c r="Y147" t="str">
        <f t="shared" si="11"/>
        <v>Data10-25</v>
      </c>
    </row>
    <row r="148" spans="1:25" x14ac:dyDescent="0.3">
      <c r="A148" t="s">
        <v>814</v>
      </c>
      <c r="B148">
        <v>6</v>
      </c>
      <c r="C148">
        <v>102</v>
      </c>
      <c r="D148">
        <v>1</v>
      </c>
      <c r="E148">
        <v>3633</v>
      </c>
      <c r="F148">
        <v>3480</v>
      </c>
      <c r="G148">
        <v>4.9411759999999996</v>
      </c>
      <c r="H148">
        <v>323.99228699999998</v>
      </c>
      <c r="I148">
        <v>137936.17308000001</v>
      </c>
      <c r="J148">
        <v>511215.38199999998</v>
      </c>
      <c r="K148">
        <v>100.012683</v>
      </c>
      <c r="L148">
        <v>185032.15499000001</v>
      </c>
      <c r="M148">
        <v>185032.15499000001</v>
      </c>
      <c r="N148">
        <v>5561</v>
      </c>
      <c r="O148">
        <v>3</v>
      </c>
      <c r="P148">
        <v>10.833333</v>
      </c>
      <c r="Q148">
        <v>6</v>
      </c>
      <c r="R148">
        <v>63</v>
      </c>
      <c r="S148">
        <v>39</v>
      </c>
      <c r="T148">
        <v>137000</v>
      </c>
      <c r="U148" t="str">
        <f t="shared" si="10"/>
        <v>Narrow</v>
      </c>
      <c r="V148" t="str">
        <f t="shared" si="13"/>
        <v>AllSkills</v>
      </c>
      <c r="W148">
        <f t="shared" si="14"/>
        <v>0</v>
      </c>
      <c r="X148" t="str">
        <f t="shared" si="12"/>
        <v>40-40-40</v>
      </c>
      <c r="Y148" t="str">
        <f t="shared" si="11"/>
        <v>Data30-50</v>
      </c>
    </row>
    <row r="149" spans="1:25" x14ac:dyDescent="0.3">
      <c r="A149" t="s">
        <v>304</v>
      </c>
      <c r="B149">
        <v>6</v>
      </c>
      <c r="C149">
        <v>69</v>
      </c>
      <c r="D149">
        <v>1</v>
      </c>
      <c r="E149">
        <v>2532</v>
      </c>
      <c r="F149">
        <v>3480</v>
      </c>
      <c r="G149">
        <v>4.4057969999999997</v>
      </c>
      <c r="H149">
        <v>344.581546</v>
      </c>
      <c r="I149">
        <v>47994.697419999997</v>
      </c>
      <c r="J149">
        <v>320236.47564000002</v>
      </c>
      <c r="K149">
        <v>100.00990899999999</v>
      </c>
      <c r="L149">
        <v>48953.575709999997</v>
      </c>
      <c r="M149">
        <v>48953.575709999997</v>
      </c>
      <c r="N149">
        <v>9382</v>
      </c>
      <c r="O149">
        <v>3</v>
      </c>
      <c r="P149">
        <v>9.5</v>
      </c>
      <c r="Q149">
        <v>6</v>
      </c>
      <c r="R149">
        <v>57</v>
      </c>
      <c r="S149">
        <v>12</v>
      </c>
      <c r="T149">
        <v>47000</v>
      </c>
      <c r="U149" t="str">
        <f t="shared" si="10"/>
        <v>Narrow</v>
      </c>
      <c r="V149" t="str">
        <f t="shared" si="13"/>
        <v>ConfigurationDeBase</v>
      </c>
      <c r="W149">
        <f t="shared" si="14"/>
        <v>0</v>
      </c>
      <c r="X149" t="str">
        <f t="shared" si="12"/>
        <v>40-40-25</v>
      </c>
      <c r="Y149" t="str">
        <f t="shared" si="11"/>
        <v>Data10-25</v>
      </c>
    </row>
    <row r="150" spans="1:25" x14ac:dyDescent="0.3">
      <c r="A150" t="s">
        <v>810</v>
      </c>
      <c r="B150">
        <v>6</v>
      </c>
      <c r="C150">
        <v>102</v>
      </c>
      <c r="D150">
        <v>1</v>
      </c>
      <c r="E150">
        <v>3633</v>
      </c>
      <c r="F150">
        <v>3480</v>
      </c>
      <c r="G150">
        <v>4.3921570000000001</v>
      </c>
      <c r="H150">
        <v>341.66921500000001</v>
      </c>
      <c r="I150">
        <v>148068.6722</v>
      </c>
      <c r="J150">
        <v>511215.38199999998</v>
      </c>
      <c r="K150">
        <v>100.023554</v>
      </c>
      <c r="L150">
        <v>186056.52273</v>
      </c>
      <c r="M150">
        <v>186056.52273</v>
      </c>
      <c r="N150">
        <v>7567</v>
      </c>
      <c r="O150">
        <v>3</v>
      </c>
      <c r="P150">
        <v>10.5</v>
      </c>
      <c r="Q150">
        <v>6</v>
      </c>
      <c r="R150">
        <v>63</v>
      </c>
      <c r="S150">
        <v>39</v>
      </c>
      <c r="T150">
        <v>147000</v>
      </c>
      <c r="U150" t="str">
        <f t="shared" si="10"/>
        <v>Narrow</v>
      </c>
      <c r="V150" t="str">
        <f t="shared" si="13"/>
        <v>RedSkills</v>
      </c>
      <c r="W150">
        <f t="shared" si="14"/>
        <v>0</v>
      </c>
      <c r="X150" t="str">
        <f t="shared" si="12"/>
        <v>40-40-40</v>
      </c>
      <c r="Y150" t="str">
        <f t="shared" si="11"/>
        <v>Data30-50</v>
      </c>
    </row>
    <row r="151" spans="1:25" x14ac:dyDescent="0.3">
      <c r="A151" t="s">
        <v>1073</v>
      </c>
      <c r="B151">
        <v>6</v>
      </c>
      <c r="C151">
        <v>102</v>
      </c>
      <c r="D151">
        <v>1</v>
      </c>
      <c r="E151">
        <v>3633</v>
      </c>
      <c r="F151">
        <v>3480</v>
      </c>
      <c r="G151">
        <v>4.8529410000000004</v>
      </c>
      <c r="H151">
        <v>322.843951</v>
      </c>
      <c r="I151">
        <v>136000.09849999999</v>
      </c>
      <c r="J151">
        <v>511215.38199999998</v>
      </c>
      <c r="K151">
        <v>100.007453</v>
      </c>
      <c r="L151">
        <v>182104.78645000001</v>
      </c>
      <c r="M151">
        <v>184419.60214999999</v>
      </c>
      <c r="N151">
        <v>5221</v>
      </c>
      <c r="O151">
        <v>3</v>
      </c>
      <c r="P151">
        <v>10.833333</v>
      </c>
      <c r="Q151">
        <v>6</v>
      </c>
      <c r="R151">
        <v>62</v>
      </c>
      <c r="S151">
        <v>40</v>
      </c>
      <c r="T151">
        <v>135000</v>
      </c>
      <c r="U151" t="str">
        <f t="shared" si="10"/>
        <v>Narrow</v>
      </c>
      <c r="V151" t="str">
        <f t="shared" si="13"/>
        <v>ConfigurationDeBase</v>
      </c>
      <c r="W151">
        <f t="shared" si="14"/>
        <v>0</v>
      </c>
      <c r="X151" t="str">
        <f t="shared" si="12"/>
        <v>40-40-40</v>
      </c>
      <c r="Y151" t="str">
        <f t="shared" si="11"/>
        <v>Data30-50</v>
      </c>
    </row>
    <row r="152" spans="1:25" x14ac:dyDescent="0.3">
      <c r="A152" t="s">
        <v>63</v>
      </c>
      <c r="B152">
        <v>6</v>
      </c>
      <c r="C152">
        <v>69</v>
      </c>
      <c r="D152">
        <v>1</v>
      </c>
      <c r="E152">
        <v>2532</v>
      </c>
      <c r="F152">
        <v>3480</v>
      </c>
      <c r="G152">
        <v>4.8115940000000004</v>
      </c>
      <c r="H152">
        <v>343.18362500000001</v>
      </c>
      <c r="I152">
        <v>48036.98532</v>
      </c>
      <c r="J152">
        <v>320236.47564000002</v>
      </c>
      <c r="K152">
        <v>100.021697</v>
      </c>
      <c r="L152">
        <v>52981.084649999997</v>
      </c>
      <c r="M152">
        <v>52981.084649999997</v>
      </c>
      <c r="N152">
        <v>8956</v>
      </c>
      <c r="O152">
        <v>3</v>
      </c>
      <c r="P152">
        <v>9.6666670000000003</v>
      </c>
      <c r="Q152">
        <v>6</v>
      </c>
      <c r="R152">
        <v>57</v>
      </c>
      <c r="S152">
        <v>12</v>
      </c>
      <c r="T152">
        <v>47000</v>
      </c>
      <c r="U152" t="str">
        <f t="shared" si="10"/>
        <v>Narrow</v>
      </c>
      <c r="V152" t="str">
        <f t="shared" si="13"/>
        <v>AllSkills</v>
      </c>
      <c r="W152">
        <f t="shared" si="14"/>
        <v>0</v>
      </c>
      <c r="X152" t="str">
        <f t="shared" si="12"/>
        <v>40-40-25</v>
      </c>
      <c r="Y152" t="str">
        <f t="shared" si="11"/>
        <v>Data10-25</v>
      </c>
    </row>
    <row r="153" spans="1:25" x14ac:dyDescent="0.3">
      <c r="A153" t="s">
        <v>66</v>
      </c>
      <c r="B153">
        <v>6</v>
      </c>
      <c r="C153">
        <v>54</v>
      </c>
      <c r="D153">
        <v>1</v>
      </c>
      <c r="E153">
        <v>728</v>
      </c>
      <c r="F153">
        <v>3120</v>
      </c>
      <c r="G153">
        <v>3.425926</v>
      </c>
      <c r="H153">
        <v>395.66596500000003</v>
      </c>
      <c r="I153">
        <v>24615.633819999999</v>
      </c>
      <c r="J153">
        <v>250240.46479999999</v>
      </c>
      <c r="K153">
        <v>100.005679</v>
      </c>
      <c r="L153">
        <v>24617.60111</v>
      </c>
      <c r="M153">
        <v>24629.750759999999</v>
      </c>
      <c r="N153">
        <v>14721</v>
      </c>
      <c r="O153">
        <v>3</v>
      </c>
      <c r="P153">
        <v>7.6666670000000003</v>
      </c>
      <c r="Q153">
        <v>6</v>
      </c>
      <c r="R153">
        <v>46</v>
      </c>
      <c r="S153">
        <v>8</v>
      </c>
      <c r="T153">
        <v>24000</v>
      </c>
      <c r="U153" t="str">
        <f t="shared" si="10"/>
        <v>Narrow</v>
      </c>
      <c r="V153" t="str">
        <f t="shared" si="13"/>
        <v>TpsRep10-20</v>
      </c>
      <c r="W153">
        <f t="shared" si="14"/>
        <v>0</v>
      </c>
      <c r="X153" t="str">
        <f t="shared" si="12"/>
        <v>40-40-20</v>
      </c>
      <c r="Y153" t="str">
        <f t="shared" si="11"/>
        <v>Data10-25</v>
      </c>
    </row>
    <row r="154" spans="1:25" x14ac:dyDescent="0.3">
      <c r="A154" t="s">
        <v>630</v>
      </c>
      <c r="B154">
        <v>8</v>
      </c>
      <c r="C154">
        <v>107</v>
      </c>
      <c r="D154">
        <v>1</v>
      </c>
      <c r="E154">
        <v>4066</v>
      </c>
      <c r="F154">
        <v>4800</v>
      </c>
      <c r="G154">
        <v>5.9439250000000001</v>
      </c>
      <c r="H154">
        <v>335.348072</v>
      </c>
      <c r="I154">
        <v>149351.25150000001</v>
      </c>
      <c r="J154">
        <v>599260.17336000002</v>
      </c>
      <c r="K154">
        <v>100.015298</v>
      </c>
      <c r="L154">
        <v>197219.50156999999</v>
      </c>
      <c r="M154">
        <v>197219.50156999999</v>
      </c>
      <c r="N154">
        <v>4463</v>
      </c>
      <c r="O154">
        <v>3</v>
      </c>
      <c r="P154">
        <v>9.5</v>
      </c>
      <c r="Q154">
        <v>8</v>
      </c>
      <c r="R154">
        <v>75</v>
      </c>
      <c r="S154">
        <v>32</v>
      </c>
      <c r="T154">
        <v>148000</v>
      </c>
      <c r="U154" t="str">
        <f t="shared" si="10"/>
        <v>Narrow</v>
      </c>
      <c r="V154" t="str">
        <f t="shared" si="13"/>
        <v>nbrTech</v>
      </c>
      <c r="W154">
        <f t="shared" si="14"/>
        <v>0</v>
      </c>
      <c r="X154" t="str">
        <f t="shared" si="12"/>
        <v>40-40-40</v>
      </c>
      <c r="Y154" t="str">
        <f t="shared" si="11"/>
        <v>Data30-50</v>
      </c>
    </row>
    <row r="155" spans="1:25" x14ac:dyDescent="0.3">
      <c r="A155" t="s">
        <v>815</v>
      </c>
      <c r="B155">
        <v>6</v>
      </c>
      <c r="C155">
        <v>111</v>
      </c>
      <c r="D155">
        <v>1</v>
      </c>
      <c r="E155">
        <v>1605</v>
      </c>
      <c r="F155">
        <v>3240</v>
      </c>
      <c r="G155">
        <v>4.225225</v>
      </c>
      <c r="H155">
        <v>314.06501600000001</v>
      </c>
      <c r="I155">
        <v>54291.93262</v>
      </c>
      <c r="J155">
        <v>480194.20675999997</v>
      </c>
      <c r="K155">
        <v>100.01823400000001</v>
      </c>
      <c r="L155">
        <v>56426.504719999997</v>
      </c>
      <c r="M155">
        <v>57346.388272999997</v>
      </c>
      <c r="N155">
        <v>3683</v>
      </c>
      <c r="O155">
        <v>3</v>
      </c>
      <c r="P155">
        <v>16.666667</v>
      </c>
      <c r="Q155">
        <v>6</v>
      </c>
      <c r="R155">
        <v>94</v>
      </c>
      <c r="S155">
        <v>17</v>
      </c>
      <c r="T155">
        <v>53000</v>
      </c>
      <c r="U155" t="str">
        <f t="shared" si="10"/>
        <v>Narrow</v>
      </c>
      <c r="V155" t="str">
        <f t="shared" si="13"/>
        <v>TpsRep10-20</v>
      </c>
      <c r="W155">
        <f t="shared" si="14"/>
        <v>0</v>
      </c>
      <c r="X155" t="str">
        <f t="shared" si="12"/>
        <v>40-40-40</v>
      </c>
      <c r="Y155" t="str">
        <f t="shared" si="11"/>
        <v>Data30-50</v>
      </c>
    </row>
    <row r="156" spans="1:25" x14ac:dyDescent="0.3">
      <c r="A156" t="s">
        <v>323</v>
      </c>
      <c r="B156">
        <v>8</v>
      </c>
      <c r="C156">
        <v>71</v>
      </c>
      <c r="D156">
        <v>1</v>
      </c>
      <c r="E156">
        <v>2602</v>
      </c>
      <c r="F156">
        <v>4560</v>
      </c>
      <c r="G156">
        <v>5.0281690000000001</v>
      </c>
      <c r="H156">
        <v>372.06737199999998</v>
      </c>
      <c r="I156">
        <v>37709.936840000002</v>
      </c>
      <c r="J156">
        <v>311337.99724</v>
      </c>
      <c r="K156">
        <v>100.002886</v>
      </c>
      <c r="L156">
        <v>37722.548690000003</v>
      </c>
      <c r="M156">
        <v>37726.605527</v>
      </c>
      <c r="N156">
        <v>9581</v>
      </c>
      <c r="O156">
        <v>3</v>
      </c>
      <c r="P156">
        <v>7.75</v>
      </c>
      <c r="Q156">
        <v>8</v>
      </c>
      <c r="R156">
        <v>62</v>
      </c>
      <c r="S156">
        <v>9</v>
      </c>
      <c r="T156">
        <v>37000</v>
      </c>
      <c r="U156" t="str">
        <f t="shared" si="10"/>
        <v>Narrow</v>
      </c>
      <c r="V156" t="str">
        <f t="shared" si="13"/>
        <v>nbrTech</v>
      </c>
      <c r="W156">
        <f t="shared" si="14"/>
        <v>0</v>
      </c>
      <c r="X156" t="str">
        <f t="shared" si="12"/>
        <v>40-40-25</v>
      </c>
      <c r="Y156" t="str">
        <f t="shared" si="11"/>
        <v>Data10-25</v>
      </c>
    </row>
    <row r="157" spans="1:25" x14ac:dyDescent="0.3">
      <c r="A157" t="s">
        <v>766</v>
      </c>
      <c r="B157">
        <v>12</v>
      </c>
      <c r="C157">
        <v>136</v>
      </c>
      <c r="D157">
        <v>1</v>
      </c>
      <c r="E157">
        <v>5000</v>
      </c>
      <c r="F157">
        <v>6840</v>
      </c>
      <c r="G157">
        <v>8.3897060000000003</v>
      </c>
      <c r="H157">
        <v>328.38729799999999</v>
      </c>
      <c r="I157">
        <v>102687.72695</v>
      </c>
      <c r="J157">
        <v>660531.5392</v>
      </c>
      <c r="K157">
        <v>100.032246</v>
      </c>
      <c r="L157">
        <v>123778.84783</v>
      </c>
      <c r="M157">
        <v>123778.84783</v>
      </c>
      <c r="N157">
        <v>3005</v>
      </c>
      <c r="O157">
        <v>3</v>
      </c>
      <c r="P157">
        <v>9.3333329999999997</v>
      </c>
      <c r="Q157">
        <v>12</v>
      </c>
      <c r="R157">
        <v>108</v>
      </c>
      <c r="S157">
        <v>28</v>
      </c>
      <c r="T157">
        <v>101000</v>
      </c>
      <c r="U157" t="str">
        <f t="shared" ref="U157:U210" si="15">IF(IFERROR(FIND("Narrow",$A157),0)&gt;0,"Narrow","Wide")</f>
        <v>Narrow</v>
      </c>
      <c r="V157" t="str">
        <f t="shared" si="13"/>
        <v>ConfigurationDeBase</v>
      </c>
      <c r="W157">
        <f t="shared" si="14"/>
        <v>0</v>
      </c>
      <c r="X157" t="str">
        <f t="shared" si="12"/>
        <v>row</v>
      </c>
      <c r="Y157" t="str">
        <f t="shared" ref="Y157:Y210" si="16">LEFT(RIGHT($A157,LEN($A157)-FIND("trsp_2021",$A157)-9),FIND("/",RIGHT($A157,LEN($A157)-FIND("trsp_2021",$A157)-9))-1)</f>
        <v>Data50-100-200</v>
      </c>
    </row>
    <row r="158" spans="1:25" x14ac:dyDescent="0.3">
      <c r="A158" t="s">
        <v>61</v>
      </c>
      <c r="B158">
        <v>6</v>
      </c>
      <c r="C158">
        <v>67</v>
      </c>
      <c r="D158">
        <v>1</v>
      </c>
      <c r="E158">
        <v>2518</v>
      </c>
      <c r="F158">
        <v>3480</v>
      </c>
      <c r="G158">
        <v>3.776119</v>
      </c>
      <c r="H158">
        <v>355.56544100000002</v>
      </c>
      <c r="I158">
        <v>86026.702380000002</v>
      </c>
      <c r="J158">
        <v>360256.72363999998</v>
      </c>
      <c r="K158">
        <v>100.006379</v>
      </c>
      <c r="L158">
        <v>96089.041790000003</v>
      </c>
      <c r="M158">
        <v>96089.041790000003</v>
      </c>
      <c r="N158">
        <v>11436</v>
      </c>
      <c r="O158">
        <v>3</v>
      </c>
      <c r="P158">
        <v>7.8333329999999997</v>
      </c>
      <c r="Q158">
        <v>6</v>
      </c>
      <c r="R158">
        <v>47</v>
      </c>
      <c r="S158">
        <v>20</v>
      </c>
      <c r="T158">
        <v>85000</v>
      </c>
      <c r="U158" t="str">
        <f t="shared" si="15"/>
        <v>Narrow</v>
      </c>
      <c r="V158" t="str">
        <f t="shared" si="13"/>
        <v>RedSkills</v>
      </c>
      <c r="W158">
        <f t="shared" si="14"/>
        <v>0</v>
      </c>
      <c r="X158" t="str">
        <f t="shared" ref="X158:X211" si="17">LEFT(RIGHT($A158,LEN($A158)-89-LEN(V158)-LEN(U158)-6),FIND("/",RIGHT($A158,LEN($A158)-89-LEN(V158)-LEN(U158)-6))-1)</f>
        <v>40-40-25</v>
      </c>
      <c r="Y158" t="str">
        <f t="shared" si="16"/>
        <v>Data10-25</v>
      </c>
    </row>
    <row r="159" spans="1:25" x14ac:dyDescent="0.3">
      <c r="A159" t="s">
        <v>306</v>
      </c>
      <c r="B159">
        <v>6</v>
      </c>
      <c r="C159">
        <v>67</v>
      </c>
      <c r="D159">
        <v>1</v>
      </c>
      <c r="E159">
        <v>2521</v>
      </c>
      <c r="F159">
        <v>3600</v>
      </c>
      <c r="G159">
        <v>4.149254</v>
      </c>
      <c r="H159">
        <v>346.311961</v>
      </c>
      <c r="I159">
        <v>83987.777740000005</v>
      </c>
      <c r="J159">
        <v>360242.95043999999</v>
      </c>
      <c r="K159">
        <v>100.00848000000001</v>
      </c>
      <c r="L159">
        <v>95929.996570000003</v>
      </c>
      <c r="M159">
        <v>95929.996570000003</v>
      </c>
      <c r="N159">
        <v>11601</v>
      </c>
      <c r="O159">
        <v>3</v>
      </c>
      <c r="P159">
        <v>8.1666670000000003</v>
      </c>
      <c r="Q159">
        <v>6</v>
      </c>
      <c r="R159">
        <v>48</v>
      </c>
      <c r="S159">
        <v>19</v>
      </c>
      <c r="T159">
        <v>83000</v>
      </c>
      <c r="U159" t="str">
        <f t="shared" si="15"/>
        <v>Narrow</v>
      </c>
      <c r="V159" t="str">
        <f t="shared" si="13"/>
        <v>ConfigurationDeBase</v>
      </c>
      <c r="W159">
        <f t="shared" si="14"/>
        <v>0</v>
      </c>
      <c r="X159" t="str">
        <f t="shared" si="17"/>
        <v>40-40-25</v>
      </c>
      <c r="Y159" t="str">
        <f t="shared" si="16"/>
        <v>Data10-25</v>
      </c>
    </row>
    <row r="160" spans="1:25" x14ac:dyDescent="0.3">
      <c r="A160" t="s">
        <v>818</v>
      </c>
      <c r="B160">
        <v>6</v>
      </c>
      <c r="C160">
        <v>105</v>
      </c>
      <c r="D160">
        <v>1</v>
      </c>
      <c r="E160">
        <v>3898</v>
      </c>
      <c r="F160">
        <v>3600</v>
      </c>
      <c r="G160">
        <v>5.0095239999999999</v>
      </c>
      <c r="H160">
        <v>322.110345</v>
      </c>
      <c r="I160">
        <v>129009.4568</v>
      </c>
      <c r="J160">
        <v>434219.61988000001</v>
      </c>
      <c r="K160">
        <v>100.01423699999999</v>
      </c>
      <c r="L160">
        <v>164034.84651</v>
      </c>
      <c r="M160">
        <v>164034.84651</v>
      </c>
      <c r="N160">
        <v>5200</v>
      </c>
      <c r="O160">
        <v>3</v>
      </c>
      <c r="P160">
        <v>10.333333</v>
      </c>
      <c r="Q160">
        <v>6</v>
      </c>
      <c r="R160">
        <v>61</v>
      </c>
      <c r="S160">
        <v>44</v>
      </c>
      <c r="T160">
        <v>128000</v>
      </c>
      <c r="U160" t="str">
        <f t="shared" si="15"/>
        <v>Narrow</v>
      </c>
      <c r="V160" t="str">
        <f t="shared" si="13"/>
        <v>AllSkills</v>
      </c>
      <c r="W160">
        <f t="shared" si="14"/>
        <v>0</v>
      </c>
      <c r="X160" t="str">
        <f t="shared" si="17"/>
        <v>40-40-40</v>
      </c>
      <c r="Y160" t="str">
        <f t="shared" si="16"/>
        <v>Data30-50</v>
      </c>
    </row>
    <row r="161" spans="1:25" x14ac:dyDescent="0.3">
      <c r="A161" t="s">
        <v>65</v>
      </c>
      <c r="B161">
        <v>6</v>
      </c>
      <c r="C161">
        <v>67</v>
      </c>
      <c r="D161">
        <v>1</v>
      </c>
      <c r="E161">
        <v>2529</v>
      </c>
      <c r="F161">
        <v>3600</v>
      </c>
      <c r="G161">
        <v>4.8358210000000001</v>
      </c>
      <c r="H161">
        <v>359.697746</v>
      </c>
      <c r="I161">
        <v>82893.959289999999</v>
      </c>
      <c r="J161">
        <v>362256.72363999998</v>
      </c>
      <c r="K161">
        <v>100.006067</v>
      </c>
      <c r="L161">
        <v>97951.734930000006</v>
      </c>
      <c r="M161">
        <v>97951.734930000006</v>
      </c>
      <c r="N161">
        <v>9322</v>
      </c>
      <c r="O161">
        <v>3</v>
      </c>
      <c r="P161">
        <v>8</v>
      </c>
      <c r="Q161">
        <v>6</v>
      </c>
      <c r="R161">
        <v>48</v>
      </c>
      <c r="S161">
        <v>19</v>
      </c>
      <c r="T161">
        <v>82000</v>
      </c>
      <c r="U161" t="str">
        <f t="shared" si="15"/>
        <v>Narrow</v>
      </c>
      <c r="V161" t="str">
        <f t="shared" si="13"/>
        <v>AllSkills</v>
      </c>
      <c r="W161">
        <f t="shared" si="14"/>
        <v>0</v>
      </c>
      <c r="X161" t="str">
        <f t="shared" si="17"/>
        <v>40-40-25</v>
      </c>
      <c r="Y161" t="str">
        <f t="shared" si="16"/>
        <v>Data10-25</v>
      </c>
    </row>
    <row r="162" spans="1:25" x14ac:dyDescent="0.3">
      <c r="A162" t="s">
        <v>1074</v>
      </c>
      <c r="B162">
        <v>6</v>
      </c>
      <c r="C162">
        <v>105</v>
      </c>
      <c r="D162">
        <v>1</v>
      </c>
      <c r="E162">
        <v>3898</v>
      </c>
      <c r="F162">
        <v>3600</v>
      </c>
      <c r="G162">
        <v>4.8857140000000001</v>
      </c>
      <c r="H162">
        <v>320.90501599999999</v>
      </c>
      <c r="I162">
        <v>132138.59224</v>
      </c>
      <c r="J162">
        <v>434219.61988000001</v>
      </c>
      <c r="K162">
        <v>100.010271</v>
      </c>
      <c r="L162">
        <v>173217.01681</v>
      </c>
      <c r="M162">
        <v>173217.01681</v>
      </c>
      <c r="N162">
        <v>5200</v>
      </c>
      <c r="O162">
        <v>3</v>
      </c>
      <c r="P162">
        <v>9.6666670000000003</v>
      </c>
      <c r="Q162">
        <v>6</v>
      </c>
      <c r="R162">
        <v>57</v>
      </c>
      <c r="S162">
        <v>48</v>
      </c>
      <c r="T162">
        <v>131000</v>
      </c>
      <c r="U162" t="str">
        <f t="shared" si="15"/>
        <v>Narrow</v>
      </c>
      <c r="V162" t="str">
        <f t="shared" si="13"/>
        <v>ConfigurationDeBase</v>
      </c>
      <c r="W162">
        <f t="shared" si="14"/>
        <v>0</v>
      </c>
      <c r="X162" t="str">
        <f t="shared" si="17"/>
        <v>40-40-40</v>
      </c>
      <c r="Y162" t="str">
        <f t="shared" si="16"/>
        <v>Data30-50</v>
      </c>
    </row>
    <row r="163" spans="1:25" x14ac:dyDescent="0.3">
      <c r="A163" t="s">
        <v>813</v>
      </c>
      <c r="B163">
        <v>6</v>
      </c>
      <c r="C163">
        <v>105</v>
      </c>
      <c r="D163">
        <v>1</v>
      </c>
      <c r="E163">
        <v>3898</v>
      </c>
      <c r="F163">
        <v>3600</v>
      </c>
      <c r="G163">
        <v>4.6095240000000004</v>
      </c>
      <c r="H163">
        <v>333.71613500000001</v>
      </c>
      <c r="I163">
        <v>132078.58541999999</v>
      </c>
      <c r="J163">
        <v>434219.61988000001</v>
      </c>
      <c r="K163">
        <v>100.021271</v>
      </c>
      <c r="L163">
        <v>168015.5736</v>
      </c>
      <c r="M163">
        <v>168015.5736</v>
      </c>
      <c r="N163">
        <v>7230</v>
      </c>
      <c r="O163">
        <v>3</v>
      </c>
      <c r="P163">
        <v>9.8333329999999997</v>
      </c>
      <c r="Q163">
        <v>6</v>
      </c>
      <c r="R163">
        <v>59</v>
      </c>
      <c r="S163">
        <v>46</v>
      </c>
      <c r="T163">
        <v>131000</v>
      </c>
      <c r="U163" t="str">
        <f t="shared" si="15"/>
        <v>Narrow</v>
      </c>
      <c r="V163" t="str">
        <f t="shared" si="13"/>
        <v>RedSkills</v>
      </c>
      <c r="W163">
        <f t="shared" si="14"/>
        <v>0</v>
      </c>
      <c r="X163" t="str">
        <f t="shared" si="17"/>
        <v>40-40-40</v>
      </c>
      <c r="Y163" t="str">
        <f t="shared" si="16"/>
        <v>Data30-50</v>
      </c>
    </row>
    <row r="164" spans="1:25" x14ac:dyDescent="0.3">
      <c r="A164" t="s">
        <v>324</v>
      </c>
      <c r="B164">
        <v>8</v>
      </c>
      <c r="C164">
        <v>69</v>
      </c>
      <c r="D164">
        <v>1</v>
      </c>
      <c r="E164">
        <v>2585</v>
      </c>
      <c r="F164">
        <v>4560</v>
      </c>
      <c r="G164">
        <v>4.8840579999999996</v>
      </c>
      <c r="H164">
        <v>337.07538399999999</v>
      </c>
      <c r="I164">
        <v>62077.610359999999</v>
      </c>
      <c r="J164">
        <v>357348.64575999998</v>
      </c>
      <c r="K164">
        <v>100.004625</v>
      </c>
      <c r="L164">
        <v>64981.660839999997</v>
      </c>
      <c r="M164">
        <v>64981.660839999997</v>
      </c>
      <c r="N164">
        <v>10895</v>
      </c>
      <c r="O164">
        <v>3</v>
      </c>
      <c r="P164">
        <v>7.25</v>
      </c>
      <c r="Q164">
        <v>8</v>
      </c>
      <c r="R164">
        <v>58</v>
      </c>
      <c r="S164">
        <v>11</v>
      </c>
      <c r="T164">
        <v>61000</v>
      </c>
      <c r="U164" t="str">
        <f t="shared" si="15"/>
        <v>Narrow</v>
      </c>
      <c r="V164" t="str">
        <f t="shared" si="13"/>
        <v>nbrTech</v>
      </c>
      <c r="W164">
        <f t="shared" si="14"/>
        <v>0</v>
      </c>
      <c r="X164" t="str">
        <f t="shared" si="17"/>
        <v>40-40-25</v>
      </c>
      <c r="Y164" t="str">
        <f t="shared" si="16"/>
        <v>Data10-25</v>
      </c>
    </row>
    <row r="165" spans="1:25" x14ac:dyDescent="0.3">
      <c r="A165" t="s">
        <v>72</v>
      </c>
      <c r="B165">
        <v>6</v>
      </c>
      <c r="C165">
        <v>70</v>
      </c>
      <c r="D165">
        <v>1</v>
      </c>
      <c r="E165">
        <v>990</v>
      </c>
      <c r="F165">
        <v>3360</v>
      </c>
      <c r="G165">
        <v>4.1428570000000002</v>
      </c>
      <c r="H165">
        <v>390.569523</v>
      </c>
      <c r="I165">
        <v>26759.3416</v>
      </c>
      <c r="J165">
        <v>323236.47564000002</v>
      </c>
      <c r="K165">
        <v>100.007317</v>
      </c>
      <c r="L165">
        <v>26764.077099999999</v>
      </c>
      <c r="M165">
        <v>26772.178967</v>
      </c>
      <c r="N165">
        <v>7983</v>
      </c>
      <c r="O165">
        <v>3</v>
      </c>
      <c r="P165">
        <v>10.5</v>
      </c>
      <c r="Q165">
        <v>6</v>
      </c>
      <c r="R165">
        <v>63</v>
      </c>
      <c r="S165">
        <v>7</v>
      </c>
      <c r="T165">
        <v>26000</v>
      </c>
      <c r="U165" t="str">
        <f t="shared" si="15"/>
        <v>Narrow</v>
      </c>
      <c r="V165" t="str">
        <f t="shared" si="13"/>
        <v>TpsRep10-20</v>
      </c>
      <c r="W165">
        <f t="shared" si="14"/>
        <v>0</v>
      </c>
      <c r="X165" t="str">
        <f t="shared" si="17"/>
        <v>40-40-25</v>
      </c>
      <c r="Y165" t="str">
        <f t="shared" si="16"/>
        <v>Data10-25</v>
      </c>
    </row>
    <row r="166" spans="1:25" x14ac:dyDescent="0.3">
      <c r="A166" t="s">
        <v>64</v>
      </c>
      <c r="B166">
        <v>6</v>
      </c>
      <c r="C166">
        <v>69</v>
      </c>
      <c r="D166">
        <v>1</v>
      </c>
      <c r="E166">
        <v>2480</v>
      </c>
      <c r="F166">
        <v>3480</v>
      </c>
      <c r="G166">
        <v>3.6811590000000001</v>
      </c>
      <c r="H166">
        <v>338.55164500000001</v>
      </c>
      <c r="I166">
        <v>51029.8874</v>
      </c>
      <c r="J166">
        <v>336334.53480000002</v>
      </c>
      <c r="K166">
        <v>100.005431</v>
      </c>
      <c r="L166">
        <v>55948.788399999998</v>
      </c>
      <c r="M166">
        <v>55948.788399999998</v>
      </c>
      <c r="N166">
        <v>11086</v>
      </c>
      <c r="O166">
        <v>3</v>
      </c>
      <c r="P166">
        <v>9.5</v>
      </c>
      <c r="Q166">
        <v>6</v>
      </c>
      <c r="R166">
        <v>57</v>
      </c>
      <c r="S166">
        <v>12</v>
      </c>
      <c r="T166">
        <v>50000</v>
      </c>
      <c r="U166" t="str">
        <f t="shared" si="15"/>
        <v>Narrow</v>
      </c>
      <c r="V166" t="str">
        <f t="shared" si="13"/>
        <v>RedSkills</v>
      </c>
      <c r="W166">
        <f t="shared" si="14"/>
        <v>0</v>
      </c>
      <c r="X166" t="str">
        <f t="shared" si="17"/>
        <v>40-40-25</v>
      </c>
      <c r="Y166" t="str">
        <f t="shared" si="16"/>
        <v>Data10-25</v>
      </c>
    </row>
    <row r="167" spans="1:25" x14ac:dyDescent="0.3">
      <c r="A167" t="s">
        <v>817</v>
      </c>
      <c r="B167">
        <v>6</v>
      </c>
      <c r="C167">
        <v>107</v>
      </c>
      <c r="D167">
        <v>1</v>
      </c>
      <c r="E167">
        <v>1456</v>
      </c>
      <c r="F167">
        <v>3360</v>
      </c>
      <c r="G167">
        <v>4.757009</v>
      </c>
      <c r="H167">
        <v>316.95909799999998</v>
      </c>
      <c r="I167">
        <v>46132.218350000003</v>
      </c>
      <c r="J167">
        <v>556183.72684000002</v>
      </c>
      <c r="K167">
        <v>100.01036000000001</v>
      </c>
      <c r="L167">
        <v>46199.562700000002</v>
      </c>
      <c r="M167">
        <v>46221.992832999997</v>
      </c>
      <c r="N167">
        <v>4142</v>
      </c>
      <c r="O167">
        <v>3</v>
      </c>
      <c r="P167">
        <v>16.666667</v>
      </c>
      <c r="Q167">
        <v>6</v>
      </c>
      <c r="R167">
        <v>97</v>
      </c>
      <c r="S167">
        <v>10</v>
      </c>
      <c r="T167">
        <v>45000</v>
      </c>
      <c r="U167" t="str">
        <f t="shared" si="15"/>
        <v>Narrow</v>
      </c>
      <c r="V167" t="str">
        <f t="shared" si="13"/>
        <v>TpsRep10-20</v>
      </c>
      <c r="W167">
        <f t="shared" si="14"/>
        <v>0</v>
      </c>
      <c r="X167" t="str">
        <f t="shared" si="17"/>
        <v>40-40-40</v>
      </c>
      <c r="Y167" t="str">
        <f t="shared" si="16"/>
        <v>Data30-50</v>
      </c>
    </row>
    <row r="168" spans="1:25" x14ac:dyDescent="0.3">
      <c r="A168" t="s">
        <v>631</v>
      </c>
      <c r="B168">
        <v>8</v>
      </c>
      <c r="C168">
        <v>107</v>
      </c>
      <c r="D168">
        <v>1</v>
      </c>
      <c r="E168">
        <v>3803</v>
      </c>
      <c r="F168">
        <v>4560</v>
      </c>
      <c r="G168">
        <v>6.1308410000000002</v>
      </c>
      <c r="H168">
        <v>327.82375400000001</v>
      </c>
      <c r="I168">
        <v>85284.356270000004</v>
      </c>
      <c r="J168">
        <v>528264.44270000001</v>
      </c>
      <c r="K168">
        <v>100.040711</v>
      </c>
      <c r="L168">
        <v>115217.94157</v>
      </c>
      <c r="M168">
        <v>115217.94157</v>
      </c>
      <c r="N168">
        <v>4304</v>
      </c>
      <c r="O168">
        <v>3</v>
      </c>
      <c r="P168">
        <v>10.25</v>
      </c>
      <c r="Q168">
        <v>8</v>
      </c>
      <c r="R168">
        <v>79</v>
      </c>
      <c r="S168">
        <v>28</v>
      </c>
      <c r="T168">
        <v>84000</v>
      </c>
      <c r="U168" t="str">
        <f t="shared" si="15"/>
        <v>Narrow</v>
      </c>
      <c r="V168" t="str">
        <f t="shared" si="13"/>
        <v>nbrTech</v>
      </c>
      <c r="W168">
        <f t="shared" si="14"/>
        <v>0</v>
      </c>
      <c r="X168" t="str">
        <f t="shared" si="17"/>
        <v>40-40-40</v>
      </c>
      <c r="Y168" t="str">
        <f t="shared" si="16"/>
        <v>Data30-50</v>
      </c>
    </row>
    <row r="169" spans="1:25" x14ac:dyDescent="0.3">
      <c r="A169" t="s">
        <v>309</v>
      </c>
      <c r="B169">
        <v>6</v>
      </c>
      <c r="C169">
        <v>69</v>
      </c>
      <c r="D169">
        <v>1</v>
      </c>
      <c r="E169">
        <v>2480</v>
      </c>
      <c r="F169">
        <v>3480</v>
      </c>
      <c r="G169">
        <v>4.2463769999999998</v>
      </c>
      <c r="H169">
        <v>343.16103700000002</v>
      </c>
      <c r="I169">
        <v>50033.177329999999</v>
      </c>
      <c r="J169">
        <v>336303.88559999998</v>
      </c>
      <c r="K169">
        <v>100.006745</v>
      </c>
      <c r="L169">
        <v>53041.171150000002</v>
      </c>
      <c r="M169">
        <v>53041.171150000002</v>
      </c>
      <c r="N169">
        <v>9180</v>
      </c>
      <c r="O169">
        <v>3</v>
      </c>
      <c r="P169">
        <v>9.6666670000000003</v>
      </c>
      <c r="Q169">
        <v>6</v>
      </c>
      <c r="R169">
        <v>58</v>
      </c>
      <c r="S169">
        <v>11</v>
      </c>
      <c r="T169">
        <v>49000</v>
      </c>
      <c r="U169" t="str">
        <f t="shared" si="15"/>
        <v>Narrow</v>
      </c>
      <c r="V169" t="str">
        <f t="shared" ref="V169:V222" si="18">IF(Y169="Data50-100-200","ConfigurationDeBase",LEFT(RIGHT($A169,LEN($A169)-87),FIND("/",RIGHT($A169,LEN($A169)-87))-1))</f>
        <v>ConfigurationDeBase</v>
      </c>
      <c r="W169">
        <f t="shared" si="14"/>
        <v>0</v>
      </c>
      <c r="X169" t="str">
        <f t="shared" si="17"/>
        <v>40-40-25</v>
      </c>
      <c r="Y169" t="str">
        <f t="shared" si="16"/>
        <v>Data10-25</v>
      </c>
    </row>
    <row r="170" spans="1:25" x14ac:dyDescent="0.3">
      <c r="A170" t="s">
        <v>69</v>
      </c>
      <c r="B170">
        <v>6</v>
      </c>
      <c r="C170">
        <v>69</v>
      </c>
      <c r="D170">
        <v>1</v>
      </c>
      <c r="E170">
        <v>2480</v>
      </c>
      <c r="F170">
        <v>3480</v>
      </c>
      <c r="G170">
        <v>4.8695649999999997</v>
      </c>
      <c r="H170">
        <v>336.485209</v>
      </c>
      <c r="I170">
        <v>48931.874920000002</v>
      </c>
      <c r="J170">
        <v>336300.24440000003</v>
      </c>
      <c r="K170">
        <v>100.010082</v>
      </c>
      <c r="L170">
        <v>51955.155180000002</v>
      </c>
      <c r="M170">
        <v>51955.155180000002</v>
      </c>
      <c r="N170">
        <v>8132</v>
      </c>
      <c r="O170">
        <v>3</v>
      </c>
      <c r="P170">
        <v>9.8333329999999997</v>
      </c>
      <c r="Q170">
        <v>6</v>
      </c>
      <c r="R170">
        <v>59</v>
      </c>
      <c r="S170">
        <v>10</v>
      </c>
      <c r="T170">
        <v>48000</v>
      </c>
      <c r="U170" t="str">
        <f t="shared" si="15"/>
        <v>Narrow</v>
      </c>
      <c r="V170" t="str">
        <f t="shared" si="18"/>
        <v>AllSkills</v>
      </c>
      <c r="W170">
        <f t="shared" si="14"/>
        <v>0</v>
      </c>
      <c r="X170" t="str">
        <f t="shared" si="17"/>
        <v>40-40-25</v>
      </c>
      <c r="Y170" t="str">
        <f t="shared" si="16"/>
        <v>Data10-25</v>
      </c>
    </row>
    <row r="171" spans="1:25" x14ac:dyDescent="0.3">
      <c r="A171" t="s">
        <v>820</v>
      </c>
      <c r="B171">
        <v>6</v>
      </c>
      <c r="C171">
        <v>106</v>
      </c>
      <c r="D171">
        <v>1</v>
      </c>
      <c r="E171">
        <v>3816</v>
      </c>
      <c r="F171">
        <v>3600</v>
      </c>
      <c r="G171">
        <v>5.1132080000000002</v>
      </c>
      <c r="H171">
        <v>320.23968500000001</v>
      </c>
      <c r="I171">
        <v>143051.68794999999</v>
      </c>
      <c r="J171">
        <v>537183.72684000002</v>
      </c>
      <c r="K171">
        <v>100.038021</v>
      </c>
      <c r="L171">
        <v>196067.71017000001</v>
      </c>
      <c r="M171">
        <v>196067.71017000001</v>
      </c>
      <c r="N171">
        <v>4838</v>
      </c>
      <c r="O171">
        <v>3</v>
      </c>
      <c r="P171">
        <v>10.5</v>
      </c>
      <c r="Q171">
        <v>6</v>
      </c>
      <c r="R171">
        <v>62</v>
      </c>
      <c r="S171">
        <v>44</v>
      </c>
      <c r="T171">
        <v>142000</v>
      </c>
      <c r="U171" t="str">
        <f t="shared" si="15"/>
        <v>Narrow</v>
      </c>
      <c r="V171" t="str">
        <f t="shared" si="18"/>
        <v>AllSkills</v>
      </c>
      <c r="W171">
        <f t="shared" si="14"/>
        <v>0</v>
      </c>
      <c r="X171" t="str">
        <f t="shared" si="17"/>
        <v>40-40-40</v>
      </c>
      <c r="Y171" t="str">
        <f t="shared" si="16"/>
        <v>Data30-50</v>
      </c>
    </row>
    <row r="172" spans="1:25" x14ac:dyDescent="0.3">
      <c r="A172" t="s">
        <v>1075</v>
      </c>
      <c r="B172">
        <v>6</v>
      </c>
      <c r="C172">
        <v>106</v>
      </c>
      <c r="D172">
        <v>1</v>
      </c>
      <c r="E172">
        <v>3816</v>
      </c>
      <c r="F172">
        <v>3600</v>
      </c>
      <c r="G172">
        <v>4.9339620000000002</v>
      </c>
      <c r="H172">
        <v>316.420885</v>
      </c>
      <c r="I172">
        <v>149013.70001999999</v>
      </c>
      <c r="J172">
        <v>537183.72684000002</v>
      </c>
      <c r="K172">
        <v>100.015202</v>
      </c>
      <c r="L172">
        <v>196048.68210000001</v>
      </c>
      <c r="M172">
        <v>196048.68210000001</v>
      </c>
      <c r="N172">
        <v>4898</v>
      </c>
      <c r="O172">
        <v>3</v>
      </c>
      <c r="P172">
        <v>10.5</v>
      </c>
      <c r="Q172">
        <v>6</v>
      </c>
      <c r="R172">
        <v>62</v>
      </c>
      <c r="S172">
        <v>44</v>
      </c>
      <c r="T172">
        <v>148000</v>
      </c>
      <c r="U172" t="str">
        <f t="shared" si="15"/>
        <v>Narrow</v>
      </c>
      <c r="V172" t="str">
        <f t="shared" si="18"/>
        <v>ConfigurationDeBase</v>
      </c>
      <c r="W172">
        <f t="shared" si="14"/>
        <v>0</v>
      </c>
      <c r="X172" t="str">
        <f t="shared" si="17"/>
        <v>40-40-40</v>
      </c>
      <c r="Y172" t="str">
        <f t="shared" si="16"/>
        <v>Data30-50</v>
      </c>
    </row>
    <row r="173" spans="1:25" x14ac:dyDescent="0.3">
      <c r="A173" t="s">
        <v>767</v>
      </c>
      <c r="B173">
        <v>11</v>
      </c>
      <c r="C173">
        <v>141</v>
      </c>
      <c r="D173">
        <v>1</v>
      </c>
      <c r="E173">
        <v>5328</v>
      </c>
      <c r="F173">
        <v>6480</v>
      </c>
      <c r="G173">
        <v>7.6595740000000001</v>
      </c>
      <c r="H173">
        <v>335.89773300000002</v>
      </c>
      <c r="I173">
        <v>153785.64152999999</v>
      </c>
      <c r="J173">
        <v>745370.44935999997</v>
      </c>
      <c r="K173">
        <v>100.031431</v>
      </c>
      <c r="L173">
        <v>202730.68797999999</v>
      </c>
      <c r="M173">
        <v>202730.68797999999</v>
      </c>
      <c r="N173">
        <v>3159</v>
      </c>
      <c r="O173">
        <v>3</v>
      </c>
      <c r="P173">
        <v>9.8181820000000002</v>
      </c>
      <c r="Q173">
        <v>11</v>
      </c>
      <c r="R173">
        <v>105</v>
      </c>
      <c r="S173">
        <v>36</v>
      </c>
      <c r="T173">
        <v>152000</v>
      </c>
      <c r="U173" t="str">
        <f t="shared" si="15"/>
        <v>Narrow</v>
      </c>
      <c r="V173" t="str">
        <f t="shared" si="18"/>
        <v>ConfigurationDeBase</v>
      </c>
      <c r="W173">
        <f t="shared" si="14"/>
        <v>0</v>
      </c>
      <c r="X173" t="str">
        <f t="shared" si="17"/>
        <v>row</v>
      </c>
      <c r="Y173" t="str">
        <f t="shared" si="16"/>
        <v>Data50-100-200</v>
      </c>
    </row>
    <row r="174" spans="1:25" x14ac:dyDescent="0.3">
      <c r="A174" t="s">
        <v>816</v>
      </c>
      <c r="B174">
        <v>6</v>
      </c>
      <c r="C174">
        <v>106</v>
      </c>
      <c r="D174">
        <v>1</v>
      </c>
      <c r="E174">
        <v>3807</v>
      </c>
      <c r="F174">
        <v>3600</v>
      </c>
      <c r="G174">
        <v>4.5849060000000001</v>
      </c>
      <c r="H174">
        <v>330.50893400000001</v>
      </c>
      <c r="I174">
        <v>146097.08116999999</v>
      </c>
      <c r="J174">
        <v>540183.72684000002</v>
      </c>
      <c r="K174">
        <v>100.00644</v>
      </c>
      <c r="L174">
        <v>194100.31484000001</v>
      </c>
      <c r="M174">
        <v>194100.31484000001</v>
      </c>
      <c r="N174">
        <v>6307</v>
      </c>
      <c r="O174">
        <v>3</v>
      </c>
      <c r="P174">
        <v>10.166667</v>
      </c>
      <c r="Q174">
        <v>6</v>
      </c>
      <c r="R174">
        <v>60</v>
      </c>
      <c r="S174">
        <v>46</v>
      </c>
      <c r="T174">
        <v>145000</v>
      </c>
      <c r="U174" t="str">
        <f t="shared" si="15"/>
        <v>Narrow</v>
      </c>
      <c r="V174" t="str">
        <f t="shared" si="18"/>
        <v>RedSkills</v>
      </c>
      <c r="W174">
        <f t="shared" si="14"/>
        <v>0</v>
      </c>
      <c r="X174" t="str">
        <f t="shared" si="17"/>
        <v>40-40-40</v>
      </c>
      <c r="Y174" t="str">
        <f t="shared" si="16"/>
        <v>Data30-50</v>
      </c>
    </row>
    <row r="175" spans="1:25" x14ac:dyDescent="0.3">
      <c r="A175" t="s">
        <v>325</v>
      </c>
      <c r="B175">
        <v>6</v>
      </c>
      <c r="C175">
        <v>69</v>
      </c>
      <c r="D175">
        <v>1</v>
      </c>
      <c r="E175">
        <v>2480</v>
      </c>
      <c r="F175">
        <v>3480</v>
      </c>
      <c r="G175">
        <v>4.4492750000000001</v>
      </c>
      <c r="H175">
        <v>340.78234200000003</v>
      </c>
      <c r="I175">
        <v>44903.252289999997</v>
      </c>
      <c r="J175">
        <v>336291.36379999999</v>
      </c>
      <c r="K175">
        <v>100.009699</v>
      </c>
      <c r="L175">
        <v>46910.926079999997</v>
      </c>
      <c r="M175">
        <v>46910.926079999997</v>
      </c>
      <c r="N175">
        <v>8551</v>
      </c>
      <c r="O175">
        <v>3</v>
      </c>
      <c r="P175">
        <v>9.5</v>
      </c>
      <c r="Q175">
        <v>6</v>
      </c>
      <c r="R175">
        <v>57</v>
      </c>
      <c r="S175">
        <v>12</v>
      </c>
      <c r="T175">
        <v>44000</v>
      </c>
      <c r="U175" t="str">
        <f t="shared" si="15"/>
        <v>Narrow</v>
      </c>
      <c r="V175" t="str">
        <f t="shared" si="18"/>
        <v>nbrTech</v>
      </c>
      <c r="W175">
        <f t="shared" si="14"/>
        <v>0</v>
      </c>
      <c r="X175" t="str">
        <f t="shared" si="17"/>
        <v>40-40-25</v>
      </c>
      <c r="Y175" t="str">
        <f t="shared" si="16"/>
        <v>Data10-25</v>
      </c>
    </row>
    <row r="176" spans="1:25" x14ac:dyDescent="0.3">
      <c r="A176" t="s">
        <v>77</v>
      </c>
      <c r="B176">
        <v>6</v>
      </c>
      <c r="C176">
        <v>72</v>
      </c>
      <c r="D176">
        <v>1</v>
      </c>
      <c r="E176">
        <v>1057</v>
      </c>
      <c r="F176">
        <v>3240</v>
      </c>
      <c r="G176">
        <v>3.9444439999999998</v>
      </c>
      <c r="H176">
        <v>383.39352200000002</v>
      </c>
      <c r="I176">
        <v>86806.316519999993</v>
      </c>
      <c r="J176">
        <v>402271.99504000001</v>
      </c>
      <c r="K176">
        <v>100.01631399999999</v>
      </c>
      <c r="L176">
        <v>86818.332070000004</v>
      </c>
      <c r="M176">
        <v>86851.996803000002</v>
      </c>
      <c r="N176">
        <v>7524</v>
      </c>
      <c r="O176">
        <v>3</v>
      </c>
      <c r="P176">
        <v>9.8333329999999997</v>
      </c>
      <c r="Q176">
        <v>6</v>
      </c>
      <c r="R176">
        <v>59</v>
      </c>
      <c r="S176">
        <v>13</v>
      </c>
      <c r="T176">
        <v>86000</v>
      </c>
      <c r="U176" t="str">
        <f t="shared" si="15"/>
        <v>Narrow</v>
      </c>
      <c r="V176" t="str">
        <f t="shared" si="18"/>
        <v>TpsRep10-20</v>
      </c>
      <c r="W176">
        <f t="shared" si="14"/>
        <v>0</v>
      </c>
      <c r="X176" t="str">
        <f t="shared" si="17"/>
        <v>40-40-25</v>
      </c>
      <c r="Y176" t="str">
        <f t="shared" si="16"/>
        <v>Data10-25</v>
      </c>
    </row>
    <row r="177" spans="1:25" x14ac:dyDescent="0.3">
      <c r="A177" t="s">
        <v>67</v>
      </c>
      <c r="B177">
        <v>6</v>
      </c>
      <c r="C177">
        <v>68</v>
      </c>
      <c r="D177">
        <v>1</v>
      </c>
      <c r="E177">
        <v>2535</v>
      </c>
      <c r="F177">
        <v>3480</v>
      </c>
      <c r="G177">
        <v>3.7058819999999999</v>
      </c>
      <c r="H177">
        <v>344.71191199999998</v>
      </c>
      <c r="I177">
        <v>36929.167280000001</v>
      </c>
      <c r="J177">
        <v>262166.92676</v>
      </c>
      <c r="K177">
        <v>100.00736000000001</v>
      </c>
      <c r="L177">
        <v>36944.314749999998</v>
      </c>
      <c r="M177">
        <v>36944.314749999998</v>
      </c>
      <c r="N177">
        <v>10180</v>
      </c>
      <c r="O177">
        <v>3</v>
      </c>
      <c r="P177">
        <v>9.1666670000000003</v>
      </c>
      <c r="Q177">
        <v>6</v>
      </c>
      <c r="R177">
        <v>55</v>
      </c>
      <c r="S177">
        <v>13</v>
      </c>
      <c r="T177">
        <v>36000</v>
      </c>
      <c r="U177" t="str">
        <f t="shared" si="15"/>
        <v>Narrow</v>
      </c>
      <c r="V177" t="str">
        <f t="shared" si="18"/>
        <v>RedSkills</v>
      </c>
      <c r="W177">
        <f t="shared" si="14"/>
        <v>0</v>
      </c>
      <c r="X177" t="str">
        <f t="shared" si="17"/>
        <v>40-40-25</v>
      </c>
      <c r="Y177" t="str">
        <f t="shared" si="16"/>
        <v>Data10-25</v>
      </c>
    </row>
    <row r="178" spans="1:25" x14ac:dyDescent="0.3">
      <c r="A178" t="s">
        <v>821</v>
      </c>
      <c r="B178">
        <v>6</v>
      </c>
      <c r="C178">
        <v>121</v>
      </c>
      <c r="D178">
        <v>1</v>
      </c>
      <c r="E178">
        <v>1700</v>
      </c>
      <c r="F178">
        <v>3360</v>
      </c>
      <c r="G178">
        <v>4.7272730000000003</v>
      </c>
      <c r="H178">
        <v>309.69373300000001</v>
      </c>
      <c r="I178">
        <v>64295.566429999999</v>
      </c>
      <c r="J178">
        <v>630160.63924000005</v>
      </c>
      <c r="K178">
        <v>100.018699</v>
      </c>
      <c r="L178">
        <v>66202.165080000006</v>
      </c>
      <c r="M178">
        <v>66202.165080000006</v>
      </c>
      <c r="N178">
        <v>3151</v>
      </c>
      <c r="O178">
        <v>3</v>
      </c>
      <c r="P178">
        <v>18.833333</v>
      </c>
      <c r="Q178">
        <v>6</v>
      </c>
      <c r="R178">
        <v>107</v>
      </c>
      <c r="S178">
        <v>14</v>
      </c>
      <c r="T178">
        <v>63000</v>
      </c>
      <c r="U178" t="str">
        <f t="shared" si="15"/>
        <v>Narrow</v>
      </c>
      <c r="V178" t="str">
        <f t="shared" si="18"/>
        <v>TpsRep10-20</v>
      </c>
      <c r="W178">
        <f t="shared" si="14"/>
        <v>0</v>
      </c>
      <c r="X178" t="str">
        <f t="shared" si="17"/>
        <v>40-40-45</v>
      </c>
      <c r="Y178" t="str">
        <f t="shared" si="16"/>
        <v>Data30-50</v>
      </c>
    </row>
    <row r="179" spans="1:25" x14ac:dyDescent="0.3">
      <c r="A179" t="s">
        <v>345</v>
      </c>
      <c r="B179">
        <v>6</v>
      </c>
      <c r="C179">
        <v>68</v>
      </c>
      <c r="D179">
        <v>1</v>
      </c>
      <c r="E179">
        <v>2535</v>
      </c>
      <c r="F179">
        <v>3480</v>
      </c>
      <c r="G179">
        <v>4.1764710000000003</v>
      </c>
      <c r="H179">
        <v>350.07031799999999</v>
      </c>
      <c r="I179">
        <v>37045.384570000002</v>
      </c>
      <c r="J179">
        <v>259200.91555999999</v>
      </c>
      <c r="K179">
        <v>100.010317</v>
      </c>
      <c r="L179">
        <v>39060.253040000003</v>
      </c>
      <c r="M179">
        <v>39060.253040000003</v>
      </c>
      <c r="N179">
        <v>9400</v>
      </c>
      <c r="O179">
        <v>3</v>
      </c>
      <c r="P179">
        <v>9.1666670000000003</v>
      </c>
      <c r="Q179">
        <v>6</v>
      </c>
      <c r="R179">
        <v>55</v>
      </c>
      <c r="S179">
        <v>13</v>
      </c>
      <c r="T179">
        <v>36000</v>
      </c>
      <c r="U179" t="str">
        <f t="shared" si="15"/>
        <v>Narrow</v>
      </c>
      <c r="V179" t="str">
        <f t="shared" si="18"/>
        <v>ConfigurationDeBase</v>
      </c>
      <c r="W179">
        <f t="shared" si="14"/>
        <v>0</v>
      </c>
      <c r="X179" t="str">
        <f t="shared" si="17"/>
        <v>40-40-25</v>
      </c>
      <c r="Y179" t="str">
        <f t="shared" si="16"/>
        <v>Data10-25</v>
      </c>
    </row>
    <row r="180" spans="1:25" x14ac:dyDescent="0.3">
      <c r="A180" t="s">
        <v>632</v>
      </c>
      <c r="B180">
        <v>8</v>
      </c>
      <c r="C180">
        <v>109</v>
      </c>
      <c r="D180">
        <v>1</v>
      </c>
      <c r="E180">
        <v>4051</v>
      </c>
      <c r="F180">
        <v>4560</v>
      </c>
      <c r="G180">
        <v>5.8899080000000001</v>
      </c>
      <c r="H180">
        <v>331.815946</v>
      </c>
      <c r="I180">
        <v>93344.49755</v>
      </c>
      <c r="J180">
        <v>435248.54196</v>
      </c>
      <c r="K180">
        <v>100.016887</v>
      </c>
      <c r="L180">
        <v>116461.16443999999</v>
      </c>
      <c r="M180">
        <v>118456.12619</v>
      </c>
      <c r="N180">
        <v>4607</v>
      </c>
      <c r="O180">
        <v>3</v>
      </c>
      <c r="P180">
        <v>9.75</v>
      </c>
      <c r="Q180">
        <v>8</v>
      </c>
      <c r="R180">
        <v>77</v>
      </c>
      <c r="S180">
        <v>32</v>
      </c>
      <c r="T180">
        <v>92000</v>
      </c>
      <c r="U180" t="str">
        <f t="shared" si="15"/>
        <v>Narrow</v>
      </c>
      <c r="V180" t="str">
        <f t="shared" si="18"/>
        <v>nbrTech</v>
      </c>
      <c r="W180">
        <f t="shared" si="14"/>
        <v>0</v>
      </c>
      <c r="X180" t="str">
        <f t="shared" si="17"/>
        <v>40-40-40</v>
      </c>
      <c r="Y180" t="str">
        <f t="shared" si="16"/>
        <v>Data30-50</v>
      </c>
    </row>
    <row r="181" spans="1:25" x14ac:dyDescent="0.3">
      <c r="A181" t="s">
        <v>71</v>
      </c>
      <c r="B181">
        <v>6</v>
      </c>
      <c r="C181">
        <v>68</v>
      </c>
      <c r="D181">
        <v>1</v>
      </c>
      <c r="E181">
        <v>2535</v>
      </c>
      <c r="F181">
        <v>3480</v>
      </c>
      <c r="G181">
        <v>4.8235289999999997</v>
      </c>
      <c r="H181">
        <v>352.31743499999999</v>
      </c>
      <c r="I181">
        <v>36981.191460000002</v>
      </c>
      <c r="J181">
        <v>259162.48756000001</v>
      </c>
      <c r="K181">
        <v>100.014127</v>
      </c>
      <c r="L181">
        <v>38111.104760000002</v>
      </c>
      <c r="M181">
        <v>38111.104760000002</v>
      </c>
      <c r="N181">
        <v>7887</v>
      </c>
      <c r="O181">
        <v>3</v>
      </c>
      <c r="P181">
        <v>9.1666670000000003</v>
      </c>
      <c r="Q181">
        <v>6</v>
      </c>
      <c r="R181">
        <v>55</v>
      </c>
      <c r="S181">
        <v>13</v>
      </c>
      <c r="T181">
        <v>36000</v>
      </c>
      <c r="U181" t="str">
        <f t="shared" si="15"/>
        <v>Narrow</v>
      </c>
      <c r="V181" t="str">
        <f t="shared" si="18"/>
        <v>AllSkills</v>
      </c>
      <c r="W181">
        <f t="shared" si="14"/>
        <v>0</v>
      </c>
      <c r="X181" t="str">
        <f t="shared" si="17"/>
        <v>40-40-25</v>
      </c>
      <c r="Y181" t="str">
        <f t="shared" si="16"/>
        <v>Data10-25</v>
      </c>
    </row>
    <row r="182" spans="1:25" x14ac:dyDescent="0.3">
      <c r="A182" t="s">
        <v>824</v>
      </c>
      <c r="B182">
        <v>6</v>
      </c>
      <c r="C182">
        <v>112</v>
      </c>
      <c r="D182">
        <v>1</v>
      </c>
      <c r="E182">
        <v>4074</v>
      </c>
      <c r="F182">
        <v>3600</v>
      </c>
      <c r="G182">
        <v>5.125</v>
      </c>
      <c r="H182">
        <v>315.20872300000002</v>
      </c>
      <c r="I182">
        <v>164947.37758</v>
      </c>
      <c r="J182">
        <v>566154.00243999995</v>
      </c>
      <c r="K182">
        <v>100.02305200000001</v>
      </c>
      <c r="L182">
        <v>199006.71385</v>
      </c>
      <c r="M182">
        <v>199006.71385</v>
      </c>
      <c r="N182">
        <v>4624</v>
      </c>
      <c r="O182">
        <v>3</v>
      </c>
      <c r="P182">
        <v>11.166667</v>
      </c>
      <c r="Q182">
        <v>6</v>
      </c>
      <c r="R182">
        <v>66</v>
      </c>
      <c r="S182">
        <v>46</v>
      </c>
      <c r="T182">
        <v>164000</v>
      </c>
      <c r="U182" t="str">
        <f t="shared" si="15"/>
        <v>Narrow</v>
      </c>
      <c r="V182" t="str">
        <f t="shared" si="18"/>
        <v>AllSkills</v>
      </c>
      <c r="W182">
        <f t="shared" si="14"/>
        <v>0</v>
      </c>
      <c r="X182" t="str">
        <f t="shared" si="17"/>
        <v>40-40-45</v>
      </c>
      <c r="Y182" t="str">
        <f t="shared" si="16"/>
        <v>Data30-50</v>
      </c>
    </row>
    <row r="183" spans="1:25" x14ac:dyDescent="0.3">
      <c r="A183" t="s">
        <v>326</v>
      </c>
      <c r="B183">
        <v>8</v>
      </c>
      <c r="C183">
        <v>70</v>
      </c>
      <c r="D183">
        <v>1</v>
      </c>
      <c r="E183">
        <v>2607</v>
      </c>
      <c r="F183">
        <v>4320</v>
      </c>
      <c r="G183">
        <v>4.871429</v>
      </c>
      <c r="H183">
        <v>353.59641599999998</v>
      </c>
      <c r="I183">
        <v>44924.278980000003</v>
      </c>
      <c r="J183">
        <v>259263.23136000001</v>
      </c>
      <c r="K183">
        <v>100.01816599999999</v>
      </c>
      <c r="L183">
        <v>45129.517930000002</v>
      </c>
      <c r="M183">
        <v>45147.213770000002</v>
      </c>
      <c r="N183">
        <v>7548</v>
      </c>
      <c r="O183">
        <v>3</v>
      </c>
      <c r="P183">
        <v>7.125</v>
      </c>
      <c r="Q183">
        <v>8</v>
      </c>
      <c r="R183">
        <v>57</v>
      </c>
      <c r="S183">
        <v>13</v>
      </c>
      <c r="T183">
        <v>44000</v>
      </c>
      <c r="U183" t="str">
        <f t="shared" si="15"/>
        <v>Narrow</v>
      </c>
      <c r="V183" t="str">
        <f t="shared" si="18"/>
        <v>nbrTech</v>
      </c>
      <c r="W183">
        <f t="shared" si="14"/>
        <v>0</v>
      </c>
      <c r="X183" t="str">
        <f t="shared" si="17"/>
        <v>40-40-25</v>
      </c>
      <c r="Y183" t="str">
        <f t="shared" si="16"/>
        <v>Data10-25</v>
      </c>
    </row>
    <row r="184" spans="1:25" x14ac:dyDescent="0.3">
      <c r="A184" t="s">
        <v>83</v>
      </c>
      <c r="B184">
        <v>6</v>
      </c>
      <c r="C184">
        <v>69</v>
      </c>
      <c r="D184">
        <v>1</v>
      </c>
      <c r="E184">
        <v>939</v>
      </c>
      <c r="F184">
        <v>3120</v>
      </c>
      <c r="G184">
        <v>3.913043</v>
      </c>
      <c r="H184">
        <v>372.49214899999998</v>
      </c>
      <c r="I184">
        <v>44718.368889999998</v>
      </c>
      <c r="J184">
        <v>336296.60320000001</v>
      </c>
      <c r="K184">
        <v>100.034886</v>
      </c>
      <c r="L184">
        <v>44718.368889999998</v>
      </c>
      <c r="M184">
        <v>44742.876066999997</v>
      </c>
      <c r="N184">
        <v>7647</v>
      </c>
      <c r="O184">
        <v>3</v>
      </c>
      <c r="P184">
        <v>11.6</v>
      </c>
      <c r="Q184">
        <v>5</v>
      </c>
      <c r="R184">
        <v>58</v>
      </c>
      <c r="S184">
        <v>11</v>
      </c>
      <c r="T184">
        <v>44000</v>
      </c>
      <c r="U184" t="str">
        <f t="shared" si="15"/>
        <v>Narrow</v>
      </c>
      <c r="V184" t="str">
        <f t="shared" si="18"/>
        <v>TpsRep10-20</v>
      </c>
      <c r="W184">
        <f t="shared" si="14"/>
        <v>0</v>
      </c>
      <c r="X184" t="str">
        <f t="shared" si="17"/>
        <v>40-40-25</v>
      </c>
      <c r="Y184" t="str">
        <f t="shared" si="16"/>
        <v>Data10-25</v>
      </c>
    </row>
    <row r="185" spans="1:25" x14ac:dyDescent="0.3">
      <c r="A185" t="s">
        <v>68</v>
      </c>
      <c r="B185">
        <v>6</v>
      </c>
      <c r="C185">
        <v>69</v>
      </c>
      <c r="D185">
        <v>1</v>
      </c>
      <c r="E185">
        <v>2456</v>
      </c>
      <c r="F185">
        <v>3360</v>
      </c>
      <c r="G185">
        <v>4.0579710000000002</v>
      </c>
      <c r="H185">
        <v>386.57622199999997</v>
      </c>
      <c r="I185">
        <v>55001.838380000001</v>
      </c>
      <c r="J185">
        <v>358213.03700000001</v>
      </c>
      <c r="K185">
        <v>100.01097300000001</v>
      </c>
      <c r="L185">
        <v>64004.682139999997</v>
      </c>
      <c r="M185">
        <v>69017.056563000006</v>
      </c>
      <c r="N185">
        <v>9816</v>
      </c>
      <c r="O185">
        <v>3</v>
      </c>
      <c r="P185">
        <v>8.5</v>
      </c>
      <c r="Q185">
        <v>6</v>
      </c>
      <c r="R185">
        <v>51</v>
      </c>
      <c r="S185">
        <v>18</v>
      </c>
      <c r="T185">
        <v>54000</v>
      </c>
      <c r="U185" t="str">
        <f t="shared" si="15"/>
        <v>Narrow</v>
      </c>
      <c r="V185" t="str">
        <f t="shared" si="18"/>
        <v>RedSkills</v>
      </c>
      <c r="W185">
        <f t="shared" si="14"/>
        <v>0</v>
      </c>
      <c r="X185" t="str">
        <f t="shared" si="17"/>
        <v>40-40-25</v>
      </c>
      <c r="Y185" t="str">
        <f t="shared" si="16"/>
        <v>Data10-25</v>
      </c>
    </row>
    <row r="186" spans="1:25" x14ac:dyDescent="0.3">
      <c r="A186" t="s">
        <v>1076</v>
      </c>
      <c r="B186">
        <v>6</v>
      </c>
      <c r="C186">
        <v>112</v>
      </c>
      <c r="D186">
        <v>1</v>
      </c>
      <c r="E186">
        <v>4074</v>
      </c>
      <c r="F186">
        <v>3600</v>
      </c>
      <c r="G186">
        <v>5.125</v>
      </c>
      <c r="H186">
        <v>313.64843100000002</v>
      </c>
      <c r="I186">
        <v>164947.37758</v>
      </c>
      <c r="J186">
        <v>566154.00243999995</v>
      </c>
      <c r="K186">
        <v>100.023595</v>
      </c>
      <c r="L186">
        <v>199006.71385</v>
      </c>
      <c r="M186">
        <v>199006.71385</v>
      </c>
      <c r="N186">
        <v>4447</v>
      </c>
      <c r="O186">
        <v>3</v>
      </c>
      <c r="P186">
        <v>11.166667</v>
      </c>
      <c r="Q186">
        <v>6</v>
      </c>
      <c r="R186">
        <v>66</v>
      </c>
      <c r="S186">
        <v>46</v>
      </c>
      <c r="T186">
        <v>164000</v>
      </c>
      <c r="U186" t="str">
        <f t="shared" si="15"/>
        <v>Narrow</v>
      </c>
      <c r="V186" t="str">
        <f t="shared" si="18"/>
        <v>ConfigurationDeBase</v>
      </c>
      <c r="W186">
        <f t="shared" si="14"/>
        <v>0</v>
      </c>
      <c r="X186" t="str">
        <f t="shared" si="17"/>
        <v>40-40-45</v>
      </c>
      <c r="Y186" t="str">
        <f t="shared" si="16"/>
        <v>Data30-50</v>
      </c>
    </row>
    <row r="187" spans="1:25" x14ac:dyDescent="0.3">
      <c r="A187" t="s">
        <v>350</v>
      </c>
      <c r="B187">
        <v>6</v>
      </c>
      <c r="C187">
        <v>69</v>
      </c>
      <c r="D187">
        <v>1</v>
      </c>
      <c r="E187">
        <v>2461</v>
      </c>
      <c r="F187">
        <v>3360</v>
      </c>
      <c r="G187">
        <v>4.231884</v>
      </c>
      <c r="H187">
        <v>335.96796599999999</v>
      </c>
      <c r="I187">
        <v>54020.76599</v>
      </c>
      <c r="J187">
        <v>351220.1974</v>
      </c>
      <c r="K187">
        <v>100.008166</v>
      </c>
      <c r="L187">
        <v>64953.507919999996</v>
      </c>
      <c r="M187">
        <v>64953.507919999996</v>
      </c>
      <c r="N187">
        <v>9206</v>
      </c>
      <c r="O187">
        <v>3</v>
      </c>
      <c r="P187">
        <v>8.5</v>
      </c>
      <c r="Q187">
        <v>6</v>
      </c>
      <c r="R187">
        <v>51</v>
      </c>
      <c r="S187">
        <v>18</v>
      </c>
      <c r="T187">
        <v>53000</v>
      </c>
      <c r="U187" t="str">
        <f t="shared" si="15"/>
        <v>Narrow</v>
      </c>
      <c r="V187" t="str">
        <f t="shared" si="18"/>
        <v>ConfigurationDeBase</v>
      </c>
      <c r="W187">
        <f t="shared" si="14"/>
        <v>0</v>
      </c>
      <c r="X187" t="str">
        <f t="shared" si="17"/>
        <v>40-40-25</v>
      </c>
      <c r="Y187" t="str">
        <f t="shared" si="16"/>
        <v>Data10-25</v>
      </c>
    </row>
    <row r="188" spans="1:25" x14ac:dyDescent="0.3">
      <c r="A188" t="s">
        <v>819</v>
      </c>
      <c r="B188">
        <v>6</v>
      </c>
      <c r="C188">
        <v>112</v>
      </c>
      <c r="D188">
        <v>1</v>
      </c>
      <c r="E188">
        <v>4074</v>
      </c>
      <c r="F188">
        <v>3600</v>
      </c>
      <c r="G188">
        <v>4.9107139999999996</v>
      </c>
      <c r="H188">
        <v>313.90896199999997</v>
      </c>
      <c r="I188">
        <v>168885.54869</v>
      </c>
      <c r="J188">
        <v>566154.00243999995</v>
      </c>
      <c r="K188">
        <v>100.01253199999999</v>
      </c>
      <c r="L188">
        <v>214991.5031</v>
      </c>
      <c r="M188">
        <v>214991.5031</v>
      </c>
      <c r="N188">
        <v>4825</v>
      </c>
      <c r="O188">
        <v>3</v>
      </c>
      <c r="P188">
        <v>11.5</v>
      </c>
      <c r="Q188">
        <v>6</v>
      </c>
      <c r="R188">
        <v>68</v>
      </c>
      <c r="S188">
        <v>44</v>
      </c>
      <c r="T188">
        <v>168000</v>
      </c>
      <c r="U188" t="str">
        <f t="shared" si="15"/>
        <v>Narrow</v>
      </c>
      <c r="V188" t="str">
        <f t="shared" si="18"/>
        <v>RedSkills</v>
      </c>
      <c r="W188">
        <f t="shared" si="14"/>
        <v>0</v>
      </c>
      <c r="X188" t="str">
        <f t="shared" si="17"/>
        <v>40-40-45</v>
      </c>
      <c r="Y188" t="str">
        <f t="shared" si="16"/>
        <v>Data30-50</v>
      </c>
    </row>
    <row r="189" spans="1:25" x14ac:dyDescent="0.3">
      <c r="A189" t="s">
        <v>768</v>
      </c>
      <c r="B189">
        <v>12</v>
      </c>
      <c r="C189">
        <v>135</v>
      </c>
      <c r="D189">
        <v>1</v>
      </c>
      <c r="E189">
        <v>4826</v>
      </c>
      <c r="F189">
        <v>6840</v>
      </c>
      <c r="G189">
        <v>8.6148150000000001</v>
      </c>
      <c r="H189">
        <v>338.25924199999997</v>
      </c>
      <c r="I189">
        <v>79756.216750000007</v>
      </c>
      <c r="J189">
        <v>662425.90668000001</v>
      </c>
      <c r="K189">
        <v>100.016694</v>
      </c>
      <c r="L189">
        <v>96672.242729999998</v>
      </c>
      <c r="M189">
        <v>96672.242729999998</v>
      </c>
      <c r="N189">
        <v>3507</v>
      </c>
      <c r="O189">
        <v>3</v>
      </c>
      <c r="P189">
        <v>10.166667</v>
      </c>
      <c r="Q189">
        <v>12</v>
      </c>
      <c r="R189">
        <v>120</v>
      </c>
      <c r="S189">
        <v>15</v>
      </c>
      <c r="T189">
        <v>78000</v>
      </c>
      <c r="U189" t="str">
        <f t="shared" si="15"/>
        <v>Narrow</v>
      </c>
      <c r="V189" t="str">
        <f t="shared" si="18"/>
        <v>ConfigurationDeBase</v>
      </c>
      <c r="W189">
        <f t="shared" si="14"/>
        <v>0</v>
      </c>
      <c r="X189" t="str">
        <f t="shared" si="17"/>
        <v>row</v>
      </c>
      <c r="Y189" t="str">
        <f t="shared" si="16"/>
        <v>Data50-100-200</v>
      </c>
    </row>
    <row r="190" spans="1:25" x14ac:dyDescent="0.3">
      <c r="A190" t="s">
        <v>74</v>
      </c>
      <c r="B190">
        <v>6</v>
      </c>
      <c r="C190">
        <v>69</v>
      </c>
      <c r="D190">
        <v>1</v>
      </c>
      <c r="E190">
        <v>2456</v>
      </c>
      <c r="F190">
        <v>3360</v>
      </c>
      <c r="G190">
        <v>4.7971009999999996</v>
      </c>
      <c r="H190">
        <v>336.11083400000001</v>
      </c>
      <c r="I190">
        <v>51936.557030000004</v>
      </c>
      <c r="J190">
        <v>358186.06400000001</v>
      </c>
      <c r="K190">
        <v>100.02061500000001</v>
      </c>
      <c r="L190">
        <v>65957.155639999997</v>
      </c>
      <c r="M190">
        <v>65957.155639999997</v>
      </c>
      <c r="N190">
        <v>8667</v>
      </c>
      <c r="O190">
        <v>3</v>
      </c>
      <c r="P190">
        <v>8.6666670000000003</v>
      </c>
      <c r="Q190">
        <v>6</v>
      </c>
      <c r="R190">
        <v>52</v>
      </c>
      <c r="S190">
        <v>17</v>
      </c>
      <c r="T190">
        <v>51000</v>
      </c>
      <c r="U190" t="str">
        <f t="shared" si="15"/>
        <v>Narrow</v>
      </c>
      <c r="V190" t="str">
        <f t="shared" si="18"/>
        <v>AllSkills</v>
      </c>
      <c r="W190">
        <f t="shared" si="14"/>
        <v>0</v>
      </c>
      <c r="X190" t="str">
        <f t="shared" si="17"/>
        <v>40-40-25</v>
      </c>
      <c r="Y190" t="str">
        <f t="shared" si="16"/>
        <v>Data10-25</v>
      </c>
    </row>
    <row r="191" spans="1:25" x14ac:dyDescent="0.3">
      <c r="A191" t="s">
        <v>823</v>
      </c>
      <c r="B191">
        <v>6</v>
      </c>
      <c r="C191">
        <v>128</v>
      </c>
      <c r="D191">
        <v>1</v>
      </c>
      <c r="E191">
        <v>1902</v>
      </c>
      <c r="F191">
        <v>3360</v>
      </c>
      <c r="G191">
        <v>4.296875</v>
      </c>
      <c r="H191">
        <v>309.95245799999998</v>
      </c>
      <c r="I191">
        <v>148490.32969000001</v>
      </c>
      <c r="J191">
        <v>755226.43844000006</v>
      </c>
      <c r="K191">
        <v>100.02231999999999</v>
      </c>
      <c r="L191">
        <v>166593.86854</v>
      </c>
      <c r="M191">
        <v>166593.86854</v>
      </c>
      <c r="N191">
        <v>3447</v>
      </c>
      <c r="O191">
        <v>3</v>
      </c>
      <c r="P191">
        <v>17.333333</v>
      </c>
      <c r="Q191">
        <v>6</v>
      </c>
      <c r="R191">
        <v>101</v>
      </c>
      <c r="S191">
        <v>27</v>
      </c>
      <c r="T191">
        <v>147000</v>
      </c>
      <c r="U191" t="str">
        <f t="shared" si="15"/>
        <v>Narrow</v>
      </c>
      <c r="V191" t="str">
        <f t="shared" si="18"/>
        <v>TpsRep10-20</v>
      </c>
      <c r="W191">
        <f t="shared" si="14"/>
        <v>0</v>
      </c>
      <c r="X191" t="str">
        <f t="shared" si="17"/>
        <v>40-40-45</v>
      </c>
      <c r="Y191" t="str">
        <f t="shared" si="16"/>
        <v>Data30-50</v>
      </c>
    </row>
    <row r="192" spans="1:25" x14ac:dyDescent="0.3">
      <c r="A192" t="s">
        <v>327</v>
      </c>
      <c r="B192">
        <v>8</v>
      </c>
      <c r="C192">
        <v>70</v>
      </c>
      <c r="D192">
        <v>1</v>
      </c>
      <c r="E192">
        <v>2498</v>
      </c>
      <c r="F192">
        <v>4440</v>
      </c>
      <c r="G192">
        <v>5.1714289999999998</v>
      </c>
      <c r="H192">
        <v>342.19455099999999</v>
      </c>
      <c r="I192">
        <v>34849.776919999997</v>
      </c>
      <c r="J192">
        <v>341253.47039999999</v>
      </c>
      <c r="K192">
        <v>100.005455</v>
      </c>
      <c r="L192">
        <v>34867.325700000001</v>
      </c>
      <c r="M192">
        <v>34876.591422999998</v>
      </c>
      <c r="N192">
        <v>9013</v>
      </c>
      <c r="O192">
        <v>3</v>
      </c>
      <c r="P192">
        <v>7.5</v>
      </c>
      <c r="Q192">
        <v>8</v>
      </c>
      <c r="R192">
        <v>60</v>
      </c>
      <c r="S192">
        <v>10</v>
      </c>
      <c r="T192">
        <v>34000</v>
      </c>
      <c r="U192" t="str">
        <f t="shared" si="15"/>
        <v>Narrow</v>
      </c>
      <c r="V192" t="str">
        <f t="shared" si="18"/>
        <v>nbrTech</v>
      </c>
      <c r="W192">
        <f t="shared" si="14"/>
        <v>0</v>
      </c>
      <c r="X192" t="str">
        <f t="shared" si="17"/>
        <v>40-40-25</v>
      </c>
      <c r="Y192" t="str">
        <f t="shared" si="16"/>
        <v>Data10-25</v>
      </c>
    </row>
    <row r="193" spans="1:25" x14ac:dyDescent="0.3">
      <c r="A193" t="s">
        <v>827</v>
      </c>
      <c r="B193">
        <v>6</v>
      </c>
      <c r="C193">
        <v>110</v>
      </c>
      <c r="D193">
        <v>1</v>
      </c>
      <c r="E193">
        <v>4163</v>
      </c>
      <c r="F193">
        <v>3600</v>
      </c>
      <c r="G193">
        <v>4.8909089999999997</v>
      </c>
      <c r="H193">
        <v>318.65903500000002</v>
      </c>
      <c r="I193">
        <v>227946.64103999999</v>
      </c>
      <c r="J193">
        <v>607223.39064</v>
      </c>
      <c r="K193">
        <v>100.00479300000001</v>
      </c>
      <c r="L193">
        <v>262027.64859</v>
      </c>
      <c r="M193">
        <v>262027.64859</v>
      </c>
      <c r="N193">
        <v>5623</v>
      </c>
      <c r="O193">
        <v>3</v>
      </c>
      <c r="P193">
        <v>10.333333</v>
      </c>
      <c r="Q193">
        <v>6</v>
      </c>
      <c r="R193">
        <v>61</v>
      </c>
      <c r="S193">
        <v>49</v>
      </c>
      <c r="T193">
        <v>227000</v>
      </c>
      <c r="U193" t="str">
        <f t="shared" si="15"/>
        <v>Narrow</v>
      </c>
      <c r="V193" t="str">
        <f t="shared" si="18"/>
        <v>AllSkills</v>
      </c>
      <c r="W193">
        <f t="shared" si="14"/>
        <v>0</v>
      </c>
      <c r="X193" t="str">
        <f t="shared" si="17"/>
        <v>40-40-45</v>
      </c>
      <c r="Y193" t="str">
        <f t="shared" si="16"/>
        <v>Data30-50</v>
      </c>
    </row>
    <row r="194" spans="1:25" x14ac:dyDescent="0.3">
      <c r="A194" t="s">
        <v>633</v>
      </c>
      <c r="B194">
        <v>8</v>
      </c>
      <c r="C194">
        <v>111</v>
      </c>
      <c r="D194">
        <v>1</v>
      </c>
      <c r="E194">
        <v>3986</v>
      </c>
      <c r="F194">
        <v>4680</v>
      </c>
      <c r="G194">
        <v>6.0090089999999998</v>
      </c>
      <c r="H194">
        <v>323.02212200000002</v>
      </c>
      <c r="I194">
        <v>85239.534440000003</v>
      </c>
      <c r="J194">
        <v>559223.70544000005</v>
      </c>
      <c r="K194">
        <v>100.015428</v>
      </c>
      <c r="L194">
        <v>119217.70885</v>
      </c>
      <c r="M194">
        <v>119217.70885</v>
      </c>
      <c r="N194">
        <v>4089</v>
      </c>
      <c r="O194">
        <v>3</v>
      </c>
      <c r="P194">
        <v>10.125</v>
      </c>
      <c r="Q194">
        <v>8</v>
      </c>
      <c r="R194">
        <v>81</v>
      </c>
      <c r="S194">
        <v>30</v>
      </c>
      <c r="T194">
        <v>84000</v>
      </c>
      <c r="U194" t="str">
        <f t="shared" si="15"/>
        <v>Narrow</v>
      </c>
      <c r="V194" t="str">
        <f t="shared" si="18"/>
        <v>nbrTech</v>
      </c>
      <c r="W194">
        <f t="shared" ref="W194:W257" si="19">COUNTIF($A$2:$A$4629,$A194)-1</f>
        <v>0</v>
      </c>
      <c r="X194" t="str">
        <f t="shared" si="17"/>
        <v>40-40-40</v>
      </c>
      <c r="Y194" t="str">
        <f t="shared" si="16"/>
        <v>Data30-50</v>
      </c>
    </row>
    <row r="195" spans="1:25" x14ac:dyDescent="0.3">
      <c r="A195" t="s">
        <v>88</v>
      </c>
      <c r="B195">
        <v>6</v>
      </c>
      <c r="C195">
        <v>71</v>
      </c>
      <c r="D195">
        <v>1</v>
      </c>
      <c r="E195">
        <v>1034</v>
      </c>
      <c r="F195">
        <v>3120</v>
      </c>
      <c r="G195">
        <v>3.6197180000000002</v>
      </c>
      <c r="H195">
        <v>409.99637899999999</v>
      </c>
      <c r="I195">
        <v>46883.184209999999</v>
      </c>
      <c r="J195">
        <v>286239.66136000003</v>
      </c>
      <c r="K195">
        <v>100.00793400000001</v>
      </c>
      <c r="L195">
        <v>46883.184209999999</v>
      </c>
      <c r="M195">
        <v>46892.091717000003</v>
      </c>
      <c r="N195">
        <v>9021</v>
      </c>
      <c r="O195">
        <v>3</v>
      </c>
      <c r="P195">
        <v>11.6</v>
      </c>
      <c r="Q195">
        <v>5</v>
      </c>
      <c r="R195">
        <v>58</v>
      </c>
      <c r="S195">
        <v>13</v>
      </c>
      <c r="T195">
        <v>46000</v>
      </c>
      <c r="U195" t="str">
        <f t="shared" si="15"/>
        <v>Narrow</v>
      </c>
      <c r="V195" t="str">
        <f t="shared" si="18"/>
        <v>TpsRep10-20</v>
      </c>
      <c r="W195">
        <f t="shared" si="19"/>
        <v>0</v>
      </c>
      <c r="X195" t="str">
        <f t="shared" si="17"/>
        <v>40-40-25</v>
      </c>
      <c r="Y195" t="str">
        <f t="shared" si="16"/>
        <v>Data10-25</v>
      </c>
    </row>
    <row r="196" spans="1:25" x14ac:dyDescent="0.3">
      <c r="A196" t="s">
        <v>70</v>
      </c>
      <c r="B196">
        <v>4</v>
      </c>
      <c r="C196">
        <v>27</v>
      </c>
      <c r="D196">
        <v>1</v>
      </c>
      <c r="E196">
        <v>980</v>
      </c>
      <c r="F196">
        <v>2280</v>
      </c>
      <c r="G196">
        <v>2.4444439999999998</v>
      </c>
      <c r="H196">
        <v>300.12521700000002</v>
      </c>
      <c r="I196">
        <v>18366.333460000002</v>
      </c>
      <c r="J196">
        <v>111190.21552</v>
      </c>
      <c r="K196">
        <v>100.001588</v>
      </c>
      <c r="L196">
        <v>18366.333460000002</v>
      </c>
      <c r="M196">
        <v>18366.333460000002</v>
      </c>
      <c r="N196">
        <v>78249</v>
      </c>
      <c r="O196">
        <v>3</v>
      </c>
      <c r="P196">
        <v>6</v>
      </c>
      <c r="Q196">
        <v>4</v>
      </c>
      <c r="R196">
        <v>24</v>
      </c>
      <c r="S196">
        <v>3</v>
      </c>
      <c r="T196">
        <v>18000</v>
      </c>
      <c r="U196" t="str">
        <f t="shared" si="15"/>
        <v>Narrow</v>
      </c>
      <c r="V196" t="str">
        <f t="shared" si="18"/>
        <v>RedSkills</v>
      </c>
      <c r="W196">
        <f t="shared" si="19"/>
        <v>0</v>
      </c>
      <c r="X196" t="str">
        <f t="shared" si="17"/>
        <v>50-50-10</v>
      </c>
      <c r="Y196" t="str">
        <f t="shared" si="16"/>
        <v>Data10-25</v>
      </c>
    </row>
    <row r="197" spans="1:25" x14ac:dyDescent="0.3">
      <c r="A197" t="s">
        <v>353</v>
      </c>
      <c r="B197">
        <v>4</v>
      </c>
      <c r="C197">
        <v>27</v>
      </c>
      <c r="D197">
        <v>1</v>
      </c>
      <c r="E197">
        <v>980</v>
      </c>
      <c r="F197">
        <v>2280</v>
      </c>
      <c r="G197">
        <v>2.6296300000000001</v>
      </c>
      <c r="H197">
        <v>300.21049299999999</v>
      </c>
      <c r="I197">
        <v>18366.333460000002</v>
      </c>
      <c r="J197">
        <v>111190.21552</v>
      </c>
      <c r="K197">
        <v>100.000917</v>
      </c>
      <c r="L197">
        <v>18366.333460000002</v>
      </c>
      <c r="M197">
        <v>18366.333460000002</v>
      </c>
      <c r="N197">
        <v>87381</v>
      </c>
      <c r="O197">
        <v>3</v>
      </c>
      <c r="P197">
        <v>6</v>
      </c>
      <c r="Q197">
        <v>4</v>
      </c>
      <c r="R197">
        <v>24</v>
      </c>
      <c r="S197">
        <v>3</v>
      </c>
      <c r="T197">
        <v>18000</v>
      </c>
      <c r="U197" t="str">
        <f t="shared" si="15"/>
        <v>Narrow</v>
      </c>
      <c r="V197" t="str">
        <f t="shared" si="18"/>
        <v>ConfigurationDeBase</v>
      </c>
      <c r="W197">
        <f t="shared" si="19"/>
        <v>0</v>
      </c>
      <c r="X197" t="str">
        <f t="shared" si="17"/>
        <v>50-50-10</v>
      </c>
      <c r="Y197" t="str">
        <f t="shared" si="16"/>
        <v>Data10-25</v>
      </c>
    </row>
    <row r="198" spans="1:25" x14ac:dyDescent="0.3">
      <c r="A198" t="s">
        <v>1077</v>
      </c>
      <c r="B198">
        <v>6</v>
      </c>
      <c r="C198">
        <v>110</v>
      </c>
      <c r="D198">
        <v>1</v>
      </c>
      <c r="E198">
        <v>4163</v>
      </c>
      <c r="F198">
        <v>3600</v>
      </c>
      <c r="G198">
        <v>4.7272730000000003</v>
      </c>
      <c r="H198">
        <v>320.41447499999998</v>
      </c>
      <c r="I198">
        <v>227061.56724</v>
      </c>
      <c r="J198">
        <v>607226.43844000006</v>
      </c>
      <c r="K198">
        <v>100.009947</v>
      </c>
      <c r="L198">
        <v>270136.83146000002</v>
      </c>
      <c r="M198">
        <v>270136.83146000002</v>
      </c>
      <c r="N198">
        <v>5451</v>
      </c>
      <c r="O198">
        <v>3</v>
      </c>
      <c r="P198">
        <v>9.8333329999999997</v>
      </c>
      <c r="Q198">
        <v>6</v>
      </c>
      <c r="R198">
        <v>58</v>
      </c>
      <c r="S198">
        <v>52</v>
      </c>
      <c r="T198">
        <v>226000</v>
      </c>
      <c r="U198" t="str">
        <f t="shared" si="15"/>
        <v>Narrow</v>
      </c>
      <c r="V198" t="str">
        <f t="shared" si="18"/>
        <v>ConfigurationDeBase</v>
      </c>
      <c r="W198">
        <f t="shared" si="19"/>
        <v>0</v>
      </c>
      <c r="X198" t="str">
        <f t="shared" si="17"/>
        <v>40-40-45</v>
      </c>
      <c r="Y198" t="str">
        <f t="shared" si="16"/>
        <v>Data30-50</v>
      </c>
    </row>
    <row r="199" spans="1:25" x14ac:dyDescent="0.3">
      <c r="A199" t="s">
        <v>822</v>
      </c>
      <c r="B199">
        <v>6</v>
      </c>
      <c r="C199">
        <v>110</v>
      </c>
      <c r="D199">
        <v>1</v>
      </c>
      <c r="E199">
        <v>4163</v>
      </c>
      <c r="F199">
        <v>3600</v>
      </c>
      <c r="G199">
        <v>4.4636360000000002</v>
      </c>
      <c r="H199">
        <v>317.53820300000001</v>
      </c>
      <c r="I199">
        <v>221130.28373</v>
      </c>
      <c r="J199">
        <v>607226.43844000006</v>
      </c>
      <c r="K199">
        <v>100.013747</v>
      </c>
      <c r="L199">
        <v>283197.19199000002</v>
      </c>
      <c r="M199">
        <v>283197.19199000002</v>
      </c>
      <c r="N199">
        <v>5585</v>
      </c>
      <c r="O199">
        <v>3</v>
      </c>
      <c r="P199">
        <v>10.166667</v>
      </c>
      <c r="Q199">
        <v>6</v>
      </c>
      <c r="R199">
        <v>60</v>
      </c>
      <c r="S199">
        <v>50</v>
      </c>
      <c r="T199">
        <v>220000</v>
      </c>
      <c r="U199" t="str">
        <f t="shared" si="15"/>
        <v>Narrow</v>
      </c>
      <c r="V199" t="str">
        <f t="shared" si="18"/>
        <v>RedSkills</v>
      </c>
      <c r="W199">
        <f t="shared" si="19"/>
        <v>0</v>
      </c>
      <c r="X199" t="str">
        <f t="shared" si="17"/>
        <v>40-40-45</v>
      </c>
      <c r="Y199" t="str">
        <f t="shared" si="16"/>
        <v>Data30-50</v>
      </c>
    </row>
    <row r="200" spans="1:25" x14ac:dyDescent="0.3">
      <c r="A200" t="s">
        <v>76</v>
      </c>
      <c r="B200">
        <v>4</v>
      </c>
      <c r="C200">
        <v>27</v>
      </c>
      <c r="D200">
        <v>1</v>
      </c>
      <c r="E200">
        <v>980</v>
      </c>
      <c r="F200">
        <v>2280</v>
      </c>
      <c r="G200">
        <v>3.2962959999999999</v>
      </c>
      <c r="H200">
        <v>304.13100900000001</v>
      </c>
      <c r="I200">
        <v>18353.408360000001</v>
      </c>
      <c r="J200">
        <v>111190.21552</v>
      </c>
      <c r="K200">
        <v>100.00067300000001</v>
      </c>
      <c r="L200">
        <v>18353.408360000001</v>
      </c>
      <c r="M200">
        <v>18353.408360000001</v>
      </c>
      <c r="N200">
        <v>69912</v>
      </c>
      <c r="O200">
        <v>3</v>
      </c>
      <c r="P200">
        <v>6</v>
      </c>
      <c r="Q200">
        <v>4</v>
      </c>
      <c r="R200">
        <v>24</v>
      </c>
      <c r="S200">
        <v>3</v>
      </c>
      <c r="T200">
        <v>18000</v>
      </c>
      <c r="U200" t="str">
        <f t="shared" si="15"/>
        <v>Narrow</v>
      </c>
      <c r="V200" t="str">
        <f t="shared" si="18"/>
        <v>AllSkills</v>
      </c>
      <c r="W200">
        <f t="shared" si="19"/>
        <v>0</v>
      </c>
      <c r="X200" t="str">
        <f t="shared" si="17"/>
        <v>50-50-10</v>
      </c>
      <c r="Y200" t="str">
        <f t="shared" si="16"/>
        <v>Data10-25</v>
      </c>
    </row>
    <row r="201" spans="1:25" x14ac:dyDescent="0.3">
      <c r="A201" t="s">
        <v>826</v>
      </c>
      <c r="B201">
        <v>6</v>
      </c>
      <c r="C201">
        <v>121</v>
      </c>
      <c r="D201">
        <v>1</v>
      </c>
      <c r="E201">
        <v>1622</v>
      </c>
      <c r="F201">
        <v>3360</v>
      </c>
      <c r="G201">
        <v>4.512397</v>
      </c>
      <c r="H201">
        <v>309.43476299999998</v>
      </c>
      <c r="I201">
        <v>60166.308949999999</v>
      </c>
      <c r="J201">
        <v>626215.38199999998</v>
      </c>
      <c r="K201">
        <v>100.020391</v>
      </c>
      <c r="L201">
        <v>60281.535309999999</v>
      </c>
      <c r="M201">
        <v>60286.981126999999</v>
      </c>
      <c r="N201">
        <v>3227</v>
      </c>
      <c r="O201">
        <v>3</v>
      </c>
      <c r="P201">
        <v>18</v>
      </c>
      <c r="Q201">
        <v>6</v>
      </c>
      <c r="R201">
        <v>107</v>
      </c>
      <c r="S201">
        <v>14</v>
      </c>
      <c r="T201">
        <v>59000</v>
      </c>
      <c r="U201" t="str">
        <f t="shared" si="15"/>
        <v>Narrow</v>
      </c>
      <c r="V201" t="str">
        <f t="shared" si="18"/>
        <v>TpsRep10-20</v>
      </c>
      <c r="W201">
        <f t="shared" si="19"/>
        <v>0</v>
      </c>
      <c r="X201" t="str">
        <f t="shared" si="17"/>
        <v>40-40-45</v>
      </c>
      <c r="Y201" t="str">
        <f t="shared" si="16"/>
        <v>Data30-50</v>
      </c>
    </row>
    <row r="202" spans="1:25" x14ac:dyDescent="0.3">
      <c r="A202" t="s">
        <v>400</v>
      </c>
      <c r="B202">
        <v>4</v>
      </c>
      <c r="C202">
        <v>27</v>
      </c>
      <c r="D202">
        <v>1</v>
      </c>
      <c r="E202">
        <v>980</v>
      </c>
      <c r="F202">
        <v>2280</v>
      </c>
      <c r="G202">
        <v>2.0370370000000002</v>
      </c>
      <c r="H202">
        <v>300.60182900000001</v>
      </c>
      <c r="I202">
        <v>21478.114140000001</v>
      </c>
      <c r="J202">
        <v>115206.68292000001</v>
      </c>
      <c r="K202">
        <v>100.00079700000001</v>
      </c>
      <c r="L202">
        <v>21478.114140000001</v>
      </c>
      <c r="M202">
        <v>21478.114140000001</v>
      </c>
      <c r="N202">
        <v>124368</v>
      </c>
      <c r="O202">
        <v>3</v>
      </c>
      <c r="P202">
        <v>5.75</v>
      </c>
      <c r="Q202">
        <v>4</v>
      </c>
      <c r="R202">
        <v>23</v>
      </c>
      <c r="S202">
        <v>4</v>
      </c>
      <c r="T202">
        <v>21000</v>
      </c>
      <c r="U202" t="str">
        <f t="shared" si="15"/>
        <v>Narrow</v>
      </c>
      <c r="V202" t="str">
        <f t="shared" si="18"/>
        <v>nbrTech</v>
      </c>
      <c r="W202">
        <f t="shared" si="19"/>
        <v>0</v>
      </c>
      <c r="X202" t="str">
        <f t="shared" si="17"/>
        <v>50-50-10</v>
      </c>
      <c r="Y202" t="str">
        <f t="shared" si="16"/>
        <v>Data10-25</v>
      </c>
    </row>
    <row r="203" spans="1:25" x14ac:dyDescent="0.3">
      <c r="A203" t="s">
        <v>73</v>
      </c>
      <c r="B203">
        <v>5</v>
      </c>
      <c r="C203">
        <v>29</v>
      </c>
      <c r="D203">
        <v>1</v>
      </c>
      <c r="E203">
        <v>1128</v>
      </c>
      <c r="F203">
        <v>2760</v>
      </c>
      <c r="G203">
        <v>2.6896550000000001</v>
      </c>
      <c r="H203">
        <v>300.62668200000002</v>
      </c>
      <c r="I203">
        <v>35406.356419999996</v>
      </c>
      <c r="J203">
        <v>143279.3432</v>
      </c>
      <c r="K203">
        <v>100.00115599999999</v>
      </c>
      <c r="L203">
        <v>35406.356419999996</v>
      </c>
      <c r="M203">
        <v>35406.356419999996</v>
      </c>
      <c r="N203">
        <v>71103</v>
      </c>
      <c r="O203">
        <v>3</v>
      </c>
      <c r="P203">
        <v>4.4000000000000004</v>
      </c>
      <c r="Q203">
        <v>5</v>
      </c>
      <c r="R203">
        <v>22</v>
      </c>
      <c r="S203">
        <v>7</v>
      </c>
      <c r="T203">
        <v>35000</v>
      </c>
      <c r="U203" t="str">
        <f t="shared" si="15"/>
        <v>Narrow</v>
      </c>
      <c r="V203" t="str">
        <f t="shared" si="18"/>
        <v>RedSkills</v>
      </c>
      <c r="W203">
        <f t="shared" si="19"/>
        <v>0</v>
      </c>
      <c r="X203" t="str">
        <f t="shared" si="17"/>
        <v>50-50-10</v>
      </c>
      <c r="Y203" t="str">
        <f t="shared" si="16"/>
        <v>Data10-25</v>
      </c>
    </row>
    <row r="204" spans="1:25" x14ac:dyDescent="0.3">
      <c r="A204" t="s">
        <v>354</v>
      </c>
      <c r="B204">
        <v>5</v>
      </c>
      <c r="C204">
        <v>29</v>
      </c>
      <c r="D204">
        <v>1</v>
      </c>
      <c r="E204">
        <v>1128</v>
      </c>
      <c r="F204">
        <v>2760</v>
      </c>
      <c r="G204">
        <v>2.9655170000000002</v>
      </c>
      <c r="H204">
        <v>302.06960500000002</v>
      </c>
      <c r="I204">
        <v>31430.421149999998</v>
      </c>
      <c r="J204">
        <v>142229.58799999999</v>
      </c>
      <c r="K204">
        <v>100.011989</v>
      </c>
      <c r="L204">
        <v>31430.421149999998</v>
      </c>
      <c r="M204">
        <v>31430.421149999998</v>
      </c>
      <c r="N204">
        <v>78223</v>
      </c>
      <c r="O204">
        <v>3</v>
      </c>
      <c r="P204">
        <v>4.4000000000000004</v>
      </c>
      <c r="Q204">
        <v>5</v>
      </c>
      <c r="R204">
        <v>22</v>
      </c>
      <c r="S204">
        <v>7</v>
      </c>
      <c r="T204">
        <v>31000</v>
      </c>
      <c r="U204" t="str">
        <f t="shared" si="15"/>
        <v>Narrow</v>
      </c>
      <c r="V204" t="str">
        <f t="shared" si="18"/>
        <v>ConfigurationDeBase</v>
      </c>
      <c r="W204">
        <f t="shared" si="19"/>
        <v>0</v>
      </c>
      <c r="X204" t="str">
        <f t="shared" si="17"/>
        <v>50-50-10</v>
      </c>
      <c r="Y204" t="str">
        <f t="shared" si="16"/>
        <v>Data10-25</v>
      </c>
    </row>
    <row r="205" spans="1:25" x14ac:dyDescent="0.3">
      <c r="A205" t="s">
        <v>94</v>
      </c>
      <c r="B205">
        <v>6</v>
      </c>
      <c r="C205">
        <v>67</v>
      </c>
      <c r="D205">
        <v>1</v>
      </c>
      <c r="E205">
        <v>896</v>
      </c>
      <c r="F205">
        <v>3240</v>
      </c>
      <c r="G205">
        <v>4.149254</v>
      </c>
      <c r="H205">
        <v>403.46184899999997</v>
      </c>
      <c r="I205">
        <v>25664.263309999998</v>
      </c>
      <c r="J205">
        <v>347247.99060000002</v>
      </c>
      <c r="K205">
        <v>100.006818</v>
      </c>
      <c r="L205">
        <v>25664.263309999998</v>
      </c>
      <c r="M205">
        <v>25667.419089999999</v>
      </c>
      <c r="N205">
        <v>9878</v>
      </c>
      <c r="O205">
        <v>3</v>
      </c>
      <c r="P205">
        <v>10.166667</v>
      </c>
      <c r="Q205">
        <v>6</v>
      </c>
      <c r="R205">
        <v>61</v>
      </c>
      <c r="S205">
        <v>6</v>
      </c>
      <c r="T205">
        <v>25000</v>
      </c>
      <c r="U205" t="str">
        <f t="shared" si="15"/>
        <v>Narrow</v>
      </c>
      <c r="V205" t="str">
        <f t="shared" si="18"/>
        <v>TpsRep10-20</v>
      </c>
      <c r="W205">
        <f t="shared" si="19"/>
        <v>0</v>
      </c>
      <c r="X205" t="str">
        <f t="shared" si="17"/>
        <v>40-40-25</v>
      </c>
      <c r="Y205" t="str">
        <f t="shared" si="16"/>
        <v>Data10-25</v>
      </c>
    </row>
    <row r="206" spans="1:25" x14ac:dyDescent="0.3">
      <c r="A206" t="s">
        <v>830</v>
      </c>
      <c r="B206">
        <v>6</v>
      </c>
      <c r="C206">
        <v>108</v>
      </c>
      <c r="D206">
        <v>1</v>
      </c>
      <c r="E206">
        <v>3881</v>
      </c>
      <c r="F206">
        <v>3600</v>
      </c>
      <c r="G206">
        <v>5.1111110000000002</v>
      </c>
      <c r="H206">
        <v>320.42646100000002</v>
      </c>
      <c r="I206">
        <v>167968.29480999999</v>
      </c>
      <c r="J206">
        <v>528215.38199999998</v>
      </c>
      <c r="K206">
        <v>100.010993</v>
      </c>
      <c r="L206">
        <v>213054.70233</v>
      </c>
      <c r="M206">
        <v>213054.70233</v>
      </c>
      <c r="N206">
        <v>5030</v>
      </c>
      <c r="O206">
        <v>3</v>
      </c>
      <c r="P206">
        <v>10.5</v>
      </c>
      <c r="Q206">
        <v>6</v>
      </c>
      <c r="R206">
        <v>62</v>
      </c>
      <c r="S206">
        <v>46</v>
      </c>
      <c r="T206">
        <v>167000</v>
      </c>
      <c r="U206" t="str">
        <f t="shared" si="15"/>
        <v>Narrow</v>
      </c>
      <c r="V206" t="str">
        <f t="shared" si="18"/>
        <v>AllSkills</v>
      </c>
      <c r="W206">
        <f t="shared" si="19"/>
        <v>0</v>
      </c>
      <c r="X206" t="str">
        <f t="shared" si="17"/>
        <v>40-40-45</v>
      </c>
      <c r="Y206" t="str">
        <f t="shared" si="16"/>
        <v>Data30-50</v>
      </c>
    </row>
    <row r="207" spans="1:25" x14ac:dyDescent="0.3">
      <c r="A207" t="s">
        <v>80</v>
      </c>
      <c r="B207">
        <v>5</v>
      </c>
      <c r="C207">
        <v>29</v>
      </c>
      <c r="D207">
        <v>1</v>
      </c>
      <c r="E207">
        <v>1128</v>
      </c>
      <c r="F207">
        <v>2760</v>
      </c>
      <c r="G207">
        <v>3.8275860000000002</v>
      </c>
      <c r="H207">
        <v>306.41788400000002</v>
      </c>
      <c r="I207">
        <v>27418.918379999999</v>
      </c>
      <c r="J207">
        <v>142229.58799999999</v>
      </c>
      <c r="K207">
        <v>100.000986</v>
      </c>
      <c r="L207">
        <v>27418.918379999999</v>
      </c>
      <c r="M207">
        <v>27418.918379999999</v>
      </c>
      <c r="N207">
        <v>60042</v>
      </c>
      <c r="O207">
        <v>3</v>
      </c>
      <c r="P207">
        <v>4.8</v>
      </c>
      <c r="Q207">
        <v>5</v>
      </c>
      <c r="R207">
        <v>24</v>
      </c>
      <c r="S207">
        <v>5</v>
      </c>
      <c r="T207">
        <v>27000</v>
      </c>
      <c r="U207" t="str">
        <f t="shared" si="15"/>
        <v>Narrow</v>
      </c>
      <c r="V207" t="str">
        <f t="shared" si="18"/>
        <v>AllSkills</v>
      </c>
      <c r="W207">
        <f t="shared" si="19"/>
        <v>0</v>
      </c>
      <c r="X207" t="str">
        <f t="shared" si="17"/>
        <v>50-50-10</v>
      </c>
      <c r="Y207" t="str">
        <f t="shared" si="16"/>
        <v>Data10-25</v>
      </c>
    </row>
    <row r="208" spans="1:25" x14ac:dyDescent="0.3">
      <c r="A208" t="s">
        <v>769</v>
      </c>
      <c r="B208">
        <v>12</v>
      </c>
      <c r="C208">
        <v>135</v>
      </c>
      <c r="D208">
        <v>1</v>
      </c>
      <c r="E208">
        <v>4980</v>
      </c>
      <c r="F208">
        <v>6720</v>
      </c>
      <c r="G208">
        <v>7.940741</v>
      </c>
      <c r="H208">
        <v>341.83931999999999</v>
      </c>
      <c r="I208">
        <v>113536.87461</v>
      </c>
      <c r="J208">
        <v>637468.51072000002</v>
      </c>
      <c r="K208">
        <v>100.012984</v>
      </c>
      <c r="L208">
        <v>149713.66461000001</v>
      </c>
      <c r="M208">
        <v>149713.66461000001</v>
      </c>
      <c r="N208">
        <v>3652</v>
      </c>
      <c r="O208">
        <v>3</v>
      </c>
      <c r="P208">
        <v>9.3333329999999997</v>
      </c>
      <c r="Q208">
        <v>12</v>
      </c>
      <c r="R208">
        <v>109</v>
      </c>
      <c r="S208">
        <v>26</v>
      </c>
      <c r="T208">
        <v>112000</v>
      </c>
      <c r="U208" t="str">
        <f t="shared" si="15"/>
        <v>Narrow</v>
      </c>
      <c r="V208" t="str">
        <f t="shared" si="18"/>
        <v>ConfigurationDeBase</v>
      </c>
      <c r="W208">
        <f t="shared" si="19"/>
        <v>0</v>
      </c>
      <c r="X208" t="str">
        <f t="shared" si="17"/>
        <v>row</v>
      </c>
      <c r="Y208" t="str">
        <f t="shared" si="16"/>
        <v>Data50-100-200</v>
      </c>
    </row>
    <row r="209" spans="1:25" x14ac:dyDescent="0.3">
      <c r="A209" t="s">
        <v>1078</v>
      </c>
      <c r="B209">
        <v>6</v>
      </c>
      <c r="C209">
        <v>108</v>
      </c>
      <c r="D209">
        <v>1</v>
      </c>
      <c r="E209">
        <v>3881</v>
      </c>
      <c r="F209">
        <v>3600</v>
      </c>
      <c r="G209">
        <v>4.8055560000000002</v>
      </c>
      <c r="H209">
        <v>318.65449999999998</v>
      </c>
      <c r="I209">
        <v>163866.58274000001</v>
      </c>
      <c r="J209">
        <v>528219.24100000004</v>
      </c>
      <c r="K209">
        <v>100.01210500000001</v>
      </c>
      <c r="L209">
        <v>211939.00891999999</v>
      </c>
      <c r="M209">
        <v>211939.00891999999</v>
      </c>
      <c r="N209">
        <v>5059</v>
      </c>
      <c r="O209">
        <v>3</v>
      </c>
      <c r="P209">
        <v>10.833333</v>
      </c>
      <c r="Q209">
        <v>6</v>
      </c>
      <c r="R209">
        <v>63</v>
      </c>
      <c r="S209">
        <v>45</v>
      </c>
      <c r="T209">
        <v>163000</v>
      </c>
      <c r="U209" t="str">
        <f t="shared" si="15"/>
        <v>Narrow</v>
      </c>
      <c r="V209" t="str">
        <f t="shared" si="18"/>
        <v>ConfigurationDeBase</v>
      </c>
      <c r="W209">
        <f t="shared" si="19"/>
        <v>0</v>
      </c>
      <c r="X209" t="str">
        <f t="shared" si="17"/>
        <v>40-40-45</v>
      </c>
      <c r="Y209" t="str">
        <f t="shared" si="16"/>
        <v>Data30-50</v>
      </c>
    </row>
    <row r="210" spans="1:25" x14ac:dyDescent="0.3">
      <c r="A210" t="s">
        <v>403</v>
      </c>
      <c r="B210">
        <v>5</v>
      </c>
      <c r="C210">
        <v>29</v>
      </c>
      <c r="D210">
        <v>1</v>
      </c>
      <c r="E210">
        <v>1128</v>
      </c>
      <c r="F210">
        <v>2760</v>
      </c>
      <c r="G210">
        <v>2.9655170000000002</v>
      </c>
      <c r="H210">
        <v>304.48303900000002</v>
      </c>
      <c r="I210">
        <v>28440.828939999999</v>
      </c>
      <c r="J210">
        <v>144332.3676</v>
      </c>
      <c r="K210">
        <v>100.002751</v>
      </c>
      <c r="L210">
        <v>28440.828939999999</v>
      </c>
      <c r="M210">
        <v>28440.828939999999</v>
      </c>
      <c r="N210">
        <v>74344</v>
      </c>
      <c r="O210">
        <v>3</v>
      </c>
      <c r="P210">
        <v>4.5999999999999996</v>
      </c>
      <c r="Q210">
        <v>5</v>
      </c>
      <c r="R210">
        <v>23</v>
      </c>
      <c r="S210">
        <v>6</v>
      </c>
      <c r="T210">
        <v>28000</v>
      </c>
      <c r="U210" t="str">
        <f t="shared" si="15"/>
        <v>Narrow</v>
      </c>
      <c r="V210" t="str">
        <f t="shared" si="18"/>
        <v>nbrTech</v>
      </c>
      <c r="W210">
        <f t="shared" si="19"/>
        <v>0</v>
      </c>
      <c r="X210" t="str">
        <f t="shared" si="17"/>
        <v>50-50-10</v>
      </c>
      <c r="Y210" t="str">
        <f t="shared" si="16"/>
        <v>Data10-25</v>
      </c>
    </row>
    <row r="211" spans="1:25" x14ac:dyDescent="0.3">
      <c r="A211" t="s">
        <v>825</v>
      </c>
      <c r="B211">
        <v>6</v>
      </c>
      <c r="C211">
        <v>108</v>
      </c>
      <c r="D211">
        <v>1</v>
      </c>
      <c r="E211">
        <v>3881</v>
      </c>
      <c r="F211">
        <v>3600</v>
      </c>
      <c r="G211">
        <v>4.1296299999999997</v>
      </c>
      <c r="H211">
        <v>320.09544699999998</v>
      </c>
      <c r="I211">
        <v>173996.23480999999</v>
      </c>
      <c r="J211">
        <v>528222.82880000002</v>
      </c>
      <c r="K211">
        <v>100.005095</v>
      </c>
      <c r="L211">
        <v>209086.74510999999</v>
      </c>
      <c r="M211">
        <v>209086.74510999999</v>
      </c>
      <c r="N211">
        <v>5778</v>
      </c>
      <c r="O211">
        <v>3</v>
      </c>
      <c r="P211">
        <v>10.333333</v>
      </c>
      <c r="Q211">
        <v>6</v>
      </c>
      <c r="R211">
        <v>61</v>
      </c>
      <c r="S211">
        <v>47</v>
      </c>
      <c r="T211">
        <v>173000</v>
      </c>
      <c r="U211" t="str">
        <f t="shared" ref="U211:U265" si="20">IF(IFERROR(FIND("Narrow",$A211),0)&gt;0,"Narrow","Wide")</f>
        <v>Narrow</v>
      </c>
      <c r="V211" t="str">
        <f t="shared" si="18"/>
        <v>RedSkills</v>
      </c>
      <c r="W211">
        <f t="shared" si="19"/>
        <v>0</v>
      </c>
      <c r="X211" t="str">
        <f t="shared" si="17"/>
        <v>40-40-45</v>
      </c>
      <c r="Y211" t="str">
        <f t="shared" ref="Y211:Y265" si="21">LEFT(RIGHT($A211,LEN($A211)-FIND("trsp_2021",$A211)-9),FIND("/",RIGHT($A211,LEN($A211)-FIND("trsp_2021",$A211)-9))-1)</f>
        <v>Data30-50</v>
      </c>
    </row>
    <row r="212" spans="1:25" x14ac:dyDescent="0.3">
      <c r="A212" t="s">
        <v>75</v>
      </c>
      <c r="B212">
        <v>6</v>
      </c>
      <c r="C212">
        <v>29</v>
      </c>
      <c r="D212">
        <v>1</v>
      </c>
      <c r="E212">
        <v>1003</v>
      </c>
      <c r="F212">
        <v>3240</v>
      </c>
      <c r="G212">
        <v>2.9655170000000002</v>
      </c>
      <c r="H212">
        <v>303.839159</v>
      </c>
      <c r="I212">
        <v>23461.890009999999</v>
      </c>
      <c r="J212">
        <v>96560.414999999994</v>
      </c>
      <c r="K212">
        <v>100.001412</v>
      </c>
      <c r="L212">
        <v>23461.890009999999</v>
      </c>
      <c r="M212">
        <v>23461.890009999999</v>
      </c>
      <c r="N212">
        <v>66479</v>
      </c>
      <c r="O212">
        <v>3</v>
      </c>
      <c r="P212">
        <v>5</v>
      </c>
      <c r="Q212">
        <v>5</v>
      </c>
      <c r="R212">
        <v>25</v>
      </c>
      <c r="S212">
        <v>4</v>
      </c>
      <c r="T212">
        <v>23000</v>
      </c>
      <c r="U212" t="str">
        <f t="shared" si="20"/>
        <v>Narrow</v>
      </c>
      <c r="V212" t="str">
        <f t="shared" si="18"/>
        <v>RedSkills</v>
      </c>
      <c r="W212">
        <f t="shared" si="19"/>
        <v>0</v>
      </c>
      <c r="X212" t="str">
        <f t="shared" ref="X212:X266" si="22">LEFT(RIGHT($A212,LEN($A212)-89-LEN(V212)-LEN(U212)-6),FIND("/",RIGHT($A212,LEN($A212)-89-LEN(V212)-LEN(U212)-6))-1)</f>
        <v>50-50-10</v>
      </c>
      <c r="Y212" t="str">
        <f t="shared" si="21"/>
        <v>Data10-25</v>
      </c>
    </row>
    <row r="213" spans="1:25" x14ac:dyDescent="0.3">
      <c r="A213" t="s">
        <v>634</v>
      </c>
      <c r="B213">
        <v>8</v>
      </c>
      <c r="C213">
        <v>119</v>
      </c>
      <c r="D213">
        <v>1</v>
      </c>
      <c r="E213">
        <v>4335</v>
      </c>
      <c r="F213">
        <v>4680</v>
      </c>
      <c r="G213">
        <v>6.1260500000000002</v>
      </c>
      <c r="H213">
        <v>318.00239499999998</v>
      </c>
      <c r="I213">
        <v>117208.99984</v>
      </c>
      <c r="J213">
        <v>586211.83363999997</v>
      </c>
      <c r="K213">
        <v>100.009905</v>
      </c>
      <c r="L213">
        <v>163480.92791</v>
      </c>
      <c r="M213">
        <v>163480.92791</v>
      </c>
      <c r="N213">
        <v>3657</v>
      </c>
      <c r="O213">
        <v>3</v>
      </c>
      <c r="P213">
        <v>10.875</v>
      </c>
      <c r="Q213">
        <v>8</v>
      </c>
      <c r="R213">
        <v>83</v>
      </c>
      <c r="S213">
        <v>36</v>
      </c>
      <c r="T213">
        <v>116000</v>
      </c>
      <c r="U213" t="str">
        <f t="shared" si="20"/>
        <v>Narrow</v>
      </c>
      <c r="V213" t="str">
        <f t="shared" si="18"/>
        <v>nbrTech</v>
      </c>
      <c r="W213">
        <f t="shared" si="19"/>
        <v>0</v>
      </c>
      <c r="X213" t="str">
        <f t="shared" si="22"/>
        <v>40-40-45</v>
      </c>
      <c r="Y213" t="str">
        <f t="shared" si="21"/>
        <v>Data30-50</v>
      </c>
    </row>
    <row r="214" spans="1:25" x14ac:dyDescent="0.3">
      <c r="A214" t="s">
        <v>829</v>
      </c>
      <c r="B214">
        <v>6</v>
      </c>
      <c r="C214">
        <v>126</v>
      </c>
      <c r="D214">
        <v>1</v>
      </c>
      <c r="E214">
        <v>1800</v>
      </c>
      <c r="F214">
        <v>3240</v>
      </c>
      <c r="G214">
        <v>3.9761899999999999</v>
      </c>
      <c r="H214">
        <v>308.84354000000002</v>
      </c>
      <c r="I214">
        <v>80383.349919999993</v>
      </c>
      <c r="J214">
        <v>596194.20675999997</v>
      </c>
      <c r="K214">
        <v>100.020056</v>
      </c>
      <c r="L214">
        <v>89356.466499999995</v>
      </c>
      <c r="M214">
        <v>90023.902990000002</v>
      </c>
      <c r="N214">
        <v>3194</v>
      </c>
      <c r="O214">
        <v>3</v>
      </c>
      <c r="P214">
        <v>18.166667</v>
      </c>
      <c r="Q214">
        <v>6</v>
      </c>
      <c r="R214">
        <v>107</v>
      </c>
      <c r="S214">
        <v>19</v>
      </c>
      <c r="T214">
        <v>79000</v>
      </c>
      <c r="U214" t="str">
        <f t="shared" si="20"/>
        <v>Narrow</v>
      </c>
      <c r="V214" t="str">
        <f t="shared" si="18"/>
        <v>TpsRep10-20</v>
      </c>
      <c r="W214">
        <f t="shared" si="19"/>
        <v>0</v>
      </c>
      <c r="X214" t="str">
        <f t="shared" si="22"/>
        <v>40-40-45</v>
      </c>
      <c r="Y214" t="str">
        <f t="shared" si="21"/>
        <v>Data30-50</v>
      </c>
    </row>
    <row r="215" spans="1:25" x14ac:dyDescent="0.3">
      <c r="A215" t="s">
        <v>357</v>
      </c>
      <c r="B215">
        <v>6</v>
      </c>
      <c r="C215">
        <v>29</v>
      </c>
      <c r="D215">
        <v>1</v>
      </c>
      <c r="E215">
        <v>1003</v>
      </c>
      <c r="F215">
        <v>3240</v>
      </c>
      <c r="G215">
        <v>3.5172409999999998</v>
      </c>
      <c r="H215">
        <v>309.14858199999998</v>
      </c>
      <c r="I215">
        <v>23418.610779999999</v>
      </c>
      <c r="J215">
        <v>96532.970199999996</v>
      </c>
      <c r="K215">
        <v>100.016086</v>
      </c>
      <c r="L215">
        <v>23418.610779999999</v>
      </c>
      <c r="M215">
        <v>23418.610779999999</v>
      </c>
      <c r="N215">
        <v>62789</v>
      </c>
      <c r="O215">
        <v>3</v>
      </c>
      <c r="P215">
        <v>5</v>
      </c>
      <c r="Q215">
        <v>5</v>
      </c>
      <c r="R215">
        <v>25</v>
      </c>
      <c r="S215">
        <v>4</v>
      </c>
      <c r="T215">
        <v>23000</v>
      </c>
      <c r="U215" t="str">
        <f t="shared" si="20"/>
        <v>Narrow</v>
      </c>
      <c r="V215" t="str">
        <f t="shared" si="18"/>
        <v>ConfigurationDeBase</v>
      </c>
      <c r="W215">
        <f t="shared" si="19"/>
        <v>0</v>
      </c>
      <c r="X215" t="str">
        <f t="shared" si="22"/>
        <v>50-50-10</v>
      </c>
      <c r="Y215" t="str">
        <f t="shared" si="21"/>
        <v>Data10-25</v>
      </c>
    </row>
    <row r="216" spans="1:25" x14ac:dyDescent="0.3">
      <c r="A216" t="s">
        <v>82</v>
      </c>
      <c r="B216">
        <v>6</v>
      </c>
      <c r="C216">
        <v>29</v>
      </c>
      <c r="D216">
        <v>1</v>
      </c>
      <c r="E216">
        <v>1003</v>
      </c>
      <c r="F216">
        <v>3240</v>
      </c>
      <c r="G216">
        <v>4.3793100000000003</v>
      </c>
      <c r="H216">
        <v>315.21283299999999</v>
      </c>
      <c r="I216">
        <v>23371.680840000001</v>
      </c>
      <c r="J216">
        <v>96560.414999999994</v>
      </c>
      <c r="K216">
        <v>100.001903</v>
      </c>
      <c r="L216">
        <v>23371.680840000001</v>
      </c>
      <c r="M216">
        <v>23371.680840000001</v>
      </c>
      <c r="N216">
        <v>53260</v>
      </c>
      <c r="O216">
        <v>3</v>
      </c>
      <c r="P216">
        <v>4.1666670000000003</v>
      </c>
      <c r="Q216">
        <v>6</v>
      </c>
      <c r="R216">
        <v>25</v>
      </c>
      <c r="S216">
        <v>4</v>
      </c>
      <c r="T216">
        <v>23000</v>
      </c>
      <c r="U216" t="str">
        <f t="shared" si="20"/>
        <v>Narrow</v>
      </c>
      <c r="V216" t="str">
        <f t="shared" si="18"/>
        <v>AllSkills</v>
      </c>
      <c r="W216">
        <f t="shared" si="19"/>
        <v>0</v>
      </c>
      <c r="X216" t="str">
        <f t="shared" si="22"/>
        <v>50-50-10</v>
      </c>
      <c r="Y216" t="str">
        <f t="shared" si="21"/>
        <v>Data10-25</v>
      </c>
    </row>
    <row r="217" spans="1:25" x14ac:dyDescent="0.3">
      <c r="A217" t="s">
        <v>97</v>
      </c>
      <c r="B217">
        <v>4</v>
      </c>
      <c r="C217">
        <v>28</v>
      </c>
      <c r="D217">
        <v>1</v>
      </c>
      <c r="E217">
        <v>393</v>
      </c>
      <c r="F217">
        <v>2040</v>
      </c>
      <c r="G217">
        <v>2.4285709999999998</v>
      </c>
      <c r="H217">
        <v>321.43101899999999</v>
      </c>
      <c r="I217">
        <v>32439.08944</v>
      </c>
      <c r="J217">
        <v>117343.43120000001</v>
      </c>
      <c r="K217">
        <v>100.001851</v>
      </c>
      <c r="L217">
        <v>32439.08944</v>
      </c>
      <c r="M217">
        <v>32439.08944</v>
      </c>
      <c r="N217">
        <v>59975</v>
      </c>
      <c r="O217">
        <v>3</v>
      </c>
      <c r="P217">
        <v>5.5</v>
      </c>
      <c r="Q217">
        <v>4</v>
      </c>
      <c r="R217">
        <v>22</v>
      </c>
      <c r="S217">
        <v>6</v>
      </c>
      <c r="T217">
        <v>32000</v>
      </c>
      <c r="U217" t="str">
        <f t="shared" si="20"/>
        <v>Narrow</v>
      </c>
      <c r="V217" t="str">
        <f t="shared" si="18"/>
        <v>TpsRep10-20</v>
      </c>
      <c r="W217">
        <f t="shared" si="19"/>
        <v>0</v>
      </c>
      <c r="X217" t="str">
        <f t="shared" si="22"/>
        <v>50-50-10</v>
      </c>
      <c r="Y217" t="str">
        <f t="shared" si="21"/>
        <v>Data10-25</v>
      </c>
    </row>
    <row r="218" spans="1:25" x14ac:dyDescent="0.3">
      <c r="A218" t="s">
        <v>833</v>
      </c>
      <c r="B218">
        <v>6</v>
      </c>
      <c r="C218">
        <v>114</v>
      </c>
      <c r="D218">
        <v>1</v>
      </c>
      <c r="E218">
        <v>4194</v>
      </c>
      <c r="F218">
        <v>3600</v>
      </c>
      <c r="G218">
        <v>5</v>
      </c>
      <c r="H218">
        <v>316.89644399999997</v>
      </c>
      <c r="I218">
        <v>155971.52989999999</v>
      </c>
      <c r="J218">
        <v>499256.88299999997</v>
      </c>
      <c r="K218">
        <v>100.010935</v>
      </c>
      <c r="L218">
        <v>205114.93395999999</v>
      </c>
      <c r="M218">
        <v>207061.01508000001</v>
      </c>
      <c r="N218">
        <v>4541</v>
      </c>
      <c r="O218">
        <v>3</v>
      </c>
      <c r="P218">
        <v>10.5</v>
      </c>
      <c r="Q218">
        <v>6</v>
      </c>
      <c r="R218">
        <v>62</v>
      </c>
      <c r="S218">
        <v>52</v>
      </c>
      <c r="T218">
        <v>155000</v>
      </c>
      <c r="U218" t="str">
        <f t="shared" si="20"/>
        <v>Narrow</v>
      </c>
      <c r="V218" t="str">
        <f t="shared" si="18"/>
        <v>AllSkills</v>
      </c>
      <c r="W218">
        <f t="shared" si="19"/>
        <v>0</v>
      </c>
      <c r="X218" t="str">
        <f t="shared" si="22"/>
        <v>40-40-45</v>
      </c>
      <c r="Y218" t="str">
        <f t="shared" si="21"/>
        <v>Data30-50</v>
      </c>
    </row>
    <row r="219" spans="1:25" x14ac:dyDescent="0.3">
      <c r="A219" t="s">
        <v>405</v>
      </c>
      <c r="B219">
        <v>5</v>
      </c>
      <c r="C219">
        <v>29</v>
      </c>
      <c r="D219">
        <v>1</v>
      </c>
      <c r="E219">
        <v>1003</v>
      </c>
      <c r="F219">
        <v>2640</v>
      </c>
      <c r="G219">
        <v>2.7931029999999999</v>
      </c>
      <c r="H219">
        <v>306.865703</v>
      </c>
      <c r="I219">
        <v>18430.70794</v>
      </c>
      <c r="J219">
        <v>104344.0506</v>
      </c>
      <c r="K219">
        <v>100.001091</v>
      </c>
      <c r="L219">
        <v>18430.70794</v>
      </c>
      <c r="M219">
        <v>18430.70794</v>
      </c>
      <c r="N219">
        <v>70457</v>
      </c>
      <c r="O219">
        <v>3</v>
      </c>
      <c r="P219">
        <v>6</v>
      </c>
      <c r="Q219">
        <v>4</v>
      </c>
      <c r="R219">
        <v>24</v>
      </c>
      <c r="S219">
        <v>5</v>
      </c>
      <c r="T219">
        <v>18000</v>
      </c>
      <c r="U219" t="str">
        <f t="shared" si="20"/>
        <v>Narrow</v>
      </c>
      <c r="V219" t="str">
        <f t="shared" si="18"/>
        <v>nbrTech</v>
      </c>
      <c r="W219">
        <f t="shared" si="19"/>
        <v>0</v>
      </c>
      <c r="X219" t="str">
        <f t="shared" si="22"/>
        <v>50-50-10</v>
      </c>
      <c r="Y219" t="str">
        <f t="shared" si="21"/>
        <v>Data10-25</v>
      </c>
    </row>
    <row r="220" spans="1:25" x14ac:dyDescent="0.3">
      <c r="A220" t="s">
        <v>79</v>
      </c>
      <c r="B220">
        <v>3</v>
      </c>
      <c r="C220">
        <v>29</v>
      </c>
      <c r="D220">
        <v>1</v>
      </c>
      <c r="E220">
        <v>1100</v>
      </c>
      <c r="F220">
        <v>1800</v>
      </c>
      <c r="G220">
        <v>1.6551720000000001</v>
      </c>
      <c r="H220">
        <v>301.47053399999999</v>
      </c>
      <c r="I220">
        <v>17446.327829999998</v>
      </c>
      <c r="J220">
        <v>83114.217799999999</v>
      </c>
      <c r="K220">
        <v>100.00069000000001</v>
      </c>
      <c r="L220">
        <v>17446.327829999998</v>
      </c>
      <c r="M220">
        <v>17446.327829999998</v>
      </c>
      <c r="N220">
        <v>88209</v>
      </c>
      <c r="O220">
        <v>3</v>
      </c>
      <c r="P220">
        <v>6.6666670000000003</v>
      </c>
      <c r="Q220">
        <v>3</v>
      </c>
      <c r="R220">
        <v>20</v>
      </c>
      <c r="S220">
        <v>9</v>
      </c>
      <c r="T220">
        <v>17000</v>
      </c>
      <c r="U220" t="str">
        <f t="shared" si="20"/>
        <v>Narrow</v>
      </c>
      <c r="V220" t="str">
        <f t="shared" si="18"/>
        <v>RedSkills</v>
      </c>
      <c r="W220">
        <f t="shared" si="19"/>
        <v>0</v>
      </c>
      <c r="X220" t="str">
        <f t="shared" si="22"/>
        <v>50-50-10</v>
      </c>
      <c r="Y220" t="str">
        <f t="shared" si="21"/>
        <v>Data10-25</v>
      </c>
    </row>
    <row r="221" spans="1:25" x14ac:dyDescent="0.3">
      <c r="A221" t="s">
        <v>360</v>
      </c>
      <c r="B221">
        <v>3</v>
      </c>
      <c r="C221">
        <v>29</v>
      </c>
      <c r="D221">
        <v>1</v>
      </c>
      <c r="E221">
        <v>1100</v>
      </c>
      <c r="F221">
        <v>1800</v>
      </c>
      <c r="G221">
        <v>1.965517</v>
      </c>
      <c r="H221">
        <v>303.62113799999997</v>
      </c>
      <c r="I221">
        <v>17446.327829999998</v>
      </c>
      <c r="J221">
        <v>83114.217799999999</v>
      </c>
      <c r="K221">
        <v>100.01447400000001</v>
      </c>
      <c r="L221">
        <v>17446.327829999998</v>
      </c>
      <c r="M221">
        <v>17446.327829999998</v>
      </c>
      <c r="N221">
        <v>82172</v>
      </c>
      <c r="O221">
        <v>3</v>
      </c>
      <c r="P221">
        <v>6.6666670000000003</v>
      </c>
      <c r="Q221">
        <v>3</v>
      </c>
      <c r="R221">
        <v>20</v>
      </c>
      <c r="S221">
        <v>9</v>
      </c>
      <c r="T221">
        <v>17000</v>
      </c>
      <c r="U221" t="str">
        <f t="shared" si="20"/>
        <v>Narrow</v>
      </c>
      <c r="V221" t="str">
        <f t="shared" si="18"/>
        <v>ConfigurationDeBase</v>
      </c>
      <c r="W221">
        <f t="shared" si="19"/>
        <v>0</v>
      </c>
      <c r="X221" t="str">
        <f t="shared" si="22"/>
        <v>50-50-10</v>
      </c>
      <c r="Y221" t="str">
        <f t="shared" si="21"/>
        <v>Data10-25</v>
      </c>
    </row>
    <row r="222" spans="1:25" x14ac:dyDescent="0.3">
      <c r="A222" t="s">
        <v>1079</v>
      </c>
      <c r="B222">
        <v>6</v>
      </c>
      <c r="C222">
        <v>114</v>
      </c>
      <c r="D222">
        <v>1</v>
      </c>
      <c r="E222">
        <v>4194</v>
      </c>
      <c r="F222">
        <v>3600</v>
      </c>
      <c r="G222">
        <v>4.7807019999999998</v>
      </c>
      <c r="H222">
        <v>317.07805400000001</v>
      </c>
      <c r="I222">
        <v>156955.84464</v>
      </c>
      <c r="J222">
        <v>499256.88299999997</v>
      </c>
      <c r="K222">
        <v>100.02939499999999</v>
      </c>
      <c r="L222">
        <v>201181.94253</v>
      </c>
      <c r="M222">
        <v>204860.56641699999</v>
      </c>
      <c r="N222">
        <v>4955</v>
      </c>
      <c r="O222">
        <v>3</v>
      </c>
      <c r="P222">
        <v>10.666667</v>
      </c>
      <c r="Q222">
        <v>6</v>
      </c>
      <c r="R222">
        <v>63</v>
      </c>
      <c r="S222">
        <v>51</v>
      </c>
      <c r="T222">
        <v>156000</v>
      </c>
      <c r="U222" t="str">
        <f t="shared" si="20"/>
        <v>Narrow</v>
      </c>
      <c r="V222" t="str">
        <f t="shared" si="18"/>
        <v>ConfigurationDeBase</v>
      </c>
      <c r="W222">
        <f t="shared" si="19"/>
        <v>0</v>
      </c>
      <c r="X222" t="str">
        <f t="shared" si="22"/>
        <v>40-40-45</v>
      </c>
      <c r="Y222" t="str">
        <f t="shared" si="21"/>
        <v>Data30-50</v>
      </c>
    </row>
    <row r="223" spans="1:25" x14ac:dyDescent="0.3">
      <c r="A223" t="s">
        <v>828</v>
      </c>
      <c r="B223">
        <v>6</v>
      </c>
      <c r="C223">
        <v>114</v>
      </c>
      <c r="D223">
        <v>1</v>
      </c>
      <c r="E223">
        <v>4194</v>
      </c>
      <c r="F223">
        <v>3600</v>
      </c>
      <c r="G223">
        <v>4.4561400000000004</v>
      </c>
      <c r="H223">
        <v>320.04625700000003</v>
      </c>
      <c r="I223">
        <v>159040.45275999999</v>
      </c>
      <c r="J223">
        <v>499256.88299999997</v>
      </c>
      <c r="K223">
        <v>100.029453</v>
      </c>
      <c r="L223">
        <v>204118.79576000001</v>
      </c>
      <c r="M223">
        <v>204118.79576000001</v>
      </c>
      <c r="N223">
        <v>5149</v>
      </c>
      <c r="O223">
        <v>3</v>
      </c>
      <c r="P223">
        <v>10.5</v>
      </c>
      <c r="Q223">
        <v>6</v>
      </c>
      <c r="R223">
        <v>62</v>
      </c>
      <c r="S223">
        <v>52</v>
      </c>
      <c r="T223">
        <v>158000</v>
      </c>
      <c r="U223" t="str">
        <f t="shared" si="20"/>
        <v>Narrow</v>
      </c>
      <c r="V223" t="str">
        <f t="shared" ref="V223:V276" si="23">IF(Y223="Data50-100-200","ConfigurationDeBase",LEFT(RIGHT($A223,LEN($A223)-87),FIND("/",RIGHT($A223,LEN($A223)-87))-1))</f>
        <v>RedSkills</v>
      </c>
      <c r="W223">
        <f t="shared" si="19"/>
        <v>0</v>
      </c>
      <c r="X223" t="str">
        <f t="shared" si="22"/>
        <v>40-40-45</v>
      </c>
      <c r="Y223" t="str">
        <f t="shared" si="21"/>
        <v>Data30-50</v>
      </c>
    </row>
    <row r="224" spans="1:25" x14ac:dyDescent="0.3">
      <c r="A224" t="s">
        <v>831</v>
      </c>
      <c r="B224">
        <v>6</v>
      </c>
      <c r="C224">
        <v>121</v>
      </c>
      <c r="D224">
        <v>1</v>
      </c>
      <c r="E224">
        <v>1626</v>
      </c>
      <c r="F224">
        <v>3360</v>
      </c>
      <c r="G224">
        <v>4.5041320000000002</v>
      </c>
      <c r="H224">
        <v>310.529606</v>
      </c>
      <c r="I224">
        <v>61505.644639999999</v>
      </c>
      <c r="J224">
        <v>664183.72684000002</v>
      </c>
      <c r="K224">
        <v>100.007361</v>
      </c>
      <c r="L224">
        <v>64455.653590000002</v>
      </c>
      <c r="M224">
        <v>64455.653590000002</v>
      </c>
      <c r="N224">
        <v>3378</v>
      </c>
      <c r="O224">
        <v>3</v>
      </c>
      <c r="P224">
        <v>18.5</v>
      </c>
      <c r="Q224">
        <v>6</v>
      </c>
      <c r="R224">
        <v>107</v>
      </c>
      <c r="S224">
        <v>14</v>
      </c>
      <c r="T224">
        <v>60000</v>
      </c>
      <c r="U224" t="str">
        <f t="shared" si="20"/>
        <v>Narrow</v>
      </c>
      <c r="V224" t="str">
        <f t="shared" si="23"/>
        <v>TpsRep10-20</v>
      </c>
      <c r="W224">
        <f t="shared" si="19"/>
        <v>0</v>
      </c>
      <c r="X224" t="str">
        <f t="shared" si="22"/>
        <v>40-40-45</v>
      </c>
      <c r="Y224" t="str">
        <f t="shared" si="21"/>
        <v>Data30-50</v>
      </c>
    </row>
    <row r="225" spans="1:25" x14ac:dyDescent="0.3">
      <c r="A225" t="s">
        <v>100</v>
      </c>
      <c r="B225">
        <v>5</v>
      </c>
      <c r="C225">
        <v>30</v>
      </c>
      <c r="D225">
        <v>1</v>
      </c>
      <c r="E225">
        <v>468</v>
      </c>
      <c r="F225">
        <v>2640</v>
      </c>
      <c r="G225">
        <v>2.5</v>
      </c>
      <c r="H225">
        <v>301.88005700000002</v>
      </c>
      <c r="I225">
        <v>38410.711089999997</v>
      </c>
      <c r="J225">
        <v>154234.52179999999</v>
      </c>
      <c r="K225">
        <v>100.00063400000001</v>
      </c>
      <c r="L225">
        <v>38410.711089999997</v>
      </c>
      <c r="M225">
        <v>38410.711089999997</v>
      </c>
      <c r="N225">
        <v>83867</v>
      </c>
      <c r="O225">
        <v>3</v>
      </c>
      <c r="P225">
        <v>4.8</v>
      </c>
      <c r="Q225">
        <v>5</v>
      </c>
      <c r="R225">
        <v>24</v>
      </c>
      <c r="S225">
        <v>6</v>
      </c>
      <c r="T225">
        <v>38000</v>
      </c>
      <c r="U225" t="str">
        <f t="shared" si="20"/>
        <v>Narrow</v>
      </c>
      <c r="V225" t="str">
        <f t="shared" si="23"/>
        <v>TpsRep10-20</v>
      </c>
      <c r="W225">
        <f t="shared" si="19"/>
        <v>0</v>
      </c>
      <c r="X225" t="str">
        <f t="shared" si="22"/>
        <v>50-50-10</v>
      </c>
      <c r="Y225" t="str">
        <f t="shared" si="21"/>
        <v>Data10-25</v>
      </c>
    </row>
    <row r="226" spans="1:25" x14ac:dyDescent="0.3">
      <c r="A226" t="s">
        <v>85</v>
      </c>
      <c r="B226">
        <v>3</v>
      </c>
      <c r="C226">
        <v>29</v>
      </c>
      <c r="D226">
        <v>1</v>
      </c>
      <c r="E226">
        <v>1100</v>
      </c>
      <c r="F226">
        <v>1800</v>
      </c>
      <c r="G226">
        <v>2.3448280000000001</v>
      </c>
      <c r="H226">
        <v>310.238967</v>
      </c>
      <c r="I226">
        <v>16463.55142</v>
      </c>
      <c r="J226">
        <v>83114.217799999999</v>
      </c>
      <c r="K226">
        <v>100.00095</v>
      </c>
      <c r="L226">
        <v>16463.55142</v>
      </c>
      <c r="M226">
        <v>16463.55142</v>
      </c>
      <c r="N226">
        <v>59987</v>
      </c>
      <c r="O226">
        <v>3</v>
      </c>
      <c r="P226">
        <v>7</v>
      </c>
      <c r="Q226">
        <v>3</v>
      </c>
      <c r="R226">
        <v>21</v>
      </c>
      <c r="S226">
        <v>8</v>
      </c>
      <c r="T226">
        <v>16000</v>
      </c>
      <c r="U226" t="str">
        <f t="shared" si="20"/>
        <v>Narrow</v>
      </c>
      <c r="V226" t="str">
        <f t="shared" si="23"/>
        <v>AllSkills</v>
      </c>
      <c r="W226">
        <f t="shared" si="19"/>
        <v>0</v>
      </c>
      <c r="X226" t="str">
        <f t="shared" si="22"/>
        <v>50-50-10</v>
      </c>
      <c r="Y226" t="str">
        <f t="shared" si="21"/>
        <v>Data10-25</v>
      </c>
    </row>
    <row r="227" spans="1:25" x14ac:dyDescent="0.3">
      <c r="A227" t="s">
        <v>407</v>
      </c>
      <c r="B227">
        <v>4</v>
      </c>
      <c r="C227">
        <v>29</v>
      </c>
      <c r="D227">
        <v>1</v>
      </c>
      <c r="E227">
        <v>1100</v>
      </c>
      <c r="F227">
        <v>2280</v>
      </c>
      <c r="G227">
        <v>2.2068970000000001</v>
      </c>
      <c r="H227">
        <v>304.11948100000001</v>
      </c>
      <c r="I227">
        <v>16387.570800000001</v>
      </c>
      <c r="J227">
        <v>73163.659400000004</v>
      </c>
      <c r="K227">
        <v>100.001017</v>
      </c>
      <c r="L227">
        <v>16387.570800000001</v>
      </c>
      <c r="M227">
        <v>16387.570800000001</v>
      </c>
      <c r="N227">
        <v>85066</v>
      </c>
      <c r="O227">
        <v>3</v>
      </c>
      <c r="P227">
        <v>5.25</v>
      </c>
      <c r="Q227">
        <v>4</v>
      </c>
      <c r="R227">
        <v>21</v>
      </c>
      <c r="S227">
        <v>8</v>
      </c>
      <c r="T227">
        <v>16000</v>
      </c>
      <c r="U227" t="str">
        <f t="shared" si="20"/>
        <v>Narrow</v>
      </c>
      <c r="V227" t="str">
        <f t="shared" si="23"/>
        <v>nbrTech</v>
      </c>
      <c r="W227">
        <f t="shared" si="19"/>
        <v>0</v>
      </c>
      <c r="X227" t="str">
        <f t="shared" si="22"/>
        <v>50-50-10</v>
      </c>
      <c r="Y227" t="str">
        <f t="shared" si="21"/>
        <v>Data10-25</v>
      </c>
    </row>
    <row r="228" spans="1:25" x14ac:dyDescent="0.3">
      <c r="A228" t="s">
        <v>836</v>
      </c>
      <c r="B228">
        <v>6</v>
      </c>
      <c r="C228">
        <v>114</v>
      </c>
      <c r="D228">
        <v>1</v>
      </c>
      <c r="E228">
        <v>4070</v>
      </c>
      <c r="F228">
        <v>3600</v>
      </c>
      <c r="G228">
        <v>5.0701749999999999</v>
      </c>
      <c r="H228">
        <v>313.92819900000001</v>
      </c>
      <c r="I228">
        <v>185996.34378</v>
      </c>
      <c r="J228">
        <v>601187.42443999997</v>
      </c>
      <c r="K228">
        <v>100.022442</v>
      </c>
      <c r="L228">
        <v>243152.77950999999</v>
      </c>
      <c r="M228">
        <v>243152.77950999999</v>
      </c>
      <c r="N228">
        <v>4518</v>
      </c>
      <c r="O228">
        <v>3</v>
      </c>
      <c r="P228">
        <v>10.833333</v>
      </c>
      <c r="Q228">
        <v>6</v>
      </c>
      <c r="R228">
        <v>65</v>
      </c>
      <c r="S228">
        <v>49</v>
      </c>
      <c r="T228">
        <v>185000</v>
      </c>
      <c r="U228" t="str">
        <f t="shared" si="20"/>
        <v>Narrow</v>
      </c>
      <c r="V228" t="str">
        <f t="shared" si="23"/>
        <v>AllSkills</v>
      </c>
      <c r="W228">
        <f t="shared" si="19"/>
        <v>0</v>
      </c>
      <c r="X228" t="str">
        <f t="shared" si="22"/>
        <v>40-40-45</v>
      </c>
      <c r="Y228" t="str">
        <f t="shared" si="21"/>
        <v>Data30-50</v>
      </c>
    </row>
    <row r="229" spans="1:25" x14ac:dyDescent="0.3">
      <c r="A229" t="s">
        <v>81</v>
      </c>
      <c r="B229">
        <v>5</v>
      </c>
      <c r="C229">
        <v>28</v>
      </c>
      <c r="D229">
        <v>1</v>
      </c>
      <c r="E229">
        <v>1030</v>
      </c>
      <c r="F229">
        <v>2760</v>
      </c>
      <c r="G229">
        <v>2.5</v>
      </c>
      <c r="H229">
        <v>302.845597</v>
      </c>
      <c r="I229">
        <v>17438.42812</v>
      </c>
      <c r="J229">
        <v>88174.770059999995</v>
      </c>
      <c r="K229">
        <v>100.00095399999999</v>
      </c>
      <c r="L229">
        <v>17438.42812</v>
      </c>
      <c r="M229">
        <v>17438.42812</v>
      </c>
      <c r="N229">
        <v>73615</v>
      </c>
      <c r="O229">
        <v>3</v>
      </c>
      <c r="P229">
        <v>4.5999999999999996</v>
      </c>
      <c r="Q229">
        <v>5</v>
      </c>
      <c r="R229">
        <v>23</v>
      </c>
      <c r="S229">
        <v>5</v>
      </c>
      <c r="T229">
        <v>17000</v>
      </c>
      <c r="U229" t="str">
        <f t="shared" si="20"/>
        <v>Narrow</v>
      </c>
      <c r="V229" t="str">
        <f t="shared" si="23"/>
        <v>RedSkills</v>
      </c>
      <c r="W229">
        <f t="shared" si="19"/>
        <v>0</v>
      </c>
      <c r="X229" t="str">
        <f t="shared" si="22"/>
        <v>50-50-10</v>
      </c>
      <c r="Y229" t="str">
        <f t="shared" si="21"/>
        <v>Data10-25</v>
      </c>
    </row>
    <row r="230" spans="1:25" x14ac:dyDescent="0.3">
      <c r="A230" t="s">
        <v>770</v>
      </c>
      <c r="B230">
        <v>12</v>
      </c>
      <c r="C230">
        <v>137</v>
      </c>
      <c r="D230">
        <v>1</v>
      </c>
      <c r="E230">
        <v>5044</v>
      </c>
      <c r="F230">
        <v>6840</v>
      </c>
      <c r="G230">
        <v>8.9781019999999998</v>
      </c>
      <c r="H230">
        <v>332.70428900000002</v>
      </c>
      <c r="I230">
        <v>109789.02978</v>
      </c>
      <c r="J230">
        <v>629598.54220000003</v>
      </c>
      <c r="K230">
        <v>100.019285</v>
      </c>
      <c r="L230">
        <v>109789.02978</v>
      </c>
      <c r="M230">
        <v>109789.02978</v>
      </c>
      <c r="N230">
        <v>3120</v>
      </c>
      <c r="O230">
        <v>3</v>
      </c>
      <c r="P230">
        <v>9.4166670000000003</v>
      </c>
      <c r="Q230">
        <v>12</v>
      </c>
      <c r="R230">
        <v>113</v>
      </c>
      <c r="S230">
        <v>24</v>
      </c>
      <c r="T230">
        <v>108000</v>
      </c>
      <c r="U230" t="str">
        <f t="shared" si="20"/>
        <v>Narrow</v>
      </c>
      <c r="V230" t="str">
        <f t="shared" si="23"/>
        <v>ConfigurationDeBase</v>
      </c>
      <c r="W230">
        <f t="shared" si="19"/>
        <v>0</v>
      </c>
      <c r="X230" t="str">
        <f t="shared" si="22"/>
        <v>row</v>
      </c>
      <c r="Y230" t="str">
        <f t="shared" si="21"/>
        <v>Data50-100-200</v>
      </c>
    </row>
    <row r="231" spans="1:25" x14ac:dyDescent="0.3">
      <c r="A231" t="s">
        <v>362</v>
      </c>
      <c r="B231">
        <v>4</v>
      </c>
      <c r="C231">
        <v>28</v>
      </c>
      <c r="D231">
        <v>1</v>
      </c>
      <c r="E231">
        <v>1030</v>
      </c>
      <c r="F231">
        <v>2280</v>
      </c>
      <c r="G231">
        <v>2.4285709999999998</v>
      </c>
      <c r="H231">
        <v>307.50196699999998</v>
      </c>
      <c r="I231">
        <v>17474.57603</v>
      </c>
      <c r="J231">
        <v>97220.656080000001</v>
      </c>
      <c r="K231">
        <v>100.001183</v>
      </c>
      <c r="L231">
        <v>17474.57603</v>
      </c>
      <c r="M231">
        <v>17474.57603</v>
      </c>
      <c r="N231">
        <v>75237</v>
      </c>
      <c r="O231">
        <v>3</v>
      </c>
      <c r="P231">
        <v>5.75</v>
      </c>
      <c r="Q231">
        <v>4</v>
      </c>
      <c r="R231">
        <v>23</v>
      </c>
      <c r="S231">
        <v>5</v>
      </c>
      <c r="T231">
        <v>17000</v>
      </c>
      <c r="U231" t="str">
        <f t="shared" si="20"/>
        <v>Narrow</v>
      </c>
      <c r="V231" t="str">
        <f t="shared" si="23"/>
        <v>ConfigurationDeBase</v>
      </c>
      <c r="W231">
        <f t="shared" si="19"/>
        <v>0</v>
      </c>
      <c r="X231" t="str">
        <f t="shared" si="22"/>
        <v>50-50-10</v>
      </c>
      <c r="Y231" t="str">
        <f t="shared" si="21"/>
        <v>Data10-25</v>
      </c>
    </row>
    <row r="232" spans="1:25" x14ac:dyDescent="0.3">
      <c r="A232" t="s">
        <v>635</v>
      </c>
      <c r="B232">
        <v>8</v>
      </c>
      <c r="C232">
        <v>116</v>
      </c>
      <c r="D232">
        <v>1</v>
      </c>
      <c r="E232">
        <v>4398</v>
      </c>
      <c r="F232">
        <v>4800</v>
      </c>
      <c r="G232">
        <v>6.2586209999999998</v>
      </c>
      <c r="H232">
        <v>325.40328199999999</v>
      </c>
      <c r="I232">
        <v>169387.64704000001</v>
      </c>
      <c r="J232">
        <v>634267.19869999995</v>
      </c>
      <c r="K232">
        <v>100.039062</v>
      </c>
      <c r="L232">
        <v>212422.52677999999</v>
      </c>
      <c r="M232">
        <v>212422.52677999999</v>
      </c>
      <c r="N232">
        <v>3846</v>
      </c>
      <c r="O232">
        <v>3</v>
      </c>
      <c r="P232">
        <v>9.875</v>
      </c>
      <c r="Q232">
        <v>8</v>
      </c>
      <c r="R232">
        <v>76</v>
      </c>
      <c r="S232">
        <v>40</v>
      </c>
      <c r="T232">
        <v>168000</v>
      </c>
      <c r="U232" t="str">
        <f t="shared" si="20"/>
        <v>Narrow</v>
      </c>
      <c r="V232" t="str">
        <f t="shared" si="23"/>
        <v>nbrTech</v>
      </c>
      <c r="W232">
        <f t="shared" si="19"/>
        <v>0</v>
      </c>
      <c r="X232" t="str">
        <f t="shared" si="22"/>
        <v>40-40-45</v>
      </c>
      <c r="Y232" t="str">
        <f t="shared" si="21"/>
        <v>Data30-50</v>
      </c>
    </row>
    <row r="233" spans="1:25" x14ac:dyDescent="0.3">
      <c r="A233" t="s">
        <v>1080</v>
      </c>
      <c r="B233">
        <v>6</v>
      </c>
      <c r="C233">
        <v>114</v>
      </c>
      <c r="D233">
        <v>1</v>
      </c>
      <c r="E233">
        <v>4070</v>
      </c>
      <c r="F233">
        <v>3600</v>
      </c>
      <c r="G233">
        <v>4.7017540000000002</v>
      </c>
      <c r="H233">
        <v>315.47880900000001</v>
      </c>
      <c r="I233">
        <v>193976.51423999999</v>
      </c>
      <c r="J233">
        <v>601187.42443999997</v>
      </c>
      <c r="K233">
        <v>100.015812</v>
      </c>
      <c r="L233">
        <v>242058.80945999999</v>
      </c>
      <c r="M233">
        <v>242058.80945999999</v>
      </c>
      <c r="N233">
        <v>4671</v>
      </c>
      <c r="O233">
        <v>3</v>
      </c>
      <c r="P233">
        <v>10.5</v>
      </c>
      <c r="Q233">
        <v>6</v>
      </c>
      <c r="R233">
        <v>63</v>
      </c>
      <c r="S233">
        <v>51</v>
      </c>
      <c r="T233">
        <v>193000</v>
      </c>
      <c r="U233" t="str">
        <f t="shared" si="20"/>
        <v>Narrow</v>
      </c>
      <c r="V233" t="str">
        <f t="shared" si="23"/>
        <v>ConfigurationDeBase</v>
      </c>
      <c r="W233">
        <f t="shared" si="19"/>
        <v>0</v>
      </c>
      <c r="X233" t="str">
        <f t="shared" si="22"/>
        <v>40-40-45</v>
      </c>
      <c r="Y233" t="str">
        <f t="shared" si="21"/>
        <v>Data30-50</v>
      </c>
    </row>
    <row r="234" spans="1:25" x14ac:dyDescent="0.3">
      <c r="A234" t="s">
        <v>103</v>
      </c>
      <c r="B234">
        <v>4</v>
      </c>
      <c r="C234">
        <v>29</v>
      </c>
      <c r="D234">
        <v>1</v>
      </c>
      <c r="E234">
        <v>368</v>
      </c>
      <c r="F234">
        <v>2040</v>
      </c>
      <c r="G234">
        <v>2</v>
      </c>
      <c r="H234">
        <v>303.49021800000003</v>
      </c>
      <c r="I234">
        <v>31383.706689999999</v>
      </c>
      <c r="J234">
        <v>112358.69319999999</v>
      </c>
      <c r="K234">
        <v>100.00089199999999</v>
      </c>
      <c r="L234">
        <v>31383.706689999999</v>
      </c>
      <c r="M234">
        <v>31383.706689999999</v>
      </c>
      <c r="N234">
        <v>85324</v>
      </c>
      <c r="O234">
        <v>3</v>
      </c>
      <c r="P234">
        <v>7.3333329999999997</v>
      </c>
      <c r="Q234">
        <v>3</v>
      </c>
      <c r="R234">
        <v>22</v>
      </c>
      <c r="S234">
        <v>7</v>
      </c>
      <c r="T234">
        <v>31000</v>
      </c>
      <c r="U234" t="str">
        <f t="shared" si="20"/>
        <v>Narrow</v>
      </c>
      <c r="V234" t="str">
        <f t="shared" si="23"/>
        <v>TpsRep10-20</v>
      </c>
      <c r="W234">
        <f t="shared" si="19"/>
        <v>0</v>
      </c>
      <c r="X234" t="str">
        <f t="shared" si="22"/>
        <v>50-50-10</v>
      </c>
      <c r="Y234" t="str">
        <f t="shared" si="21"/>
        <v>Data10-25</v>
      </c>
    </row>
    <row r="235" spans="1:25" x14ac:dyDescent="0.3">
      <c r="A235" t="s">
        <v>87</v>
      </c>
      <c r="B235">
        <v>5</v>
      </c>
      <c r="C235">
        <v>28</v>
      </c>
      <c r="D235">
        <v>1</v>
      </c>
      <c r="E235">
        <v>1030</v>
      </c>
      <c r="F235">
        <v>2760</v>
      </c>
      <c r="G235">
        <v>3.9285709999999998</v>
      </c>
      <c r="H235">
        <v>316.577673</v>
      </c>
      <c r="I235">
        <v>16361.86822</v>
      </c>
      <c r="J235">
        <v>87231.673360000001</v>
      </c>
      <c r="K235">
        <v>100.001633</v>
      </c>
      <c r="L235">
        <v>16361.86822</v>
      </c>
      <c r="M235">
        <v>16361.86822</v>
      </c>
      <c r="N235">
        <v>51211</v>
      </c>
      <c r="O235">
        <v>3</v>
      </c>
      <c r="P235">
        <v>4.8</v>
      </c>
      <c r="Q235">
        <v>5</v>
      </c>
      <c r="R235">
        <v>24</v>
      </c>
      <c r="S235">
        <v>4</v>
      </c>
      <c r="T235">
        <v>16000</v>
      </c>
      <c r="U235" t="str">
        <f t="shared" si="20"/>
        <v>Narrow</v>
      </c>
      <c r="V235" t="str">
        <f t="shared" si="23"/>
        <v>AllSkills</v>
      </c>
      <c r="W235">
        <f t="shared" si="19"/>
        <v>0</v>
      </c>
      <c r="X235" t="str">
        <f t="shared" si="22"/>
        <v>50-50-10</v>
      </c>
      <c r="Y235" t="str">
        <f t="shared" si="21"/>
        <v>Data10-25</v>
      </c>
    </row>
    <row r="236" spans="1:25" x14ac:dyDescent="0.3">
      <c r="A236" t="s">
        <v>832</v>
      </c>
      <c r="B236">
        <v>6</v>
      </c>
      <c r="C236">
        <v>114</v>
      </c>
      <c r="D236">
        <v>1</v>
      </c>
      <c r="E236">
        <v>4070</v>
      </c>
      <c r="F236">
        <v>3600</v>
      </c>
      <c r="G236">
        <v>4.5877189999999999</v>
      </c>
      <c r="H236">
        <v>316.04384299999998</v>
      </c>
      <c r="I236">
        <v>194030.09278000001</v>
      </c>
      <c r="J236">
        <v>601205.69824000006</v>
      </c>
      <c r="K236">
        <v>100.01625799999999</v>
      </c>
      <c r="L236">
        <v>247099.82496999999</v>
      </c>
      <c r="M236">
        <v>247099.82496999999</v>
      </c>
      <c r="N236">
        <v>4884</v>
      </c>
      <c r="O236">
        <v>3</v>
      </c>
      <c r="P236">
        <v>10.833333</v>
      </c>
      <c r="Q236">
        <v>6</v>
      </c>
      <c r="R236">
        <v>63</v>
      </c>
      <c r="S236">
        <v>51</v>
      </c>
      <c r="T236">
        <v>193000</v>
      </c>
      <c r="U236" t="str">
        <f t="shared" si="20"/>
        <v>Narrow</v>
      </c>
      <c r="V236" t="str">
        <f t="shared" si="23"/>
        <v>RedSkills</v>
      </c>
      <c r="W236">
        <f t="shared" si="19"/>
        <v>0</v>
      </c>
      <c r="X236" t="str">
        <f t="shared" si="22"/>
        <v>40-40-45</v>
      </c>
      <c r="Y236" t="str">
        <f t="shared" si="21"/>
        <v>Data30-50</v>
      </c>
    </row>
    <row r="237" spans="1:25" x14ac:dyDescent="0.3">
      <c r="A237" t="s">
        <v>409</v>
      </c>
      <c r="B237">
        <v>4</v>
      </c>
      <c r="C237">
        <v>28</v>
      </c>
      <c r="D237">
        <v>1</v>
      </c>
      <c r="E237">
        <v>1030</v>
      </c>
      <c r="F237">
        <v>2280</v>
      </c>
      <c r="G237">
        <v>2.9285709999999998</v>
      </c>
      <c r="H237">
        <v>309.13797699999998</v>
      </c>
      <c r="I237">
        <v>13420.34117</v>
      </c>
      <c r="J237">
        <v>97191.161120000004</v>
      </c>
      <c r="K237">
        <v>100.00166900000001</v>
      </c>
      <c r="L237">
        <v>13420.34117</v>
      </c>
      <c r="M237">
        <v>13420.34117</v>
      </c>
      <c r="N237">
        <v>64009</v>
      </c>
      <c r="O237">
        <v>3</v>
      </c>
      <c r="P237">
        <v>6</v>
      </c>
      <c r="Q237">
        <v>4</v>
      </c>
      <c r="R237">
        <v>24</v>
      </c>
      <c r="S237">
        <v>4</v>
      </c>
      <c r="T237">
        <v>13000</v>
      </c>
      <c r="U237" t="str">
        <f t="shared" si="20"/>
        <v>Narrow</v>
      </c>
      <c r="V237" t="str">
        <f t="shared" si="23"/>
        <v>nbrTech</v>
      </c>
      <c r="W237">
        <f t="shared" si="19"/>
        <v>0</v>
      </c>
      <c r="X237" t="str">
        <f t="shared" si="22"/>
        <v>50-50-10</v>
      </c>
      <c r="Y237" t="str">
        <f t="shared" si="21"/>
        <v>Data10-25</v>
      </c>
    </row>
    <row r="238" spans="1:25" x14ac:dyDescent="0.3">
      <c r="A238" t="s">
        <v>834</v>
      </c>
      <c r="B238">
        <v>6</v>
      </c>
      <c r="C238">
        <v>137</v>
      </c>
      <c r="D238">
        <v>1</v>
      </c>
      <c r="E238">
        <v>1878</v>
      </c>
      <c r="F238">
        <v>3240</v>
      </c>
      <c r="G238">
        <v>4.3284669999999998</v>
      </c>
      <c r="H238">
        <v>307.527714</v>
      </c>
      <c r="I238">
        <v>109337.64264000001</v>
      </c>
      <c r="J238">
        <v>760153.53284</v>
      </c>
      <c r="K238">
        <v>100.03222100000001</v>
      </c>
      <c r="L238">
        <v>129552.68781</v>
      </c>
      <c r="M238">
        <v>129552.68781</v>
      </c>
      <c r="N238">
        <v>3000</v>
      </c>
      <c r="O238">
        <v>3</v>
      </c>
      <c r="P238">
        <v>19.5</v>
      </c>
      <c r="Q238">
        <v>6</v>
      </c>
      <c r="R238">
        <v>110</v>
      </c>
      <c r="S238">
        <v>27</v>
      </c>
      <c r="T238">
        <v>108000</v>
      </c>
      <c r="U238" t="str">
        <f t="shared" si="20"/>
        <v>Narrow</v>
      </c>
      <c r="V238" t="str">
        <f t="shared" si="23"/>
        <v>TpsRep10-20</v>
      </c>
      <c r="W238">
        <f t="shared" si="19"/>
        <v>0</v>
      </c>
      <c r="X238" t="str">
        <f t="shared" si="22"/>
        <v>40-40-50</v>
      </c>
      <c r="Y238" t="str">
        <f t="shared" si="21"/>
        <v>Data30-50</v>
      </c>
    </row>
    <row r="239" spans="1:25" x14ac:dyDescent="0.3">
      <c r="A239" t="s">
        <v>84</v>
      </c>
      <c r="B239">
        <v>6</v>
      </c>
      <c r="C239">
        <v>42</v>
      </c>
      <c r="D239">
        <v>1</v>
      </c>
      <c r="E239">
        <v>1532</v>
      </c>
      <c r="F239">
        <v>3240</v>
      </c>
      <c r="G239">
        <v>3.2619050000000001</v>
      </c>
      <c r="H239">
        <v>351.299419</v>
      </c>
      <c r="I239">
        <v>46621.797480000001</v>
      </c>
      <c r="J239">
        <v>170495.54240000001</v>
      </c>
      <c r="K239">
        <v>100.001648</v>
      </c>
      <c r="L239">
        <v>46621.797480000001</v>
      </c>
      <c r="M239">
        <v>46621.797480000001</v>
      </c>
      <c r="N239">
        <v>29706</v>
      </c>
      <c r="O239">
        <v>3</v>
      </c>
      <c r="P239">
        <v>5.5</v>
      </c>
      <c r="Q239">
        <v>6</v>
      </c>
      <c r="R239">
        <v>33</v>
      </c>
      <c r="S239">
        <v>9</v>
      </c>
      <c r="T239">
        <v>46000</v>
      </c>
      <c r="U239" t="str">
        <f t="shared" si="20"/>
        <v>Narrow</v>
      </c>
      <c r="V239" t="str">
        <f t="shared" si="23"/>
        <v>RedSkills</v>
      </c>
      <c r="W239">
        <f t="shared" si="19"/>
        <v>0</v>
      </c>
      <c r="X239" t="str">
        <f t="shared" si="22"/>
        <v>50-50-15</v>
      </c>
      <c r="Y239" t="str">
        <f t="shared" si="21"/>
        <v>Data10-25</v>
      </c>
    </row>
    <row r="240" spans="1:25" x14ac:dyDescent="0.3">
      <c r="A240" t="s">
        <v>106</v>
      </c>
      <c r="B240">
        <v>3</v>
      </c>
      <c r="C240">
        <v>29</v>
      </c>
      <c r="D240">
        <v>1</v>
      </c>
      <c r="E240">
        <v>434</v>
      </c>
      <c r="F240">
        <v>1680</v>
      </c>
      <c r="G240">
        <v>2</v>
      </c>
      <c r="H240">
        <v>306.02681799999999</v>
      </c>
      <c r="I240">
        <v>6478.3822</v>
      </c>
      <c r="J240">
        <v>83114.217799999999</v>
      </c>
      <c r="K240">
        <v>100.000979</v>
      </c>
      <c r="L240">
        <v>6478.3822</v>
      </c>
      <c r="M240">
        <v>6478.3822</v>
      </c>
      <c r="N240">
        <v>67400</v>
      </c>
      <c r="O240">
        <v>3</v>
      </c>
      <c r="P240">
        <v>8.3333329999999997</v>
      </c>
      <c r="Q240">
        <v>3</v>
      </c>
      <c r="R240">
        <v>25</v>
      </c>
      <c r="S240">
        <v>4</v>
      </c>
      <c r="T240">
        <v>6000</v>
      </c>
      <c r="U240" t="str">
        <f t="shared" si="20"/>
        <v>Narrow</v>
      </c>
      <c r="V240" t="str">
        <f t="shared" si="23"/>
        <v>TpsRep10-20</v>
      </c>
      <c r="W240">
        <f t="shared" si="19"/>
        <v>0</v>
      </c>
      <c r="X240" t="str">
        <f t="shared" si="22"/>
        <v>50-50-10</v>
      </c>
      <c r="Y240" t="str">
        <f t="shared" si="21"/>
        <v>Data10-25</v>
      </c>
    </row>
    <row r="241" spans="1:25" x14ac:dyDescent="0.3">
      <c r="A241" t="s">
        <v>365</v>
      </c>
      <c r="B241">
        <v>6</v>
      </c>
      <c r="C241">
        <v>42</v>
      </c>
      <c r="D241">
        <v>1</v>
      </c>
      <c r="E241">
        <v>1532</v>
      </c>
      <c r="F241">
        <v>3240</v>
      </c>
      <c r="G241">
        <v>3.6428569999999998</v>
      </c>
      <c r="H241">
        <v>350.40371199999998</v>
      </c>
      <c r="I241">
        <v>44587.990760000001</v>
      </c>
      <c r="J241">
        <v>168455.08952000001</v>
      </c>
      <c r="K241">
        <v>100.002438</v>
      </c>
      <c r="L241">
        <v>44587.990760000001</v>
      </c>
      <c r="M241">
        <v>44587.990760000001</v>
      </c>
      <c r="N241">
        <v>23682</v>
      </c>
      <c r="O241">
        <v>3</v>
      </c>
      <c r="P241">
        <v>5.5</v>
      </c>
      <c r="Q241">
        <v>6</v>
      </c>
      <c r="R241">
        <v>33</v>
      </c>
      <c r="S241">
        <v>9</v>
      </c>
      <c r="T241">
        <v>44000</v>
      </c>
      <c r="U241" t="str">
        <f t="shared" si="20"/>
        <v>Narrow</v>
      </c>
      <c r="V241" t="str">
        <f t="shared" si="23"/>
        <v>ConfigurationDeBase</v>
      </c>
      <c r="W241">
        <f t="shared" si="19"/>
        <v>0</v>
      </c>
      <c r="X241" t="str">
        <f t="shared" si="22"/>
        <v>50-50-15</v>
      </c>
      <c r="Y241" t="str">
        <f t="shared" si="21"/>
        <v>Data10-25</v>
      </c>
    </row>
    <row r="242" spans="1:25" x14ac:dyDescent="0.3">
      <c r="A242" t="s">
        <v>839</v>
      </c>
      <c r="B242">
        <v>6</v>
      </c>
      <c r="C242">
        <v>119</v>
      </c>
      <c r="D242">
        <v>1</v>
      </c>
      <c r="E242">
        <v>4258</v>
      </c>
      <c r="F242">
        <v>3480</v>
      </c>
      <c r="G242">
        <v>4.8571429999999998</v>
      </c>
      <c r="H242">
        <v>313.44002499999999</v>
      </c>
      <c r="I242">
        <v>209936.45209999999</v>
      </c>
      <c r="J242">
        <v>624152.78321999998</v>
      </c>
      <c r="K242">
        <v>100.01284</v>
      </c>
      <c r="L242">
        <v>254991.14683000001</v>
      </c>
      <c r="M242">
        <v>254991.14683000001</v>
      </c>
      <c r="N242">
        <v>4655</v>
      </c>
      <c r="O242">
        <v>3</v>
      </c>
      <c r="P242">
        <v>10.833333</v>
      </c>
      <c r="Q242">
        <v>6</v>
      </c>
      <c r="R242">
        <v>65</v>
      </c>
      <c r="S242">
        <v>54</v>
      </c>
      <c r="T242">
        <v>209000</v>
      </c>
      <c r="U242" t="str">
        <f t="shared" si="20"/>
        <v>Narrow</v>
      </c>
      <c r="V242" t="str">
        <f t="shared" si="23"/>
        <v>AllSkills</v>
      </c>
      <c r="W242">
        <f t="shared" si="19"/>
        <v>0</v>
      </c>
      <c r="X242" t="str">
        <f t="shared" si="22"/>
        <v>40-40-50</v>
      </c>
      <c r="Y242" t="str">
        <f t="shared" si="21"/>
        <v>Data30-50</v>
      </c>
    </row>
    <row r="243" spans="1:25" x14ac:dyDescent="0.3">
      <c r="A243" t="s">
        <v>636</v>
      </c>
      <c r="B243">
        <v>8</v>
      </c>
      <c r="C243">
        <v>120</v>
      </c>
      <c r="D243">
        <v>1</v>
      </c>
      <c r="E243">
        <v>4286</v>
      </c>
      <c r="F243">
        <v>4680</v>
      </c>
      <c r="G243">
        <v>6.4083329999999998</v>
      </c>
      <c r="H243">
        <v>320.25547899999998</v>
      </c>
      <c r="I243">
        <v>136260.05067999999</v>
      </c>
      <c r="J243">
        <v>599283.10750000004</v>
      </c>
      <c r="K243">
        <v>100.02896200000001</v>
      </c>
      <c r="L243">
        <v>187231.17233</v>
      </c>
      <c r="M243">
        <v>187247.79611299999</v>
      </c>
      <c r="N243">
        <v>3551</v>
      </c>
      <c r="O243">
        <v>3</v>
      </c>
      <c r="P243">
        <v>10.625</v>
      </c>
      <c r="Q243">
        <v>8</v>
      </c>
      <c r="R243">
        <v>80</v>
      </c>
      <c r="S243">
        <v>40</v>
      </c>
      <c r="T243">
        <v>135000</v>
      </c>
      <c r="U243" t="str">
        <f t="shared" si="20"/>
        <v>Narrow</v>
      </c>
      <c r="V243" t="str">
        <f t="shared" si="23"/>
        <v>nbrTech</v>
      </c>
      <c r="W243">
        <f t="shared" si="19"/>
        <v>0</v>
      </c>
      <c r="X243" t="str">
        <f t="shared" si="22"/>
        <v>40-40-45</v>
      </c>
      <c r="Y243" t="str">
        <f t="shared" si="21"/>
        <v>Data30-50</v>
      </c>
    </row>
    <row r="244" spans="1:25" x14ac:dyDescent="0.3">
      <c r="A244" t="s">
        <v>771</v>
      </c>
      <c r="B244">
        <v>12</v>
      </c>
      <c r="C244">
        <v>136</v>
      </c>
      <c r="D244">
        <v>1</v>
      </c>
      <c r="E244">
        <v>5122</v>
      </c>
      <c r="F244">
        <v>6840</v>
      </c>
      <c r="G244">
        <v>8.1617650000000008</v>
      </c>
      <c r="H244">
        <v>343.69922700000001</v>
      </c>
      <c r="I244">
        <v>78706.296789999993</v>
      </c>
      <c r="J244">
        <v>549484.66998000001</v>
      </c>
      <c r="K244">
        <v>100.03242299999999</v>
      </c>
      <c r="L244">
        <v>98673.84431</v>
      </c>
      <c r="M244">
        <v>98673.84431</v>
      </c>
      <c r="N244">
        <v>3555</v>
      </c>
      <c r="O244">
        <v>3</v>
      </c>
      <c r="P244">
        <v>9.5833329999999997</v>
      </c>
      <c r="Q244">
        <v>12</v>
      </c>
      <c r="R244">
        <v>111</v>
      </c>
      <c r="S244">
        <v>25</v>
      </c>
      <c r="T244">
        <v>77000</v>
      </c>
      <c r="U244" t="str">
        <f t="shared" si="20"/>
        <v>Narrow</v>
      </c>
      <c r="V244" t="str">
        <f t="shared" si="23"/>
        <v>ConfigurationDeBase</v>
      </c>
      <c r="W244">
        <f t="shared" si="19"/>
        <v>0</v>
      </c>
      <c r="X244" t="str">
        <f t="shared" si="22"/>
        <v>row</v>
      </c>
      <c r="Y244" t="str">
        <f t="shared" si="21"/>
        <v>Data50-100-200</v>
      </c>
    </row>
    <row r="245" spans="1:25" x14ac:dyDescent="0.3">
      <c r="A245" t="s">
        <v>90</v>
      </c>
      <c r="B245">
        <v>6</v>
      </c>
      <c r="C245">
        <v>42</v>
      </c>
      <c r="D245">
        <v>1</v>
      </c>
      <c r="E245">
        <v>1532</v>
      </c>
      <c r="F245">
        <v>3240</v>
      </c>
      <c r="G245">
        <v>4.3571429999999998</v>
      </c>
      <c r="H245">
        <v>363.46373499999999</v>
      </c>
      <c r="I245">
        <v>44528.435019999997</v>
      </c>
      <c r="J245">
        <v>166425.40392000001</v>
      </c>
      <c r="K245">
        <v>100.003337</v>
      </c>
      <c r="L245">
        <v>44528.435019999997</v>
      </c>
      <c r="M245">
        <v>44528.810792999997</v>
      </c>
      <c r="N245">
        <v>20669</v>
      </c>
      <c r="O245">
        <v>3</v>
      </c>
      <c r="P245">
        <v>5.5</v>
      </c>
      <c r="Q245">
        <v>6</v>
      </c>
      <c r="R245">
        <v>33</v>
      </c>
      <c r="S245">
        <v>9</v>
      </c>
      <c r="T245">
        <v>44000</v>
      </c>
      <c r="U245" t="str">
        <f t="shared" si="20"/>
        <v>Narrow</v>
      </c>
      <c r="V245" t="str">
        <f t="shared" si="23"/>
        <v>AllSkills</v>
      </c>
      <c r="W245">
        <f t="shared" si="19"/>
        <v>0</v>
      </c>
      <c r="X245" t="str">
        <f t="shared" si="22"/>
        <v>50-50-15</v>
      </c>
      <c r="Y245" t="str">
        <f t="shared" si="21"/>
        <v>Data10-25</v>
      </c>
    </row>
    <row r="246" spans="1:25" x14ac:dyDescent="0.3">
      <c r="A246" t="s">
        <v>389</v>
      </c>
      <c r="B246">
        <v>6</v>
      </c>
      <c r="C246">
        <v>42</v>
      </c>
      <c r="D246">
        <v>1</v>
      </c>
      <c r="E246">
        <v>1532</v>
      </c>
      <c r="F246">
        <v>3240</v>
      </c>
      <c r="G246">
        <v>3.5238100000000001</v>
      </c>
      <c r="H246">
        <v>329.70095400000002</v>
      </c>
      <c r="I246">
        <v>43557.407870000003</v>
      </c>
      <c r="J246">
        <v>168382.34711999999</v>
      </c>
      <c r="K246">
        <v>100.002368</v>
      </c>
      <c r="L246">
        <v>43557.407870000003</v>
      </c>
      <c r="M246">
        <v>43557.407870000003</v>
      </c>
      <c r="N246">
        <v>28555</v>
      </c>
      <c r="O246">
        <v>3</v>
      </c>
      <c r="P246">
        <v>5.6666670000000003</v>
      </c>
      <c r="Q246">
        <v>6</v>
      </c>
      <c r="R246">
        <v>34</v>
      </c>
      <c r="S246">
        <v>8</v>
      </c>
      <c r="T246">
        <v>43000</v>
      </c>
      <c r="U246" t="str">
        <f t="shared" si="20"/>
        <v>Narrow</v>
      </c>
      <c r="V246" t="str">
        <f t="shared" si="23"/>
        <v>nbrTech</v>
      </c>
      <c r="W246">
        <f t="shared" si="19"/>
        <v>0</v>
      </c>
      <c r="X246" t="str">
        <f t="shared" si="22"/>
        <v>50-50-15</v>
      </c>
      <c r="Y246" t="str">
        <f t="shared" si="21"/>
        <v>Data10-25</v>
      </c>
    </row>
    <row r="247" spans="1:25" x14ac:dyDescent="0.3">
      <c r="A247" t="s">
        <v>1081</v>
      </c>
      <c r="B247">
        <v>6</v>
      </c>
      <c r="C247">
        <v>119</v>
      </c>
      <c r="D247">
        <v>1</v>
      </c>
      <c r="E247">
        <v>4258</v>
      </c>
      <c r="F247">
        <v>3480</v>
      </c>
      <c r="G247">
        <v>4.6302519999999996</v>
      </c>
      <c r="H247">
        <v>313.98108999999999</v>
      </c>
      <c r="I247">
        <v>208936.30970000001</v>
      </c>
      <c r="J247">
        <v>624152.78321999998</v>
      </c>
      <c r="K247">
        <v>100.017522</v>
      </c>
      <c r="L247">
        <v>271941.59489000001</v>
      </c>
      <c r="M247">
        <v>271941.59489000001</v>
      </c>
      <c r="N247">
        <v>4633</v>
      </c>
      <c r="O247">
        <v>3</v>
      </c>
      <c r="P247">
        <v>10.666667</v>
      </c>
      <c r="Q247">
        <v>6</v>
      </c>
      <c r="R247">
        <v>64</v>
      </c>
      <c r="S247">
        <v>55</v>
      </c>
      <c r="T247">
        <v>208000</v>
      </c>
      <c r="U247" t="str">
        <f t="shared" si="20"/>
        <v>Narrow</v>
      </c>
      <c r="V247" t="str">
        <f t="shared" si="23"/>
        <v>ConfigurationDeBase</v>
      </c>
      <c r="W247">
        <f t="shared" si="19"/>
        <v>0</v>
      </c>
      <c r="X247" t="str">
        <f t="shared" si="22"/>
        <v>40-40-50</v>
      </c>
      <c r="Y247" t="str">
        <f t="shared" si="21"/>
        <v>Data30-50</v>
      </c>
    </row>
    <row r="248" spans="1:25" x14ac:dyDescent="0.3">
      <c r="A248" t="s">
        <v>86</v>
      </c>
      <c r="B248">
        <v>5</v>
      </c>
      <c r="C248">
        <v>43</v>
      </c>
      <c r="D248">
        <v>1</v>
      </c>
      <c r="E248">
        <v>1605</v>
      </c>
      <c r="F248">
        <v>2880</v>
      </c>
      <c r="G248">
        <v>3.2093020000000001</v>
      </c>
      <c r="H248">
        <v>315.86464999999998</v>
      </c>
      <c r="I248">
        <v>47850.141009999999</v>
      </c>
      <c r="J248">
        <v>233304.54180000001</v>
      </c>
      <c r="K248">
        <v>100.00279</v>
      </c>
      <c r="L248">
        <v>47850.141009999999</v>
      </c>
      <c r="M248">
        <v>47850.141009999999</v>
      </c>
      <c r="N248">
        <v>27981</v>
      </c>
      <c r="O248">
        <v>3</v>
      </c>
      <c r="P248">
        <v>6.6</v>
      </c>
      <c r="Q248">
        <v>5</v>
      </c>
      <c r="R248">
        <v>33</v>
      </c>
      <c r="S248">
        <v>10</v>
      </c>
      <c r="T248">
        <v>47000</v>
      </c>
      <c r="U248" t="str">
        <f t="shared" si="20"/>
        <v>Narrow</v>
      </c>
      <c r="V248" t="str">
        <f t="shared" si="23"/>
        <v>RedSkills</v>
      </c>
      <c r="W248">
        <f t="shared" si="19"/>
        <v>0</v>
      </c>
      <c r="X248" t="str">
        <f t="shared" si="22"/>
        <v>50-50-15</v>
      </c>
      <c r="Y248" t="str">
        <f t="shared" si="21"/>
        <v>Data10-25</v>
      </c>
    </row>
    <row r="249" spans="1:25" x14ac:dyDescent="0.3">
      <c r="A249" t="s">
        <v>367</v>
      </c>
      <c r="B249">
        <v>5</v>
      </c>
      <c r="C249">
        <v>43</v>
      </c>
      <c r="D249">
        <v>1</v>
      </c>
      <c r="E249">
        <v>1605</v>
      </c>
      <c r="F249">
        <v>2880</v>
      </c>
      <c r="G249">
        <v>3.4651160000000001</v>
      </c>
      <c r="H249">
        <v>315.99580400000002</v>
      </c>
      <c r="I249">
        <v>47841.18735</v>
      </c>
      <c r="J249">
        <v>232282.31280000001</v>
      </c>
      <c r="K249">
        <v>100.002092</v>
      </c>
      <c r="L249">
        <v>49715.291259999998</v>
      </c>
      <c r="M249">
        <v>49715.291259999998</v>
      </c>
      <c r="N249">
        <v>28218</v>
      </c>
      <c r="O249">
        <v>3</v>
      </c>
      <c r="P249">
        <v>6.6</v>
      </c>
      <c r="Q249">
        <v>5</v>
      </c>
      <c r="R249">
        <v>33</v>
      </c>
      <c r="S249">
        <v>10</v>
      </c>
      <c r="T249">
        <v>47000</v>
      </c>
      <c r="U249" t="str">
        <f t="shared" si="20"/>
        <v>Narrow</v>
      </c>
      <c r="V249" t="str">
        <f t="shared" si="23"/>
        <v>ConfigurationDeBase</v>
      </c>
      <c r="W249">
        <f t="shared" si="19"/>
        <v>0</v>
      </c>
      <c r="X249" t="str">
        <f t="shared" si="22"/>
        <v>50-50-15</v>
      </c>
      <c r="Y249" t="str">
        <f t="shared" si="21"/>
        <v>Data10-25</v>
      </c>
    </row>
    <row r="250" spans="1:25" x14ac:dyDescent="0.3">
      <c r="A250" t="s">
        <v>109</v>
      </c>
      <c r="B250">
        <v>3</v>
      </c>
      <c r="C250">
        <v>28</v>
      </c>
      <c r="D250">
        <v>1</v>
      </c>
      <c r="E250">
        <v>396</v>
      </c>
      <c r="F250">
        <v>1680</v>
      </c>
      <c r="G250">
        <v>1.928571</v>
      </c>
      <c r="H250">
        <v>414.442587</v>
      </c>
      <c r="I250">
        <v>15490.05834</v>
      </c>
      <c r="J250">
        <v>107150.77648</v>
      </c>
      <c r="K250">
        <v>100.007616</v>
      </c>
      <c r="L250">
        <v>15490.05834</v>
      </c>
      <c r="M250">
        <v>15490.05834</v>
      </c>
      <c r="N250">
        <v>35663</v>
      </c>
      <c r="O250">
        <v>3</v>
      </c>
      <c r="P250">
        <v>8</v>
      </c>
      <c r="Q250">
        <v>3</v>
      </c>
      <c r="R250">
        <v>24</v>
      </c>
      <c r="S250">
        <v>4</v>
      </c>
      <c r="T250">
        <v>15000</v>
      </c>
      <c r="U250" t="str">
        <f t="shared" si="20"/>
        <v>Narrow</v>
      </c>
      <c r="V250" t="str">
        <f t="shared" si="23"/>
        <v>TpsRep10-20</v>
      </c>
      <c r="W250">
        <f t="shared" si="19"/>
        <v>0</v>
      </c>
      <c r="X250" t="str">
        <f t="shared" si="22"/>
        <v>50-50-10</v>
      </c>
      <c r="Y250" t="str">
        <f t="shared" si="21"/>
        <v>Data10-25</v>
      </c>
    </row>
    <row r="251" spans="1:25" x14ac:dyDescent="0.3">
      <c r="A251" t="s">
        <v>835</v>
      </c>
      <c r="B251">
        <v>6</v>
      </c>
      <c r="C251">
        <v>119</v>
      </c>
      <c r="D251">
        <v>1</v>
      </c>
      <c r="E251">
        <v>4258</v>
      </c>
      <c r="F251">
        <v>3480</v>
      </c>
      <c r="G251">
        <v>4.4453779999999998</v>
      </c>
      <c r="H251">
        <v>315.44446799999997</v>
      </c>
      <c r="I251">
        <v>215009.63166000001</v>
      </c>
      <c r="J251">
        <v>624152.78321999998</v>
      </c>
      <c r="K251">
        <v>100.020498</v>
      </c>
      <c r="L251">
        <v>276004.64809999999</v>
      </c>
      <c r="M251">
        <v>277035.09975300002</v>
      </c>
      <c r="N251">
        <v>4828</v>
      </c>
      <c r="O251">
        <v>3</v>
      </c>
      <c r="P251">
        <v>10.833333</v>
      </c>
      <c r="Q251">
        <v>6</v>
      </c>
      <c r="R251">
        <v>63</v>
      </c>
      <c r="S251">
        <v>56</v>
      </c>
      <c r="T251">
        <v>214000</v>
      </c>
      <c r="U251" t="str">
        <f t="shared" si="20"/>
        <v>Narrow</v>
      </c>
      <c r="V251" t="str">
        <f t="shared" si="23"/>
        <v>RedSkills</v>
      </c>
      <c r="W251">
        <f t="shared" si="19"/>
        <v>0</v>
      </c>
      <c r="X251" t="str">
        <f t="shared" si="22"/>
        <v>40-40-50</v>
      </c>
      <c r="Y251" t="str">
        <f t="shared" si="21"/>
        <v>Data30-50</v>
      </c>
    </row>
    <row r="252" spans="1:25" x14ac:dyDescent="0.3">
      <c r="A252" t="s">
        <v>837</v>
      </c>
      <c r="B252">
        <v>6</v>
      </c>
      <c r="C252">
        <v>142</v>
      </c>
      <c r="D252">
        <v>1</v>
      </c>
      <c r="E252">
        <v>2111</v>
      </c>
      <c r="F252">
        <v>3480</v>
      </c>
      <c r="G252">
        <v>4.2535210000000001</v>
      </c>
      <c r="H252">
        <v>307.72332999999998</v>
      </c>
      <c r="I252">
        <v>163422.62823999999</v>
      </c>
      <c r="J252">
        <v>812226.43844000006</v>
      </c>
      <c r="K252">
        <v>100.017312</v>
      </c>
      <c r="L252">
        <v>185685.70305000001</v>
      </c>
      <c r="M252">
        <v>185685.70305000001</v>
      </c>
      <c r="N252">
        <v>2960</v>
      </c>
      <c r="O252">
        <v>3</v>
      </c>
      <c r="P252">
        <v>19.333333</v>
      </c>
      <c r="Q252">
        <v>6</v>
      </c>
      <c r="R252">
        <v>113</v>
      </c>
      <c r="S252">
        <v>29</v>
      </c>
      <c r="T252">
        <v>162000</v>
      </c>
      <c r="U252" t="str">
        <f t="shared" si="20"/>
        <v>Narrow</v>
      </c>
      <c r="V252" t="str">
        <f t="shared" si="23"/>
        <v>TpsRep10-20</v>
      </c>
      <c r="W252">
        <f t="shared" si="19"/>
        <v>0</v>
      </c>
      <c r="X252" t="str">
        <f t="shared" si="22"/>
        <v>40-40-50</v>
      </c>
      <c r="Y252" t="str">
        <f t="shared" si="21"/>
        <v>Data30-50</v>
      </c>
    </row>
    <row r="253" spans="1:25" x14ac:dyDescent="0.3">
      <c r="A253" t="s">
        <v>842</v>
      </c>
      <c r="B253">
        <v>6</v>
      </c>
      <c r="C253">
        <v>115</v>
      </c>
      <c r="D253">
        <v>1</v>
      </c>
      <c r="E253">
        <v>4342</v>
      </c>
      <c r="F253">
        <v>3600</v>
      </c>
      <c r="G253">
        <v>4.9391299999999996</v>
      </c>
      <c r="H253">
        <v>311.89572900000002</v>
      </c>
      <c r="I253">
        <v>246975.13196999999</v>
      </c>
      <c r="J253">
        <v>612223.39064</v>
      </c>
      <c r="K253">
        <v>100.021278</v>
      </c>
      <c r="L253">
        <v>287068.40568999999</v>
      </c>
      <c r="M253">
        <v>288373.47428299999</v>
      </c>
      <c r="N253">
        <v>4481</v>
      </c>
      <c r="O253">
        <v>3</v>
      </c>
      <c r="P253">
        <v>10</v>
      </c>
      <c r="Q253">
        <v>6</v>
      </c>
      <c r="R253">
        <v>58</v>
      </c>
      <c r="S253">
        <v>57</v>
      </c>
      <c r="T253">
        <v>246000</v>
      </c>
      <c r="U253" t="str">
        <f t="shared" si="20"/>
        <v>Narrow</v>
      </c>
      <c r="V253" t="str">
        <f t="shared" si="23"/>
        <v>AllSkills</v>
      </c>
      <c r="W253">
        <f t="shared" si="19"/>
        <v>0</v>
      </c>
      <c r="X253" t="str">
        <f t="shared" si="22"/>
        <v>40-40-50</v>
      </c>
      <c r="Y253" t="str">
        <f t="shared" si="21"/>
        <v>Data30-50</v>
      </c>
    </row>
    <row r="254" spans="1:25" x14ac:dyDescent="0.3">
      <c r="A254" t="s">
        <v>392</v>
      </c>
      <c r="B254">
        <v>5</v>
      </c>
      <c r="C254">
        <v>43</v>
      </c>
      <c r="D254">
        <v>1</v>
      </c>
      <c r="E254">
        <v>1605</v>
      </c>
      <c r="F254">
        <v>2880</v>
      </c>
      <c r="G254">
        <v>2.9069769999999999</v>
      </c>
      <c r="H254">
        <v>310.300297</v>
      </c>
      <c r="I254">
        <v>57910.838100000001</v>
      </c>
      <c r="J254">
        <v>235338.139</v>
      </c>
      <c r="K254">
        <v>100.001204</v>
      </c>
      <c r="L254">
        <v>57910.838100000001</v>
      </c>
      <c r="M254">
        <v>57910.838100000001</v>
      </c>
      <c r="N254">
        <v>33142</v>
      </c>
      <c r="O254">
        <v>3</v>
      </c>
      <c r="P254">
        <v>6</v>
      </c>
      <c r="Q254">
        <v>5</v>
      </c>
      <c r="R254">
        <v>30</v>
      </c>
      <c r="S254">
        <v>13</v>
      </c>
      <c r="T254">
        <v>57000</v>
      </c>
      <c r="U254" t="str">
        <f t="shared" si="20"/>
        <v>Narrow</v>
      </c>
      <c r="V254" t="str">
        <f t="shared" si="23"/>
        <v>nbrTech</v>
      </c>
      <c r="W254">
        <f t="shared" si="19"/>
        <v>0</v>
      </c>
      <c r="X254" t="str">
        <f t="shared" si="22"/>
        <v>50-50-15</v>
      </c>
      <c r="Y254" t="str">
        <f t="shared" si="21"/>
        <v>Data10-25</v>
      </c>
    </row>
    <row r="255" spans="1:25" x14ac:dyDescent="0.3">
      <c r="A255" t="s">
        <v>92</v>
      </c>
      <c r="B255">
        <v>5</v>
      </c>
      <c r="C255">
        <v>43</v>
      </c>
      <c r="D255">
        <v>1</v>
      </c>
      <c r="E255">
        <v>1605</v>
      </c>
      <c r="F255">
        <v>2880</v>
      </c>
      <c r="G255">
        <v>3.9069769999999999</v>
      </c>
      <c r="H255">
        <v>327.32830200000001</v>
      </c>
      <c r="I255">
        <v>43713.595300000001</v>
      </c>
      <c r="J255">
        <v>232285.4982</v>
      </c>
      <c r="K255">
        <v>100.003286</v>
      </c>
      <c r="L255">
        <v>43794.737880000001</v>
      </c>
      <c r="M255">
        <v>43794.737880000001</v>
      </c>
      <c r="N255">
        <v>21368</v>
      </c>
      <c r="O255">
        <v>3</v>
      </c>
      <c r="P255">
        <v>6.6</v>
      </c>
      <c r="Q255">
        <v>5</v>
      </c>
      <c r="R255">
        <v>33</v>
      </c>
      <c r="S255">
        <v>10</v>
      </c>
      <c r="T255">
        <v>43000</v>
      </c>
      <c r="U255" t="str">
        <f t="shared" si="20"/>
        <v>Narrow</v>
      </c>
      <c r="V255" t="str">
        <f t="shared" si="23"/>
        <v>AllSkills</v>
      </c>
      <c r="W255">
        <f t="shared" si="19"/>
        <v>0</v>
      </c>
      <c r="X255" t="str">
        <f t="shared" si="22"/>
        <v>50-50-15</v>
      </c>
      <c r="Y255" t="str">
        <f t="shared" si="21"/>
        <v>Data10-25</v>
      </c>
    </row>
    <row r="256" spans="1:25" x14ac:dyDescent="0.3">
      <c r="A256" t="s">
        <v>89</v>
      </c>
      <c r="B256">
        <v>5</v>
      </c>
      <c r="C256">
        <v>43</v>
      </c>
      <c r="D256">
        <v>1</v>
      </c>
      <c r="E256">
        <v>1490</v>
      </c>
      <c r="F256">
        <v>2880</v>
      </c>
      <c r="G256">
        <v>2.883721</v>
      </c>
      <c r="H256">
        <v>333.55912799999999</v>
      </c>
      <c r="I256">
        <v>24823.690739999998</v>
      </c>
      <c r="J256">
        <v>189437.5134</v>
      </c>
      <c r="K256">
        <v>100.01416500000001</v>
      </c>
      <c r="L256">
        <v>24823.690739999998</v>
      </c>
      <c r="M256">
        <v>24823.690739999998</v>
      </c>
      <c r="N256">
        <v>28494</v>
      </c>
      <c r="O256">
        <v>3</v>
      </c>
      <c r="P256">
        <v>7.6</v>
      </c>
      <c r="Q256">
        <v>5</v>
      </c>
      <c r="R256">
        <v>38</v>
      </c>
      <c r="S256">
        <v>5</v>
      </c>
      <c r="T256">
        <v>24000</v>
      </c>
      <c r="U256" t="str">
        <f t="shared" si="20"/>
        <v>Narrow</v>
      </c>
      <c r="V256" t="str">
        <f t="shared" si="23"/>
        <v>RedSkills</v>
      </c>
      <c r="W256">
        <f t="shared" si="19"/>
        <v>0</v>
      </c>
      <c r="X256" t="str">
        <f t="shared" si="22"/>
        <v>50-50-15</v>
      </c>
      <c r="Y256" t="str">
        <f t="shared" si="21"/>
        <v>Data10-25</v>
      </c>
    </row>
    <row r="257" spans="1:25" x14ac:dyDescent="0.3">
      <c r="A257" t="s">
        <v>637</v>
      </c>
      <c r="B257">
        <v>8</v>
      </c>
      <c r="C257">
        <v>121</v>
      </c>
      <c r="D257">
        <v>1</v>
      </c>
      <c r="E257">
        <v>4454</v>
      </c>
      <c r="F257">
        <v>4680</v>
      </c>
      <c r="G257">
        <v>5.7190079999999996</v>
      </c>
      <c r="H257">
        <v>324.02988299999998</v>
      </c>
      <c r="I257">
        <v>122299.55441</v>
      </c>
      <c r="J257">
        <v>527248.54195999994</v>
      </c>
      <c r="K257">
        <v>100.022649</v>
      </c>
      <c r="L257">
        <v>172322.31028000001</v>
      </c>
      <c r="M257">
        <v>172322.31028000001</v>
      </c>
      <c r="N257">
        <v>4058</v>
      </c>
      <c r="O257">
        <v>3</v>
      </c>
      <c r="P257">
        <v>10</v>
      </c>
      <c r="Q257">
        <v>8</v>
      </c>
      <c r="R257">
        <v>79</v>
      </c>
      <c r="S257">
        <v>42</v>
      </c>
      <c r="T257">
        <v>121000</v>
      </c>
      <c r="U257" t="str">
        <f t="shared" si="20"/>
        <v>Narrow</v>
      </c>
      <c r="V257" t="str">
        <f t="shared" si="23"/>
        <v>nbrTech</v>
      </c>
      <c r="W257">
        <f t="shared" si="19"/>
        <v>0</v>
      </c>
      <c r="X257" t="str">
        <f t="shared" si="22"/>
        <v>40-40-45</v>
      </c>
      <c r="Y257" t="str">
        <f t="shared" si="21"/>
        <v>Data30-50</v>
      </c>
    </row>
    <row r="258" spans="1:25" x14ac:dyDescent="0.3">
      <c r="A258" t="s">
        <v>370</v>
      </c>
      <c r="B258">
        <v>5</v>
      </c>
      <c r="C258">
        <v>43</v>
      </c>
      <c r="D258">
        <v>1</v>
      </c>
      <c r="E258">
        <v>1490</v>
      </c>
      <c r="F258">
        <v>2880</v>
      </c>
      <c r="G258">
        <v>3.5348839999999999</v>
      </c>
      <c r="H258">
        <v>354.97841299999999</v>
      </c>
      <c r="I258">
        <v>24693.09662</v>
      </c>
      <c r="J258">
        <v>190289.4192</v>
      </c>
      <c r="K258">
        <v>100.013707</v>
      </c>
      <c r="L258">
        <v>24693.09662</v>
      </c>
      <c r="M258">
        <v>24693.09662</v>
      </c>
      <c r="N258">
        <v>24661</v>
      </c>
      <c r="O258">
        <v>3</v>
      </c>
      <c r="P258">
        <v>7.6</v>
      </c>
      <c r="Q258">
        <v>5</v>
      </c>
      <c r="R258">
        <v>38</v>
      </c>
      <c r="S258">
        <v>5</v>
      </c>
      <c r="T258">
        <v>24000</v>
      </c>
      <c r="U258" t="str">
        <f t="shared" si="20"/>
        <v>Narrow</v>
      </c>
      <c r="V258" t="str">
        <f t="shared" si="23"/>
        <v>ConfigurationDeBase</v>
      </c>
      <c r="W258">
        <f t="shared" ref="W258:W321" si="24">COUNTIF($A$2:$A$4629,$A258)-1</f>
        <v>0</v>
      </c>
      <c r="X258" t="str">
        <f t="shared" si="22"/>
        <v>50-50-15</v>
      </c>
      <c r="Y258" t="str">
        <f t="shared" si="21"/>
        <v>Data10-25</v>
      </c>
    </row>
    <row r="259" spans="1:25" x14ac:dyDescent="0.3">
      <c r="A259" t="s">
        <v>1082</v>
      </c>
      <c r="B259">
        <v>6</v>
      </c>
      <c r="C259">
        <v>115</v>
      </c>
      <c r="D259">
        <v>1</v>
      </c>
      <c r="E259">
        <v>4342</v>
      </c>
      <c r="F259">
        <v>3600</v>
      </c>
      <c r="G259">
        <v>4.8782610000000002</v>
      </c>
      <c r="H259">
        <v>313.23577499999999</v>
      </c>
      <c r="I259">
        <v>243946.77669999999</v>
      </c>
      <c r="J259">
        <v>612223.39064</v>
      </c>
      <c r="K259">
        <v>100.01166000000001</v>
      </c>
      <c r="L259">
        <v>300226.42054000002</v>
      </c>
      <c r="M259">
        <v>300226.42054000002</v>
      </c>
      <c r="N259">
        <v>4616</v>
      </c>
      <c r="O259">
        <v>3</v>
      </c>
      <c r="P259">
        <v>10</v>
      </c>
      <c r="Q259">
        <v>6</v>
      </c>
      <c r="R259">
        <v>59</v>
      </c>
      <c r="S259">
        <v>56</v>
      </c>
      <c r="T259">
        <v>243000</v>
      </c>
      <c r="U259" t="str">
        <f t="shared" si="20"/>
        <v>Narrow</v>
      </c>
      <c r="V259" t="str">
        <f t="shared" si="23"/>
        <v>ConfigurationDeBase</v>
      </c>
      <c r="W259">
        <f t="shared" si="24"/>
        <v>0</v>
      </c>
      <c r="X259" t="str">
        <f t="shared" si="22"/>
        <v>40-40-50</v>
      </c>
      <c r="Y259" t="str">
        <f t="shared" si="21"/>
        <v>Data30-50</v>
      </c>
    </row>
    <row r="260" spans="1:25" x14ac:dyDescent="0.3">
      <c r="A260" t="s">
        <v>772</v>
      </c>
      <c r="B260">
        <v>12</v>
      </c>
      <c r="C260">
        <v>136</v>
      </c>
      <c r="D260">
        <v>1</v>
      </c>
      <c r="E260">
        <v>5006</v>
      </c>
      <c r="F260">
        <v>6960</v>
      </c>
      <c r="G260">
        <v>8.6397060000000003</v>
      </c>
      <c r="H260">
        <v>339.479848</v>
      </c>
      <c r="I260">
        <v>109754.48831</v>
      </c>
      <c r="J260">
        <v>691462.14237999998</v>
      </c>
      <c r="K260">
        <v>100.016874</v>
      </c>
      <c r="L260">
        <v>129578.70812</v>
      </c>
      <c r="M260">
        <v>129578.70812</v>
      </c>
      <c r="N260">
        <v>3377</v>
      </c>
      <c r="O260">
        <v>3</v>
      </c>
      <c r="P260">
        <v>9.8333329999999997</v>
      </c>
      <c r="Q260">
        <v>12</v>
      </c>
      <c r="R260">
        <v>113</v>
      </c>
      <c r="S260">
        <v>23</v>
      </c>
      <c r="T260">
        <v>108000</v>
      </c>
      <c r="U260" t="str">
        <f t="shared" si="20"/>
        <v>Narrow</v>
      </c>
      <c r="V260" t="str">
        <f t="shared" si="23"/>
        <v>ConfigurationDeBase</v>
      </c>
      <c r="W260">
        <f t="shared" si="24"/>
        <v>0</v>
      </c>
      <c r="X260" t="str">
        <f t="shared" si="22"/>
        <v>row</v>
      </c>
      <c r="Y260" t="str">
        <f t="shared" si="21"/>
        <v>Data50-100-200</v>
      </c>
    </row>
    <row r="261" spans="1:25" x14ac:dyDescent="0.3">
      <c r="A261" t="s">
        <v>112</v>
      </c>
      <c r="B261">
        <v>6</v>
      </c>
      <c r="C261">
        <v>43</v>
      </c>
      <c r="D261">
        <v>1</v>
      </c>
      <c r="E261">
        <v>606</v>
      </c>
      <c r="F261">
        <v>3120</v>
      </c>
      <c r="G261">
        <v>3.4418600000000001</v>
      </c>
      <c r="H261">
        <v>356.40466600000002</v>
      </c>
      <c r="I261">
        <v>42646.869899999998</v>
      </c>
      <c r="J261">
        <v>174495.54240000001</v>
      </c>
      <c r="K261">
        <v>100.00375099999999</v>
      </c>
      <c r="L261">
        <v>42646.869899999998</v>
      </c>
      <c r="M261">
        <v>42647.177092999998</v>
      </c>
      <c r="N261">
        <v>25127</v>
      </c>
      <c r="O261">
        <v>3</v>
      </c>
      <c r="P261">
        <v>5.6666670000000003</v>
      </c>
      <c r="Q261">
        <v>6</v>
      </c>
      <c r="R261">
        <v>34</v>
      </c>
      <c r="S261">
        <v>9</v>
      </c>
      <c r="T261">
        <v>42000</v>
      </c>
      <c r="U261" t="str">
        <f t="shared" si="20"/>
        <v>Narrow</v>
      </c>
      <c r="V261" t="str">
        <f t="shared" si="23"/>
        <v>TpsRep10-20</v>
      </c>
      <c r="W261">
        <f t="shared" si="24"/>
        <v>0</v>
      </c>
      <c r="X261" t="str">
        <f t="shared" si="22"/>
        <v>50-50-15</v>
      </c>
      <c r="Y261" t="str">
        <f t="shared" si="21"/>
        <v>Data10-25</v>
      </c>
    </row>
    <row r="262" spans="1:25" x14ac:dyDescent="0.3">
      <c r="A262" t="s">
        <v>95</v>
      </c>
      <c r="B262">
        <v>5</v>
      </c>
      <c r="C262">
        <v>43</v>
      </c>
      <c r="D262">
        <v>1</v>
      </c>
      <c r="E262">
        <v>1490</v>
      </c>
      <c r="F262">
        <v>2880</v>
      </c>
      <c r="G262">
        <v>3.9534880000000001</v>
      </c>
      <c r="H262">
        <v>363.67110700000001</v>
      </c>
      <c r="I262">
        <v>24635.02259</v>
      </c>
      <c r="J262">
        <v>189233.99220000001</v>
      </c>
      <c r="K262">
        <v>100.00317699999999</v>
      </c>
      <c r="L262">
        <v>24635.02259</v>
      </c>
      <c r="M262">
        <v>24635.02259</v>
      </c>
      <c r="N262">
        <v>19036</v>
      </c>
      <c r="O262">
        <v>3</v>
      </c>
      <c r="P262">
        <v>7.6</v>
      </c>
      <c r="Q262">
        <v>5</v>
      </c>
      <c r="R262">
        <v>38</v>
      </c>
      <c r="S262">
        <v>5</v>
      </c>
      <c r="T262">
        <v>24000</v>
      </c>
      <c r="U262" t="str">
        <f t="shared" si="20"/>
        <v>Narrow</v>
      </c>
      <c r="V262" t="str">
        <f t="shared" si="23"/>
        <v>AllSkills</v>
      </c>
      <c r="W262">
        <f t="shared" si="24"/>
        <v>0</v>
      </c>
      <c r="X262" t="str">
        <f t="shared" si="22"/>
        <v>50-50-15</v>
      </c>
      <c r="Y262" t="str">
        <f t="shared" si="21"/>
        <v>Data10-25</v>
      </c>
    </row>
    <row r="263" spans="1:25" x14ac:dyDescent="0.3">
      <c r="A263" t="s">
        <v>394</v>
      </c>
      <c r="B263">
        <v>5</v>
      </c>
      <c r="C263">
        <v>43</v>
      </c>
      <c r="D263">
        <v>1</v>
      </c>
      <c r="E263">
        <v>1490</v>
      </c>
      <c r="F263">
        <v>2880</v>
      </c>
      <c r="G263">
        <v>3.116279</v>
      </c>
      <c r="H263">
        <v>355.38924300000002</v>
      </c>
      <c r="I263">
        <v>24801.89399</v>
      </c>
      <c r="J263">
        <v>193268.79819999999</v>
      </c>
      <c r="K263">
        <v>100.002106</v>
      </c>
      <c r="L263">
        <v>24801.89399</v>
      </c>
      <c r="M263">
        <v>24801.89399</v>
      </c>
      <c r="N263">
        <v>21537</v>
      </c>
      <c r="O263">
        <v>3</v>
      </c>
      <c r="P263">
        <v>7.6</v>
      </c>
      <c r="Q263">
        <v>5</v>
      </c>
      <c r="R263">
        <v>38</v>
      </c>
      <c r="S263">
        <v>5</v>
      </c>
      <c r="T263">
        <v>24000</v>
      </c>
      <c r="U263" t="str">
        <f t="shared" si="20"/>
        <v>Narrow</v>
      </c>
      <c r="V263" t="str">
        <f t="shared" si="23"/>
        <v>nbrTech</v>
      </c>
      <c r="W263">
        <f t="shared" si="24"/>
        <v>0</v>
      </c>
      <c r="X263" t="str">
        <f t="shared" si="22"/>
        <v>50-50-15</v>
      </c>
      <c r="Y263" t="str">
        <f t="shared" si="21"/>
        <v>Data10-25</v>
      </c>
    </row>
    <row r="264" spans="1:25" x14ac:dyDescent="0.3">
      <c r="A264" t="s">
        <v>838</v>
      </c>
      <c r="B264">
        <v>6</v>
      </c>
      <c r="C264">
        <v>115</v>
      </c>
      <c r="D264">
        <v>1</v>
      </c>
      <c r="E264">
        <v>4342</v>
      </c>
      <c r="F264">
        <v>3600</v>
      </c>
      <c r="G264">
        <v>4.5130429999999997</v>
      </c>
      <c r="H264">
        <v>318.29688299999998</v>
      </c>
      <c r="I264">
        <v>242995.8915</v>
      </c>
      <c r="J264">
        <v>612226.43844000006</v>
      </c>
      <c r="K264">
        <v>100.008049</v>
      </c>
      <c r="L264">
        <v>295174.82514999999</v>
      </c>
      <c r="M264">
        <v>295174.82514999999</v>
      </c>
      <c r="N264">
        <v>5774</v>
      </c>
      <c r="O264">
        <v>3</v>
      </c>
      <c r="P264">
        <v>10.166667</v>
      </c>
      <c r="Q264">
        <v>6</v>
      </c>
      <c r="R264">
        <v>56</v>
      </c>
      <c r="S264">
        <v>59</v>
      </c>
      <c r="T264">
        <v>242000</v>
      </c>
      <c r="U264" t="str">
        <f t="shared" si="20"/>
        <v>Narrow</v>
      </c>
      <c r="V264" t="str">
        <f t="shared" si="23"/>
        <v>RedSkills</v>
      </c>
      <c r="W264">
        <f t="shared" si="24"/>
        <v>0</v>
      </c>
      <c r="X264" t="str">
        <f t="shared" si="22"/>
        <v>40-40-50</v>
      </c>
      <c r="Y264" t="str">
        <f t="shared" si="21"/>
        <v>Data30-50</v>
      </c>
    </row>
    <row r="265" spans="1:25" x14ac:dyDescent="0.3">
      <c r="A265" t="s">
        <v>845</v>
      </c>
      <c r="B265">
        <v>6</v>
      </c>
      <c r="C265">
        <v>116</v>
      </c>
      <c r="D265">
        <v>1</v>
      </c>
      <c r="E265">
        <v>4170</v>
      </c>
      <c r="F265">
        <v>3600</v>
      </c>
      <c r="G265">
        <v>5.0862069999999999</v>
      </c>
      <c r="H265">
        <v>311.24793</v>
      </c>
      <c r="I265">
        <v>196977.12346999999</v>
      </c>
      <c r="J265">
        <v>560215.38199999998</v>
      </c>
      <c r="K265">
        <v>100.021151</v>
      </c>
      <c r="L265">
        <v>244068.96971999999</v>
      </c>
      <c r="M265">
        <v>244068.96971999999</v>
      </c>
      <c r="N265">
        <v>4264</v>
      </c>
      <c r="O265">
        <v>3</v>
      </c>
      <c r="P265">
        <v>10.5</v>
      </c>
      <c r="Q265">
        <v>6</v>
      </c>
      <c r="R265">
        <v>61</v>
      </c>
      <c r="S265">
        <v>55</v>
      </c>
      <c r="T265">
        <v>196000</v>
      </c>
      <c r="U265" t="str">
        <f t="shared" si="20"/>
        <v>Narrow</v>
      </c>
      <c r="V265" t="str">
        <f t="shared" si="23"/>
        <v>AllSkills</v>
      </c>
      <c r="W265">
        <f t="shared" si="24"/>
        <v>0</v>
      </c>
      <c r="X265" t="str">
        <f t="shared" si="22"/>
        <v>40-40-50</v>
      </c>
      <c r="Y265" t="str">
        <f t="shared" si="21"/>
        <v>Data30-50</v>
      </c>
    </row>
    <row r="266" spans="1:25" x14ac:dyDescent="0.3">
      <c r="A266" t="s">
        <v>91</v>
      </c>
      <c r="B266">
        <v>4</v>
      </c>
      <c r="C266">
        <v>43</v>
      </c>
      <c r="D266">
        <v>1</v>
      </c>
      <c r="E266">
        <v>1614</v>
      </c>
      <c r="F266">
        <v>2160</v>
      </c>
      <c r="G266">
        <v>2.372093</v>
      </c>
      <c r="H266">
        <v>348.31471099999999</v>
      </c>
      <c r="I266">
        <v>29731.732970000001</v>
      </c>
      <c r="J266">
        <v>141115.43927999999</v>
      </c>
      <c r="K266">
        <v>100.001682</v>
      </c>
      <c r="L266">
        <v>29762.733789999998</v>
      </c>
      <c r="M266">
        <v>29762.733789999998</v>
      </c>
      <c r="N266">
        <v>26675</v>
      </c>
      <c r="O266">
        <v>3</v>
      </c>
      <c r="P266">
        <v>7</v>
      </c>
      <c r="Q266">
        <v>4</v>
      </c>
      <c r="R266">
        <v>28</v>
      </c>
      <c r="S266">
        <v>15</v>
      </c>
      <c r="T266">
        <v>29000</v>
      </c>
      <c r="U266" t="str">
        <f t="shared" ref="U266:U318" si="25">IF(IFERROR(FIND("Narrow",$A266),0)&gt;0,"Narrow","Wide")</f>
        <v>Narrow</v>
      </c>
      <c r="V266" t="str">
        <f t="shared" si="23"/>
        <v>RedSkills</v>
      </c>
      <c r="W266">
        <f t="shared" si="24"/>
        <v>0</v>
      </c>
      <c r="X266" t="str">
        <f t="shared" si="22"/>
        <v>50-50-15</v>
      </c>
      <c r="Y266" t="str">
        <f t="shared" ref="Y266:Y318" si="26">LEFT(RIGHT($A266,LEN($A266)-FIND("trsp_2021",$A266)-9),FIND("/",RIGHT($A266,LEN($A266)-FIND("trsp_2021",$A266)-9))-1)</f>
        <v>Data10-25</v>
      </c>
    </row>
    <row r="267" spans="1:25" x14ac:dyDescent="0.3">
      <c r="A267" t="s">
        <v>840</v>
      </c>
      <c r="B267">
        <v>6</v>
      </c>
      <c r="C267">
        <v>134</v>
      </c>
      <c r="D267">
        <v>1</v>
      </c>
      <c r="E267">
        <v>1804</v>
      </c>
      <c r="F267">
        <v>3480</v>
      </c>
      <c r="G267">
        <v>4.5970149999999999</v>
      </c>
      <c r="H267">
        <v>307.93817100000001</v>
      </c>
      <c r="I267">
        <v>72514.714749999999</v>
      </c>
      <c r="J267">
        <v>696219.24100000004</v>
      </c>
      <c r="K267">
        <v>100.025144</v>
      </c>
      <c r="L267">
        <v>86390.95336</v>
      </c>
      <c r="M267">
        <v>86390.95336</v>
      </c>
      <c r="N267">
        <v>2773</v>
      </c>
      <c r="O267">
        <v>3</v>
      </c>
      <c r="P267">
        <v>20.833333</v>
      </c>
      <c r="Q267">
        <v>6</v>
      </c>
      <c r="R267">
        <v>115</v>
      </c>
      <c r="S267">
        <v>19</v>
      </c>
      <c r="T267">
        <v>71000</v>
      </c>
      <c r="U267" t="str">
        <f t="shared" si="25"/>
        <v>Narrow</v>
      </c>
      <c r="V267" t="str">
        <f t="shared" si="23"/>
        <v>TpsRep10-20</v>
      </c>
      <c r="W267">
        <f t="shared" si="24"/>
        <v>0</v>
      </c>
      <c r="X267" t="str">
        <f t="shared" ref="X267:X319" si="27">LEFT(RIGHT($A267,LEN($A267)-89-LEN(V267)-LEN(U267)-6),FIND("/",RIGHT($A267,LEN($A267)-89-LEN(V267)-LEN(U267)-6))-1)</f>
        <v>40-40-50</v>
      </c>
      <c r="Y267" t="str">
        <f t="shared" si="26"/>
        <v>Data30-50</v>
      </c>
    </row>
    <row r="268" spans="1:25" x14ac:dyDescent="0.3">
      <c r="A268" t="s">
        <v>372</v>
      </c>
      <c r="B268">
        <v>4</v>
      </c>
      <c r="C268">
        <v>43</v>
      </c>
      <c r="D268">
        <v>1</v>
      </c>
      <c r="E268">
        <v>1614</v>
      </c>
      <c r="F268">
        <v>2160</v>
      </c>
      <c r="G268">
        <v>2.6511629999999999</v>
      </c>
      <c r="H268">
        <v>345.14411699999999</v>
      </c>
      <c r="I268">
        <v>29644.69498</v>
      </c>
      <c r="J268">
        <v>138121.83773999999</v>
      </c>
      <c r="K268">
        <v>100.02573099999999</v>
      </c>
      <c r="L268">
        <v>29644.69498</v>
      </c>
      <c r="M268">
        <v>29644.69498</v>
      </c>
      <c r="N268">
        <v>24521</v>
      </c>
      <c r="O268">
        <v>3</v>
      </c>
      <c r="P268">
        <v>7</v>
      </c>
      <c r="Q268">
        <v>4</v>
      </c>
      <c r="R268">
        <v>28</v>
      </c>
      <c r="S268">
        <v>15</v>
      </c>
      <c r="T268">
        <v>29000</v>
      </c>
      <c r="U268" t="str">
        <f t="shared" si="25"/>
        <v>Narrow</v>
      </c>
      <c r="V268" t="str">
        <f t="shared" si="23"/>
        <v>ConfigurationDeBase</v>
      </c>
      <c r="W268">
        <f t="shared" si="24"/>
        <v>0</v>
      </c>
      <c r="X268" t="str">
        <f t="shared" si="27"/>
        <v>50-50-15</v>
      </c>
      <c r="Y268" t="str">
        <f t="shared" si="26"/>
        <v>Data10-25</v>
      </c>
    </row>
    <row r="269" spans="1:25" x14ac:dyDescent="0.3">
      <c r="A269" t="s">
        <v>397</v>
      </c>
      <c r="B269">
        <v>4</v>
      </c>
      <c r="C269">
        <v>43</v>
      </c>
      <c r="D269">
        <v>1</v>
      </c>
      <c r="E269">
        <v>1614</v>
      </c>
      <c r="F269">
        <v>2040</v>
      </c>
      <c r="G269">
        <v>2.2790699999999999</v>
      </c>
      <c r="H269">
        <v>322.57597099999998</v>
      </c>
      <c r="I269">
        <v>40566.193850000003</v>
      </c>
      <c r="J269">
        <v>138111.27893999999</v>
      </c>
      <c r="K269">
        <v>100.002441</v>
      </c>
      <c r="L269">
        <v>40566.193850000003</v>
      </c>
      <c r="M269">
        <v>40566.193850000003</v>
      </c>
      <c r="N269">
        <v>35364</v>
      </c>
      <c r="O269">
        <v>3</v>
      </c>
      <c r="P269">
        <v>6.75</v>
      </c>
      <c r="Q269">
        <v>4</v>
      </c>
      <c r="R269">
        <v>27</v>
      </c>
      <c r="S269">
        <v>16</v>
      </c>
      <c r="T269">
        <v>40000</v>
      </c>
      <c r="U269" t="str">
        <f t="shared" si="25"/>
        <v>Narrow</v>
      </c>
      <c r="V269" t="str">
        <f t="shared" si="23"/>
        <v>nbrTech</v>
      </c>
      <c r="W269">
        <f t="shared" si="24"/>
        <v>0</v>
      </c>
      <c r="X269" t="str">
        <f t="shared" si="27"/>
        <v>50-50-15</v>
      </c>
      <c r="Y269" t="str">
        <f t="shared" si="26"/>
        <v>Data10-25</v>
      </c>
    </row>
    <row r="270" spans="1:25" x14ac:dyDescent="0.3">
      <c r="A270" t="s">
        <v>1083</v>
      </c>
      <c r="B270">
        <v>6</v>
      </c>
      <c r="C270">
        <v>116</v>
      </c>
      <c r="D270">
        <v>1</v>
      </c>
      <c r="E270">
        <v>4170</v>
      </c>
      <c r="F270">
        <v>3600</v>
      </c>
      <c r="G270">
        <v>4.8706899999999997</v>
      </c>
      <c r="H270">
        <v>313.27082799999999</v>
      </c>
      <c r="I270">
        <v>189996.65330999999</v>
      </c>
      <c r="J270">
        <v>560215.38199999998</v>
      </c>
      <c r="K270">
        <v>100.01392300000001</v>
      </c>
      <c r="L270">
        <v>245115.48666</v>
      </c>
      <c r="M270">
        <v>246778.694353</v>
      </c>
      <c r="N270">
        <v>4268</v>
      </c>
      <c r="O270">
        <v>3</v>
      </c>
      <c r="P270">
        <v>11</v>
      </c>
      <c r="Q270">
        <v>6</v>
      </c>
      <c r="R270">
        <v>65</v>
      </c>
      <c r="S270">
        <v>51</v>
      </c>
      <c r="T270">
        <v>189000</v>
      </c>
      <c r="U270" t="str">
        <f t="shared" si="25"/>
        <v>Narrow</v>
      </c>
      <c r="V270" t="str">
        <f t="shared" si="23"/>
        <v>ConfigurationDeBase</v>
      </c>
      <c r="W270">
        <f t="shared" si="24"/>
        <v>0</v>
      </c>
      <c r="X270" t="str">
        <f t="shared" si="27"/>
        <v>40-40-50</v>
      </c>
      <c r="Y270" t="str">
        <f t="shared" si="26"/>
        <v>Data30-50</v>
      </c>
    </row>
    <row r="271" spans="1:25" x14ac:dyDescent="0.3">
      <c r="A271" t="s">
        <v>115</v>
      </c>
      <c r="B271">
        <v>5</v>
      </c>
      <c r="C271">
        <v>45</v>
      </c>
      <c r="D271">
        <v>1</v>
      </c>
      <c r="E271">
        <v>654</v>
      </c>
      <c r="F271">
        <v>2640</v>
      </c>
      <c r="G271">
        <v>2.5555560000000002</v>
      </c>
      <c r="H271">
        <v>353.21332899999999</v>
      </c>
      <c r="I271">
        <v>71581.425730000003</v>
      </c>
      <c r="J271">
        <v>253234.52179999999</v>
      </c>
      <c r="K271">
        <v>100.003016</v>
      </c>
      <c r="L271">
        <v>71581.425730000003</v>
      </c>
      <c r="M271">
        <v>71581.425730000003</v>
      </c>
      <c r="N271">
        <v>26384</v>
      </c>
      <c r="O271">
        <v>3</v>
      </c>
      <c r="P271">
        <v>6.8</v>
      </c>
      <c r="Q271">
        <v>5</v>
      </c>
      <c r="R271">
        <v>34</v>
      </c>
      <c r="S271">
        <v>11</v>
      </c>
      <c r="T271">
        <v>71000</v>
      </c>
      <c r="U271" t="str">
        <f t="shared" si="25"/>
        <v>Narrow</v>
      </c>
      <c r="V271" t="str">
        <f t="shared" si="23"/>
        <v>TpsRep10-20</v>
      </c>
      <c r="W271">
        <f t="shared" si="24"/>
        <v>0</v>
      </c>
      <c r="X271" t="str">
        <f t="shared" si="27"/>
        <v>50-50-15</v>
      </c>
      <c r="Y271" t="str">
        <f t="shared" si="26"/>
        <v>Data10-25</v>
      </c>
    </row>
    <row r="272" spans="1:25" x14ac:dyDescent="0.3">
      <c r="A272" t="s">
        <v>638</v>
      </c>
      <c r="B272">
        <v>8</v>
      </c>
      <c r="C272">
        <v>125</v>
      </c>
      <c r="D272">
        <v>1</v>
      </c>
      <c r="E272">
        <v>4460</v>
      </c>
      <c r="F272">
        <v>4680</v>
      </c>
      <c r="G272">
        <v>6.2720000000000002</v>
      </c>
      <c r="H272">
        <v>333.14682399999998</v>
      </c>
      <c r="I272">
        <v>151250.56896999999</v>
      </c>
      <c r="J272">
        <v>668223.70544000005</v>
      </c>
      <c r="K272">
        <v>100.017995</v>
      </c>
      <c r="L272">
        <v>207421.57396000001</v>
      </c>
      <c r="M272">
        <v>211390.34341999999</v>
      </c>
      <c r="N272">
        <v>3567</v>
      </c>
      <c r="O272">
        <v>3</v>
      </c>
      <c r="P272">
        <v>10.625</v>
      </c>
      <c r="Q272">
        <v>8</v>
      </c>
      <c r="R272">
        <v>82</v>
      </c>
      <c r="S272">
        <v>43</v>
      </c>
      <c r="T272">
        <v>150000</v>
      </c>
      <c r="U272" t="str">
        <f t="shared" si="25"/>
        <v>Narrow</v>
      </c>
      <c r="V272" t="str">
        <f t="shared" si="23"/>
        <v>nbrTech</v>
      </c>
      <c r="W272">
        <f t="shared" si="24"/>
        <v>0</v>
      </c>
      <c r="X272" t="str">
        <f t="shared" si="27"/>
        <v>40-40-45</v>
      </c>
      <c r="Y272" t="str">
        <f t="shared" si="26"/>
        <v>Data30-50</v>
      </c>
    </row>
    <row r="273" spans="1:25" x14ac:dyDescent="0.3">
      <c r="A273" t="s">
        <v>98</v>
      </c>
      <c r="B273">
        <v>4</v>
      </c>
      <c r="C273">
        <v>43</v>
      </c>
      <c r="D273">
        <v>1</v>
      </c>
      <c r="E273">
        <v>1614</v>
      </c>
      <c r="F273">
        <v>2160</v>
      </c>
      <c r="G273">
        <v>2.8139530000000001</v>
      </c>
      <c r="H273">
        <v>352.17036000000002</v>
      </c>
      <c r="I273">
        <v>29625.291539999998</v>
      </c>
      <c r="J273">
        <v>138096.68307999999</v>
      </c>
      <c r="K273">
        <v>100.004374</v>
      </c>
      <c r="L273">
        <v>29628.009119999999</v>
      </c>
      <c r="M273">
        <v>29636.210897000001</v>
      </c>
      <c r="N273">
        <v>21114</v>
      </c>
      <c r="O273">
        <v>3</v>
      </c>
      <c r="P273">
        <v>7</v>
      </c>
      <c r="Q273">
        <v>4</v>
      </c>
      <c r="R273">
        <v>28</v>
      </c>
      <c r="S273">
        <v>15</v>
      </c>
      <c r="T273">
        <v>29000</v>
      </c>
      <c r="U273" t="str">
        <f t="shared" si="25"/>
        <v>Narrow</v>
      </c>
      <c r="V273" t="str">
        <f t="shared" si="23"/>
        <v>AllSkills</v>
      </c>
      <c r="W273">
        <f t="shared" si="24"/>
        <v>0</v>
      </c>
      <c r="X273" t="str">
        <f t="shared" si="27"/>
        <v>50-50-15</v>
      </c>
      <c r="Y273" t="str">
        <f t="shared" si="26"/>
        <v>Data10-25</v>
      </c>
    </row>
    <row r="274" spans="1:25" x14ac:dyDescent="0.3">
      <c r="A274" t="s">
        <v>93</v>
      </c>
      <c r="B274">
        <v>4</v>
      </c>
      <c r="C274">
        <v>42</v>
      </c>
      <c r="D274">
        <v>1</v>
      </c>
      <c r="E274">
        <v>1520</v>
      </c>
      <c r="F274">
        <v>2280</v>
      </c>
      <c r="G274">
        <v>2.5714290000000002</v>
      </c>
      <c r="H274">
        <v>352.90818200000001</v>
      </c>
      <c r="I274">
        <v>39672.674890000002</v>
      </c>
      <c r="J274">
        <v>191157.78236000001</v>
      </c>
      <c r="K274">
        <v>100.009415</v>
      </c>
      <c r="L274">
        <v>39672.674890000002</v>
      </c>
      <c r="M274">
        <v>39672.674890000002</v>
      </c>
      <c r="N274">
        <v>22322</v>
      </c>
      <c r="O274">
        <v>3</v>
      </c>
      <c r="P274">
        <v>8.25</v>
      </c>
      <c r="Q274">
        <v>4</v>
      </c>
      <c r="R274">
        <v>33</v>
      </c>
      <c r="S274">
        <v>9</v>
      </c>
      <c r="T274">
        <v>39000</v>
      </c>
      <c r="U274" t="str">
        <f t="shared" si="25"/>
        <v>Narrow</v>
      </c>
      <c r="V274" t="str">
        <f t="shared" si="23"/>
        <v>RedSkills</v>
      </c>
      <c r="W274">
        <f t="shared" si="24"/>
        <v>0</v>
      </c>
      <c r="X274" t="str">
        <f t="shared" si="27"/>
        <v>50-50-15</v>
      </c>
      <c r="Y274" t="str">
        <f t="shared" si="26"/>
        <v>Data10-25</v>
      </c>
    </row>
    <row r="275" spans="1:25" x14ac:dyDescent="0.3">
      <c r="A275" t="s">
        <v>848</v>
      </c>
      <c r="B275">
        <v>6</v>
      </c>
      <c r="C275">
        <v>121</v>
      </c>
      <c r="D275">
        <v>1</v>
      </c>
      <c r="E275">
        <v>4463</v>
      </c>
      <c r="F275">
        <v>3600</v>
      </c>
      <c r="G275">
        <v>4.9256200000000003</v>
      </c>
      <c r="H275">
        <v>310.97902299999998</v>
      </c>
      <c r="I275">
        <v>190009.96333999999</v>
      </c>
      <c r="J275">
        <v>530261.22199999995</v>
      </c>
      <c r="K275">
        <v>100.022052</v>
      </c>
      <c r="L275">
        <v>224115.65718000001</v>
      </c>
      <c r="M275">
        <v>224115.65718000001</v>
      </c>
      <c r="N275">
        <v>4107</v>
      </c>
      <c r="O275">
        <v>3</v>
      </c>
      <c r="P275">
        <v>10.5</v>
      </c>
      <c r="Q275">
        <v>6</v>
      </c>
      <c r="R275">
        <v>63</v>
      </c>
      <c r="S275">
        <v>58</v>
      </c>
      <c r="T275">
        <v>189000</v>
      </c>
      <c r="U275" t="str">
        <f t="shared" si="25"/>
        <v>Narrow</v>
      </c>
      <c r="V275" t="str">
        <f t="shared" si="23"/>
        <v>AllSkills</v>
      </c>
      <c r="W275">
        <f t="shared" si="24"/>
        <v>0</v>
      </c>
      <c r="X275" t="str">
        <f t="shared" si="27"/>
        <v>40-40-50</v>
      </c>
      <c r="Y275" t="str">
        <f t="shared" si="26"/>
        <v>Data30-50</v>
      </c>
    </row>
    <row r="276" spans="1:25" x14ac:dyDescent="0.3">
      <c r="A276" t="s">
        <v>374</v>
      </c>
      <c r="B276">
        <v>4</v>
      </c>
      <c r="C276">
        <v>42</v>
      </c>
      <c r="D276">
        <v>1</v>
      </c>
      <c r="E276">
        <v>1520</v>
      </c>
      <c r="F276">
        <v>2280</v>
      </c>
      <c r="G276">
        <v>3.1428569999999998</v>
      </c>
      <c r="H276">
        <v>352.38318299999997</v>
      </c>
      <c r="I276">
        <v>25570.296289999998</v>
      </c>
      <c r="J276">
        <v>191147.86636000001</v>
      </c>
      <c r="K276">
        <v>100.004081</v>
      </c>
      <c r="L276">
        <v>25570.296289999998</v>
      </c>
      <c r="M276">
        <v>25578.862509999999</v>
      </c>
      <c r="N276">
        <v>19863</v>
      </c>
      <c r="O276">
        <v>3</v>
      </c>
      <c r="P276">
        <v>8.25</v>
      </c>
      <c r="Q276">
        <v>4</v>
      </c>
      <c r="R276">
        <v>33</v>
      </c>
      <c r="S276">
        <v>9</v>
      </c>
      <c r="T276">
        <v>25000</v>
      </c>
      <c r="U276" t="str">
        <f t="shared" si="25"/>
        <v>Narrow</v>
      </c>
      <c r="V276" t="str">
        <f t="shared" si="23"/>
        <v>ConfigurationDeBase</v>
      </c>
      <c r="W276">
        <f t="shared" si="24"/>
        <v>0</v>
      </c>
      <c r="X276" t="str">
        <f t="shared" si="27"/>
        <v>50-50-15</v>
      </c>
      <c r="Y276" t="str">
        <f t="shared" si="26"/>
        <v>Data10-25</v>
      </c>
    </row>
    <row r="277" spans="1:25" x14ac:dyDescent="0.3">
      <c r="A277" t="s">
        <v>841</v>
      </c>
      <c r="B277">
        <v>6</v>
      </c>
      <c r="C277">
        <v>116</v>
      </c>
      <c r="D277">
        <v>1</v>
      </c>
      <c r="E277">
        <v>4170</v>
      </c>
      <c r="F277">
        <v>3600</v>
      </c>
      <c r="G277">
        <v>4.5603449999999999</v>
      </c>
      <c r="H277">
        <v>317.61640399999999</v>
      </c>
      <c r="I277">
        <v>191110.46911000001</v>
      </c>
      <c r="J277">
        <v>560215.38199999998</v>
      </c>
      <c r="K277">
        <v>100.008336</v>
      </c>
      <c r="L277">
        <v>242133.01253000001</v>
      </c>
      <c r="M277">
        <v>242133.01253000001</v>
      </c>
      <c r="N277">
        <v>5282</v>
      </c>
      <c r="O277">
        <v>3</v>
      </c>
      <c r="P277">
        <v>10.666667</v>
      </c>
      <c r="Q277">
        <v>6</v>
      </c>
      <c r="R277">
        <v>63</v>
      </c>
      <c r="S277">
        <v>53</v>
      </c>
      <c r="T277">
        <v>190000</v>
      </c>
      <c r="U277" t="str">
        <f t="shared" si="25"/>
        <v>Narrow</v>
      </c>
      <c r="V277" t="str">
        <f t="shared" ref="V277:V327" si="28">IF(Y277="Data50-100-200","ConfigurationDeBase",LEFT(RIGHT($A277,LEN($A277)-87),FIND("/",RIGHT($A277,LEN($A277)-87))-1))</f>
        <v>RedSkills</v>
      </c>
      <c r="W277">
        <f t="shared" si="24"/>
        <v>0</v>
      </c>
      <c r="X277" t="str">
        <f t="shared" si="27"/>
        <v>40-40-50</v>
      </c>
      <c r="Y277" t="str">
        <f t="shared" si="26"/>
        <v>Data30-50</v>
      </c>
    </row>
    <row r="278" spans="1:25" x14ac:dyDescent="0.3">
      <c r="A278" t="s">
        <v>843</v>
      </c>
      <c r="B278">
        <v>6</v>
      </c>
      <c r="C278">
        <v>137</v>
      </c>
      <c r="D278">
        <v>1</v>
      </c>
      <c r="E278">
        <v>1964</v>
      </c>
      <c r="F278">
        <v>3360</v>
      </c>
      <c r="G278">
        <v>4.5912410000000001</v>
      </c>
      <c r="H278">
        <v>307.51490899999999</v>
      </c>
      <c r="I278">
        <v>98489.088390000004</v>
      </c>
      <c r="J278">
        <v>642159.79995999997</v>
      </c>
      <c r="K278">
        <v>100.02542</v>
      </c>
      <c r="L278">
        <v>113483.20842</v>
      </c>
      <c r="M278">
        <v>113483.20842</v>
      </c>
      <c r="N278">
        <v>2729</v>
      </c>
      <c r="O278">
        <v>3</v>
      </c>
      <c r="P278">
        <v>19</v>
      </c>
      <c r="Q278">
        <v>6</v>
      </c>
      <c r="R278">
        <v>113</v>
      </c>
      <c r="S278">
        <v>24</v>
      </c>
      <c r="T278">
        <v>97000</v>
      </c>
      <c r="U278" t="str">
        <f t="shared" si="25"/>
        <v>Narrow</v>
      </c>
      <c r="V278" t="str">
        <f t="shared" si="28"/>
        <v>TpsRep10-20</v>
      </c>
      <c r="W278">
        <f t="shared" si="24"/>
        <v>0</v>
      </c>
      <c r="X278" t="str">
        <f t="shared" si="27"/>
        <v>40-40-50</v>
      </c>
      <c r="Y278" t="str">
        <f t="shared" si="26"/>
        <v>Data30-50</v>
      </c>
    </row>
    <row r="279" spans="1:25" x14ac:dyDescent="0.3">
      <c r="A279" t="s">
        <v>773</v>
      </c>
      <c r="B279">
        <v>11</v>
      </c>
      <c r="C279">
        <v>140</v>
      </c>
      <c r="D279">
        <v>1</v>
      </c>
      <c r="E279">
        <v>5348</v>
      </c>
      <c r="F279">
        <v>6360</v>
      </c>
      <c r="G279">
        <v>7.8428570000000004</v>
      </c>
      <c r="H279">
        <v>334.49343199999998</v>
      </c>
      <c r="I279">
        <v>142546.67193000001</v>
      </c>
      <c r="J279">
        <v>591532.63017999998</v>
      </c>
      <c r="K279">
        <v>100.040295</v>
      </c>
      <c r="L279">
        <v>142546.67193000001</v>
      </c>
      <c r="M279">
        <v>142546.67193000001</v>
      </c>
      <c r="N279">
        <v>3401</v>
      </c>
      <c r="O279">
        <v>3</v>
      </c>
      <c r="P279">
        <v>9.1818179999999998</v>
      </c>
      <c r="Q279">
        <v>11</v>
      </c>
      <c r="R279">
        <v>101</v>
      </c>
      <c r="S279">
        <v>39</v>
      </c>
      <c r="T279">
        <v>141000</v>
      </c>
      <c r="U279" t="str">
        <f t="shared" si="25"/>
        <v>Narrow</v>
      </c>
      <c r="V279" t="str">
        <f t="shared" si="28"/>
        <v>ConfigurationDeBase</v>
      </c>
      <c r="W279">
        <f t="shared" si="24"/>
        <v>0</v>
      </c>
      <c r="X279" t="str">
        <f t="shared" si="27"/>
        <v>row</v>
      </c>
      <c r="Y279" t="str">
        <f t="shared" si="26"/>
        <v>Data50-100-200</v>
      </c>
    </row>
    <row r="280" spans="1:25" x14ac:dyDescent="0.3">
      <c r="A280" t="s">
        <v>119</v>
      </c>
      <c r="B280">
        <v>5</v>
      </c>
      <c r="C280">
        <v>43</v>
      </c>
      <c r="D280">
        <v>1</v>
      </c>
      <c r="E280">
        <v>547</v>
      </c>
      <c r="F280">
        <v>2640</v>
      </c>
      <c r="G280">
        <v>3.4418600000000001</v>
      </c>
      <c r="H280">
        <v>351.60082</v>
      </c>
      <c r="I280">
        <v>17682.322810000001</v>
      </c>
      <c r="J280">
        <v>190338.07199999999</v>
      </c>
      <c r="K280">
        <v>100.002326</v>
      </c>
      <c r="L280">
        <v>17682.322810000001</v>
      </c>
      <c r="M280">
        <v>17682.322810000001</v>
      </c>
      <c r="N280">
        <v>19386</v>
      </c>
      <c r="O280">
        <v>3</v>
      </c>
      <c r="P280">
        <v>9.5</v>
      </c>
      <c r="Q280">
        <v>4</v>
      </c>
      <c r="R280">
        <v>38</v>
      </c>
      <c r="S280">
        <v>5</v>
      </c>
      <c r="T280">
        <v>17000</v>
      </c>
      <c r="U280" t="str">
        <f t="shared" si="25"/>
        <v>Narrow</v>
      </c>
      <c r="V280" t="str">
        <f t="shared" si="28"/>
        <v>TpsRep10-20</v>
      </c>
      <c r="W280">
        <f t="shared" si="24"/>
        <v>0</v>
      </c>
      <c r="X280" t="str">
        <f t="shared" si="27"/>
        <v>50-50-15</v>
      </c>
      <c r="Y280" t="str">
        <f t="shared" si="26"/>
        <v>Data10-25</v>
      </c>
    </row>
    <row r="281" spans="1:25" x14ac:dyDescent="0.3">
      <c r="A281" t="s">
        <v>399</v>
      </c>
      <c r="B281">
        <v>4</v>
      </c>
      <c r="C281">
        <v>42</v>
      </c>
      <c r="D281">
        <v>1</v>
      </c>
      <c r="E281">
        <v>1520</v>
      </c>
      <c r="F281">
        <v>2280</v>
      </c>
      <c r="G281">
        <v>2.8809520000000002</v>
      </c>
      <c r="H281">
        <v>360.59887800000001</v>
      </c>
      <c r="I281">
        <v>27697.826779999999</v>
      </c>
      <c r="J281">
        <v>191179.56292</v>
      </c>
      <c r="K281">
        <v>100.004462</v>
      </c>
      <c r="L281">
        <v>27868.402719999998</v>
      </c>
      <c r="M281">
        <v>27868.402719999998</v>
      </c>
      <c r="N281">
        <v>18586</v>
      </c>
      <c r="O281">
        <v>3</v>
      </c>
      <c r="P281">
        <v>7.75</v>
      </c>
      <c r="Q281">
        <v>4</v>
      </c>
      <c r="R281">
        <v>31</v>
      </c>
      <c r="S281">
        <v>11</v>
      </c>
      <c r="T281">
        <v>27000</v>
      </c>
      <c r="U281" t="str">
        <f t="shared" si="25"/>
        <v>Narrow</v>
      </c>
      <c r="V281" t="str">
        <f t="shared" si="28"/>
        <v>nbrTech</v>
      </c>
      <c r="W281">
        <f t="shared" si="24"/>
        <v>0</v>
      </c>
      <c r="X281" t="str">
        <f t="shared" si="27"/>
        <v>50-50-15</v>
      </c>
      <c r="Y281" t="str">
        <f t="shared" si="26"/>
        <v>Data10-25</v>
      </c>
    </row>
    <row r="282" spans="1:25" x14ac:dyDescent="0.3">
      <c r="A282" t="s">
        <v>101</v>
      </c>
      <c r="B282">
        <v>4</v>
      </c>
      <c r="C282">
        <v>42</v>
      </c>
      <c r="D282">
        <v>1</v>
      </c>
      <c r="E282">
        <v>1520</v>
      </c>
      <c r="F282">
        <v>2280</v>
      </c>
      <c r="G282">
        <v>3.3333330000000001</v>
      </c>
      <c r="H282">
        <v>348.20143000000002</v>
      </c>
      <c r="I282">
        <v>25570.296289999998</v>
      </c>
      <c r="J282">
        <v>191147.86636000001</v>
      </c>
      <c r="K282">
        <v>100.00220899999999</v>
      </c>
      <c r="L282">
        <v>25593.956740000001</v>
      </c>
      <c r="M282">
        <v>25593.956740000001</v>
      </c>
      <c r="N282">
        <v>17785</v>
      </c>
      <c r="O282">
        <v>3</v>
      </c>
      <c r="P282">
        <v>8.25</v>
      </c>
      <c r="Q282">
        <v>4</v>
      </c>
      <c r="R282">
        <v>33</v>
      </c>
      <c r="S282">
        <v>9</v>
      </c>
      <c r="T282">
        <v>25000</v>
      </c>
      <c r="U282" t="str">
        <f t="shared" si="25"/>
        <v>Narrow</v>
      </c>
      <c r="V282" t="str">
        <f t="shared" si="28"/>
        <v>AllSkills</v>
      </c>
      <c r="W282">
        <f t="shared" si="24"/>
        <v>0</v>
      </c>
      <c r="X282" t="str">
        <f t="shared" si="27"/>
        <v>50-50-15</v>
      </c>
      <c r="Y282" t="str">
        <f t="shared" si="26"/>
        <v>Data10-25</v>
      </c>
    </row>
    <row r="283" spans="1:25" x14ac:dyDescent="0.3">
      <c r="A283" t="s">
        <v>1084</v>
      </c>
      <c r="B283">
        <v>6</v>
      </c>
      <c r="C283">
        <v>121</v>
      </c>
      <c r="D283">
        <v>1</v>
      </c>
      <c r="E283">
        <v>4463</v>
      </c>
      <c r="F283">
        <v>3600</v>
      </c>
      <c r="G283">
        <v>4.7851239999999997</v>
      </c>
      <c r="H283">
        <v>312.76389399999999</v>
      </c>
      <c r="I283">
        <v>189985.80158999999</v>
      </c>
      <c r="J283">
        <v>530282.17339999997</v>
      </c>
      <c r="K283">
        <v>100.01011699999999</v>
      </c>
      <c r="L283">
        <v>234008.97368</v>
      </c>
      <c r="M283">
        <v>234008.97368</v>
      </c>
      <c r="N283">
        <v>4423</v>
      </c>
      <c r="O283">
        <v>3</v>
      </c>
      <c r="P283">
        <v>10.166667</v>
      </c>
      <c r="Q283">
        <v>6</v>
      </c>
      <c r="R283">
        <v>61</v>
      </c>
      <c r="S283">
        <v>60</v>
      </c>
      <c r="T283">
        <v>189000</v>
      </c>
      <c r="U283" t="str">
        <f t="shared" si="25"/>
        <v>Narrow</v>
      </c>
      <c r="V283" t="str">
        <f t="shared" si="28"/>
        <v>ConfigurationDeBase</v>
      </c>
      <c r="W283">
        <f t="shared" si="24"/>
        <v>0</v>
      </c>
      <c r="X283" t="str">
        <f t="shared" si="27"/>
        <v>40-40-50</v>
      </c>
      <c r="Y283" t="str">
        <f t="shared" si="26"/>
        <v>Data30-50</v>
      </c>
    </row>
    <row r="284" spans="1:25" x14ac:dyDescent="0.3">
      <c r="A284" t="s">
        <v>851</v>
      </c>
      <c r="B284">
        <v>6</v>
      </c>
      <c r="C284">
        <v>120</v>
      </c>
      <c r="D284">
        <v>1</v>
      </c>
      <c r="E284">
        <v>4313</v>
      </c>
      <c r="F284">
        <v>3600</v>
      </c>
      <c r="G284">
        <v>5.0666669999999998</v>
      </c>
      <c r="H284">
        <v>309.81027599999999</v>
      </c>
      <c r="I284">
        <v>223949.55308000001</v>
      </c>
      <c r="J284">
        <v>645183.72684000002</v>
      </c>
      <c r="K284">
        <v>100.025899</v>
      </c>
      <c r="L284">
        <v>286032.60554999998</v>
      </c>
      <c r="M284">
        <v>286032.60554999998</v>
      </c>
      <c r="N284">
        <v>4214</v>
      </c>
      <c r="O284">
        <v>3</v>
      </c>
      <c r="P284">
        <v>10.833333</v>
      </c>
      <c r="Q284">
        <v>6</v>
      </c>
      <c r="R284">
        <v>64</v>
      </c>
      <c r="S284">
        <v>56</v>
      </c>
      <c r="T284">
        <v>223000</v>
      </c>
      <c r="U284" t="str">
        <f t="shared" si="25"/>
        <v>Narrow</v>
      </c>
      <c r="V284" t="str">
        <f t="shared" si="28"/>
        <v>AllSkills</v>
      </c>
      <c r="W284">
        <f t="shared" si="24"/>
        <v>0</v>
      </c>
      <c r="X284" t="str">
        <f t="shared" si="27"/>
        <v>40-40-50</v>
      </c>
      <c r="Y284" t="str">
        <f t="shared" si="26"/>
        <v>Data30-50</v>
      </c>
    </row>
    <row r="285" spans="1:25" x14ac:dyDescent="0.3">
      <c r="A285" t="s">
        <v>96</v>
      </c>
      <c r="B285">
        <v>6</v>
      </c>
      <c r="C285">
        <v>56</v>
      </c>
      <c r="D285">
        <v>1</v>
      </c>
      <c r="E285">
        <v>2068</v>
      </c>
      <c r="F285">
        <v>3360</v>
      </c>
      <c r="G285">
        <v>3.375</v>
      </c>
      <c r="H285">
        <v>348.39537000000001</v>
      </c>
      <c r="I285">
        <v>55998.044690000002</v>
      </c>
      <c r="J285">
        <v>259401.30392000001</v>
      </c>
      <c r="K285">
        <v>100.00289600000001</v>
      </c>
      <c r="L285">
        <v>56003.34547</v>
      </c>
      <c r="M285">
        <v>56023.808490000003</v>
      </c>
      <c r="N285">
        <v>15329</v>
      </c>
      <c r="O285">
        <v>3</v>
      </c>
      <c r="P285">
        <v>7.5</v>
      </c>
      <c r="Q285">
        <v>6</v>
      </c>
      <c r="R285">
        <v>45</v>
      </c>
      <c r="S285">
        <v>11</v>
      </c>
      <c r="T285">
        <v>55000</v>
      </c>
      <c r="U285" t="str">
        <f t="shared" si="25"/>
        <v>Narrow</v>
      </c>
      <c r="V285" t="str">
        <f t="shared" si="28"/>
        <v>RedSkills</v>
      </c>
      <c r="W285">
        <f t="shared" si="24"/>
        <v>0</v>
      </c>
      <c r="X285" t="str">
        <f t="shared" si="27"/>
        <v>50-50-20</v>
      </c>
      <c r="Y285" t="str">
        <f t="shared" si="26"/>
        <v>Data10-25</v>
      </c>
    </row>
    <row r="286" spans="1:25" x14ac:dyDescent="0.3">
      <c r="A286" t="s">
        <v>377</v>
      </c>
      <c r="B286">
        <v>6</v>
      </c>
      <c r="C286">
        <v>56</v>
      </c>
      <c r="D286">
        <v>1</v>
      </c>
      <c r="E286">
        <v>2068</v>
      </c>
      <c r="F286">
        <v>3360</v>
      </c>
      <c r="G286">
        <v>3.7321430000000002</v>
      </c>
      <c r="H286">
        <v>349.573193</v>
      </c>
      <c r="I286">
        <v>54848.181080000002</v>
      </c>
      <c r="J286">
        <v>259401.30392000001</v>
      </c>
      <c r="K286">
        <v>100.00483</v>
      </c>
      <c r="L286">
        <v>54864.384579999998</v>
      </c>
      <c r="M286">
        <v>54864.384579999998</v>
      </c>
      <c r="N286">
        <v>14764</v>
      </c>
      <c r="O286">
        <v>3</v>
      </c>
      <c r="P286">
        <v>7.6666670000000003</v>
      </c>
      <c r="Q286">
        <v>6</v>
      </c>
      <c r="R286">
        <v>46</v>
      </c>
      <c r="S286">
        <v>10</v>
      </c>
      <c r="T286">
        <v>54000</v>
      </c>
      <c r="U286" t="str">
        <f t="shared" si="25"/>
        <v>Narrow</v>
      </c>
      <c r="V286" t="str">
        <f t="shared" si="28"/>
        <v>ConfigurationDeBase</v>
      </c>
      <c r="W286">
        <f t="shared" si="24"/>
        <v>0</v>
      </c>
      <c r="X286" t="str">
        <f t="shared" si="27"/>
        <v>50-50-20</v>
      </c>
      <c r="Y286" t="str">
        <f t="shared" si="26"/>
        <v>Data10-25</v>
      </c>
    </row>
    <row r="287" spans="1:25" x14ac:dyDescent="0.3">
      <c r="A287" t="s">
        <v>844</v>
      </c>
      <c r="B287">
        <v>6</v>
      </c>
      <c r="C287">
        <v>121</v>
      </c>
      <c r="D287">
        <v>1</v>
      </c>
      <c r="E287">
        <v>4463</v>
      </c>
      <c r="F287">
        <v>3600</v>
      </c>
      <c r="G287">
        <v>4.3966940000000001</v>
      </c>
      <c r="H287">
        <v>315.26359200000002</v>
      </c>
      <c r="I287">
        <v>191120.27991000001</v>
      </c>
      <c r="J287">
        <v>530292.40919999999</v>
      </c>
      <c r="K287">
        <v>100.017729</v>
      </c>
      <c r="L287">
        <v>231060.46789</v>
      </c>
      <c r="M287">
        <v>231411.73216000001</v>
      </c>
      <c r="N287">
        <v>4905</v>
      </c>
      <c r="O287">
        <v>3</v>
      </c>
      <c r="P287">
        <v>10.666667</v>
      </c>
      <c r="Q287">
        <v>6</v>
      </c>
      <c r="R287">
        <v>62</v>
      </c>
      <c r="S287">
        <v>59</v>
      </c>
      <c r="T287">
        <v>190000</v>
      </c>
      <c r="U287" t="str">
        <f t="shared" si="25"/>
        <v>Narrow</v>
      </c>
      <c r="V287" t="str">
        <f t="shared" si="28"/>
        <v>RedSkills</v>
      </c>
      <c r="W287">
        <f t="shared" si="24"/>
        <v>0</v>
      </c>
      <c r="X287" t="str">
        <f t="shared" si="27"/>
        <v>40-40-50</v>
      </c>
      <c r="Y287" t="str">
        <f t="shared" si="26"/>
        <v>Data30-50</v>
      </c>
    </row>
    <row r="288" spans="1:25" x14ac:dyDescent="0.3">
      <c r="A288" t="s">
        <v>122</v>
      </c>
      <c r="B288">
        <v>6</v>
      </c>
      <c r="C288">
        <v>43</v>
      </c>
      <c r="D288">
        <v>1</v>
      </c>
      <c r="E288">
        <v>634</v>
      </c>
      <c r="F288">
        <v>3120</v>
      </c>
      <c r="G288">
        <v>3.232558</v>
      </c>
      <c r="H288">
        <v>354.83275500000002</v>
      </c>
      <c r="I288">
        <v>16578.423480000001</v>
      </c>
      <c r="J288">
        <v>121268.6664</v>
      </c>
      <c r="K288">
        <v>100.00625100000001</v>
      </c>
      <c r="L288">
        <v>16578.423480000001</v>
      </c>
      <c r="M288">
        <v>16578.423480000001</v>
      </c>
      <c r="N288">
        <v>24458</v>
      </c>
      <c r="O288">
        <v>3</v>
      </c>
      <c r="P288">
        <v>5.8333329999999997</v>
      </c>
      <c r="Q288">
        <v>6</v>
      </c>
      <c r="R288">
        <v>35</v>
      </c>
      <c r="S288">
        <v>8</v>
      </c>
      <c r="T288">
        <v>16000</v>
      </c>
      <c r="U288" t="str">
        <f t="shared" si="25"/>
        <v>Narrow</v>
      </c>
      <c r="V288" t="str">
        <f t="shared" si="28"/>
        <v>TpsRep10-20</v>
      </c>
      <c r="W288">
        <f t="shared" si="24"/>
        <v>0</v>
      </c>
      <c r="X288" t="str">
        <f t="shared" si="27"/>
        <v>50-50-15</v>
      </c>
      <c r="Y288" t="str">
        <f t="shared" si="26"/>
        <v>Data10-25</v>
      </c>
    </row>
    <row r="289" spans="1:25" x14ac:dyDescent="0.3">
      <c r="A289" t="s">
        <v>639</v>
      </c>
      <c r="B289">
        <v>8</v>
      </c>
      <c r="C289">
        <v>127</v>
      </c>
      <c r="D289">
        <v>1</v>
      </c>
      <c r="E289">
        <v>4557</v>
      </c>
      <c r="F289">
        <v>4680</v>
      </c>
      <c r="G289">
        <v>5.9212600000000002</v>
      </c>
      <c r="H289">
        <v>318.25489499999998</v>
      </c>
      <c r="I289">
        <v>154143.22057</v>
      </c>
      <c r="J289">
        <v>662202.50002000004</v>
      </c>
      <c r="K289">
        <v>100.019276</v>
      </c>
      <c r="L289">
        <v>205423.62985</v>
      </c>
      <c r="M289">
        <v>205423.62985</v>
      </c>
      <c r="N289">
        <v>3594</v>
      </c>
      <c r="O289">
        <v>3</v>
      </c>
      <c r="P289">
        <v>11</v>
      </c>
      <c r="Q289">
        <v>8</v>
      </c>
      <c r="R289">
        <v>84</v>
      </c>
      <c r="S289">
        <v>43</v>
      </c>
      <c r="T289">
        <v>153000</v>
      </c>
      <c r="U289" t="str">
        <f t="shared" si="25"/>
        <v>Narrow</v>
      </c>
      <c r="V289" t="str">
        <f t="shared" si="28"/>
        <v>nbrTech</v>
      </c>
      <c r="W289">
        <f t="shared" si="24"/>
        <v>0</v>
      </c>
      <c r="X289" t="str">
        <f t="shared" si="27"/>
        <v>40-40-50</v>
      </c>
      <c r="Y289" t="str">
        <f t="shared" si="26"/>
        <v>Data30-50</v>
      </c>
    </row>
    <row r="290" spans="1:25" x14ac:dyDescent="0.3">
      <c r="A290" t="s">
        <v>846</v>
      </c>
      <c r="B290">
        <v>6</v>
      </c>
      <c r="C290">
        <v>136</v>
      </c>
      <c r="D290">
        <v>1</v>
      </c>
      <c r="E290">
        <v>1844</v>
      </c>
      <c r="F290">
        <v>3360</v>
      </c>
      <c r="G290">
        <v>4.3602939999999997</v>
      </c>
      <c r="H290">
        <v>306.74468300000001</v>
      </c>
      <c r="I290">
        <v>93613.319659999994</v>
      </c>
      <c r="J290">
        <v>760156.75384000002</v>
      </c>
      <c r="K290">
        <v>100.042252</v>
      </c>
      <c r="L290">
        <v>113604.85805</v>
      </c>
      <c r="M290">
        <v>113604.85805</v>
      </c>
      <c r="N290">
        <v>2743</v>
      </c>
      <c r="O290">
        <v>3</v>
      </c>
      <c r="P290">
        <v>18.833333</v>
      </c>
      <c r="Q290">
        <v>6</v>
      </c>
      <c r="R290">
        <v>110</v>
      </c>
      <c r="S290">
        <v>26</v>
      </c>
      <c r="T290">
        <v>92000</v>
      </c>
      <c r="U290" t="str">
        <f t="shared" si="25"/>
        <v>Narrow</v>
      </c>
      <c r="V290" t="str">
        <f t="shared" si="28"/>
        <v>TpsRep10-20</v>
      </c>
      <c r="W290">
        <f t="shared" si="24"/>
        <v>0</v>
      </c>
      <c r="X290" t="str">
        <f t="shared" si="27"/>
        <v>40-40-50</v>
      </c>
      <c r="Y290" t="str">
        <f t="shared" si="26"/>
        <v>Data30-50</v>
      </c>
    </row>
    <row r="291" spans="1:25" x14ac:dyDescent="0.3">
      <c r="A291" t="s">
        <v>401</v>
      </c>
      <c r="B291">
        <v>8</v>
      </c>
      <c r="C291">
        <v>57</v>
      </c>
      <c r="D291">
        <v>1</v>
      </c>
      <c r="E291">
        <v>2099</v>
      </c>
      <c r="F291">
        <v>4440</v>
      </c>
      <c r="G291">
        <v>4.5438599999999996</v>
      </c>
      <c r="H291">
        <v>369.398123</v>
      </c>
      <c r="I291">
        <v>40736.542110000002</v>
      </c>
      <c r="J291">
        <v>242482.73491999999</v>
      </c>
      <c r="K291">
        <v>100.00976</v>
      </c>
      <c r="L291">
        <v>40736.542110000002</v>
      </c>
      <c r="M291">
        <v>40739.425147000002</v>
      </c>
      <c r="N291">
        <v>13426</v>
      </c>
      <c r="O291">
        <v>3</v>
      </c>
      <c r="P291">
        <v>6.8571429999999998</v>
      </c>
      <c r="Q291">
        <v>7</v>
      </c>
      <c r="R291">
        <v>48</v>
      </c>
      <c r="S291">
        <v>9</v>
      </c>
      <c r="T291">
        <v>40000</v>
      </c>
      <c r="U291" t="str">
        <f t="shared" si="25"/>
        <v>Narrow</v>
      </c>
      <c r="V291" t="str">
        <f t="shared" si="28"/>
        <v>nbrTech</v>
      </c>
      <c r="W291">
        <f t="shared" si="24"/>
        <v>0</v>
      </c>
      <c r="X291" t="str">
        <f t="shared" si="27"/>
        <v>50-50-20</v>
      </c>
      <c r="Y291" t="str">
        <f t="shared" si="26"/>
        <v>Data10-25</v>
      </c>
    </row>
    <row r="292" spans="1:25" x14ac:dyDescent="0.3">
      <c r="A292" t="s">
        <v>105</v>
      </c>
      <c r="B292">
        <v>6</v>
      </c>
      <c r="C292">
        <v>56</v>
      </c>
      <c r="D292">
        <v>1</v>
      </c>
      <c r="E292">
        <v>2068</v>
      </c>
      <c r="F292">
        <v>3360</v>
      </c>
      <c r="G292">
        <v>4.5892860000000004</v>
      </c>
      <c r="H292">
        <v>367.58908000000002</v>
      </c>
      <c r="I292">
        <v>52799.873679999997</v>
      </c>
      <c r="J292">
        <v>259328.11111999999</v>
      </c>
      <c r="K292">
        <v>100.008945</v>
      </c>
      <c r="L292">
        <v>52818.992230000003</v>
      </c>
      <c r="M292">
        <v>52826.540976999997</v>
      </c>
      <c r="N292">
        <v>10645</v>
      </c>
      <c r="O292">
        <v>3</v>
      </c>
      <c r="P292">
        <v>7.5</v>
      </c>
      <c r="Q292">
        <v>6</v>
      </c>
      <c r="R292">
        <v>45</v>
      </c>
      <c r="S292">
        <v>11</v>
      </c>
      <c r="T292">
        <v>52000</v>
      </c>
      <c r="U292" t="str">
        <f t="shared" si="25"/>
        <v>Narrow</v>
      </c>
      <c r="V292" t="str">
        <f t="shared" si="28"/>
        <v>AllSkills</v>
      </c>
      <c r="W292">
        <f t="shared" si="24"/>
        <v>0</v>
      </c>
      <c r="X292" t="str">
        <f t="shared" si="27"/>
        <v>50-50-20</v>
      </c>
      <c r="Y292" t="str">
        <f t="shared" si="26"/>
        <v>Data10-25</v>
      </c>
    </row>
    <row r="293" spans="1:25" x14ac:dyDescent="0.3">
      <c r="A293" t="s">
        <v>1085</v>
      </c>
      <c r="B293">
        <v>6</v>
      </c>
      <c r="C293">
        <v>120</v>
      </c>
      <c r="D293">
        <v>1</v>
      </c>
      <c r="E293">
        <v>4313</v>
      </c>
      <c r="F293">
        <v>3600</v>
      </c>
      <c r="G293">
        <v>4.891667</v>
      </c>
      <c r="H293">
        <v>310.898796</v>
      </c>
      <c r="I293">
        <v>223977.06323</v>
      </c>
      <c r="J293">
        <v>645183.72684000002</v>
      </c>
      <c r="K293">
        <v>100.042541</v>
      </c>
      <c r="L293">
        <v>283092.38938000001</v>
      </c>
      <c r="M293">
        <v>288402.16963999998</v>
      </c>
      <c r="N293">
        <v>4274</v>
      </c>
      <c r="O293">
        <v>3</v>
      </c>
      <c r="P293">
        <v>10.5</v>
      </c>
      <c r="Q293">
        <v>6</v>
      </c>
      <c r="R293">
        <v>63</v>
      </c>
      <c r="S293">
        <v>57</v>
      </c>
      <c r="T293">
        <v>223000</v>
      </c>
      <c r="U293" t="str">
        <f t="shared" si="25"/>
        <v>Narrow</v>
      </c>
      <c r="V293" t="str">
        <f t="shared" si="28"/>
        <v>ConfigurationDeBase</v>
      </c>
      <c r="W293">
        <f t="shared" si="24"/>
        <v>0</v>
      </c>
      <c r="X293" t="str">
        <f t="shared" si="27"/>
        <v>40-40-50</v>
      </c>
      <c r="Y293" t="str">
        <f t="shared" si="26"/>
        <v>Data30-50</v>
      </c>
    </row>
    <row r="294" spans="1:25" x14ac:dyDescent="0.3">
      <c r="A294" t="s">
        <v>99</v>
      </c>
      <c r="B294">
        <v>6</v>
      </c>
      <c r="C294">
        <v>57</v>
      </c>
      <c r="D294">
        <v>1</v>
      </c>
      <c r="E294">
        <v>2149</v>
      </c>
      <c r="F294">
        <v>3480</v>
      </c>
      <c r="G294">
        <v>3.45614</v>
      </c>
      <c r="H294">
        <v>327.68912399999999</v>
      </c>
      <c r="I294">
        <v>65924.087209999998</v>
      </c>
      <c r="J294">
        <v>306318.5698</v>
      </c>
      <c r="K294">
        <v>100.00612700000001</v>
      </c>
      <c r="L294">
        <v>72763.010139999999</v>
      </c>
      <c r="M294">
        <v>72763.010139999999</v>
      </c>
      <c r="N294">
        <v>17755</v>
      </c>
      <c r="O294">
        <v>3</v>
      </c>
      <c r="P294">
        <v>7</v>
      </c>
      <c r="Q294">
        <v>6</v>
      </c>
      <c r="R294">
        <v>42</v>
      </c>
      <c r="S294">
        <v>15</v>
      </c>
      <c r="T294">
        <v>65000</v>
      </c>
      <c r="U294" t="str">
        <f t="shared" si="25"/>
        <v>Narrow</v>
      </c>
      <c r="V294" t="str">
        <f t="shared" si="28"/>
        <v>RedSkills</v>
      </c>
      <c r="W294">
        <f t="shared" si="24"/>
        <v>0</v>
      </c>
      <c r="X294" t="str">
        <f t="shared" si="27"/>
        <v>50-50-20</v>
      </c>
      <c r="Y294" t="str">
        <f t="shared" si="26"/>
        <v>Data10-25</v>
      </c>
    </row>
    <row r="295" spans="1:25" x14ac:dyDescent="0.3">
      <c r="A295" t="s">
        <v>774</v>
      </c>
      <c r="B295">
        <v>12</v>
      </c>
      <c r="C295">
        <v>128</v>
      </c>
      <c r="D295">
        <v>1</v>
      </c>
      <c r="E295">
        <v>4722</v>
      </c>
      <c r="F295">
        <v>6960</v>
      </c>
      <c r="G295">
        <v>8.453125</v>
      </c>
      <c r="H295">
        <v>348.08249499999999</v>
      </c>
      <c r="I295">
        <v>90665.9378</v>
      </c>
      <c r="J295">
        <v>720374.48080000002</v>
      </c>
      <c r="K295">
        <v>100.026813</v>
      </c>
      <c r="L295">
        <v>116615.80747</v>
      </c>
      <c r="M295">
        <v>116615.80747</v>
      </c>
      <c r="N295">
        <v>3967</v>
      </c>
      <c r="O295">
        <v>3</v>
      </c>
      <c r="P295">
        <v>9.6666670000000003</v>
      </c>
      <c r="Q295">
        <v>12</v>
      </c>
      <c r="R295">
        <v>109</v>
      </c>
      <c r="S295">
        <v>19</v>
      </c>
      <c r="T295">
        <v>89000</v>
      </c>
      <c r="U295" t="str">
        <f t="shared" si="25"/>
        <v>Narrow</v>
      </c>
      <c r="V295" t="str">
        <f t="shared" si="28"/>
        <v>ConfigurationDeBase</v>
      </c>
      <c r="W295">
        <f t="shared" si="24"/>
        <v>0</v>
      </c>
      <c r="X295" t="str">
        <f t="shared" si="27"/>
        <v>row</v>
      </c>
      <c r="Y295" t="str">
        <f t="shared" si="26"/>
        <v>Data50-100-200</v>
      </c>
    </row>
    <row r="296" spans="1:25" x14ac:dyDescent="0.3">
      <c r="A296" t="s">
        <v>379</v>
      </c>
      <c r="B296">
        <v>6</v>
      </c>
      <c r="C296">
        <v>57</v>
      </c>
      <c r="D296">
        <v>1</v>
      </c>
      <c r="E296">
        <v>2149</v>
      </c>
      <c r="F296">
        <v>3480</v>
      </c>
      <c r="G296">
        <v>3.7017540000000002</v>
      </c>
      <c r="H296">
        <v>331.177887</v>
      </c>
      <c r="I296">
        <v>65914.259160000001</v>
      </c>
      <c r="J296">
        <v>305314.76620000001</v>
      </c>
      <c r="K296">
        <v>100.003123</v>
      </c>
      <c r="L296">
        <v>71036.59749</v>
      </c>
      <c r="M296">
        <v>71036.59749</v>
      </c>
      <c r="N296">
        <v>16571</v>
      </c>
      <c r="O296">
        <v>3</v>
      </c>
      <c r="P296">
        <v>7</v>
      </c>
      <c r="Q296">
        <v>6</v>
      </c>
      <c r="R296">
        <v>42</v>
      </c>
      <c r="S296">
        <v>15</v>
      </c>
      <c r="T296">
        <v>65000</v>
      </c>
      <c r="U296" t="str">
        <f t="shared" si="25"/>
        <v>Narrow</v>
      </c>
      <c r="V296" t="str">
        <f t="shared" si="28"/>
        <v>ConfigurationDeBase</v>
      </c>
      <c r="W296">
        <f t="shared" si="24"/>
        <v>0</v>
      </c>
      <c r="X296" t="str">
        <f t="shared" si="27"/>
        <v>50-50-20</v>
      </c>
      <c r="Y296" t="str">
        <f t="shared" si="26"/>
        <v>Data10-25</v>
      </c>
    </row>
    <row r="297" spans="1:25" x14ac:dyDescent="0.3">
      <c r="A297" t="s">
        <v>856</v>
      </c>
      <c r="B297">
        <v>6</v>
      </c>
      <c r="C297">
        <v>78</v>
      </c>
      <c r="D297">
        <v>1</v>
      </c>
      <c r="E297">
        <v>2889</v>
      </c>
      <c r="F297">
        <v>3480</v>
      </c>
      <c r="G297">
        <v>4.8717949999999997</v>
      </c>
      <c r="H297">
        <v>334.73653100000001</v>
      </c>
      <c r="I297">
        <v>69171.475090000007</v>
      </c>
      <c r="J297">
        <v>379303.30103999999</v>
      </c>
      <c r="K297">
        <v>100.009348</v>
      </c>
      <c r="L297">
        <v>91068.495169999995</v>
      </c>
      <c r="M297">
        <v>91068.495169999995</v>
      </c>
      <c r="N297">
        <v>8037</v>
      </c>
      <c r="O297">
        <v>3</v>
      </c>
      <c r="P297">
        <v>9.3333329999999997</v>
      </c>
      <c r="Q297">
        <v>6</v>
      </c>
      <c r="R297">
        <v>56</v>
      </c>
      <c r="S297">
        <v>22</v>
      </c>
      <c r="T297">
        <v>68000</v>
      </c>
      <c r="U297" t="str">
        <f t="shared" si="25"/>
        <v>Narrow</v>
      </c>
      <c r="V297" t="str">
        <f t="shared" si="28"/>
        <v>AllSkills</v>
      </c>
      <c r="W297">
        <f t="shared" si="24"/>
        <v>0</v>
      </c>
      <c r="X297" t="str">
        <f t="shared" si="27"/>
        <v>50-50-30</v>
      </c>
      <c r="Y297" t="str">
        <f t="shared" si="26"/>
        <v>Data30-50</v>
      </c>
    </row>
    <row r="298" spans="1:25" x14ac:dyDescent="0.3">
      <c r="A298" t="s">
        <v>125</v>
      </c>
      <c r="B298">
        <v>4</v>
      </c>
      <c r="C298">
        <v>43</v>
      </c>
      <c r="D298">
        <v>1</v>
      </c>
      <c r="E298">
        <v>588</v>
      </c>
      <c r="F298">
        <v>2040</v>
      </c>
      <c r="G298">
        <v>2.3255810000000001</v>
      </c>
      <c r="H298">
        <v>388.61997700000001</v>
      </c>
      <c r="I298">
        <v>34546.528630000001</v>
      </c>
      <c r="J298">
        <v>199147.86636000001</v>
      </c>
      <c r="K298">
        <v>100.004818</v>
      </c>
      <c r="L298">
        <v>34546.528630000001</v>
      </c>
      <c r="M298">
        <v>34548.880862999998</v>
      </c>
      <c r="N298">
        <v>20457</v>
      </c>
      <c r="O298">
        <v>3</v>
      </c>
      <c r="P298">
        <v>8.5</v>
      </c>
      <c r="Q298">
        <v>4</v>
      </c>
      <c r="R298">
        <v>34</v>
      </c>
      <c r="S298">
        <v>9</v>
      </c>
      <c r="T298">
        <v>34000</v>
      </c>
      <c r="U298" t="str">
        <f t="shared" si="25"/>
        <v>Narrow</v>
      </c>
      <c r="V298" t="str">
        <f t="shared" si="28"/>
        <v>TpsRep10-20</v>
      </c>
      <c r="W298">
        <f t="shared" si="24"/>
        <v>0</v>
      </c>
      <c r="X298" t="str">
        <f t="shared" si="27"/>
        <v>50-50-15</v>
      </c>
      <c r="Y298" t="str">
        <f t="shared" si="26"/>
        <v>Data10-25</v>
      </c>
    </row>
    <row r="299" spans="1:25" x14ac:dyDescent="0.3">
      <c r="A299" t="s">
        <v>847</v>
      </c>
      <c r="B299">
        <v>6</v>
      </c>
      <c r="C299">
        <v>120</v>
      </c>
      <c r="D299">
        <v>1</v>
      </c>
      <c r="E299">
        <v>4313</v>
      </c>
      <c r="F299">
        <v>3600</v>
      </c>
      <c r="G299">
        <v>4.75</v>
      </c>
      <c r="H299">
        <v>314.87532099999999</v>
      </c>
      <c r="I299">
        <v>220924.67804</v>
      </c>
      <c r="J299">
        <v>645183.72684000002</v>
      </c>
      <c r="K299">
        <v>100.013042</v>
      </c>
      <c r="L299">
        <v>283983.50611999998</v>
      </c>
      <c r="M299">
        <v>283983.50611999998</v>
      </c>
      <c r="N299">
        <v>4899</v>
      </c>
      <c r="O299">
        <v>3</v>
      </c>
      <c r="P299">
        <v>10.5</v>
      </c>
      <c r="Q299">
        <v>6</v>
      </c>
      <c r="R299">
        <v>63</v>
      </c>
      <c r="S299">
        <v>57</v>
      </c>
      <c r="T299">
        <v>220000</v>
      </c>
      <c r="U299" t="str">
        <f t="shared" si="25"/>
        <v>Narrow</v>
      </c>
      <c r="V299" t="str">
        <f t="shared" si="28"/>
        <v>RedSkills</v>
      </c>
      <c r="W299">
        <f t="shared" si="24"/>
        <v>0</v>
      </c>
      <c r="X299" t="str">
        <f t="shared" si="27"/>
        <v>40-40-50</v>
      </c>
      <c r="Y299" t="str">
        <f t="shared" si="26"/>
        <v>Data30-50</v>
      </c>
    </row>
    <row r="300" spans="1:25" x14ac:dyDescent="0.3">
      <c r="A300" t="s">
        <v>108</v>
      </c>
      <c r="B300">
        <v>6</v>
      </c>
      <c r="C300">
        <v>57</v>
      </c>
      <c r="D300">
        <v>1</v>
      </c>
      <c r="E300">
        <v>2149</v>
      </c>
      <c r="F300">
        <v>3480</v>
      </c>
      <c r="G300">
        <v>4.7192980000000002</v>
      </c>
      <c r="H300">
        <v>322.34103399999998</v>
      </c>
      <c r="I300">
        <v>49883.168969999999</v>
      </c>
      <c r="J300">
        <v>303339.18239999999</v>
      </c>
      <c r="K300">
        <v>100.003484</v>
      </c>
      <c r="L300">
        <v>51822.063759999997</v>
      </c>
      <c r="M300">
        <v>51822.063759999997</v>
      </c>
      <c r="N300">
        <v>13340</v>
      </c>
      <c r="O300">
        <v>3</v>
      </c>
      <c r="P300">
        <v>7.6666670000000003</v>
      </c>
      <c r="Q300">
        <v>6</v>
      </c>
      <c r="R300">
        <v>46</v>
      </c>
      <c r="S300">
        <v>11</v>
      </c>
      <c r="T300">
        <v>49000</v>
      </c>
      <c r="U300" t="str">
        <f t="shared" si="25"/>
        <v>Narrow</v>
      </c>
      <c r="V300" t="str">
        <f t="shared" si="28"/>
        <v>AllSkills</v>
      </c>
      <c r="W300">
        <f t="shared" si="24"/>
        <v>0</v>
      </c>
      <c r="X300" t="str">
        <f t="shared" si="27"/>
        <v>50-50-20</v>
      </c>
      <c r="Y300" t="str">
        <f t="shared" si="26"/>
        <v>Data10-25</v>
      </c>
    </row>
    <row r="301" spans="1:25" x14ac:dyDescent="0.3">
      <c r="A301" t="s">
        <v>404</v>
      </c>
      <c r="B301">
        <v>7</v>
      </c>
      <c r="C301">
        <v>57</v>
      </c>
      <c r="D301">
        <v>1</v>
      </c>
      <c r="E301">
        <v>2149</v>
      </c>
      <c r="F301">
        <v>3960</v>
      </c>
      <c r="G301">
        <v>4.3508769999999997</v>
      </c>
      <c r="H301">
        <v>330.110907</v>
      </c>
      <c r="I301">
        <v>48995.32374</v>
      </c>
      <c r="J301">
        <v>296414.32699999999</v>
      </c>
      <c r="K301">
        <v>100.041713</v>
      </c>
      <c r="L301">
        <v>51129.857980000001</v>
      </c>
      <c r="M301">
        <v>51130.113986999997</v>
      </c>
      <c r="N301">
        <v>15069</v>
      </c>
      <c r="O301">
        <v>3</v>
      </c>
      <c r="P301">
        <v>6.7142860000000004</v>
      </c>
      <c r="Q301">
        <v>7</v>
      </c>
      <c r="R301">
        <v>47</v>
      </c>
      <c r="S301">
        <v>10</v>
      </c>
      <c r="T301">
        <v>48000</v>
      </c>
      <c r="U301" t="str">
        <f t="shared" si="25"/>
        <v>Narrow</v>
      </c>
      <c r="V301" t="str">
        <f t="shared" si="28"/>
        <v>nbrTech</v>
      </c>
      <c r="W301">
        <f t="shared" si="24"/>
        <v>0</v>
      </c>
      <c r="X301" t="str">
        <f t="shared" si="27"/>
        <v>50-50-20</v>
      </c>
      <c r="Y301" t="str">
        <f t="shared" si="26"/>
        <v>Data10-25</v>
      </c>
    </row>
    <row r="302" spans="1:25" x14ac:dyDescent="0.3">
      <c r="A302" t="s">
        <v>102</v>
      </c>
      <c r="B302">
        <v>6</v>
      </c>
      <c r="C302">
        <v>55</v>
      </c>
      <c r="D302">
        <v>1</v>
      </c>
      <c r="E302">
        <v>1964</v>
      </c>
      <c r="F302">
        <v>3360</v>
      </c>
      <c r="G302">
        <v>3.618182</v>
      </c>
      <c r="H302">
        <v>339.588685</v>
      </c>
      <c r="I302">
        <v>30269.083689999999</v>
      </c>
      <c r="J302">
        <v>244373.00140000001</v>
      </c>
      <c r="K302">
        <v>100.00561500000001</v>
      </c>
      <c r="L302">
        <v>32268.98532</v>
      </c>
      <c r="M302">
        <v>32268.98532</v>
      </c>
      <c r="N302">
        <v>14162</v>
      </c>
      <c r="O302">
        <v>3</v>
      </c>
      <c r="P302">
        <v>8</v>
      </c>
      <c r="Q302">
        <v>6</v>
      </c>
      <c r="R302">
        <v>48</v>
      </c>
      <c r="S302">
        <v>7</v>
      </c>
      <c r="T302">
        <v>29000</v>
      </c>
      <c r="U302" t="str">
        <f t="shared" si="25"/>
        <v>Narrow</v>
      </c>
      <c r="V302" t="str">
        <f t="shared" si="28"/>
        <v>RedSkills</v>
      </c>
      <c r="W302">
        <f t="shared" si="24"/>
        <v>0</v>
      </c>
      <c r="X302" t="str">
        <f t="shared" si="27"/>
        <v>50-50-20</v>
      </c>
      <c r="Y302" t="str">
        <f t="shared" si="26"/>
        <v>Data10-25</v>
      </c>
    </row>
    <row r="303" spans="1:25" x14ac:dyDescent="0.3">
      <c r="A303" t="s">
        <v>849</v>
      </c>
      <c r="B303">
        <v>6</v>
      </c>
      <c r="C303">
        <v>83</v>
      </c>
      <c r="D303">
        <v>1</v>
      </c>
      <c r="E303">
        <v>1193</v>
      </c>
      <c r="F303">
        <v>3360</v>
      </c>
      <c r="G303">
        <v>3.7951809999999999</v>
      </c>
      <c r="H303">
        <v>361.440854</v>
      </c>
      <c r="I303">
        <v>41055.762710000003</v>
      </c>
      <c r="J303">
        <v>401397.1078</v>
      </c>
      <c r="K303">
        <v>100.01220000000001</v>
      </c>
      <c r="L303">
        <v>41055.762710000003</v>
      </c>
      <c r="M303">
        <v>41090.312247000002</v>
      </c>
      <c r="N303">
        <v>6807</v>
      </c>
      <c r="O303">
        <v>3</v>
      </c>
      <c r="P303">
        <v>14.6</v>
      </c>
      <c r="Q303">
        <v>5</v>
      </c>
      <c r="R303">
        <v>73</v>
      </c>
      <c r="S303">
        <v>10</v>
      </c>
      <c r="T303">
        <v>40000</v>
      </c>
      <c r="U303" t="str">
        <f t="shared" si="25"/>
        <v>Narrow</v>
      </c>
      <c r="V303" t="str">
        <f t="shared" si="28"/>
        <v>TpsRep10-20</v>
      </c>
      <c r="W303">
        <f t="shared" si="24"/>
        <v>0</v>
      </c>
      <c r="X303" t="str">
        <f t="shared" si="27"/>
        <v>50-50-30</v>
      </c>
      <c r="Y303" t="str">
        <f t="shared" si="26"/>
        <v>Data30-50</v>
      </c>
    </row>
    <row r="304" spans="1:25" x14ac:dyDescent="0.3">
      <c r="A304" t="s">
        <v>640</v>
      </c>
      <c r="B304">
        <v>8</v>
      </c>
      <c r="C304">
        <v>129</v>
      </c>
      <c r="D304">
        <v>1</v>
      </c>
      <c r="E304">
        <v>4875</v>
      </c>
      <c r="F304">
        <v>4800</v>
      </c>
      <c r="G304">
        <v>6.1085269999999996</v>
      </c>
      <c r="H304">
        <v>319.99060200000002</v>
      </c>
      <c r="I304">
        <v>208253.36272</v>
      </c>
      <c r="J304">
        <v>689260.17336000002</v>
      </c>
      <c r="K304">
        <v>100.017416</v>
      </c>
      <c r="L304">
        <v>266561.67684999999</v>
      </c>
      <c r="M304">
        <v>266561.67684999999</v>
      </c>
      <c r="N304">
        <v>3650</v>
      </c>
      <c r="O304">
        <v>3</v>
      </c>
      <c r="P304">
        <v>9.875</v>
      </c>
      <c r="Q304">
        <v>8</v>
      </c>
      <c r="R304">
        <v>77</v>
      </c>
      <c r="S304">
        <v>52</v>
      </c>
      <c r="T304">
        <v>207000</v>
      </c>
      <c r="U304" t="str">
        <f t="shared" si="25"/>
        <v>Narrow</v>
      </c>
      <c r="V304" t="str">
        <f t="shared" si="28"/>
        <v>nbrTech</v>
      </c>
      <c r="W304">
        <f t="shared" si="24"/>
        <v>0</v>
      </c>
      <c r="X304" t="str">
        <f t="shared" si="27"/>
        <v>40-40-50</v>
      </c>
      <c r="Y304" t="str">
        <f t="shared" si="26"/>
        <v>Data30-50</v>
      </c>
    </row>
    <row r="305" spans="1:25" x14ac:dyDescent="0.3">
      <c r="A305" t="s">
        <v>381</v>
      </c>
      <c r="B305">
        <v>6</v>
      </c>
      <c r="C305">
        <v>55</v>
      </c>
      <c r="D305">
        <v>1</v>
      </c>
      <c r="E305">
        <v>1964</v>
      </c>
      <c r="F305">
        <v>3360</v>
      </c>
      <c r="G305">
        <v>4.0181820000000004</v>
      </c>
      <c r="H305">
        <v>341.618246</v>
      </c>
      <c r="I305">
        <v>31000.914669999998</v>
      </c>
      <c r="J305">
        <v>243431.9798</v>
      </c>
      <c r="K305">
        <v>100.003495</v>
      </c>
      <c r="L305">
        <v>31000.914669999998</v>
      </c>
      <c r="M305">
        <v>31000.914669999998</v>
      </c>
      <c r="N305">
        <v>13656</v>
      </c>
      <c r="O305">
        <v>3</v>
      </c>
      <c r="P305">
        <v>7.8333329999999997</v>
      </c>
      <c r="Q305">
        <v>6</v>
      </c>
      <c r="R305">
        <v>47</v>
      </c>
      <c r="S305">
        <v>8</v>
      </c>
      <c r="T305">
        <v>30000</v>
      </c>
      <c r="U305" t="str">
        <f t="shared" si="25"/>
        <v>Narrow</v>
      </c>
      <c r="V305" t="str">
        <f t="shared" si="28"/>
        <v>ConfigurationDeBase</v>
      </c>
      <c r="W305">
        <f t="shared" si="24"/>
        <v>0</v>
      </c>
      <c r="X305" t="str">
        <f t="shared" si="27"/>
        <v>50-50-20</v>
      </c>
      <c r="Y305" t="str">
        <f t="shared" si="26"/>
        <v>Data10-25</v>
      </c>
    </row>
    <row r="306" spans="1:25" x14ac:dyDescent="0.3">
      <c r="A306" t="s">
        <v>859</v>
      </c>
      <c r="B306">
        <v>6</v>
      </c>
      <c r="C306">
        <v>80</v>
      </c>
      <c r="D306">
        <v>1</v>
      </c>
      <c r="E306">
        <v>2995</v>
      </c>
      <c r="F306">
        <v>3480</v>
      </c>
      <c r="G306">
        <v>4.8875000000000002</v>
      </c>
      <c r="H306">
        <v>338.67121900000001</v>
      </c>
      <c r="I306">
        <v>126892.71034000001</v>
      </c>
      <c r="J306">
        <v>434161.09195999999</v>
      </c>
      <c r="K306">
        <v>100.006215</v>
      </c>
      <c r="L306">
        <v>147949.83137999999</v>
      </c>
      <c r="M306">
        <v>147949.83137999999</v>
      </c>
      <c r="N306">
        <v>7856</v>
      </c>
      <c r="O306">
        <v>3</v>
      </c>
      <c r="P306">
        <v>8.3333329999999997</v>
      </c>
      <c r="Q306">
        <v>6</v>
      </c>
      <c r="R306">
        <v>50</v>
      </c>
      <c r="S306">
        <v>30</v>
      </c>
      <c r="T306">
        <v>126000</v>
      </c>
      <c r="U306" t="str">
        <f t="shared" si="25"/>
        <v>Narrow</v>
      </c>
      <c r="V306" t="str">
        <f t="shared" si="28"/>
        <v>AllSkills</v>
      </c>
      <c r="W306">
        <f t="shared" si="24"/>
        <v>0</v>
      </c>
      <c r="X306" t="str">
        <f t="shared" si="27"/>
        <v>50-50-30</v>
      </c>
      <c r="Y306" t="str">
        <f t="shared" si="26"/>
        <v>Data30-50</v>
      </c>
    </row>
    <row r="307" spans="1:25" x14ac:dyDescent="0.3">
      <c r="A307" t="s">
        <v>111</v>
      </c>
      <c r="B307">
        <v>6</v>
      </c>
      <c r="C307">
        <v>55</v>
      </c>
      <c r="D307">
        <v>1</v>
      </c>
      <c r="E307">
        <v>1964</v>
      </c>
      <c r="F307">
        <v>3360</v>
      </c>
      <c r="G307">
        <v>4.7272730000000003</v>
      </c>
      <c r="H307">
        <v>365.77433400000001</v>
      </c>
      <c r="I307">
        <v>29769.467949999998</v>
      </c>
      <c r="J307">
        <v>243340.28200000001</v>
      </c>
      <c r="K307">
        <v>100.00322799999999</v>
      </c>
      <c r="L307">
        <v>29769.467949999998</v>
      </c>
      <c r="M307">
        <v>29781.097923000001</v>
      </c>
      <c r="N307">
        <v>11472</v>
      </c>
      <c r="O307">
        <v>3</v>
      </c>
      <c r="P307">
        <v>8</v>
      </c>
      <c r="Q307">
        <v>6</v>
      </c>
      <c r="R307">
        <v>48</v>
      </c>
      <c r="S307">
        <v>7</v>
      </c>
      <c r="T307">
        <v>29000</v>
      </c>
      <c r="U307" t="str">
        <f t="shared" si="25"/>
        <v>Narrow</v>
      </c>
      <c r="V307" t="str">
        <f t="shared" si="28"/>
        <v>AllSkills</v>
      </c>
      <c r="W307">
        <f t="shared" si="24"/>
        <v>0</v>
      </c>
      <c r="X307" t="str">
        <f t="shared" si="27"/>
        <v>50-50-20</v>
      </c>
      <c r="Y307" t="str">
        <f t="shared" si="26"/>
        <v>Data10-25</v>
      </c>
    </row>
    <row r="308" spans="1:25" x14ac:dyDescent="0.3">
      <c r="A308" t="s">
        <v>1086</v>
      </c>
      <c r="B308">
        <v>6</v>
      </c>
      <c r="C308">
        <v>139</v>
      </c>
      <c r="D308">
        <v>1</v>
      </c>
      <c r="E308">
        <v>5095</v>
      </c>
      <c r="F308">
        <v>3600</v>
      </c>
      <c r="G308">
        <v>4.4316550000000001</v>
      </c>
      <c r="H308">
        <v>307.55581100000001</v>
      </c>
      <c r="I308">
        <v>315827.79816000001</v>
      </c>
      <c r="J308">
        <v>755084.59680000006</v>
      </c>
      <c r="K308">
        <v>100.01632600000001</v>
      </c>
      <c r="L308">
        <v>364047.46983999998</v>
      </c>
      <c r="M308">
        <v>364047.46983999998</v>
      </c>
      <c r="N308">
        <v>4285</v>
      </c>
      <c r="O308">
        <v>3</v>
      </c>
      <c r="P308">
        <v>11.166667</v>
      </c>
      <c r="Q308">
        <v>6</v>
      </c>
      <c r="R308">
        <v>67</v>
      </c>
      <c r="S308">
        <v>72</v>
      </c>
      <c r="T308">
        <v>315000</v>
      </c>
      <c r="U308" t="str">
        <f t="shared" si="25"/>
        <v>Narrow</v>
      </c>
      <c r="V308" t="str">
        <f t="shared" si="28"/>
        <v>ConfigurationDeBase</v>
      </c>
      <c r="W308">
        <f t="shared" si="24"/>
        <v>0</v>
      </c>
      <c r="X308" t="str">
        <f t="shared" si="27"/>
        <v>40-40-70</v>
      </c>
      <c r="Y308" t="str">
        <f t="shared" si="26"/>
        <v>Data30-50</v>
      </c>
    </row>
    <row r="309" spans="1:25" x14ac:dyDescent="0.3">
      <c r="A309" t="s">
        <v>406</v>
      </c>
      <c r="B309">
        <v>5</v>
      </c>
      <c r="C309">
        <v>55</v>
      </c>
      <c r="D309">
        <v>1</v>
      </c>
      <c r="E309">
        <v>1964</v>
      </c>
      <c r="F309">
        <v>2880</v>
      </c>
      <c r="G309">
        <v>3.4363640000000002</v>
      </c>
      <c r="H309">
        <v>323.645038</v>
      </c>
      <c r="I309">
        <v>28929.413990000001</v>
      </c>
      <c r="J309">
        <v>256215.3774</v>
      </c>
      <c r="K309">
        <v>100.00482599999999</v>
      </c>
      <c r="L309">
        <v>28970.85194</v>
      </c>
      <c r="M309">
        <v>28970.85194</v>
      </c>
      <c r="N309">
        <v>15981</v>
      </c>
      <c r="O309">
        <v>3</v>
      </c>
      <c r="P309">
        <v>9.1999999999999993</v>
      </c>
      <c r="Q309">
        <v>5</v>
      </c>
      <c r="R309">
        <v>46</v>
      </c>
      <c r="S309">
        <v>9</v>
      </c>
      <c r="T309">
        <v>28000</v>
      </c>
      <c r="U309" t="str">
        <f t="shared" si="25"/>
        <v>Narrow</v>
      </c>
      <c r="V309" t="str">
        <f t="shared" si="28"/>
        <v>nbrTech</v>
      </c>
      <c r="W309">
        <f t="shared" si="24"/>
        <v>0</v>
      </c>
      <c r="X309" t="str">
        <f t="shared" si="27"/>
        <v>50-50-20</v>
      </c>
      <c r="Y309" t="str">
        <f t="shared" si="26"/>
        <v>Data10-25</v>
      </c>
    </row>
    <row r="310" spans="1:25" x14ac:dyDescent="0.3">
      <c r="A310" t="s">
        <v>128</v>
      </c>
      <c r="B310">
        <v>6</v>
      </c>
      <c r="C310">
        <v>57</v>
      </c>
      <c r="D310">
        <v>1</v>
      </c>
      <c r="E310">
        <v>815</v>
      </c>
      <c r="F310">
        <v>3360</v>
      </c>
      <c r="G310">
        <v>3.45614</v>
      </c>
      <c r="H310">
        <v>392.51712700000002</v>
      </c>
      <c r="I310">
        <v>38825.915439999997</v>
      </c>
      <c r="J310">
        <v>263441.14079999999</v>
      </c>
      <c r="K310">
        <v>100.005257</v>
      </c>
      <c r="L310">
        <v>38825.915439999997</v>
      </c>
      <c r="M310">
        <v>38829.409267000003</v>
      </c>
      <c r="N310">
        <v>12743</v>
      </c>
      <c r="O310">
        <v>3</v>
      </c>
      <c r="P310">
        <v>8.1666670000000003</v>
      </c>
      <c r="Q310">
        <v>6</v>
      </c>
      <c r="R310">
        <v>49</v>
      </c>
      <c r="S310">
        <v>8</v>
      </c>
      <c r="T310">
        <v>38000</v>
      </c>
      <c r="U310" t="str">
        <f t="shared" si="25"/>
        <v>Narrow</v>
      </c>
      <c r="V310" t="str">
        <f t="shared" si="28"/>
        <v>TpsRep10-20</v>
      </c>
      <c r="W310">
        <f t="shared" si="24"/>
        <v>0</v>
      </c>
      <c r="X310" t="str">
        <f t="shared" si="27"/>
        <v>50-50-20</v>
      </c>
      <c r="Y310" t="str">
        <f t="shared" si="26"/>
        <v>Data10-25</v>
      </c>
    </row>
    <row r="311" spans="1:25" x14ac:dyDescent="0.3">
      <c r="A311" t="s">
        <v>850</v>
      </c>
      <c r="B311">
        <v>6</v>
      </c>
      <c r="C311">
        <v>79</v>
      </c>
      <c r="D311">
        <v>1</v>
      </c>
      <c r="E311">
        <v>2933</v>
      </c>
      <c r="F311">
        <v>3480</v>
      </c>
      <c r="G311">
        <v>4.0759489999999996</v>
      </c>
      <c r="H311">
        <v>344.36860999999999</v>
      </c>
      <c r="I311">
        <v>78156.235650000002</v>
      </c>
      <c r="J311">
        <v>382354.00292</v>
      </c>
      <c r="K311">
        <v>100.006022</v>
      </c>
      <c r="L311">
        <v>105291.56952</v>
      </c>
      <c r="M311">
        <v>105291.56952</v>
      </c>
      <c r="N311">
        <v>8280</v>
      </c>
      <c r="O311">
        <v>3</v>
      </c>
      <c r="P311">
        <v>9</v>
      </c>
      <c r="Q311">
        <v>6</v>
      </c>
      <c r="R311">
        <v>54</v>
      </c>
      <c r="S311">
        <v>25</v>
      </c>
      <c r="T311">
        <v>77000</v>
      </c>
      <c r="U311" t="str">
        <f t="shared" si="25"/>
        <v>Narrow</v>
      </c>
      <c r="V311" t="str">
        <f t="shared" si="28"/>
        <v>RedSkills</v>
      </c>
      <c r="W311">
        <f t="shared" si="24"/>
        <v>0</v>
      </c>
      <c r="X311" t="str">
        <f t="shared" si="27"/>
        <v>50-50-30</v>
      </c>
      <c r="Y311" t="str">
        <f t="shared" si="26"/>
        <v>Data30-50</v>
      </c>
    </row>
    <row r="312" spans="1:25" x14ac:dyDescent="0.3">
      <c r="A312" t="s">
        <v>104</v>
      </c>
      <c r="B312">
        <v>6</v>
      </c>
      <c r="C312">
        <v>57</v>
      </c>
      <c r="D312">
        <v>1</v>
      </c>
      <c r="E312">
        <v>2091</v>
      </c>
      <c r="F312">
        <v>3360</v>
      </c>
      <c r="G312">
        <v>3.7192980000000002</v>
      </c>
      <c r="H312">
        <v>367.75228800000002</v>
      </c>
      <c r="I312">
        <v>33888.544450000001</v>
      </c>
      <c r="J312">
        <v>205288.86293999999</v>
      </c>
      <c r="K312">
        <v>100.005921</v>
      </c>
      <c r="L312">
        <v>33910.51382</v>
      </c>
      <c r="M312">
        <v>33916.070890000003</v>
      </c>
      <c r="N312">
        <v>13200</v>
      </c>
      <c r="O312">
        <v>3</v>
      </c>
      <c r="P312">
        <v>7.5</v>
      </c>
      <c r="Q312">
        <v>6</v>
      </c>
      <c r="R312">
        <v>45</v>
      </c>
      <c r="S312">
        <v>12</v>
      </c>
      <c r="T312">
        <v>33000</v>
      </c>
      <c r="U312" t="str">
        <f t="shared" si="25"/>
        <v>Narrow</v>
      </c>
      <c r="V312" t="str">
        <f t="shared" si="28"/>
        <v>RedSkills</v>
      </c>
      <c r="W312">
        <f t="shared" si="24"/>
        <v>0</v>
      </c>
      <c r="X312" t="str">
        <f t="shared" si="27"/>
        <v>50-50-20</v>
      </c>
      <c r="Y312" t="str">
        <f t="shared" si="26"/>
        <v>Data10-25</v>
      </c>
    </row>
    <row r="313" spans="1:25" x14ac:dyDescent="0.3">
      <c r="A313" t="s">
        <v>852</v>
      </c>
      <c r="B313">
        <v>6</v>
      </c>
      <c r="C313">
        <v>87</v>
      </c>
      <c r="D313">
        <v>1</v>
      </c>
      <c r="E313">
        <v>1270</v>
      </c>
      <c r="F313">
        <v>3240</v>
      </c>
      <c r="G313">
        <v>3.7586210000000002</v>
      </c>
      <c r="H313">
        <v>340.455082</v>
      </c>
      <c r="I313">
        <v>107898.66406</v>
      </c>
      <c r="J313">
        <v>488161.09195999999</v>
      </c>
      <c r="K313">
        <v>100.011826</v>
      </c>
      <c r="L313">
        <v>107980.49462</v>
      </c>
      <c r="M313">
        <v>107980.49462</v>
      </c>
      <c r="N313">
        <v>6743</v>
      </c>
      <c r="O313">
        <v>3</v>
      </c>
      <c r="P313">
        <v>11.666667</v>
      </c>
      <c r="Q313">
        <v>6</v>
      </c>
      <c r="R313">
        <v>70</v>
      </c>
      <c r="S313">
        <v>17</v>
      </c>
      <c r="T313">
        <v>107000</v>
      </c>
      <c r="U313" t="str">
        <f t="shared" si="25"/>
        <v>Narrow</v>
      </c>
      <c r="V313" t="str">
        <f t="shared" si="28"/>
        <v>TpsRep10-20</v>
      </c>
      <c r="W313">
        <f t="shared" si="24"/>
        <v>0</v>
      </c>
      <c r="X313" t="str">
        <f t="shared" si="27"/>
        <v>50-50-30</v>
      </c>
      <c r="Y313" t="str">
        <f t="shared" si="26"/>
        <v>Data30-50</v>
      </c>
    </row>
    <row r="314" spans="1:25" x14ac:dyDescent="0.3">
      <c r="A314" t="s">
        <v>383</v>
      </c>
      <c r="B314">
        <v>6</v>
      </c>
      <c r="C314">
        <v>57</v>
      </c>
      <c r="D314">
        <v>1</v>
      </c>
      <c r="E314">
        <v>2091</v>
      </c>
      <c r="F314">
        <v>3360</v>
      </c>
      <c r="G314">
        <v>3.8947370000000001</v>
      </c>
      <c r="H314">
        <v>345.836591</v>
      </c>
      <c r="I314">
        <v>33872.165589999997</v>
      </c>
      <c r="J314">
        <v>208202.20014</v>
      </c>
      <c r="K314">
        <v>100.00653</v>
      </c>
      <c r="L314">
        <v>33889.988969999999</v>
      </c>
      <c r="M314">
        <v>33889.988969999999</v>
      </c>
      <c r="N314">
        <v>13368</v>
      </c>
      <c r="O314">
        <v>3</v>
      </c>
      <c r="P314">
        <v>7.5</v>
      </c>
      <c r="Q314">
        <v>6</v>
      </c>
      <c r="R314">
        <v>45</v>
      </c>
      <c r="S314">
        <v>12</v>
      </c>
      <c r="T314">
        <v>33000</v>
      </c>
      <c r="U314" t="str">
        <f t="shared" si="25"/>
        <v>Narrow</v>
      </c>
      <c r="V314" t="str">
        <f t="shared" si="28"/>
        <v>ConfigurationDeBase</v>
      </c>
      <c r="W314">
        <f t="shared" si="24"/>
        <v>0</v>
      </c>
      <c r="X314" t="str">
        <f t="shared" si="27"/>
        <v>50-50-20</v>
      </c>
      <c r="Y314" t="str">
        <f t="shared" si="26"/>
        <v>Data10-25</v>
      </c>
    </row>
    <row r="315" spans="1:25" x14ac:dyDescent="0.3">
      <c r="A315" t="s">
        <v>862</v>
      </c>
      <c r="B315">
        <v>6</v>
      </c>
      <c r="C315">
        <v>80</v>
      </c>
      <c r="D315">
        <v>1</v>
      </c>
      <c r="E315">
        <v>2853</v>
      </c>
      <c r="F315">
        <v>3480</v>
      </c>
      <c r="G315">
        <v>4.8</v>
      </c>
      <c r="H315">
        <v>340.07768499999997</v>
      </c>
      <c r="I315">
        <v>71022.901419999995</v>
      </c>
      <c r="J315">
        <v>389338.53240000003</v>
      </c>
      <c r="K315">
        <v>100.005878</v>
      </c>
      <c r="L315">
        <v>89930.283819999997</v>
      </c>
      <c r="M315">
        <v>89930.283819999997</v>
      </c>
      <c r="N315">
        <v>7839</v>
      </c>
      <c r="O315">
        <v>3</v>
      </c>
      <c r="P315">
        <v>9.5</v>
      </c>
      <c r="Q315">
        <v>6</v>
      </c>
      <c r="R315">
        <v>57</v>
      </c>
      <c r="S315">
        <v>23</v>
      </c>
      <c r="T315">
        <v>70000</v>
      </c>
      <c r="U315" t="str">
        <f t="shared" si="25"/>
        <v>Narrow</v>
      </c>
      <c r="V315" t="str">
        <f t="shared" si="28"/>
        <v>AllSkills</v>
      </c>
      <c r="W315">
        <f t="shared" si="24"/>
        <v>0</v>
      </c>
      <c r="X315" t="str">
        <f t="shared" si="27"/>
        <v>50-50-30</v>
      </c>
      <c r="Y315" t="str">
        <f t="shared" si="26"/>
        <v>Data30-50</v>
      </c>
    </row>
    <row r="316" spans="1:25" x14ac:dyDescent="0.3">
      <c r="A316" t="s">
        <v>735</v>
      </c>
      <c r="B316">
        <v>12</v>
      </c>
      <c r="C316">
        <v>228</v>
      </c>
      <c r="D316">
        <v>1</v>
      </c>
      <c r="E316">
        <v>8412</v>
      </c>
      <c r="F316">
        <v>7200</v>
      </c>
      <c r="G316">
        <v>9.9342109999999995</v>
      </c>
      <c r="H316">
        <v>306.63241799999997</v>
      </c>
      <c r="I316">
        <v>409538.01036000001</v>
      </c>
      <c r="J316">
        <v>1191260.30006</v>
      </c>
      <c r="K316">
        <v>100.075057</v>
      </c>
      <c r="L316">
        <v>499692.76415</v>
      </c>
      <c r="M316">
        <v>499692.76415</v>
      </c>
      <c r="N316">
        <v>1370</v>
      </c>
      <c r="O316">
        <v>3</v>
      </c>
      <c r="P316">
        <v>11.666667</v>
      </c>
      <c r="Q316">
        <v>12</v>
      </c>
      <c r="R316">
        <v>130</v>
      </c>
      <c r="S316">
        <v>98</v>
      </c>
      <c r="T316">
        <v>408000</v>
      </c>
      <c r="U316" t="str">
        <f t="shared" si="25"/>
        <v>Narrow</v>
      </c>
      <c r="V316" t="str">
        <f t="shared" si="28"/>
        <v>ConfigurationDeBase</v>
      </c>
      <c r="W316">
        <f t="shared" si="24"/>
        <v>0</v>
      </c>
      <c r="X316" t="str">
        <f t="shared" si="27"/>
        <v>row</v>
      </c>
      <c r="Y316" t="str">
        <f t="shared" si="26"/>
        <v>Data50-100-200</v>
      </c>
    </row>
    <row r="317" spans="1:25" x14ac:dyDescent="0.3">
      <c r="A317" t="s">
        <v>641</v>
      </c>
      <c r="B317">
        <v>8</v>
      </c>
      <c r="C317">
        <v>131</v>
      </c>
      <c r="D317">
        <v>1</v>
      </c>
      <c r="E317">
        <v>4693</v>
      </c>
      <c r="F317">
        <v>4680</v>
      </c>
      <c r="G317">
        <v>6.2595419999999997</v>
      </c>
      <c r="H317">
        <v>318.52313600000002</v>
      </c>
      <c r="I317">
        <v>164267.12135999999</v>
      </c>
      <c r="J317">
        <v>648290.50450000004</v>
      </c>
      <c r="K317">
        <v>100.01484000000001</v>
      </c>
      <c r="L317">
        <v>228331.58601</v>
      </c>
      <c r="M317">
        <v>228331.58601</v>
      </c>
      <c r="N317">
        <v>3457</v>
      </c>
      <c r="O317">
        <v>3</v>
      </c>
      <c r="P317">
        <v>10.75</v>
      </c>
      <c r="Q317">
        <v>8</v>
      </c>
      <c r="R317">
        <v>84</v>
      </c>
      <c r="S317">
        <v>47</v>
      </c>
      <c r="T317">
        <v>163000</v>
      </c>
      <c r="U317" t="str">
        <f t="shared" si="25"/>
        <v>Narrow</v>
      </c>
      <c r="V317" t="str">
        <f t="shared" si="28"/>
        <v>nbrTech</v>
      </c>
      <c r="W317">
        <f t="shared" si="24"/>
        <v>0</v>
      </c>
      <c r="X317" t="str">
        <f t="shared" si="27"/>
        <v>40-40-50</v>
      </c>
      <c r="Y317" t="str">
        <f t="shared" si="26"/>
        <v>Data30-50</v>
      </c>
    </row>
    <row r="318" spans="1:25" x14ac:dyDescent="0.3">
      <c r="A318" t="s">
        <v>114</v>
      </c>
      <c r="B318">
        <v>6</v>
      </c>
      <c r="C318">
        <v>57</v>
      </c>
      <c r="D318">
        <v>1</v>
      </c>
      <c r="E318">
        <v>2091</v>
      </c>
      <c r="F318">
        <v>3360</v>
      </c>
      <c r="G318">
        <v>4.5087719999999996</v>
      </c>
      <c r="H318">
        <v>362.20632499999999</v>
      </c>
      <c r="I318">
        <v>33850.272940000003</v>
      </c>
      <c r="J318">
        <v>205178.12628</v>
      </c>
      <c r="K318">
        <v>100.006736</v>
      </c>
      <c r="L318">
        <v>33864.141250000001</v>
      </c>
      <c r="M318">
        <v>33881.722150000001</v>
      </c>
      <c r="N318">
        <v>10499</v>
      </c>
      <c r="O318">
        <v>3</v>
      </c>
      <c r="P318">
        <v>7.5</v>
      </c>
      <c r="Q318">
        <v>6</v>
      </c>
      <c r="R318">
        <v>45</v>
      </c>
      <c r="S318">
        <v>12</v>
      </c>
      <c r="T318">
        <v>33000</v>
      </c>
      <c r="U318" t="str">
        <f t="shared" si="25"/>
        <v>Narrow</v>
      </c>
      <c r="V318" t="str">
        <f t="shared" si="28"/>
        <v>AllSkills</v>
      </c>
      <c r="W318">
        <f t="shared" si="24"/>
        <v>0</v>
      </c>
      <c r="X318" t="str">
        <f t="shared" si="27"/>
        <v>50-50-20</v>
      </c>
      <c r="Y318" t="str">
        <f t="shared" si="26"/>
        <v>Data10-25</v>
      </c>
    </row>
    <row r="319" spans="1:25" x14ac:dyDescent="0.3">
      <c r="A319" t="s">
        <v>408</v>
      </c>
      <c r="B319">
        <v>5</v>
      </c>
      <c r="C319">
        <v>57</v>
      </c>
      <c r="D319">
        <v>1</v>
      </c>
      <c r="E319">
        <v>2091</v>
      </c>
      <c r="F319">
        <v>2760</v>
      </c>
      <c r="G319">
        <v>3.4210530000000001</v>
      </c>
      <c r="H319">
        <v>342.89788499999997</v>
      </c>
      <c r="I319">
        <v>43785.955040000001</v>
      </c>
      <c r="J319">
        <v>215133.49473999999</v>
      </c>
      <c r="K319">
        <v>100.032408</v>
      </c>
      <c r="L319">
        <v>43904.094409999998</v>
      </c>
      <c r="M319">
        <v>43904.094409999998</v>
      </c>
      <c r="N319">
        <v>15152</v>
      </c>
      <c r="O319">
        <v>3</v>
      </c>
      <c r="P319">
        <v>8</v>
      </c>
      <c r="Q319">
        <v>5</v>
      </c>
      <c r="R319">
        <v>40</v>
      </c>
      <c r="S319">
        <v>17</v>
      </c>
      <c r="T319">
        <v>43000</v>
      </c>
      <c r="U319" t="str">
        <f t="shared" ref="U319:U369" si="29">IF(IFERROR(FIND("Narrow",$A319),0)&gt;0,"Narrow","Wide")</f>
        <v>Narrow</v>
      </c>
      <c r="V319" t="str">
        <f t="shared" si="28"/>
        <v>nbrTech</v>
      </c>
      <c r="W319">
        <f t="shared" si="24"/>
        <v>0</v>
      </c>
      <c r="X319" t="str">
        <f t="shared" si="27"/>
        <v>50-50-20</v>
      </c>
      <c r="Y319" t="str">
        <f t="shared" ref="Y319:Y369" si="30">LEFT(RIGHT($A319,LEN($A319)-FIND("trsp_2021",$A319)-9),FIND("/",RIGHT($A319,LEN($A319)-FIND("trsp_2021",$A319)-9))-1)</f>
        <v>Data10-25</v>
      </c>
    </row>
    <row r="320" spans="1:25" x14ac:dyDescent="0.3">
      <c r="A320" t="s">
        <v>853</v>
      </c>
      <c r="B320">
        <v>6</v>
      </c>
      <c r="C320">
        <v>80</v>
      </c>
      <c r="D320">
        <v>1</v>
      </c>
      <c r="E320">
        <v>2995</v>
      </c>
      <c r="F320">
        <v>3480</v>
      </c>
      <c r="G320">
        <v>4.0250000000000004</v>
      </c>
      <c r="H320">
        <v>337.520984</v>
      </c>
      <c r="I320">
        <v>126911.80192</v>
      </c>
      <c r="J320">
        <v>434254.51877999998</v>
      </c>
      <c r="K320">
        <v>100.01429899999999</v>
      </c>
      <c r="L320">
        <v>149903.64426999999</v>
      </c>
      <c r="M320">
        <v>149903.64426999999</v>
      </c>
      <c r="N320">
        <v>9067</v>
      </c>
      <c r="O320">
        <v>3</v>
      </c>
      <c r="P320">
        <v>8.1666670000000003</v>
      </c>
      <c r="Q320">
        <v>6</v>
      </c>
      <c r="R320">
        <v>49</v>
      </c>
      <c r="S320">
        <v>31</v>
      </c>
      <c r="T320">
        <v>126000</v>
      </c>
      <c r="U320" t="str">
        <f t="shared" si="29"/>
        <v>Narrow</v>
      </c>
      <c r="V320" t="str">
        <f t="shared" si="28"/>
        <v>RedSkills</v>
      </c>
      <c r="W320">
        <f t="shared" si="24"/>
        <v>0</v>
      </c>
      <c r="X320" t="str">
        <f t="shared" ref="X320:X370" si="31">LEFT(RIGHT($A320,LEN($A320)-89-LEN(V320)-LEN(U320)-6),FIND("/",RIGHT($A320,LEN($A320)-89-LEN(V320)-LEN(U320)-6))-1)</f>
        <v>50-50-30</v>
      </c>
      <c r="Y320" t="str">
        <f t="shared" si="30"/>
        <v>Data30-50</v>
      </c>
    </row>
    <row r="321" spans="1:25" x14ac:dyDescent="0.3">
      <c r="A321" t="s">
        <v>132</v>
      </c>
      <c r="B321">
        <v>6</v>
      </c>
      <c r="C321">
        <v>59</v>
      </c>
      <c r="D321">
        <v>1</v>
      </c>
      <c r="E321">
        <v>873</v>
      </c>
      <c r="F321">
        <v>3360</v>
      </c>
      <c r="G321">
        <v>3.4406780000000001</v>
      </c>
      <c r="H321">
        <v>384.467356</v>
      </c>
      <c r="I321">
        <v>66765.652900000001</v>
      </c>
      <c r="J321">
        <v>324316.59000000003</v>
      </c>
      <c r="K321">
        <v>100.024001</v>
      </c>
      <c r="L321">
        <v>66788.799740000002</v>
      </c>
      <c r="M321">
        <v>66789.299243000001</v>
      </c>
      <c r="N321">
        <v>12662</v>
      </c>
      <c r="O321">
        <v>3</v>
      </c>
      <c r="P321">
        <v>8.1666670000000003</v>
      </c>
      <c r="Q321">
        <v>6</v>
      </c>
      <c r="R321">
        <v>49</v>
      </c>
      <c r="S321">
        <v>10</v>
      </c>
      <c r="T321">
        <v>66000</v>
      </c>
      <c r="U321" t="str">
        <f t="shared" si="29"/>
        <v>Narrow</v>
      </c>
      <c r="V321" t="str">
        <f t="shared" si="28"/>
        <v>TpsRep10-20</v>
      </c>
      <c r="W321">
        <f t="shared" si="24"/>
        <v>0</v>
      </c>
      <c r="X321" t="str">
        <f t="shared" si="31"/>
        <v>50-50-20</v>
      </c>
      <c r="Y321" t="str">
        <f t="shared" si="30"/>
        <v>Data10-25</v>
      </c>
    </row>
    <row r="322" spans="1:25" x14ac:dyDescent="0.3">
      <c r="A322" t="s">
        <v>107</v>
      </c>
      <c r="B322">
        <v>5</v>
      </c>
      <c r="C322">
        <v>56</v>
      </c>
      <c r="D322">
        <v>1</v>
      </c>
      <c r="E322">
        <v>2005</v>
      </c>
      <c r="F322">
        <v>2760</v>
      </c>
      <c r="G322">
        <v>3.714286</v>
      </c>
      <c r="H322">
        <v>341.64615900000001</v>
      </c>
      <c r="I322">
        <v>37786.590669999998</v>
      </c>
      <c r="J322">
        <v>264220.07516000001</v>
      </c>
      <c r="K322">
        <v>100.00573799999999</v>
      </c>
      <c r="L322">
        <v>40878.036220000002</v>
      </c>
      <c r="M322">
        <v>40878.036220000002</v>
      </c>
      <c r="N322">
        <v>13077</v>
      </c>
      <c r="O322">
        <v>3</v>
      </c>
      <c r="P322">
        <v>8.4</v>
      </c>
      <c r="Q322">
        <v>5</v>
      </c>
      <c r="R322">
        <v>42</v>
      </c>
      <c r="S322">
        <v>14</v>
      </c>
      <c r="T322">
        <v>37000</v>
      </c>
      <c r="U322" t="str">
        <f t="shared" si="29"/>
        <v>Narrow</v>
      </c>
      <c r="V322" t="str">
        <f t="shared" si="28"/>
        <v>RedSkills</v>
      </c>
      <c r="W322">
        <f t="shared" ref="W322:W385" si="32">COUNTIF($A$2:$A$4629,$A322)-1</f>
        <v>0</v>
      </c>
      <c r="X322" t="str">
        <f t="shared" si="31"/>
        <v>50-50-20</v>
      </c>
      <c r="Y322" t="str">
        <f t="shared" si="30"/>
        <v>Data10-25</v>
      </c>
    </row>
    <row r="323" spans="1:25" x14ac:dyDescent="0.3">
      <c r="A323" t="s">
        <v>854</v>
      </c>
      <c r="B323">
        <v>6</v>
      </c>
      <c r="C323">
        <v>82</v>
      </c>
      <c r="D323">
        <v>1</v>
      </c>
      <c r="E323">
        <v>1095</v>
      </c>
      <c r="F323">
        <v>3360</v>
      </c>
      <c r="G323">
        <v>3.890244</v>
      </c>
      <c r="H323">
        <v>386.77473500000002</v>
      </c>
      <c r="I323">
        <v>40018.586360000001</v>
      </c>
      <c r="J323">
        <v>400340.00180000003</v>
      </c>
      <c r="K323">
        <v>100.010437</v>
      </c>
      <c r="L323">
        <v>40054.282899999998</v>
      </c>
      <c r="M323">
        <v>40054.282899999998</v>
      </c>
      <c r="N323">
        <v>6464</v>
      </c>
      <c r="O323">
        <v>3</v>
      </c>
      <c r="P323">
        <v>11.833333</v>
      </c>
      <c r="Q323">
        <v>6</v>
      </c>
      <c r="R323">
        <v>71</v>
      </c>
      <c r="S323">
        <v>11</v>
      </c>
      <c r="T323">
        <v>39000</v>
      </c>
      <c r="U323" t="str">
        <f t="shared" si="29"/>
        <v>Narrow</v>
      </c>
      <c r="V323" t="str">
        <f t="shared" si="28"/>
        <v>TpsRep10-20</v>
      </c>
      <c r="W323">
        <f t="shared" si="32"/>
        <v>0</v>
      </c>
      <c r="X323" t="str">
        <f t="shared" si="31"/>
        <v>50-50-30</v>
      </c>
      <c r="Y323" t="str">
        <f t="shared" si="30"/>
        <v>Data30-50</v>
      </c>
    </row>
    <row r="324" spans="1:25" x14ac:dyDescent="0.3">
      <c r="A324" t="s">
        <v>386</v>
      </c>
      <c r="B324">
        <v>5</v>
      </c>
      <c r="C324">
        <v>56</v>
      </c>
      <c r="D324">
        <v>1</v>
      </c>
      <c r="E324">
        <v>2005</v>
      </c>
      <c r="F324">
        <v>2760</v>
      </c>
      <c r="G324">
        <v>3.4464290000000002</v>
      </c>
      <c r="H324">
        <v>352.963526</v>
      </c>
      <c r="I324">
        <v>37908.108039999999</v>
      </c>
      <c r="J324">
        <v>264220.07516000001</v>
      </c>
      <c r="K324">
        <v>100.005287</v>
      </c>
      <c r="L324">
        <v>43911.393539999997</v>
      </c>
      <c r="M324">
        <v>43911.393539999997</v>
      </c>
      <c r="N324">
        <v>13123</v>
      </c>
      <c r="O324">
        <v>3</v>
      </c>
      <c r="P324">
        <v>8.4</v>
      </c>
      <c r="Q324">
        <v>5</v>
      </c>
      <c r="R324">
        <v>42</v>
      </c>
      <c r="S324">
        <v>14</v>
      </c>
      <c r="T324">
        <v>37000</v>
      </c>
      <c r="U324" t="str">
        <f t="shared" si="29"/>
        <v>Narrow</v>
      </c>
      <c r="V324" t="str">
        <f t="shared" si="28"/>
        <v>ConfigurationDeBase</v>
      </c>
      <c r="W324">
        <f t="shared" si="32"/>
        <v>0</v>
      </c>
      <c r="X324" t="str">
        <f t="shared" si="31"/>
        <v>50-50-20</v>
      </c>
      <c r="Y324" t="str">
        <f t="shared" si="30"/>
        <v>Data10-25</v>
      </c>
    </row>
    <row r="325" spans="1:25" x14ac:dyDescent="0.3">
      <c r="A325" t="s">
        <v>1087</v>
      </c>
      <c r="B325">
        <v>6</v>
      </c>
      <c r="C325">
        <v>145</v>
      </c>
      <c r="D325">
        <v>1</v>
      </c>
      <c r="E325">
        <v>5342</v>
      </c>
      <c r="F325">
        <v>3600</v>
      </c>
      <c r="G325">
        <v>4.606897</v>
      </c>
      <c r="H325">
        <v>307.00547</v>
      </c>
      <c r="I325">
        <v>338017.39892000001</v>
      </c>
      <c r="J325">
        <v>736223.39064</v>
      </c>
      <c r="K325">
        <v>100.019525</v>
      </c>
      <c r="L325">
        <v>391071.98226000002</v>
      </c>
      <c r="M325">
        <v>391071.98226000002</v>
      </c>
      <c r="N325">
        <v>3834</v>
      </c>
      <c r="O325">
        <v>3</v>
      </c>
      <c r="P325">
        <v>11</v>
      </c>
      <c r="Q325">
        <v>6</v>
      </c>
      <c r="R325">
        <v>64</v>
      </c>
      <c r="S325">
        <v>81</v>
      </c>
      <c r="T325">
        <v>337000</v>
      </c>
      <c r="U325" t="str">
        <f t="shared" si="29"/>
        <v>Narrow</v>
      </c>
      <c r="V325" t="str">
        <f t="shared" si="28"/>
        <v>ConfigurationDeBase</v>
      </c>
      <c r="W325">
        <f t="shared" si="32"/>
        <v>0</v>
      </c>
      <c r="X325" t="str">
        <f t="shared" si="31"/>
        <v>40-40-70</v>
      </c>
      <c r="Y325" t="str">
        <f t="shared" si="30"/>
        <v>Data30-50</v>
      </c>
    </row>
    <row r="326" spans="1:25" x14ac:dyDescent="0.3">
      <c r="A326" t="s">
        <v>864</v>
      </c>
      <c r="B326">
        <v>6</v>
      </c>
      <c r="C326">
        <v>84</v>
      </c>
      <c r="D326">
        <v>1</v>
      </c>
      <c r="E326">
        <v>3105</v>
      </c>
      <c r="F326">
        <v>3480</v>
      </c>
      <c r="G326">
        <v>4.7261899999999999</v>
      </c>
      <c r="H326">
        <v>340.85455999999999</v>
      </c>
      <c r="I326">
        <v>76022.133910000004</v>
      </c>
      <c r="J326">
        <v>326161.96987999999</v>
      </c>
      <c r="K326">
        <v>100.021812</v>
      </c>
      <c r="L326">
        <v>92142.229689999993</v>
      </c>
      <c r="M326">
        <v>92142.229689999993</v>
      </c>
      <c r="N326">
        <v>7403</v>
      </c>
      <c r="O326">
        <v>3</v>
      </c>
      <c r="P326">
        <v>9.1666670000000003</v>
      </c>
      <c r="Q326">
        <v>6</v>
      </c>
      <c r="R326">
        <v>55</v>
      </c>
      <c r="S326">
        <v>29</v>
      </c>
      <c r="T326">
        <v>75000</v>
      </c>
      <c r="U326" t="str">
        <f t="shared" si="29"/>
        <v>Narrow</v>
      </c>
      <c r="V326" t="str">
        <f t="shared" si="28"/>
        <v>AllSkills</v>
      </c>
      <c r="W326">
        <f t="shared" si="32"/>
        <v>0</v>
      </c>
      <c r="X326" t="str">
        <f t="shared" si="31"/>
        <v>50-50-30</v>
      </c>
      <c r="Y326" t="str">
        <f t="shared" si="30"/>
        <v>Data30-50</v>
      </c>
    </row>
    <row r="327" spans="1:25" x14ac:dyDescent="0.3">
      <c r="A327" t="s">
        <v>117</v>
      </c>
      <c r="B327">
        <v>5</v>
      </c>
      <c r="C327">
        <v>56</v>
      </c>
      <c r="D327">
        <v>1</v>
      </c>
      <c r="E327">
        <v>2005</v>
      </c>
      <c r="F327">
        <v>2760</v>
      </c>
      <c r="G327">
        <v>4.0357139999999996</v>
      </c>
      <c r="H327">
        <v>341.16466600000001</v>
      </c>
      <c r="I327">
        <v>37737.791100000002</v>
      </c>
      <c r="J327">
        <v>264220.07516000001</v>
      </c>
      <c r="K327">
        <v>100.004386</v>
      </c>
      <c r="L327">
        <v>40846.48042</v>
      </c>
      <c r="M327">
        <v>40846.48042</v>
      </c>
      <c r="N327">
        <v>12199</v>
      </c>
      <c r="O327">
        <v>3</v>
      </c>
      <c r="P327">
        <v>8.4</v>
      </c>
      <c r="Q327">
        <v>5</v>
      </c>
      <c r="R327">
        <v>42</v>
      </c>
      <c r="S327">
        <v>14</v>
      </c>
      <c r="T327">
        <v>37000</v>
      </c>
      <c r="U327" t="str">
        <f t="shared" si="29"/>
        <v>Narrow</v>
      </c>
      <c r="V327" t="str">
        <f t="shared" si="28"/>
        <v>AllSkills</v>
      </c>
      <c r="W327">
        <f t="shared" si="32"/>
        <v>0</v>
      </c>
      <c r="X327" t="str">
        <f t="shared" si="31"/>
        <v>50-50-20</v>
      </c>
      <c r="Y327" t="str">
        <f t="shared" si="30"/>
        <v>Data10-25</v>
      </c>
    </row>
    <row r="328" spans="1:25" x14ac:dyDescent="0.3">
      <c r="A328" t="s">
        <v>135</v>
      </c>
      <c r="B328">
        <v>6</v>
      </c>
      <c r="C328">
        <v>55</v>
      </c>
      <c r="D328">
        <v>1</v>
      </c>
      <c r="E328">
        <v>739</v>
      </c>
      <c r="F328">
        <v>3360</v>
      </c>
      <c r="G328">
        <v>4.0363639999999998</v>
      </c>
      <c r="H328">
        <v>328.32230199999998</v>
      </c>
      <c r="I328">
        <v>7715.9949500000002</v>
      </c>
      <c r="J328">
        <v>243329.56099999999</v>
      </c>
      <c r="K328">
        <v>100.012834</v>
      </c>
      <c r="L328">
        <v>7715.9949500000002</v>
      </c>
      <c r="M328">
        <v>7715.9949500000002</v>
      </c>
      <c r="N328">
        <v>14801</v>
      </c>
      <c r="O328">
        <v>3</v>
      </c>
      <c r="P328">
        <v>10.4</v>
      </c>
      <c r="Q328">
        <v>5</v>
      </c>
      <c r="R328">
        <v>52</v>
      </c>
      <c r="S328">
        <v>3</v>
      </c>
      <c r="T328">
        <v>7000</v>
      </c>
      <c r="U328" t="str">
        <f t="shared" si="29"/>
        <v>Narrow</v>
      </c>
      <c r="V328" t="str">
        <f t="shared" ref="V328:V378" si="33">IF(Y328="Data50-100-200","ConfigurationDeBase",LEFT(RIGHT($A328,LEN($A328)-87),FIND("/",RIGHT($A328,LEN($A328)-87))-1))</f>
        <v>TpsRep10-20</v>
      </c>
      <c r="W328">
        <f t="shared" si="32"/>
        <v>0</v>
      </c>
      <c r="X328" t="str">
        <f t="shared" si="31"/>
        <v>50-50-20</v>
      </c>
      <c r="Y328" t="str">
        <f t="shared" si="30"/>
        <v>Data10-25</v>
      </c>
    </row>
    <row r="329" spans="1:25" x14ac:dyDescent="0.3">
      <c r="A329" t="s">
        <v>410</v>
      </c>
      <c r="B329">
        <v>5</v>
      </c>
      <c r="C329">
        <v>57</v>
      </c>
      <c r="D329">
        <v>1</v>
      </c>
      <c r="E329">
        <v>2042</v>
      </c>
      <c r="F329">
        <v>2760</v>
      </c>
      <c r="G329">
        <v>3.473684</v>
      </c>
      <c r="H329">
        <v>352.84145999999998</v>
      </c>
      <c r="I329">
        <v>46916.678610000003</v>
      </c>
      <c r="J329">
        <v>274165.40879999998</v>
      </c>
      <c r="K329">
        <v>100.00449999999999</v>
      </c>
      <c r="L329">
        <v>54857.473910000001</v>
      </c>
      <c r="M329">
        <v>54857.473910000001</v>
      </c>
      <c r="N329">
        <v>13463</v>
      </c>
      <c r="O329">
        <v>3</v>
      </c>
      <c r="P329">
        <v>8.4</v>
      </c>
      <c r="Q329">
        <v>5</v>
      </c>
      <c r="R329">
        <v>41</v>
      </c>
      <c r="S329">
        <v>16</v>
      </c>
      <c r="T329">
        <v>46000</v>
      </c>
      <c r="U329" t="str">
        <f t="shared" si="29"/>
        <v>Narrow</v>
      </c>
      <c r="V329" t="str">
        <f t="shared" si="33"/>
        <v>nbrTech</v>
      </c>
      <c r="W329">
        <f t="shared" si="32"/>
        <v>0</v>
      </c>
      <c r="X329" t="str">
        <f t="shared" si="31"/>
        <v>50-50-20</v>
      </c>
      <c r="Y329" t="str">
        <f t="shared" si="30"/>
        <v>Data10-25</v>
      </c>
    </row>
    <row r="330" spans="1:25" x14ac:dyDescent="0.3">
      <c r="A330" t="s">
        <v>855</v>
      </c>
      <c r="B330">
        <v>6</v>
      </c>
      <c r="C330">
        <v>81</v>
      </c>
      <c r="D330">
        <v>1</v>
      </c>
      <c r="E330">
        <v>2883</v>
      </c>
      <c r="F330">
        <v>3480</v>
      </c>
      <c r="G330">
        <v>4.4814809999999996</v>
      </c>
      <c r="H330">
        <v>339.05505499999998</v>
      </c>
      <c r="I330">
        <v>79152.159180000002</v>
      </c>
      <c r="J330">
        <v>393338.53240000003</v>
      </c>
      <c r="K330">
        <v>100.011246</v>
      </c>
      <c r="L330">
        <v>108249.55675</v>
      </c>
      <c r="M330">
        <v>108249.55675</v>
      </c>
      <c r="N330">
        <v>7066</v>
      </c>
      <c r="O330">
        <v>3</v>
      </c>
      <c r="P330">
        <v>9.5</v>
      </c>
      <c r="Q330">
        <v>6</v>
      </c>
      <c r="R330">
        <v>56</v>
      </c>
      <c r="S330">
        <v>25</v>
      </c>
      <c r="T330">
        <v>78000</v>
      </c>
      <c r="U330" t="str">
        <f t="shared" si="29"/>
        <v>Narrow</v>
      </c>
      <c r="V330" t="str">
        <f t="shared" si="33"/>
        <v>RedSkills</v>
      </c>
      <c r="W330">
        <f t="shared" si="32"/>
        <v>0</v>
      </c>
      <c r="X330" t="str">
        <f t="shared" si="31"/>
        <v>50-50-30</v>
      </c>
      <c r="Y330" t="str">
        <f t="shared" si="30"/>
        <v>Data30-50</v>
      </c>
    </row>
    <row r="331" spans="1:25" x14ac:dyDescent="0.3">
      <c r="A331" t="s">
        <v>858</v>
      </c>
      <c r="B331">
        <v>6</v>
      </c>
      <c r="C331">
        <v>84</v>
      </c>
      <c r="D331">
        <v>1</v>
      </c>
      <c r="E331">
        <v>1210</v>
      </c>
      <c r="F331">
        <v>3240</v>
      </c>
      <c r="G331">
        <v>3.6547619999999998</v>
      </c>
      <c r="H331">
        <v>351.23348600000003</v>
      </c>
      <c r="I331">
        <v>38928.79967</v>
      </c>
      <c r="J331">
        <v>331205.18174000003</v>
      </c>
      <c r="K331">
        <v>100.008736</v>
      </c>
      <c r="L331">
        <v>38984.315110000003</v>
      </c>
      <c r="M331">
        <v>39051.210122999997</v>
      </c>
      <c r="N331">
        <v>7113</v>
      </c>
      <c r="O331">
        <v>3</v>
      </c>
      <c r="P331">
        <v>11.833333</v>
      </c>
      <c r="Q331">
        <v>6</v>
      </c>
      <c r="R331">
        <v>71</v>
      </c>
      <c r="S331">
        <v>13</v>
      </c>
      <c r="T331">
        <v>38000</v>
      </c>
      <c r="U331" t="str">
        <f t="shared" si="29"/>
        <v>Narrow</v>
      </c>
      <c r="V331" t="str">
        <f t="shared" si="33"/>
        <v>TpsRep10-20</v>
      </c>
      <c r="W331">
        <f t="shared" si="32"/>
        <v>0</v>
      </c>
      <c r="X331" t="str">
        <f t="shared" si="31"/>
        <v>50-50-30</v>
      </c>
      <c r="Y331" t="str">
        <f t="shared" si="30"/>
        <v>Data30-50</v>
      </c>
    </row>
    <row r="332" spans="1:25" x14ac:dyDescent="0.3">
      <c r="A332" t="s">
        <v>110</v>
      </c>
      <c r="B332">
        <v>6</v>
      </c>
      <c r="C332">
        <v>70</v>
      </c>
      <c r="D332">
        <v>1</v>
      </c>
      <c r="E332">
        <v>2578</v>
      </c>
      <c r="F332">
        <v>3480</v>
      </c>
      <c r="G332">
        <v>4.0285710000000003</v>
      </c>
      <c r="H332">
        <v>333.62624299999999</v>
      </c>
      <c r="I332">
        <v>59949.758439999998</v>
      </c>
      <c r="J332">
        <v>327357.67703999998</v>
      </c>
      <c r="K332">
        <v>100.004402</v>
      </c>
      <c r="L332">
        <v>62056.710010000003</v>
      </c>
      <c r="M332">
        <v>62056.710010000003</v>
      </c>
      <c r="N332">
        <v>11154</v>
      </c>
      <c r="O332">
        <v>3</v>
      </c>
      <c r="P332">
        <v>9.1666670000000003</v>
      </c>
      <c r="Q332">
        <v>6</v>
      </c>
      <c r="R332">
        <v>55</v>
      </c>
      <c r="S332">
        <v>15</v>
      </c>
      <c r="T332">
        <v>59000</v>
      </c>
      <c r="U332" t="str">
        <f t="shared" si="29"/>
        <v>Narrow</v>
      </c>
      <c r="V332" t="str">
        <f t="shared" si="33"/>
        <v>RedSkills</v>
      </c>
      <c r="W332">
        <f t="shared" si="32"/>
        <v>0</v>
      </c>
      <c r="X332" t="str">
        <f t="shared" si="31"/>
        <v>50-50-25</v>
      </c>
      <c r="Y332" t="str">
        <f t="shared" si="30"/>
        <v>Data10-25</v>
      </c>
    </row>
    <row r="333" spans="1:25" x14ac:dyDescent="0.3">
      <c r="A333" t="s">
        <v>642</v>
      </c>
      <c r="B333">
        <v>8</v>
      </c>
      <c r="C333">
        <v>134</v>
      </c>
      <c r="D333">
        <v>1</v>
      </c>
      <c r="E333">
        <v>4949</v>
      </c>
      <c r="F333">
        <v>4800</v>
      </c>
      <c r="G333">
        <v>6.0522390000000001</v>
      </c>
      <c r="H333">
        <v>316.718369</v>
      </c>
      <c r="I333">
        <v>160265.55660000001</v>
      </c>
      <c r="J333">
        <v>596254.90255999996</v>
      </c>
      <c r="K333">
        <v>100.02712</v>
      </c>
      <c r="L333">
        <v>207285.46106</v>
      </c>
      <c r="M333">
        <v>207285.46106</v>
      </c>
      <c r="N333">
        <v>3532</v>
      </c>
      <c r="O333">
        <v>3</v>
      </c>
      <c r="P333">
        <v>10.5</v>
      </c>
      <c r="Q333">
        <v>8</v>
      </c>
      <c r="R333">
        <v>83</v>
      </c>
      <c r="S333">
        <v>51</v>
      </c>
      <c r="T333">
        <v>159000</v>
      </c>
      <c r="U333" t="str">
        <f t="shared" si="29"/>
        <v>Narrow</v>
      </c>
      <c r="V333" t="str">
        <f t="shared" si="33"/>
        <v>nbrTech</v>
      </c>
      <c r="W333">
        <f t="shared" si="32"/>
        <v>0</v>
      </c>
      <c r="X333" t="str">
        <f t="shared" si="31"/>
        <v>40-40-50</v>
      </c>
      <c r="Y333" t="str">
        <f t="shared" si="30"/>
        <v>Data30-50</v>
      </c>
    </row>
    <row r="334" spans="1:25" x14ac:dyDescent="0.3">
      <c r="A334" t="s">
        <v>736</v>
      </c>
      <c r="B334">
        <v>12</v>
      </c>
      <c r="C334">
        <v>245</v>
      </c>
      <c r="D334">
        <v>1</v>
      </c>
      <c r="E334">
        <v>8986</v>
      </c>
      <c r="F334">
        <v>7200</v>
      </c>
      <c r="G334">
        <v>9.4857139999999998</v>
      </c>
      <c r="H334">
        <v>305.34344499999997</v>
      </c>
      <c r="I334">
        <v>423672.31761999999</v>
      </c>
      <c r="J334">
        <v>1146328.9168</v>
      </c>
      <c r="K334">
        <v>100.046543</v>
      </c>
      <c r="L334">
        <v>522900.98853999999</v>
      </c>
      <c r="M334">
        <v>522900.98853999999</v>
      </c>
      <c r="N334">
        <v>1305</v>
      </c>
      <c r="O334">
        <v>3</v>
      </c>
      <c r="P334">
        <v>11.333333</v>
      </c>
      <c r="Q334">
        <v>12</v>
      </c>
      <c r="R334">
        <v>130</v>
      </c>
      <c r="S334">
        <v>115</v>
      </c>
      <c r="T334">
        <v>422000</v>
      </c>
      <c r="U334" t="str">
        <f t="shared" si="29"/>
        <v>Narrow</v>
      </c>
      <c r="V334" t="str">
        <f t="shared" si="33"/>
        <v>ConfigurationDeBase</v>
      </c>
      <c r="W334">
        <f t="shared" si="32"/>
        <v>0</v>
      </c>
      <c r="X334" t="str">
        <f t="shared" si="31"/>
        <v>row</v>
      </c>
      <c r="Y334" t="str">
        <f t="shared" si="30"/>
        <v>Data50-100-200</v>
      </c>
    </row>
    <row r="335" spans="1:25" x14ac:dyDescent="0.3">
      <c r="A335" t="s">
        <v>868</v>
      </c>
      <c r="B335">
        <v>6</v>
      </c>
      <c r="C335">
        <v>82</v>
      </c>
      <c r="D335">
        <v>1</v>
      </c>
      <c r="E335">
        <v>2964</v>
      </c>
      <c r="F335">
        <v>3480</v>
      </c>
      <c r="G335">
        <v>5.0365849999999996</v>
      </c>
      <c r="H335">
        <v>333.15510799999998</v>
      </c>
      <c r="I335">
        <v>76192.477780000001</v>
      </c>
      <c r="J335">
        <v>443268.87855999998</v>
      </c>
      <c r="K335">
        <v>100.00563200000001</v>
      </c>
      <c r="L335">
        <v>106167.98771</v>
      </c>
      <c r="M335">
        <v>106167.98771</v>
      </c>
      <c r="N335">
        <v>7107</v>
      </c>
      <c r="O335">
        <v>3</v>
      </c>
      <c r="P335">
        <v>9.6666670000000003</v>
      </c>
      <c r="Q335">
        <v>6</v>
      </c>
      <c r="R335">
        <v>57</v>
      </c>
      <c r="S335">
        <v>25</v>
      </c>
      <c r="T335">
        <v>75000</v>
      </c>
      <c r="U335" t="str">
        <f t="shared" si="29"/>
        <v>Narrow</v>
      </c>
      <c r="V335" t="str">
        <f t="shared" si="33"/>
        <v>AllSkills</v>
      </c>
      <c r="W335">
        <f t="shared" si="32"/>
        <v>0</v>
      </c>
      <c r="X335" t="str">
        <f t="shared" si="31"/>
        <v>50-50-30</v>
      </c>
      <c r="Y335" t="str">
        <f t="shared" si="30"/>
        <v>Data30-50</v>
      </c>
    </row>
    <row r="336" spans="1:25" x14ac:dyDescent="0.3">
      <c r="A336" t="s">
        <v>388</v>
      </c>
      <c r="B336">
        <v>6</v>
      </c>
      <c r="C336">
        <v>70</v>
      </c>
      <c r="D336">
        <v>1</v>
      </c>
      <c r="E336">
        <v>2578</v>
      </c>
      <c r="F336">
        <v>3480</v>
      </c>
      <c r="G336">
        <v>4.3857140000000001</v>
      </c>
      <c r="H336">
        <v>333.61085600000001</v>
      </c>
      <c r="I336">
        <v>60028.728230000001</v>
      </c>
      <c r="J336">
        <v>327357.67703999998</v>
      </c>
      <c r="K336">
        <v>100.00955500000001</v>
      </c>
      <c r="L336">
        <v>69081.156589999999</v>
      </c>
      <c r="M336">
        <v>69081.156589999999</v>
      </c>
      <c r="N336">
        <v>9233</v>
      </c>
      <c r="O336">
        <v>3</v>
      </c>
      <c r="P336">
        <v>9.1666670000000003</v>
      </c>
      <c r="Q336">
        <v>6</v>
      </c>
      <c r="R336">
        <v>55</v>
      </c>
      <c r="S336">
        <v>15</v>
      </c>
      <c r="T336">
        <v>59000</v>
      </c>
      <c r="U336" t="str">
        <f t="shared" si="29"/>
        <v>Narrow</v>
      </c>
      <c r="V336" t="str">
        <f t="shared" si="33"/>
        <v>ConfigurationDeBase</v>
      </c>
      <c r="W336">
        <f t="shared" si="32"/>
        <v>0</v>
      </c>
      <c r="X336" t="str">
        <f t="shared" si="31"/>
        <v>50-50-25</v>
      </c>
      <c r="Y336" t="str">
        <f t="shared" si="30"/>
        <v>Data10-25</v>
      </c>
    </row>
    <row r="337" spans="1:25" x14ac:dyDescent="0.3">
      <c r="A337" t="s">
        <v>1088</v>
      </c>
      <c r="B337">
        <v>6</v>
      </c>
      <c r="C337">
        <v>145</v>
      </c>
      <c r="D337">
        <v>1</v>
      </c>
      <c r="E337">
        <v>5193</v>
      </c>
      <c r="F337">
        <v>3600</v>
      </c>
      <c r="G337">
        <v>4.5586209999999996</v>
      </c>
      <c r="H337">
        <v>306.523687</v>
      </c>
      <c r="I337">
        <v>290176.06069000001</v>
      </c>
      <c r="J337">
        <v>650190.55720000004</v>
      </c>
      <c r="K337">
        <v>100.02123899999999</v>
      </c>
      <c r="L337">
        <v>336278.64707000001</v>
      </c>
      <c r="M337">
        <v>336278.64707000001</v>
      </c>
      <c r="N337">
        <v>3940</v>
      </c>
      <c r="O337">
        <v>3</v>
      </c>
      <c r="P337">
        <v>10.5</v>
      </c>
      <c r="Q337">
        <v>6</v>
      </c>
      <c r="R337">
        <v>61</v>
      </c>
      <c r="S337">
        <v>84</v>
      </c>
      <c r="T337">
        <v>289000</v>
      </c>
      <c r="U337" t="str">
        <f t="shared" si="29"/>
        <v>Narrow</v>
      </c>
      <c r="V337" t="str">
        <f t="shared" si="33"/>
        <v>ConfigurationDeBase</v>
      </c>
      <c r="W337">
        <f t="shared" si="32"/>
        <v>0</v>
      </c>
      <c r="X337" t="str">
        <f t="shared" si="31"/>
        <v>40-40-70</v>
      </c>
      <c r="Y337" t="str">
        <f t="shared" si="30"/>
        <v>Data30-50</v>
      </c>
    </row>
    <row r="338" spans="1:25" x14ac:dyDescent="0.3">
      <c r="A338" t="s">
        <v>140</v>
      </c>
      <c r="B338">
        <v>6</v>
      </c>
      <c r="C338">
        <v>55</v>
      </c>
      <c r="D338">
        <v>1</v>
      </c>
      <c r="E338">
        <v>781</v>
      </c>
      <c r="F338">
        <v>3240</v>
      </c>
      <c r="G338">
        <v>3.5090910000000002</v>
      </c>
      <c r="H338">
        <v>396.36586199999999</v>
      </c>
      <c r="I338">
        <v>18688.674620000002</v>
      </c>
      <c r="J338">
        <v>193275.435</v>
      </c>
      <c r="K338">
        <v>100.00460699999999</v>
      </c>
      <c r="L338">
        <v>18688.674620000002</v>
      </c>
      <c r="M338">
        <v>18688.674620000002</v>
      </c>
      <c r="N338">
        <v>14023</v>
      </c>
      <c r="O338">
        <v>3</v>
      </c>
      <c r="P338">
        <v>7.8333329999999997</v>
      </c>
      <c r="Q338">
        <v>6</v>
      </c>
      <c r="R338">
        <v>47</v>
      </c>
      <c r="S338">
        <v>8</v>
      </c>
      <c r="T338">
        <v>18000</v>
      </c>
      <c r="U338" t="str">
        <f t="shared" si="29"/>
        <v>Narrow</v>
      </c>
      <c r="V338" t="str">
        <f t="shared" si="33"/>
        <v>TpsRep10-20</v>
      </c>
      <c r="W338">
        <f t="shared" si="32"/>
        <v>0</v>
      </c>
      <c r="X338" t="str">
        <f t="shared" si="31"/>
        <v>50-50-20</v>
      </c>
      <c r="Y338" t="str">
        <f t="shared" si="30"/>
        <v>Data10-25</v>
      </c>
    </row>
    <row r="339" spans="1:25" x14ac:dyDescent="0.3">
      <c r="A339" t="s">
        <v>857</v>
      </c>
      <c r="B339">
        <v>6</v>
      </c>
      <c r="C339">
        <v>84</v>
      </c>
      <c r="D339">
        <v>1</v>
      </c>
      <c r="E339">
        <v>3109</v>
      </c>
      <c r="F339">
        <v>3480</v>
      </c>
      <c r="G339">
        <v>3.8928569999999998</v>
      </c>
      <c r="H339">
        <v>350.20750099999998</v>
      </c>
      <c r="I339">
        <v>79124.440170000002</v>
      </c>
      <c r="J339">
        <v>333159.21448000002</v>
      </c>
      <c r="K339">
        <v>100.053915</v>
      </c>
      <c r="L339">
        <v>101186.64862000001</v>
      </c>
      <c r="M339">
        <v>101186.64862000001</v>
      </c>
      <c r="N339">
        <v>7810</v>
      </c>
      <c r="O339">
        <v>3</v>
      </c>
      <c r="P339">
        <v>9.1666670000000003</v>
      </c>
      <c r="Q339">
        <v>6</v>
      </c>
      <c r="R339">
        <v>55</v>
      </c>
      <c r="S339">
        <v>29</v>
      </c>
      <c r="T339">
        <v>78000</v>
      </c>
      <c r="U339" t="str">
        <f t="shared" si="29"/>
        <v>Narrow</v>
      </c>
      <c r="V339" t="str">
        <f t="shared" si="33"/>
        <v>RedSkills</v>
      </c>
      <c r="W339">
        <f t="shared" si="32"/>
        <v>0</v>
      </c>
      <c r="X339" t="str">
        <f t="shared" si="31"/>
        <v>50-50-30</v>
      </c>
      <c r="Y339" t="str">
        <f t="shared" si="30"/>
        <v>Data30-50</v>
      </c>
    </row>
    <row r="340" spans="1:25" x14ac:dyDescent="0.3">
      <c r="A340" t="s">
        <v>120</v>
      </c>
      <c r="B340">
        <v>6</v>
      </c>
      <c r="C340">
        <v>70</v>
      </c>
      <c r="D340">
        <v>1</v>
      </c>
      <c r="E340">
        <v>2578</v>
      </c>
      <c r="F340">
        <v>3480</v>
      </c>
      <c r="G340">
        <v>4.7428569999999999</v>
      </c>
      <c r="H340">
        <v>334.14513599999998</v>
      </c>
      <c r="I340">
        <v>58939.841039999999</v>
      </c>
      <c r="J340">
        <v>327303.30103999999</v>
      </c>
      <c r="K340">
        <v>100.011466</v>
      </c>
      <c r="L340">
        <v>60134.176149999999</v>
      </c>
      <c r="M340">
        <v>60134.176149999999</v>
      </c>
      <c r="N340">
        <v>8971</v>
      </c>
      <c r="O340">
        <v>3</v>
      </c>
      <c r="P340">
        <v>9.3333329999999997</v>
      </c>
      <c r="Q340">
        <v>6</v>
      </c>
      <c r="R340">
        <v>56</v>
      </c>
      <c r="S340">
        <v>14</v>
      </c>
      <c r="T340">
        <v>58000</v>
      </c>
      <c r="U340" t="str">
        <f t="shared" si="29"/>
        <v>Narrow</v>
      </c>
      <c r="V340" t="str">
        <f t="shared" si="33"/>
        <v>AllSkills</v>
      </c>
      <c r="W340">
        <f t="shared" si="32"/>
        <v>0</v>
      </c>
      <c r="X340" t="str">
        <f t="shared" si="31"/>
        <v>50-50-25</v>
      </c>
      <c r="Y340" t="str">
        <f t="shared" si="30"/>
        <v>Data10-25</v>
      </c>
    </row>
    <row r="341" spans="1:25" x14ac:dyDescent="0.3">
      <c r="A341" t="s">
        <v>113</v>
      </c>
      <c r="B341">
        <v>6</v>
      </c>
      <c r="C341">
        <v>69</v>
      </c>
      <c r="D341">
        <v>1</v>
      </c>
      <c r="E341">
        <v>2582</v>
      </c>
      <c r="F341">
        <v>3480</v>
      </c>
      <c r="G341">
        <v>3.7826089999999999</v>
      </c>
      <c r="H341">
        <v>330.73352399999999</v>
      </c>
      <c r="I341">
        <v>100978.01014</v>
      </c>
      <c r="J341">
        <v>374256.52860000002</v>
      </c>
      <c r="K341">
        <v>100.06711300000001</v>
      </c>
      <c r="L341">
        <v>117951.94096000001</v>
      </c>
      <c r="M341">
        <v>117951.94096000001</v>
      </c>
      <c r="N341">
        <v>11411</v>
      </c>
      <c r="O341">
        <v>3</v>
      </c>
      <c r="P341">
        <v>7.6666670000000003</v>
      </c>
      <c r="Q341">
        <v>6</v>
      </c>
      <c r="R341">
        <v>46</v>
      </c>
      <c r="S341">
        <v>23</v>
      </c>
      <c r="T341">
        <v>100000</v>
      </c>
      <c r="U341" t="str">
        <f t="shared" si="29"/>
        <v>Narrow</v>
      </c>
      <c r="V341" t="str">
        <f t="shared" si="33"/>
        <v>RedSkills</v>
      </c>
      <c r="W341">
        <f t="shared" si="32"/>
        <v>0</v>
      </c>
      <c r="X341" t="str">
        <f t="shared" si="31"/>
        <v>50-50-25</v>
      </c>
      <c r="Y341" t="str">
        <f t="shared" si="30"/>
        <v>Data10-25</v>
      </c>
    </row>
    <row r="342" spans="1:25" x14ac:dyDescent="0.3">
      <c r="A342" t="s">
        <v>861</v>
      </c>
      <c r="B342">
        <v>6</v>
      </c>
      <c r="C342">
        <v>82</v>
      </c>
      <c r="D342">
        <v>1</v>
      </c>
      <c r="E342">
        <v>1119</v>
      </c>
      <c r="F342">
        <v>3120</v>
      </c>
      <c r="G342">
        <v>3.9146339999999999</v>
      </c>
      <c r="H342">
        <v>388.35816499999999</v>
      </c>
      <c r="I342">
        <v>54961.274770000004</v>
      </c>
      <c r="J342">
        <v>445273.61755999998</v>
      </c>
      <c r="K342">
        <v>100.01603</v>
      </c>
      <c r="L342">
        <v>54980.227059999997</v>
      </c>
      <c r="M342">
        <v>54992.108792999999</v>
      </c>
      <c r="N342">
        <v>7714</v>
      </c>
      <c r="O342">
        <v>3</v>
      </c>
      <c r="P342">
        <v>11.666667</v>
      </c>
      <c r="Q342">
        <v>6</v>
      </c>
      <c r="R342">
        <v>70</v>
      </c>
      <c r="S342">
        <v>12</v>
      </c>
      <c r="T342">
        <v>54000</v>
      </c>
      <c r="U342" t="str">
        <f t="shared" si="29"/>
        <v>Narrow</v>
      </c>
      <c r="V342" t="str">
        <f t="shared" si="33"/>
        <v>TpsRep10-20</v>
      </c>
      <c r="W342">
        <f t="shared" si="32"/>
        <v>0</v>
      </c>
      <c r="X342" t="str">
        <f t="shared" si="31"/>
        <v>50-50-30</v>
      </c>
      <c r="Y342" t="str">
        <f t="shared" si="30"/>
        <v>Data30-50</v>
      </c>
    </row>
    <row r="343" spans="1:25" x14ac:dyDescent="0.3">
      <c r="A343" t="s">
        <v>412</v>
      </c>
      <c r="B343">
        <v>8</v>
      </c>
      <c r="C343">
        <v>72</v>
      </c>
      <c r="D343">
        <v>1</v>
      </c>
      <c r="E343">
        <v>2645</v>
      </c>
      <c r="F343">
        <v>4560</v>
      </c>
      <c r="G343">
        <v>4.8888889999999998</v>
      </c>
      <c r="H343">
        <v>347.32343800000001</v>
      </c>
      <c r="I343">
        <v>52023.244509999997</v>
      </c>
      <c r="J343">
        <v>317459.2414</v>
      </c>
      <c r="K343">
        <v>100.010513</v>
      </c>
      <c r="L343">
        <v>55072.632619999997</v>
      </c>
      <c r="M343">
        <v>55072.632619999997</v>
      </c>
      <c r="N343">
        <v>8293</v>
      </c>
      <c r="O343">
        <v>3</v>
      </c>
      <c r="P343">
        <v>7.375</v>
      </c>
      <c r="Q343">
        <v>8</v>
      </c>
      <c r="R343">
        <v>59</v>
      </c>
      <c r="S343">
        <v>13</v>
      </c>
      <c r="T343">
        <v>51000</v>
      </c>
      <c r="U343" t="str">
        <f t="shared" si="29"/>
        <v>Narrow</v>
      </c>
      <c r="V343" t="str">
        <f t="shared" si="33"/>
        <v>nbrTech</v>
      </c>
      <c r="W343">
        <f t="shared" si="32"/>
        <v>0</v>
      </c>
      <c r="X343" t="str">
        <f t="shared" si="31"/>
        <v>50-50-25</v>
      </c>
      <c r="Y343" t="str">
        <f t="shared" si="30"/>
        <v>Data10-25</v>
      </c>
    </row>
    <row r="344" spans="1:25" x14ac:dyDescent="0.3">
      <c r="A344" t="s">
        <v>391</v>
      </c>
      <c r="B344">
        <v>6</v>
      </c>
      <c r="C344">
        <v>69</v>
      </c>
      <c r="D344">
        <v>1</v>
      </c>
      <c r="E344">
        <v>2582</v>
      </c>
      <c r="F344">
        <v>3480</v>
      </c>
      <c r="G344">
        <v>4.3768120000000001</v>
      </c>
      <c r="H344">
        <v>335.64245099999999</v>
      </c>
      <c r="I344">
        <v>100940.34209999999</v>
      </c>
      <c r="J344">
        <v>374194.28</v>
      </c>
      <c r="K344">
        <v>100.00736999999999</v>
      </c>
      <c r="L344">
        <v>113920.50498</v>
      </c>
      <c r="M344">
        <v>113920.50498</v>
      </c>
      <c r="N344">
        <v>9723</v>
      </c>
      <c r="O344">
        <v>3</v>
      </c>
      <c r="P344">
        <v>7.6666670000000003</v>
      </c>
      <c r="Q344">
        <v>6</v>
      </c>
      <c r="R344">
        <v>46</v>
      </c>
      <c r="S344">
        <v>23</v>
      </c>
      <c r="T344">
        <v>100000</v>
      </c>
      <c r="U344" t="str">
        <f t="shared" si="29"/>
        <v>Narrow</v>
      </c>
      <c r="V344" t="str">
        <f t="shared" si="33"/>
        <v>ConfigurationDeBase</v>
      </c>
      <c r="W344">
        <f t="shared" si="32"/>
        <v>0</v>
      </c>
      <c r="X344" t="str">
        <f t="shared" si="31"/>
        <v>50-50-25</v>
      </c>
      <c r="Y344" t="str">
        <f t="shared" si="30"/>
        <v>Data10-25</v>
      </c>
    </row>
    <row r="345" spans="1:25" x14ac:dyDescent="0.3">
      <c r="A345" t="s">
        <v>871</v>
      </c>
      <c r="B345">
        <v>6</v>
      </c>
      <c r="C345">
        <v>89</v>
      </c>
      <c r="D345">
        <v>1</v>
      </c>
      <c r="E345">
        <v>3255</v>
      </c>
      <c r="F345">
        <v>3600</v>
      </c>
      <c r="G345">
        <v>4.9887639999999998</v>
      </c>
      <c r="H345">
        <v>329.34430400000002</v>
      </c>
      <c r="I345">
        <v>97054.493050000005</v>
      </c>
      <c r="J345">
        <v>449256.96023999999</v>
      </c>
      <c r="K345">
        <v>100.038042</v>
      </c>
      <c r="L345">
        <v>122020.4841</v>
      </c>
      <c r="M345">
        <v>122020.4841</v>
      </c>
      <c r="N345">
        <v>6475</v>
      </c>
      <c r="O345">
        <v>3</v>
      </c>
      <c r="P345">
        <v>9.6666670000000003</v>
      </c>
      <c r="Q345">
        <v>6</v>
      </c>
      <c r="R345">
        <v>58</v>
      </c>
      <c r="S345">
        <v>31</v>
      </c>
      <c r="T345">
        <v>96000</v>
      </c>
      <c r="U345" t="str">
        <f t="shared" si="29"/>
        <v>Narrow</v>
      </c>
      <c r="V345" t="str">
        <f t="shared" si="33"/>
        <v>AllSkills</v>
      </c>
      <c r="W345">
        <f t="shared" si="32"/>
        <v>0</v>
      </c>
      <c r="X345" t="str">
        <f t="shared" si="31"/>
        <v>50-50-35</v>
      </c>
      <c r="Y345" t="str">
        <f t="shared" si="30"/>
        <v>Data30-50</v>
      </c>
    </row>
    <row r="346" spans="1:25" x14ac:dyDescent="0.3">
      <c r="A346" t="s">
        <v>643</v>
      </c>
      <c r="B346">
        <v>8</v>
      </c>
      <c r="C346">
        <v>134</v>
      </c>
      <c r="D346">
        <v>1</v>
      </c>
      <c r="E346">
        <v>4807</v>
      </c>
      <c r="F346">
        <v>4680</v>
      </c>
      <c r="G346">
        <v>6.134328</v>
      </c>
      <c r="H346">
        <v>323.62665700000002</v>
      </c>
      <c r="I346">
        <v>188183.02230000001</v>
      </c>
      <c r="J346">
        <v>715250.67844000005</v>
      </c>
      <c r="K346">
        <v>100.012939</v>
      </c>
      <c r="L346">
        <v>254265.08548000001</v>
      </c>
      <c r="M346">
        <v>254265.08548000001</v>
      </c>
      <c r="N346">
        <v>3968</v>
      </c>
      <c r="O346">
        <v>3</v>
      </c>
      <c r="P346">
        <v>10.5</v>
      </c>
      <c r="Q346">
        <v>8</v>
      </c>
      <c r="R346">
        <v>83</v>
      </c>
      <c r="S346">
        <v>51</v>
      </c>
      <c r="T346">
        <v>187000</v>
      </c>
      <c r="U346" t="str">
        <f t="shared" si="29"/>
        <v>Narrow</v>
      </c>
      <c r="V346" t="str">
        <f t="shared" si="33"/>
        <v>nbrTech</v>
      </c>
      <c r="W346">
        <f t="shared" si="32"/>
        <v>0</v>
      </c>
      <c r="X346" t="str">
        <f t="shared" si="31"/>
        <v>40-40-50</v>
      </c>
      <c r="Y346" t="str">
        <f t="shared" si="30"/>
        <v>Data30-50</v>
      </c>
    </row>
    <row r="347" spans="1:25" x14ac:dyDescent="0.3">
      <c r="A347" t="s">
        <v>123</v>
      </c>
      <c r="B347">
        <v>6</v>
      </c>
      <c r="C347">
        <v>69</v>
      </c>
      <c r="D347">
        <v>1</v>
      </c>
      <c r="E347">
        <v>2590</v>
      </c>
      <c r="F347">
        <v>3480</v>
      </c>
      <c r="G347">
        <v>4.7391300000000003</v>
      </c>
      <c r="H347">
        <v>337.05704800000001</v>
      </c>
      <c r="I347">
        <v>95919.193939999997</v>
      </c>
      <c r="J347">
        <v>377194.28</v>
      </c>
      <c r="K347">
        <v>100.007938</v>
      </c>
      <c r="L347">
        <v>108885.18330999999</v>
      </c>
      <c r="M347">
        <v>108885.18330999999</v>
      </c>
      <c r="N347">
        <v>10002</v>
      </c>
      <c r="O347">
        <v>3</v>
      </c>
      <c r="P347">
        <v>7.8333329999999997</v>
      </c>
      <c r="Q347">
        <v>6</v>
      </c>
      <c r="R347">
        <v>47</v>
      </c>
      <c r="S347">
        <v>22</v>
      </c>
      <c r="T347">
        <v>95000</v>
      </c>
      <c r="U347" t="str">
        <f t="shared" si="29"/>
        <v>Narrow</v>
      </c>
      <c r="V347" t="str">
        <f t="shared" si="33"/>
        <v>AllSkills</v>
      </c>
      <c r="W347">
        <f t="shared" si="32"/>
        <v>0</v>
      </c>
      <c r="X347" t="str">
        <f t="shared" si="31"/>
        <v>50-50-25</v>
      </c>
      <c r="Y347" t="str">
        <f t="shared" si="30"/>
        <v>Data10-25</v>
      </c>
    </row>
    <row r="348" spans="1:25" x14ac:dyDescent="0.3">
      <c r="A348" t="s">
        <v>860</v>
      </c>
      <c r="B348">
        <v>6</v>
      </c>
      <c r="C348">
        <v>82</v>
      </c>
      <c r="D348">
        <v>1</v>
      </c>
      <c r="E348">
        <v>2964</v>
      </c>
      <c r="F348">
        <v>3480</v>
      </c>
      <c r="G348">
        <v>4.3048780000000004</v>
      </c>
      <c r="H348">
        <v>336.92976700000003</v>
      </c>
      <c r="I348">
        <v>83156.161829999997</v>
      </c>
      <c r="J348">
        <v>443283.53356000001</v>
      </c>
      <c r="K348">
        <v>100.008782</v>
      </c>
      <c r="L348">
        <v>111119.28925</v>
      </c>
      <c r="M348">
        <v>111119.28925</v>
      </c>
      <c r="N348">
        <v>7722</v>
      </c>
      <c r="O348">
        <v>3</v>
      </c>
      <c r="P348">
        <v>9.3333329999999997</v>
      </c>
      <c r="Q348">
        <v>6</v>
      </c>
      <c r="R348">
        <v>56</v>
      </c>
      <c r="S348">
        <v>26</v>
      </c>
      <c r="T348">
        <v>82000</v>
      </c>
      <c r="U348" t="str">
        <f t="shared" si="29"/>
        <v>Narrow</v>
      </c>
      <c r="V348" t="str">
        <f t="shared" si="33"/>
        <v>RedSkills</v>
      </c>
      <c r="W348">
        <f t="shared" si="32"/>
        <v>0</v>
      </c>
      <c r="X348" t="str">
        <f t="shared" si="31"/>
        <v>50-50-30</v>
      </c>
      <c r="Y348" t="str">
        <f t="shared" si="30"/>
        <v>Data30-50</v>
      </c>
    </row>
    <row r="349" spans="1:25" x14ac:dyDescent="0.3">
      <c r="A349" t="s">
        <v>143</v>
      </c>
      <c r="B349">
        <v>6</v>
      </c>
      <c r="C349">
        <v>58</v>
      </c>
      <c r="D349">
        <v>1</v>
      </c>
      <c r="E349">
        <v>780</v>
      </c>
      <c r="F349">
        <v>3240</v>
      </c>
      <c r="G349">
        <v>3.637931</v>
      </c>
      <c r="H349">
        <v>444.41853500000002</v>
      </c>
      <c r="I349">
        <v>34713.920899999997</v>
      </c>
      <c r="J349">
        <v>272278.35655999999</v>
      </c>
      <c r="K349">
        <v>100.005567</v>
      </c>
      <c r="L349">
        <v>34713.920899999997</v>
      </c>
      <c r="M349">
        <v>34718.482156999999</v>
      </c>
      <c r="N349">
        <v>12215</v>
      </c>
      <c r="O349">
        <v>3</v>
      </c>
      <c r="P349">
        <v>8.1666670000000003</v>
      </c>
      <c r="Q349">
        <v>6</v>
      </c>
      <c r="R349">
        <v>49</v>
      </c>
      <c r="S349">
        <v>9</v>
      </c>
      <c r="T349">
        <v>34000</v>
      </c>
      <c r="U349" t="str">
        <f t="shared" si="29"/>
        <v>Narrow</v>
      </c>
      <c r="V349" t="str">
        <f t="shared" si="33"/>
        <v>TpsRep10-20</v>
      </c>
      <c r="W349">
        <f t="shared" si="32"/>
        <v>0</v>
      </c>
      <c r="X349" t="str">
        <f t="shared" si="31"/>
        <v>50-50-20</v>
      </c>
      <c r="Y349" t="str">
        <f t="shared" si="30"/>
        <v>Data10-25</v>
      </c>
    </row>
    <row r="350" spans="1:25" x14ac:dyDescent="0.3">
      <c r="A350" t="s">
        <v>116</v>
      </c>
      <c r="B350">
        <v>6</v>
      </c>
      <c r="C350">
        <v>69</v>
      </c>
      <c r="D350">
        <v>1</v>
      </c>
      <c r="E350">
        <v>2480</v>
      </c>
      <c r="F350">
        <v>3480</v>
      </c>
      <c r="G350">
        <v>3.6811590000000001</v>
      </c>
      <c r="H350">
        <v>337.49035800000001</v>
      </c>
      <c r="I350">
        <v>63325.138099999996</v>
      </c>
      <c r="J350">
        <v>336350.44260000001</v>
      </c>
      <c r="K350">
        <v>100.004047</v>
      </c>
      <c r="L350">
        <v>65237.29696</v>
      </c>
      <c r="M350">
        <v>65237.29696</v>
      </c>
      <c r="N350">
        <v>10691</v>
      </c>
      <c r="O350">
        <v>3</v>
      </c>
      <c r="P350">
        <v>8.8333329999999997</v>
      </c>
      <c r="Q350">
        <v>6</v>
      </c>
      <c r="R350">
        <v>53</v>
      </c>
      <c r="S350">
        <v>16</v>
      </c>
      <c r="T350">
        <v>62000</v>
      </c>
      <c r="U350" t="str">
        <f t="shared" si="29"/>
        <v>Narrow</v>
      </c>
      <c r="V350" t="str">
        <f t="shared" si="33"/>
        <v>RedSkills</v>
      </c>
      <c r="W350">
        <f t="shared" si="32"/>
        <v>0</v>
      </c>
      <c r="X350" t="str">
        <f t="shared" si="31"/>
        <v>50-50-25</v>
      </c>
      <c r="Y350" t="str">
        <f t="shared" si="30"/>
        <v>Data10-25</v>
      </c>
    </row>
    <row r="351" spans="1:25" x14ac:dyDescent="0.3">
      <c r="A351" t="s">
        <v>414</v>
      </c>
      <c r="B351">
        <v>8</v>
      </c>
      <c r="C351">
        <v>71</v>
      </c>
      <c r="D351">
        <v>1</v>
      </c>
      <c r="E351">
        <v>2659</v>
      </c>
      <c r="F351">
        <v>4560</v>
      </c>
      <c r="G351">
        <v>4.7042250000000001</v>
      </c>
      <c r="H351">
        <v>334.24032099999999</v>
      </c>
      <c r="I351">
        <v>74145.562950000007</v>
      </c>
      <c r="J351">
        <v>371325.14319999999</v>
      </c>
      <c r="K351">
        <v>100.00671199999999</v>
      </c>
      <c r="L351">
        <v>76010.07458</v>
      </c>
      <c r="M351">
        <v>77007.877817000001</v>
      </c>
      <c r="N351">
        <v>10552</v>
      </c>
      <c r="O351">
        <v>3</v>
      </c>
      <c r="P351">
        <v>7</v>
      </c>
      <c r="Q351">
        <v>8</v>
      </c>
      <c r="R351">
        <v>56</v>
      </c>
      <c r="S351">
        <v>15</v>
      </c>
      <c r="T351">
        <v>73000</v>
      </c>
      <c r="U351" t="str">
        <f t="shared" si="29"/>
        <v>Narrow</v>
      </c>
      <c r="V351" t="str">
        <f t="shared" si="33"/>
        <v>nbrTech</v>
      </c>
      <c r="W351">
        <f t="shared" si="32"/>
        <v>0</v>
      </c>
      <c r="X351" t="str">
        <f t="shared" si="31"/>
        <v>50-50-25</v>
      </c>
      <c r="Y351" t="str">
        <f t="shared" si="30"/>
        <v>Data10-25</v>
      </c>
    </row>
    <row r="352" spans="1:25" x14ac:dyDescent="0.3">
      <c r="A352" t="s">
        <v>1089</v>
      </c>
      <c r="B352">
        <v>6</v>
      </c>
      <c r="C352">
        <v>157</v>
      </c>
      <c r="D352">
        <v>1</v>
      </c>
      <c r="E352">
        <v>5788</v>
      </c>
      <c r="F352">
        <v>3600</v>
      </c>
      <c r="G352">
        <v>4.6114649999999999</v>
      </c>
      <c r="H352">
        <v>305.34769799999998</v>
      </c>
      <c r="I352">
        <v>319067.13284999999</v>
      </c>
      <c r="J352">
        <v>679275.46459999995</v>
      </c>
      <c r="K352">
        <v>100.011557</v>
      </c>
      <c r="L352">
        <v>387073.51296999998</v>
      </c>
      <c r="M352">
        <v>387073.51296999998</v>
      </c>
      <c r="N352">
        <v>3534</v>
      </c>
      <c r="O352">
        <v>3</v>
      </c>
      <c r="P352">
        <v>10.833333</v>
      </c>
      <c r="Q352">
        <v>6</v>
      </c>
      <c r="R352">
        <v>65</v>
      </c>
      <c r="S352">
        <v>92</v>
      </c>
      <c r="T352">
        <v>318000</v>
      </c>
      <c r="U352" t="str">
        <f t="shared" si="29"/>
        <v>Narrow</v>
      </c>
      <c r="V352" t="str">
        <f t="shared" si="33"/>
        <v>ConfigurationDeBase</v>
      </c>
      <c r="W352">
        <f t="shared" si="32"/>
        <v>0</v>
      </c>
      <c r="X352" t="str">
        <f t="shared" si="31"/>
        <v>40-40-70</v>
      </c>
      <c r="Y352" t="str">
        <f t="shared" si="30"/>
        <v>Data30-50</v>
      </c>
    </row>
    <row r="353" spans="1:25" x14ac:dyDescent="0.3">
      <c r="A353" t="s">
        <v>737</v>
      </c>
      <c r="B353">
        <v>12</v>
      </c>
      <c r="C353">
        <v>240</v>
      </c>
      <c r="D353">
        <v>1</v>
      </c>
      <c r="E353">
        <v>8960</v>
      </c>
      <c r="F353">
        <v>7080</v>
      </c>
      <c r="G353">
        <v>9.3666669999999996</v>
      </c>
      <c r="H353">
        <v>306.35009400000001</v>
      </c>
      <c r="I353">
        <v>495676.64893000002</v>
      </c>
      <c r="J353">
        <v>1248312.1751600001</v>
      </c>
      <c r="K353">
        <v>100.05134</v>
      </c>
      <c r="L353">
        <v>612874.37467000005</v>
      </c>
      <c r="M353">
        <v>612874.37467000005</v>
      </c>
      <c r="N353">
        <v>1502</v>
      </c>
      <c r="O353">
        <v>3</v>
      </c>
      <c r="P353">
        <v>11.166667</v>
      </c>
      <c r="Q353">
        <v>12</v>
      </c>
      <c r="R353">
        <v>128</v>
      </c>
      <c r="S353">
        <v>112</v>
      </c>
      <c r="T353">
        <v>494000</v>
      </c>
      <c r="U353" t="str">
        <f t="shared" si="29"/>
        <v>Narrow</v>
      </c>
      <c r="V353" t="str">
        <f t="shared" si="33"/>
        <v>ConfigurationDeBase</v>
      </c>
      <c r="W353">
        <f t="shared" si="32"/>
        <v>0</v>
      </c>
      <c r="X353" t="str">
        <f t="shared" si="31"/>
        <v>row</v>
      </c>
      <c r="Y353" t="str">
        <f t="shared" si="30"/>
        <v>Data50-100-200</v>
      </c>
    </row>
    <row r="354" spans="1:25" x14ac:dyDescent="0.3">
      <c r="A354" t="s">
        <v>393</v>
      </c>
      <c r="B354">
        <v>6</v>
      </c>
      <c r="C354">
        <v>69</v>
      </c>
      <c r="D354">
        <v>1</v>
      </c>
      <c r="E354">
        <v>2480</v>
      </c>
      <c r="F354">
        <v>3480</v>
      </c>
      <c r="G354">
        <v>4.0144929999999999</v>
      </c>
      <c r="H354">
        <v>332.084249</v>
      </c>
      <c r="I354">
        <v>54184.609219999998</v>
      </c>
      <c r="J354">
        <v>336340.00180000003</v>
      </c>
      <c r="K354">
        <v>100.00610399999999</v>
      </c>
      <c r="L354">
        <v>56089.88437</v>
      </c>
      <c r="M354">
        <v>56089.88437</v>
      </c>
      <c r="N354">
        <v>10392</v>
      </c>
      <c r="O354">
        <v>3</v>
      </c>
      <c r="P354">
        <v>9.3333329999999997</v>
      </c>
      <c r="Q354">
        <v>6</v>
      </c>
      <c r="R354">
        <v>55</v>
      </c>
      <c r="S354">
        <v>14</v>
      </c>
      <c r="T354">
        <v>53000</v>
      </c>
      <c r="U354" t="str">
        <f t="shared" si="29"/>
        <v>Narrow</v>
      </c>
      <c r="V354" t="str">
        <f t="shared" si="33"/>
        <v>ConfigurationDeBase</v>
      </c>
      <c r="W354">
        <f t="shared" si="32"/>
        <v>0</v>
      </c>
      <c r="X354" t="str">
        <f t="shared" si="31"/>
        <v>50-50-25</v>
      </c>
      <c r="Y354" t="str">
        <f t="shared" si="30"/>
        <v>Data10-25</v>
      </c>
    </row>
    <row r="355" spans="1:25" x14ac:dyDescent="0.3">
      <c r="A355" t="s">
        <v>865</v>
      </c>
      <c r="B355">
        <v>6</v>
      </c>
      <c r="C355">
        <v>95</v>
      </c>
      <c r="D355">
        <v>1</v>
      </c>
      <c r="E355">
        <v>1352</v>
      </c>
      <c r="F355">
        <v>3360</v>
      </c>
      <c r="G355">
        <v>3.9684210000000002</v>
      </c>
      <c r="H355">
        <v>358.07946500000003</v>
      </c>
      <c r="I355">
        <v>59318.253920000003</v>
      </c>
      <c r="J355">
        <v>487300.06511999998</v>
      </c>
      <c r="K355">
        <v>100.011228</v>
      </c>
      <c r="L355">
        <v>59487.713510000001</v>
      </c>
      <c r="M355">
        <v>59781.24293</v>
      </c>
      <c r="N355">
        <v>5788</v>
      </c>
      <c r="O355">
        <v>3</v>
      </c>
      <c r="P355">
        <v>13.833333</v>
      </c>
      <c r="Q355">
        <v>6</v>
      </c>
      <c r="R355">
        <v>82</v>
      </c>
      <c r="S355">
        <v>13</v>
      </c>
      <c r="T355">
        <v>58000</v>
      </c>
      <c r="U355" t="str">
        <f t="shared" si="29"/>
        <v>Narrow</v>
      </c>
      <c r="V355" t="str">
        <f t="shared" si="33"/>
        <v>TpsRep10-20</v>
      </c>
      <c r="W355">
        <f t="shared" si="32"/>
        <v>0</v>
      </c>
      <c r="X355" t="str">
        <f t="shared" si="31"/>
        <v>50-50-35</v>
      </c>
      <c r="Y355" t="str">
        <f t="shared" si="30"/>
        <v>Data30-50</v>
      </c>
    </row>
    <row r="356" spans="1:25" x14ac:dyDescent="0.3">
      <c r="A356" t="s">
        <v>874</v>
      </c>
      <c r="B356">
        <v>6</v>
      </c>
      <c r="C356">
        <v>89</v>
      </c>
      <c r="D356">
        <v>1</v>
      </c>
      <c r="E356">
        <v>3401</v>
      </c>
      <c r="F356">
        <v>3600</v>
      </c>
      <c r="G356">
        <v>4.9662920000000002</v>
      </c>
      <c r="H356">
        <v>331.30490200000003</v>
      </c>
      <c r="I356">
        <v>167020.25693</v>
      </c>
      <c r="J356">
        <v>501161.09195999999</v>
      </c>
      <c r="K356">
        <v>100.00526000000001</v>
      </c>
      <c r="L356">
        <v>200976.33355000001</v>
      </c>
      <c r="M356">
        <v>200976.33355000001</v>
      </c>
      <c r="N356">
        <v>6674</v>
      </c>
      <c r="O356">
        <v>3</v>
      </c>
      <c r="P356">
        <v>9</v>
      </c>
      <c r="Q356">
        <v>6</v>
      </c>
      <c r="R356">
        <v>53</v>
      </c>
      <c r="S356">
        <v>36</v>
      </c>
      <c r="T356">
        <v>166000</v>
      </c>
      <c r="U356" t="str">
        <f t="shared" si="29"/>
        <v>Narrow</v>
      </c>
      <c r="V356" t="str">
        <f t="shared" si="33"/>
        <v>AllSkills</v>
      </c>
      <c r="W356">
        <f t="shared" si="32"/>
        <v>0</v>
      </c>
      <c r="X356" t="str">
        <f t="shared" si="31"/>
        <v>50-50-35</v>
      </c>
      <c r="Y356" t="str">
        <f t="shared" si="30"/>
        <v>Data30-50</v>
      </c>
    </row>
    <row r="357" spans="1:25" x14ac:dyDescent="0.3">
      <c r="A357" t="s">
        <v>127</v>
      </c>
      <c r="B357">
        <v>6</v>
      </c>
      <c r="C357">
        <v>69</v>
      </c>
      <c r="D357">
        <v>1</v>
      </c>
      <c r="E357">
        <v>2480</v>
      </c>
      <c r="F357">
        <v>3480</v>
      </c>
      <c r="G357">
        <v>4.768116</v>
      </c>
      <c r="H357">
        <v>337.36522100000002</v>
      </c>
      <c r="I357">
        <v>53129.170339999997</v>
      </c>
      <c r="J357">
        <v>336338.53240000003</v>
      </c>
      <c r="K357">
        <v>100.00725300000001</v>
      </c>
      <c r="L357">
        <v>58070.539770000003</v>
      </c>
      <c r="M357">
        <v>58070.539770000003</v>
      </c>
      <c r="N357">
        <v>8963</v>
      </c>
      <c r="O357">
        <v>3</v>
      </c>
      <c r="P357">
        <v>9.3333329999999997</v>
      </c>
      <c r="Q357">
        <v>6</v>
      </c>
      <c r="R357">
        <v>55</v>
      </c>
      <c r="S357">
        <v>14</v>
      </c>
      <c r="T357">
        <v>52000</v>
      </c>
      <c r="U357" t="str">
        <f t="shared" si="29"/>
        <v>Narrow</v>
      </c>
      <c r="V357" t="str">
        <f t="shared" si="33"/>
        <v>AllSkills</v>
      </c>
      <c r="W357">
        <f t="shared" si="32"/>
        <v>0</v>
      </c>
      <c r="X357" t="str">
        <f t="shared" si="31"/>
        <v>50-50-25</v>
      </c>
      <c r="Y357" t="str">
        <f t="shared" si="30"/>
        <v>Data10-25</v>
      </c>
    </row>
    <row r="358" spans="1:25" x14ac:dyDescent="0.3">
      <c r="A358" t="s">
        <v>118</v>
      </c>
      <c r="B358">
        <v>6</v>
      </c>
      <c r="C358">
        <v>71</v>
      </c>
      <c r="D358">
        <v>1</v>
      </c>
      <c r="E358">
        <v>2646</v>
      </c>
      <c r="F358">
        <v>3480</v>
      </c>
      <c r="G358">
        <v>3.6478869999999999</v>
      </c>
      <c r="H358">
        <v>352.55175800000001</v>
      </c>
      <c r="I358">
        <v>53099.563150000002</v>
      </c>
      <c r="J358">
        <v>282170.04807999998</v>
      </c>
      <c r="K358">
        <v>100.005139</v>
      </c>
      <c r="L358">
        <v>58143.442190000002</v>
      </c>
      <c r="M358">
        <v>58143.442190000002</v>
      </c>
      <c r="N358">
        <v>9872</v>
      </c>
      <c r="O358">
        <v>3</v>
      </c>
      <c r="P358">
        <v>8.8333329999999997</v>
      </c>
      <c r="Q358">
        <v>6</v>
      </c>
      <c r="R358">
        <v>53</v>
      </c>
      <c r="S358">
        <v>18</v>
      </c>
      <c r="T358">
        <v>52000</v>
      </c>
      <c r="U358" t="str">
        <f t="shared" si="29"/>
        <v>Narrow</v>
      </c>
      <c r="V358" t="str">
        <f t="shared" si="33"/>
        <v>RedSkills</v>
      </c>
      <c r="W358">
        <f t="shared" si="32"/>
        <v>0</v>
      </c>
      <c r="X358" t="str">
        <f t="shared" si="31"/>
        <v>50-50-25</v>
      </c>
      <c r="Y358" t="str">
        <f t="shared" si="30"/>
        <v>Data10-25</v>
      </c>
    </row>
    <row r="359" spans="1:25" x14ac:dyDescent="0.3">
      <c r="A359" t="s">
        <v>644</v>
      </c>
      <c r="B359">
        <v>8</v>
      </c>
      <c r="C359">
        <v>79</v>
      </c>
      <c r="D359">
        <v>1</v>
      </c>
      <c r="E359">
        <v>2929</v>
      </c>
      <c r="F359">
        <v>4560</v>
      </c>
      <c r="G359">
        <v>5.6582280000000003</v>
      </c>
      <c r="H359">
        <v>344.797234</v>
      </c>
      <c r="I359">
        <v>44066.405700000003</v>
      </c>
      <c r="J359">
        <v>359408.62972000003</v>
      </c>
      <c r="K359">
        <v>100.027497</v>
      </c>
      <c r="L359">
        <v>44095.923690000003</v>
      </c>
      <c r="M359">
        <v>44095.923690000003</v>
      </c>
      <c r="N359">
        <v>7743</v>
      </c>
      <c r="O359">
        <v>3</v>
      </c>
      <c r="P359">
        <v>8.5</v>
      </c>
      <c r="Q359">
        <v>8</v>
      </c>
      <c r="R359">
        <v>68</v>
      </c>
      <c r="S359">
        <v>11</v>
      </c>
      <c r="T359">
        <v>43000</v>
      </c>
      <c r="U359" t="str">
        <f t="shared" si="29"/>
        <v>Narrow</v>
      </c>
      <c r="V359" t="str">
        <f t="shared" si="33"/>
        <v>nbrTech</v>
      </c>
      <c r="W359">
        <f t="shared" si="32"/>
        <v>0</v>
      </c>
      <c r="X359" t="str">
        <f t="shared" si="31"/>
        <v>50-50-30</v>
      </c>
      <c r="Y359" t="str">
        <f t="shared" si="30"/>
        <v>Data30-50</v>
      </c>
    </row>
    <row r="360" spans="1:25" x14ac:dyDescent="0.3">
      <c r="A360" t="s">
        <v>415</v>
      </c>
      <c r="B360">
        <v>5</v>
      </c>
      <c r="C360">
        <v>69</v>
      </c>
      <c r="D360">
        <v>1</v>
      </c>
      <c r="E360">
        <v>2480</v>
      </c>
      <c r="F360">
        <v>3000</v>
      </c>
      <c r="G360">
        <v>3.6231879999999999</v>
      </c>
      <c r="H360">
        <v>359.54391099999998</v>
      </c>
      <c r="I360">
        <v>69998.088069999998</v>
      </c>
      <c r="J360">
        <v>346247.0428</v>
      </c>
      <c r="K360">
        <v>100.019111</v>
      </c>
      <c r="L360">
        <v>84076.758730000001</v>
      </c>
      <c r="M360">
        <v>84076.758730000001</v>
      </c>
      <c r="N360">
        <v>12758</v>
      </c>
      <c r="O360">
        <v>3</v>
      </c>
      <c r="P360">
        <v>9.6</v>
      </c>
      <c r="Q360">
        <v>5</v>
      </c>
      <c r="R360">
        <v>48</v>
      </c>
      <c r="S360">
        <v>21</v>
      </c>
      <c r="T360">
        <v>69000</v>
      </c>
      <c r="U360" t="str">
        <f t="shared" si="29"/>
        <v>Narrow</v>
      </c>
      <c r="V360" t="str">
        <f t="shared" si="33"/>
        <v>nbrTech</v>
      </c>
      <c r="W360">
        <f t="shared" si="32"/>
        <v>0</v>
      </c>
      <c r="X360" t="str">
        <f t="shared" si="31"/>
        <v>50-50-25</v>
      </c>
      <c r="Y360" t="str">
        <f t="shared" si="30"/>
        <v>Data10-25</v>
      </c>
    </row>
    <row r="361" spans="1:25" x14ac:dyDescent="0.3">
      <c r="A361" t="s">
        <v>148</v>
      </c>
      <c r="B361">
        <v>6</v>
      </c>
      <c r="C361">
        <v>70</v>
      </c>
      <c r="D361">
        <v>1</v>
      </c>
      <c r="E361">
        <v>994</v>
      </c>
      <c r="F361">
        <v>3360</v>
      </c>
      <c r="G361">
        <v>3.871429</v>
      </c>
      <c r="H361">
        <v>374.54067500000002</v>
      </c>
      <c r="I361">
        <v>39893.182229999999</v>
      </c>
      <c r="J361">
        <v>322346.40591999999</v>
      </c>
      <c r="K361">
        <v>100.00899099999999</v>
      </c>
      <c r="L361">
        <v>39893.182229999999</v>
      </c>
      <c r="M361">
        <v>39896.593437000003</v>
      </c>
      <c r="N361">
        <v>8825</v>
      </c>
      <c r="O361">
        <v>3</v>
      </c>
      <c r="P361">
        <v>10.166667</v>
      </c>
      <c r="Q361">
        <v>6</v>
      </c>
      <c r="R361">
        <v>61</v>
      </c>
      <c r="S361">
        <v>9</v>
      </c>
      <c r="T361">
        <v>39000</v>
      </c>
      <c r="U361" t="str">
        <f t="shared" si="29"/>
        <v>Narrow</v>
      </c>
      <c r="V361" t="str">
        <f t="shared" si="33"/>
        <v>TpsRep10-20</v>
      </c>
      <c r="W361">
        <f t="shared" si="32"/>
        <v>0</v>
      </c>
      <c r="X361" t="str">
        <f t="shared" si="31"/>
        <v>50-50-25</v>
      </c>
      <c r="Y361" t="str">
        <f t="shared" si="30"/>
        <v>Data10-25</v>
      </c>
    </row>
    <row r="362" spans="1:25" x14ac:dyDescent="0.3">
      <c r="A362" t="s">
        <v>396</v>
      </c>
      <c r="B362">
        <v>6</v>
      </c>
      <c r="C362">
        <v>71</v>
      </c>
      <c r="D362">
        <v>1</v>
      </c>
      <c r="E362">
        <v>2646</v>
      </c>
      <c r="F362">
        <v>3480</v>
      </c>
      <c r="G362">
        <v>4.225352</v>
      </c>
      <c r="H362">
        <v>346.65070200000002</v>
      </c>
      <c r="I362">
        <v>53124.449699999997</v>
      </c>
      <c r="J362">
        <v>282161.96987999999</v>
      </c>
      <c r="K362">
        <v>100.008042</v>
      </c>
      <c r="L362">
        <v>57147.066310000002</v>
      </c>
      <c r="M362">
        <v>57147.066310000002</v>
      </c>
      <c r="N362">
        <v>9320</v>
      </c>
      <c r="O362">
        <v>3</v>
      </c>
      <c r="P362">
        <v>9</v>
      </c>
      <c r="Q362">
        <v>6</v>
      </c>
      <c r="R362">
        <v>53</v>
      </c>
      <c r="S362">
        <v>18</v>
      </c>
      <c r="T362">
        <v>52000</v>
      </c>
      <c r="U362" t="str">
        <f t="shared" si="29"/>
        <v>Narrow</v>
      </c>
      <c r="V362" t="str">
        <f t="shared" si="33"/>
        <v>ConfigurationDeBase</v>
      </c>
      <c r="W362">
        <f t="shared" si="32"/>
        <v>0</v>
      </c>
      <c r="X362" t="str">
        <f t="shared" si="31"/>
        <v>50-50-25</v>
      </c>
      <c r="Y362" t="str">
        <f t="shared" si="30"/>
        <v>Data10-25</v>
      </c>
    </row>
    <row r="363" spans="1:25" x14ac:dyDescent="0.3">
      <c r="A363" t="s">
        <v>863</v>
      </c>
      <c r="B363">
        <v>6</v>
      </c>
      <c r="C363">
        <v>89</v>
      </c>
      <c r="D363">
        <v>1</v>
      </c>
      <c r="E363">
        <v>3255</v>
      </c>
      <c r="F363">
        <v>3600</v>
      </c>
      <c r="G363">
        <v>4.1910109999999996</v>
      </c>
      <c r="H363">
        <v>344.727576</v>
      </c>
      <c r="I363">
        <v>107198.6087</v>
      </c>
      <c r="J363">
        <v>449290.13712000003</v>
      </c>
      <c r="K363">
        <v>100.002831</v>
      </c>
      <c r="L363">
        <v>145301.49218</v>
      </c>
      <c r="M363">
        <v>145301.49218</v>
      </c>
      <c r="N363">
        <v>8174</v>
      </c>
      <c r="O363">
        <v>3</v>
      </c>
      <c r="P363">
        <v>9.3333329999999997</v>
      </c>
      <c r="Q363">
        <v>6</v>
      </c>
      <c r="R363">
        <v>56</v>
      </c>
      <c r="S363">
        <v>33</v>
      </c>
      <c r="T363">
        <v>106000</v>
      </c>
      <c r="U363" t="str">
        <f t="shared" si="29"/>
        <v>Narrow</v>
      </c>
      <c r="V363" t="str">
        <f t="shared" si="33"/>
        <v>RedSkills</v>
      </c>
      <c r="W363">
        <f t="shared" si="32"/>
        <v>0</v>
      </c>
      <c r="X363" t="str">
        <f t="shared" si="31"/>
        <v>50-50-35</v>
      </c>
      <c r="Y363" t="str">
        <f t="shared" si="30"/>
        <v>Data30-50</v>
      </c>
    </row>
    <row r="364" spans="1:25" x14ac:dyDescent="0.3">
      <c r="A364" t="s">
        <v>1090</v>
      </c>
      <c r="B364">
        <v>6</v>
      </c>
      <c r="C364">
        <v>149</v>
      </c>
      <c r="D364">
        <v>1</v>
      </c>
      <c r="E364">
        <v>5421</v>
      </c>
      <c r="F364">
        <v>3600</v>
      </c>
      <c r="G364">
        <v>4.5838929999999998</v>
      </c>
      <c r="H364">
        <v>306.54802599999999</v>
      </c>
      <c r="I364">
        <v>340028.86447999999</v>
      </c>
      <c r="J364">
        <v>727265.71759999997</v>
      </c>
      <c r="K364">
        <v>100.025355</v>
      </c>
      <c r="L364">
        <v>404062.19949999999</v>
      </c>
      <c r="M364">
        <v>404062.19949999999</v>
      </c>
      <c r="N364">
        <v>4092</v>
      </c>
      <c r="O364">
        <v>3</v>
      </c>
      <c r="P364">
        <v>10.666667</v>
      </c>
      <c r="Q364">
        <v>6</v>
      </c>
      <c r="R364">
        <v>63</v>
      </c>
      <c r="S364">
        <v>86</v>
      </c>
      <c r="T364">
        <v>339000</v>
      </c>
      <c r="U364" t="str">
        <f t="shared" si="29"/>
        <v>Narrow</v>
      </c>
      <c r="V364" t="str">
        <f t="shared" si="33"/>
        <v>ConfigurationDeBase</v>
      </c>
      <c r="W364">
        <f t="shared" si="32"/>
        <v>0</v>
      </c>
      <c r="X364" t="str">
        <f t="shared" si="31"/>
        <v>40-40-70</v>
      </c>
      <c r="Y364" t="str">
        <f t="shared" si="30"/>
        <v>Data30-50</v>
      </c>
    </row>
    <row r="365" spans="1:25" x14ac:dyDescent="0.3">
      <c r="A365" t="s">
        <v>867</v>
      </c>
      <c r="B365">
        <v>6</v>
      </c>
      <c r="C365">
        <v>99</v>
      </c>
      <c r="D365">
        <v>1</v>
      </c>
      <c r="E365">
        <v>1483</v>
      </c>
      <c r="F365">
        <v>3240</v>
      </c>
      <c r="G365">
        <v>4.4848480000000004</v>
      </c>
      <c r="H365">
        <v>322.866783</v>
      </c>
      <c r="I365">
        <v>109113.87979000001</v>
      </c>
      <c r="J365">
        <v>579161.09195999999</v>
      </c>
      <c r="K365">
        <v>100.011804</v>
      </c>
      <c r="L365">
        <v>109121.68025</v>
      </c>
      <c r="M365">
        <v>109121.68025</v>
      </c>
      <c r="N365">
        <v>4682</v>
      </c>
      <c r="O365">
        <v>3</v>
      </c>
      <c r="P365">
        <v>14</v>
      </c>
      <c r="Q365">
        <v>6</v>
      </c>
      <c r="R365">
        <v>81</v>
      </c>
      <c r="S365">
        <v>18</v>
      </c>
      <c r="T365">
        <v>108000</v>
      </c>
      <c r="U365" t="str">
        <f t="shared" si="29"/>
        <v>Narrow</v>
      </c>
      <c r="V365" t="str">
        <f t="shared" si="33"/>
        <v>TpsRep10-20</v>
      </c>
      <c r="W365">
        <f t="shared" si="32"/>
        <v>0</v>
      </c>
      <c r="X365" t="str">
        <f t="shared" si="31"/>
        <v>50-50-35</v>
      </c>
      <c r="Y365" t="str">
        <f t="shared" si="30"/>
        <v>Data30-50</v>
      </c>
    </row>
    <row r="366" spans="1:25" x14ac:dyDescent="0.3">
      <c r="A366" t="s">
        <v>130</v>
      </c>
      <c r="B366">
        <v>6</v>
      </c>
      <c r="C366">
        <v>71</v>
      </c>
      <c r="D366">
        <v>1</v>
      </c>
      <c r="E366">
        <v>2646</v>
      </c>
      <c r="F366">
        <v>3480</v>
      </c>
      <c r="G366">
        <v>4.6619719999999996</v>
      </c>
      <c r="H366">
        <v>349.76946900000002</v>
      </c>
      <c r="I366">
        <v>52034.511579999999</v>
      </c>
      <c r="J366">
        <v>282161.96987999999</v>
      </c>
      <c r="K366">
        <v>100.005216</v>
      </c>
      <c r="L366">
        <v>57047.658089999997</v>
      </c>
      <c r="M366">
        <v>57047.658089999997</v>
      </c>
      <c r="N366">
        <v>8304</v>
      </c>
      <c r="O366">
        <v>3</v>
      </c>
      <c r="P366">
        <v>9.1666670000000003</v>
      </c>
      <c r="Q366">
        <v>6</v>
      </c>
      <c r="R366">
        <v>54</v>
      </c>
      <c r="S366">
        <v>17</v>
      </c>
      <c r="T366">
        <v>51000</v>
      </c>
      <c r="U366" t="str">
        <f t="shared" si="29"/>
        <v>Narrow</v>
      </c>
      <c r="V366" t="str">
        <f t="shared" si="33"/>
        <v>AllSkills</v>
      </c>
      <c r="W366">
        <f t="shared" si="32"/>
        <v>0</v>
      </c>
      <c r="X366" t="str">
        <f t="shared" si="31"/>
        <v>50-50-25</v>
      </c>
      <c r="Y366" t="str">
        <f t="shared" si="30"/>
        <v>Data10-25</v>
      </c>
    </row>
    <row r="367" spans="1:25" x14ac:dyDescent="0.3">
      <c r="A367" t="s">
        <v>877</v>
      </c>
      <c r="B367">
        <v>6</v>
      </c>
      <c r="C367">
        <v>94</v>
      </c>
      <c r="D367">
        <v>1</v>
      </c>
      <c r="E367">
        <v>3345</v>
      </c>
      <c r="F367">
        <v>3600</v>
      </c>
      <c r="G367">
        <v>5.0425529999999998</v>
      </c>
      <c r="H367">
        <v>331.21343999999999</v>
      </c>
      <c r="I367">
        <v>110158.97271</v>
      </c>
      <c r="J367">
        <v>460267.49080000003</v>
      </c>
      <c r="K367">
        <v>100.032641</v>
      </c>
      <c r="L367">
        <v>160102.56172</v>
      </c>
      <c r="M367">
        <v>162170.07895299999</v>
      </c>
      <c r="N367">
        <v>5547</v>
      </c>
      <c r="O367">
        <v>3</v>
      </c>
      <c r="P367">
        <v>9.6666670000000003</v>
      </c>
      <c r="Q367">
        <v>6</v>
      </c>
      <c r="R367">
        <v>58</v>
      </c>
      <c r="S367">
        <v>36</v>
      </c>
      <c r="T367">
        <v>109000</v>
      </c>
      <c r="U367" t="str">
        <f t="shared" si="29"/>
        <v>Narrow</v>
      </c>
      <c r="V367" t="str">
        <f t="shared" si="33"/>
        <v>AllSkills</v>
      </c>
      <c r="W367">
        <f t="shared" si="32"/>
        <v>0</v>
      </c>
      <c r="X367" t="str">
        <f t="shared" si="31"/>
        <v>50-50-35</v>
      </c>
      <c r="Y367" t="str">
        <f t="shared" si="30"/>
        <v>Data30-50</v>
      </c>
    </row>
    <row r="368" spans="1:25" x14ac:dyDescent="0.3">
      <c r="A368" t="s">
        <v>121</v>
      </c>
      <c r="B368">
        <v>6</v>
      </c>
      <c r="C368">
        <v>66</v>
      </c>
      <c r="D368">
        <v>1</v>
      </c>
      <c r="E368">
        <v>2357</v>
      </c>
      <c r="F368">
        <v>3480</v>
      </c>
      <c r="G368">
        <v>4.2272730000000003</v>
      </c>
      <c r="H368">
        <v>333.08804500000002</v>
      </c>
      <c r="I368">
        <v>38132.308949999999</v>
      </c>
      <c r="J368">
        <v>336283.53356000001</v>
      </c>
      <c r="K368">
        <v>100.00558100000001</v>
      </c>
      <c r="L368">
        <v>48072.047469999998</v>
      </c>
      <c r="M368">
        <v>48072.047469999998</v>
      </c>
      <c r="N368">
        <v>9824</v>
      </c>
      <c r="O368">
        <v>3</v>
      </c>
      <c r="P368">
        <v>8.5</v>
      </c>
      <c r="Q368">
        <v>6</v>
      </c>
      <c r="R368">
        <v>51</v>
      </c>
      <c r="S368">
        <v>15</v>
      </c>
      <c r="T368">
        <v>37000</v>
      </c>
      <c r="U368" t="str">
        <f t="shared" si="29"/>
        <v>Narrow</v>
      </c>
      <c r="V368" t="str">
        <f t="shared" si="33"/>
        <v>RedSkills</v>
      </c>
      <c r="W368">
        <f t="shared" si="32"/>
        <v>0</v>
      </c>
      <c r="X368" t="str">
        <f t="shared" si="31"/>
        <v>50-50-25</v>
      </c>
      <c r="Y368" t="str">
        <f t="shared" si="30"/>
        <v>Data10-25</v>
      </c>
    </row>
    <row r="369" spans="1:25" x14ac:dyDescent="0.3">
      <c r="A369" t="s">
        <v>738</v>
      </c>
      <c r="B369">
        <v>12</v>
      </c>
      <c r="C369">
        <v>242</v>
      </c>
      <c r="D369">
        <v>1</v>
      </c>
      <c r="E369">
        <v>8862</v>
      </c>
      <c r="F369">
        <v>7200</v>
      </c>
      <c r="G369">
        <v>9.3305790000000002</v>
      </c>
      <c r="H369">
        <v>306.833778</v>
      </c>
      <c r="I369">
        <v>499802.62852999999</v>
      </c>
      <c r="J369">
        <v>1280315.6371200001</v>
      </c>
      <c r="K369">
        <v>100.071161</v>
      </c>
      <c r="L369">
        <v>622871.07703000004</v>
      </c>
      <c r="M369">
        <v>622871.07703000004</v>
      </c>
      <c r="N369">
        <v>1515</v>
      </c>
      <c r="O369">
        <v>3</v>
      </c>
      <c r="P369">
        <v>11.25</v>
      </c>
      <c r="Q369">
        <v>12</v>
      </c>
      <c r="R369">
        <v>134</v>
      </c>
      <c r="S369">
        <v>108</v>
      </c>
      <c r="T369">
        <v>498000</v>
      </c>
      <c r="U369" t="str">
        <f t="shared" si="29"/>
        <v>Narrow</v>
      </c>
      <c r="V369" t="str">
        <f t="shared" si="33"/>
        <v>ConfigurationDeBase</v>
      </c>
      <c r="W369">
        <f t="shared" si="32"/>
        <v>0</v>
      </c>
      <c r="X369" t="str">
        <f t="shared" si="31"/>
        <v>row</v>
      </c>
      <c r="Y369" t="str">
        <f t="shared" si="30"/>
        <v>Data50-100-200</v>
      </c>
    </row>
    <row r="370" spans="1:25" x14ac:dyDescent="0.3">
      <c r="A370" t="s">
        <v>151</v>
      </c>
      <c r="B370">
        <v>6</v>
      </c>
      <c r="C370">
        <v>71</v>
      </c>
      <c r="D370">
        <v>1</v>
      </c>
      <c r="E370">
        <v>1038</v>
      </c>
      <c r="F370">
        <v>3120</v>
      </c>
      <c r="G370">
        <v>3.7042250000000001</v>
      </c>
      <c r="H370">
        <v>364.040323</v>
      </c>
      <c r="I370">
        <v>97665.169099999999</v>
      </c>
      <c r="J370">
        <v>393287.01579999999</v>
      </c>
      <c r="K370">
        <v>100.00771</v>
      </c>
      <c r="L370">
        <v>97665.169099999999</v>
      </c>
      <c r="M370">
        <v>97678.111829999994</v>
      </c>
      <c r="N370">
        <v>9010</v>
      </c>
      <c r="O370">
        <v>3</v>
      </c>
      <c r="P370">
        <v>9.1666670000000003</v>
      </c>
      <c r="Q370">
        <v>6</v>
      </c>
      <c r="R370">
        <v>55</v>
      </c>
      <c r="S370">
        <v>16</v>
      </c>
      <c r="T370">
        <v>97000</v>
      </c>
      <c r="U370" t="str">
        <f t="shared" ref="U370:U421" si="34">IF(IFERROR(FIND("Narrow",$A370),0)&gt;0,"Narrow","Wide")</f>
        <v>Narrow</v>
      </c>
      <c r="V370" t="str">
        <f t="shared" si="33"/>
        <v>TpsRep10-20</v>
      </c>
      <c r="W370">
        <f t="shared" si="32"/>
        <v>0</v>
      </c>
      <c r="X370" t="str">
        <f t="shared" si="31"/>
        <v>50-50-25</v>
      </c>
      <c r="Y370" t="str">
        <f t="shared" ref="Y370:Y421" si="35">LEFT(RIGHT($A370,LEN($A370)-FIND("trsp_2021",$A370)-9),FIND("/",RIGHT($A370,LEN($A370)-FIND("trsp_2021",$A370)-9))-1)</f>
        <v>Data10-25</v>
      </c>
    </row>
    <row r="371" spans="1:25" x14ac:dyDescent="0.3">
      <c r="A371" t="s">
        <v>645</v>
      </c>
      <c r="B371">
        <v>8</v>
      </c>
      <c r="C371">
        <v>81</v>
      </c>
      <c r="D371">
        <v>1</v>
      </c>
      <c r="E371">
        <v>3033</v>
      </c>
      <c r="F371">
        <v>4680</v>
      </c>
      <c r="G371">
        <v>5.1851849999999997</v>
      </c>
      <c r="H371">
        <v>343.615565</v>
      </c>
      <c r="I371">
        <v>67300.291200000007</v>
      </c>
      <c r="J371">
        <v>421375.11719999998</v>
      </c>
      <c r="K371">
        <v>100.012052</v>
      </c>
      <c r="L371">
        <v>87212.148029999997</v>
      </c>
      <c r="M371">
        <v>87862.712776999993</v>
      </c>
      <c r="N371">
        <v>7610</v>
      </c>
      <c r="O371">
        <v>3</v>
      </c>
      <c r="P371">
        <v>8</v>
      </c>
      <c r="Q371">
        <v>8</v>
      </c>
      <c r="R371">
        <v>64</v>
      </c>
      <c r="S371">
        <v>17</v>
      </c>
      <c r="T371">
        <v>66000</v>
      </c>
      <c r="U371" t="str">
        <f t="shared" si="34"/>
        <v>Narrow</v>
      </c>
      <c r="V371" t="str">
        <f t="shared" si="33"/>
        <v>nbrTech</v>
      </c>
      <c r="W371">
        <f t="shared" si="32"/>
        <v>0</v>
      </c>
      <c r="X371" t="str">
        <f t="shared" ref="X371:X422" si="36">LEFT(RIGHT($A371,LEN($A371)-89-LEN(V371)-LEN(U371)-6),FIND("/",RIGHT($A371,LEN($A371)-89-LEN(V371)-LEN(U371)-6))-1)</f>
        <v>50-50-30</v>
      </c>
      <c r="Y371" t="str">
        <f t="shared" si="35"/>
        <v>Data30-50</v>
      </c>
    </row>
    <row r="372" spans="1:25" x14ac:dyDescent="0.3">
      <c r="A372" t="s">
        <v>398</v>
      </c>
      <c r="B372">
        <v>6</v>
      </c>
      <c r="C372">
        <v>69</v>
      </c>
      <c r="D372">
        <v>1</v>
      </c>
      <c r="E372">
        <v>2461</v>
      </c>
      <c r="F372">
        <v>3360</v>
      </c>
      <c r="G372">
        <v>4.0289859999999997</v>
      </c>
      <c r="H372">
        <v>341.59898700000002</v>
      </c>
      <c r="I372">
        <v>54146.808299999997</v>
      </c>
      <c r="J372">
        <v>351278.35655999999</v>
      </c>
      <c r="K372">
        <v>100.008301</v>
      </c>
      <c r="L372">
        <v>72966.788060000006</v>
      </c>
      <c r="M372">
        <v>72966.788060000006</v>
      </c>
      <c r="N372">
        <v>9544</v>
      </c>
      <c r="O372">
        <v>3</v>
      </c>
      <c r="P372">
        <v>8.3333329999999997</v>
      </c>
      <c r="Q372">
        <v>6</v>
      </c>
      <c r="R372">
        <v>50</v>
      </c>
      <c r="S372">
        <v>19</v>
      </c>
      <c r="T372">
        <v>53000</v>
      </c>
      <c r="U372" t="str">
        <f t="shared" si="34"/>
        <v>Narrow</v>
      </c>
      <c r="V372" t="str">
        <f t="shared" si="33"/>
        <v>ConfigurationDeBase</v>
      </c>
      <c r="W372">
        <f t="shared" si="32"/>
        <v>0</v>
      </c>
      <c r="X372" t="str">
        <f t="shared" si="36"/>
        <v>50-50-25</v>
      </c>
      <c r="Y372" t="str">
        <f t="shared" si="35"/>
        <v>Data10-25</v>
      </c>
    </row>
    <row r="373" spans="1:25" x14ac:dyDescent="0.3">
      <c r="A373" t="s">
        <v>417</v>
      </c>
      <c r="B373">
        <v>8</v>
      </c>
      <c r="C373">
        <v>72</v>
      </c>
      <c r="D373">
        <v>1</v>
      </c>
      <c r="E373">
        <v>2679</v>
      </c>
      <c r="F373">
        <v>4440</v>
      </c>
      <c r="G373">
        <v>4.9305560000000002</v>
      </c>
      <c r="H373">
        <v>373.261867</v>
      </c>
      <c r="I373">
        <v>45907.79234</v>
      </c>
      <c r="J373">
        <v>269276.83914</v>
      </c>
      <c r="K373">
        <v>100.00599</v>
      </c>
      <c r="L373">
        <v>45968.52072</v>
      </c>
      <c r="M373">
        <v>45968.52072</v>
      </c>
      <c r="N373">
        <v>9405</v>
      </c>
      <c r="O373">
        <v>3</v>
      </c>
      <c r="P373">
        <v>7.25</v>
      </c>
      <c r="Q373">
        <v>8</v>
      </c>
      <c r="R373">
        <v>58</v>
      </c>
      <c r="S373">
        <v>14</v>
      </c>
      <c r="T373">
        <v>45000</v>
      </c>
      <c r="U373" t="str">
        <f t="shared" si="34"/>
        <v>Narrow</v>
      </c>
      <c r="V373" t="str">
        <f t="shared" si="33"/>
        <v>nbrTech</v>
      </c>
      <c r="W373">
        <f t="shared" si="32"/>
        <v>0</v>
      </c>
      <c r="X373" t="str">
        <f t="shared" si="36"/>
        <v>50-50-25</v>
      </c>
      <c r="Y373" t="str">
        <f t="shared" si="35"/>
        <v>Data10-25</v>
      </c>
    </row>
    <row r="374" spans="1:25" x14ac:dyDescent="0.3">
      <c r="A374" t="s">
        <v>866</v>
      </c>
      <c r="B374">
        <v>6</v>
      </c>
      <c r="C374">
        <v>89</v>
      </c>
      <c r="D374">
        <v>1</v>
      </c>
      <c r="E374">
        <v>3380</v>
      </c>
      <c r="F374">
        <v>3480</v>
      </c>
      <c r="G374">
        <v>4.1910109999999996</v>
      </c>
      <c r="H374">
        <v>343.10585700000001</v>
      </c>
      <c r="I374">
        <v>186083.15689000001</v>
      </c>
      <c r="J374">
        <v>499223.34055999998</v>
      </c>
      <c r="K374">
        <v>100.03072</v>
      </c>
      <c r="L374">
        <v>208946.70418999999</v>
      </c>
      <c r="M374">
        <v>208946.70418999999</v>
      </c>
      <c r="N374">
        <v>8388</v>
      </c>
      <c r="O374">
        <v>3</v>
      </c>
      <c r="P374">
        <v>8.3333329999999997</v>
      </c>
      <c r="Q374">
        <v>6</v>
      </c>
      <c r="R374">
        <v>49</v>
      </c>
      <c r="S374">
        <v>40</v>
      </c>
      <c r="T374">
        <v>185000</v>
      </c>
      <c r="U374" t="str">
        <f t="shared" si="34"/>
        <v>Narrow</v>
      </c>
      <c r="V374" t="str">
        <f t="shared" si="33"/>
        <v>RedSkills</v>
      </c>
      <c r="W374">
        <f t="shared" si="32"/>
        <v>0</v>
      </c>
      <c r="X374" t="str">
        <f t="shared" si="36"/>
        <v>50-50-35</v>
      </c>
      <c r="Y374" t="str">
        <f t="shared" si="35"/>
        <v>Data30-50</v>
      </c>
    </row>
    <row r="375" spans="1:25" x14ac:dyDescent="0.3">
      <c r="A375" t="s">
        <v>133</v>
      </c>
      <c r="B375">
        <v>6</v>
      </c>
      <c r="C375">
        <v>69</v>
      </c>
      <c r="D375">
        <v>1</v>
      </c>
      <c r="E375">
        <v>2461</v>
      </c>
      <c r="F375">
        <v>3360</v>
      </c>
      <c r="G375">
        <v>4.8695649999999997</v>
      </c>
      <c r="H375">
        <v>344.86428000000001</v>
      </c>
      <c r="I375">
        <v>44997.824690000001</v>
      </c>
      <c r="J375">
        <v>351268.87855999998</v>
      </c>
      <c r="K375">
        <v>100.05313099999999</v>
      </c>
      <c r="L375">
        <v>57187.958350000001</v>
      </c>
      <c r="M375">
        <v>57187.958350000001</v>
      </c>
      <c r="N375">
        <v>8485</v>
      </c>
      <c r="O375">
        <v>3</v>
      </c>
      <c r="P375">
        <v>8.8333329999999997</v>
      </c>
      <c r="Q375">
        <v>6</v>
      </c>
      <c r="R375">
        <v>53</v>
      </c>
      <c r="S375">
        <v>16</v>
      </c>
      <c r="T375">
        <v>44000</v>
      </c>
      <c r="U375" t="str">
        <f t="shared" si="34"/>
        <v>Narrow</v>
      </c>
      <c r="V375" t="str">
        <f t="shared" si="33"/>
        <v>AllSkills</v>
      </c>
      <c r="W375">
        <f t="shared" si="32"/>
        <v>0</v>
      </c>
      <c r="X375" t="str">
        <f t="shared" si="36"/>
        <v>50-50-25</v>
      </c>
      <c r="Y375" t="str">
        <f t="shared" si="35"/>
        <v>Data10-25</v>
      </c>
    </row>
    <row r="376" spans="1:25" x14ac:dyDescent="0.3">
      <c r="A376" t="s">
        <v>870</v>
      </c>
      <c r="B376">
        <v>6</v>
      </c>
      <c r="C376">
        <v>95</v>
      </c>
      <c r="D376">
        <v>1</v>
      </c>
      <c r="E376">
        <v>1268</v>
      </c>
      <c r="F376">
        <v>3120</v>
      </c>
      <c r="G376">
        <v>4.0631579999999996</v>
      </c>
      <c r="H376">
        <v>325.57951700000001</v>
      </c>
      <c r="I376">
        <v>68244.261490000004</v>
      </c>
      <c r="J376">
        <v>463242.33500000002</v>
      </c>
      <c r="K376">
        <v>100.015044</v>
      </c>
      <c r="L376">
        <v>68306.451700000005</v>
      </c>
      <c r="M376">
        <v>68315.85961</v>
      </c>
      <c r="N376">
        <v>5123</v>
      </c>
      <c r="O376">
        <v>3</v>
      </c>
      <c r="P376">
        <v>13.333333</v>
      </c>
      <c r="Q376">
        <v>6</v>
      </c>
      <c r="R376">
        <v>79</v>
      </c>
      <c r="S376">
        <v>16</v>
      </c>
      <c r="T376">
        <v>67000</v>
      </c>
      <c r="U376" t="str">
        <f t="shared" si="34"/>
        <v>Narrow</v>
      </c>
      <c r="V376" t="str">
        <f t="shared" si="33"/>
        <v>TpsRep10-20</v>
      </c>
      <c r="W376">
        <f t="shared" si="32"/>
        <v>0</v>
      </c>
      <c r="X376" t="str">
        <f t="shared" si="36"/>
        <v>50-50-35</v>
      </c>
      <c r="Y376" t="str">
        <f t="shared" si="35"/>
        <v>Data30-50</v>
      </c>
    </row>
    <row r="377" spans="1:25" x14ac:dyDescent="0.3">
      <c r="A377" t="s">
        <v>880</v>
      </c>
      <c r="B377">
        <v>6</v>
      </c>
      <c r="C377">
        <v>95</v>
      </c>
      <c r="D377">
        <v>1</v>
      </c>
      <c r="E377">
        <v>3531</v>
      </c>
      <c r="F377">
        <v>3600</v>
      </c>
      <c r="G377">
        <v>4.7789469999999996</v>
      </c>
      <c r="H377">
        <v>333.02443799999998</v>
      </c>
      <c r="I377">
        <v>112181.19822000001</v>
      </c>
      <c r="J377">
        <v>409215.10488</v>
      </c>
      <c r="K377">
        <v>100.01078800000001</v>
      </c>
      <c r="L377">
        <v>139255.91792000001</v>
      </c>
      <c r="M377">
        <v>139255.91792000001</v>
      </c>
      <c r="N377">
        <v>6645</v>
      </c>
      <c r="O377">
        <v>3</v>
      </c>
      <c r="P377">
        <v>9.6666670000000003</v>
      </c>
      <c r="Q377">
        <v>6</v>
      </c>
      <c r="R377">
        <v>56</v>
      </c>
      <c r="S377">
        <v>39</v>
      </c>
      <c r="T377">
        <v>111000</v>
      </c>
      <c r="U377" t="str">
        <f t="shared" si="34"/>
        <v>Narrow</v>
      </c>
      <c r="V377" t="str">
        <f t="shared" si="33"/>
        <v>AllSkills</v>
      </c>
      <c r="W377">
        <f t="shared" si="32"/>
        <v>0</v>
      </c>
      <c r="X377" t="str">
        <f t="shared" si="36"/>
        <v>50-50-35</v>
      </c>
      <c r="Y377" t="str">
        <f t="shared" si="35"/>
        <v>Data30-50</v>
      </c>
    </row>
    <row r="378" spans="1:25" x14ac:dyDescent="0.3">
      <c r="A378" t="s">
        <v>124</v>
      </c>
      <c r="B378">
        <v>3</v>
      </c>
      <c r="C378">
        <v>24</v>
      </c>
      <c r="D378">
        <v>1</v>
      </c>
      <c r="E378">
        <v>875</v>
      </c>
      <c r="F378">
        <v>1560</v>
      </c>
      <c r="G378">
        <v>1.7916669999999999</v>
      </c>
      <c r="H378">
        <v>307.657061</v>
      </c>
      <c r="I378">
        <v>33376.675289999999</v>
      </c>
      <c r="J378">
        <v>105156.63112000001</v>
      </c>
      <c r="K378">
        <v>100.00084</v>
      </c>
      <c r="L378">
        <v>33376.675289999999</v>
      </c>
      <c r="M378">
        <v>33376.675289999999</v>
      </c>
      <c r="N378">
        <v>121279</v>
      </c>
      <c r="O378">
        <v>3</v>
      </c>
      <c r="P378">
        <v>6.3333329999999997</v>
      </c>
      <c r="Q378">
        <v>3</v>
      </c>
      <c r="R378">
        <v>19</v>
      </c>
      <c r="S378">
        <v>5</v>
      </c>
      <c r="T378">
        <v>33000</v>
      </c>
      <c r="U378" t="str">
        <f t="shared" si="34"/>
        <v>Wide</v>
      </c>
      <c r="V378" t="str">
        <f t="shared" si="33"/>
        <v>RedSkills</v>
      </c>
      <c r="W378">
        <f t="shared" si="32"/>
        <v>0</v>
      </c>
      <c r="X378" t="str">
        <f t="shared" si="36"/>
        <v>40-40-10</v>
      </c>
      <c r="Y378" t="str">
        <f t="shared" si="35"/>
        <v>Data10-25</v>
      </c>
    </row>
    <row r="379" spans="1:25" x14ac:dyDescent="0.3">
      <c r="A379" t="s">
        <v>154</v>
      </c>
      <c r="B379">
        <v>6</v>
      </c>
      <c r="C379">
        <v>68</v>
      </c>
      <c r="D379">
        <v>1</v>
      </c>
      <c r="E379">
        <v>926</v>
      </c>
      <c r="F379">
        <v>3120</v>
      </c>
      <c r="G379">
        <v>3.7058819999999999</v>
      </c>
      <c r="H379">
        <v>359.52687100000003</v>
      </c>
      <c r="I379">
        <v>46819.639969999997</v>
      </c>
      <c r="J379">
        <v>328340.00180000003</v>
      </c>
      <c r="K379">
        <v>100.00703300000001</v>
      </c>
      <c r="L379">
        <v>46827.415560000001</v>
      </c>
      <c r="M379">
        <v>46832.360050000003</v>
      </c>
      <c r="N379">
        <v>8508</v>
      </c>
      <c r="O379">
        <v>3</v>
      </c>
      <c r="P379">
        <v>9.5</v>
      </c>
      <c r="Q379">
        <v>6</v>
      </c>
      <c r="R379">
        <v>57</v>
      </c>
      <c r="S379">
        <v>11</v>
      </c>
      <c r="T379">
        <v>46000</v>
      </c>
      <c r="U379" t="str">
        <f t="shared" si="34"/>
        <v>Narrow</v>
      </c>
      <c r="V379" t="str">
        <f t="shared" ref="V379:V431" si="37">IF(Y379="Data50-100-200","ConfigurationDeBase",LEFT(RIGHT($A379,LEN($A379)-87),FIND("/",RIGHT($A379,LEN($A379)-87))-1))</f>
        <v>TpsRep10-20</v>
      </c>
      <c r="W379">
        <f t="shared" si="32"/>
        <v>0</v>
      </c>
      <c r="X379" t="str">
        <f t="shared" si="36"/>
        <v>50-50-25</v>
      </c>
      <c r="Y379" t="str">
        <f t="shared" si="35"/>
        <v>Data10-25</v>
      </c>
    </row>
    <row r="380" spans="1:25" x14ac:dyDescent="0.3">
      <c r="A380" t="s">
        <v>646</v>
      </c>
      <c r="B380">
        <v>8</v>
      </c>
      <c r="C380">
        <v>82</v>
      </c>
      <c r="D380">
        <v>1</v>
      </c>
      <c r="E380">
        <v>2918</v>
      </c>
      <c r="F380">
        <v>4560</v>
      </c>
      <c r="G380">
        <v>5.4512200000000002</v>
      </c>
      <c r="H380">
        <v>348.23823700000003</v>
      </c>
      <c r="I380">
        <v>60384.398220000003</v>
      </c>
      <c r="J380">
        <v>381495.98019999999</v>
      </c>
      <c r="K380">
        <v>100.014287</v>
      </c>
      <c r="L380">
        <v>65369.953820000002</v>
      </c>
      <c r="M380">
        <v>65369.953820000002</v>
      </c>
      <c r="N380">
        <v>7276</v>
      </c>
      <c r="O380">
        <v>3</v>
      </c>
      <c r="P380">
        <v>8.75</v>
      </c>
      <c r="Q380">
        <v>8</v>
      </c>
      <c r="R380">
        <v>69</v>
      </c>
      <c r="S380">
        <v>13</v>
      </c>
      <c r="T380">
        <v>59000</v>
      </c>
      <c r="U380" t="str">
        <f t="shared" si="34"/>
        <v>Narrow</v>
      </c>
      <c r="V380" t="str">
        <f t="shared" si="37"/>
        <v>nbrTech</v>
      </c>
      <c r="W380">
        <f t="shared" si="32"/>
        <v>0</v>
      </c>
      <c r="X380" t="str">
        <f t="shared" si="36"/>
        <v>50-50-30</v>
      </c>
      <c r="Y380" t="str">
        <f t="shared" si="35"/>
        <v>Data30-50</v>
      </c>
    </row>
    <row r="381" spans="1:25" x14ac:dyDescent="0.3">
      <c r="A381" t="s">
        <v>418</v>
      </c>
      <c r="B381">
        <v>8</v>
      </c>
      <c r="C381">
        <v>70</v>
      </c>
      <c r="D381">
        <v>1</v>
      </c>
      <c r="E381">
        <v>2498</v>
      </c>
      <c r="F381">
        <v>4320</v>
      </c>
      <c r="G381">
        <v>4.9285709999999998</v>
      </c>
      <c r="H381">
        <v>348.56841600000001</v>
      </c>
      <c r="I381">
        <v>49024.307410000001</v>
      </c>
      <c r="J381">
        <v>341330.19462000002</v>
      </c>
      <c r="K381">
        <v>100.003289</v>
      </c>
      <c r="L381">
        <v>49079.482239999998</v>
      </c>
      <c r="M381">
        <v>49079.482239999998</v>
      </c>
      <c r="N381">
        <v>10261</v>
      </c>
      <c r="O381">
        <v>3</v>
      </c>
      <c r="P381">
        <v>7.125</v>
      </c>
      <c r="Q381">
        <v>8</v>
      </c>
      <c r="R381">
        <v>57</v>
      </c>
      <c r="S381">
        <v>13</v>
      </c>
      <c r="T381">
        <v>48000</v>
      </c>
      <c r="U381" t="str">
        <f t="shared" si="34"/>
        <v>Narrow</v>
      </c>
      <c r="V381" t="str">
        <f t="shared" si="37"/>
        <v>nbrTech</v>
      </c>
      <c r="W381">
        <f t="shared" si="32"/>
        <v>0</v>
      </c>
      <c r="X381" t="str">
        <f t="shared" si="36"/>
        <v>50-50-25</v>
      </c>
      <c r="Y381" t="str">
        <f t="shared" si="35"/>
        <v>Data10-25</v>
      </c>
    </row>
    <row r="382" spans="1:25" x14ac:dyDescent="0.3">
      <c r="A382" t="s">
        <v>211</v>
      </c>
      <c r="B382">
        <v>3</v>
      </c>
      <c r="C382">
        <v>24</v>
      </c>
      <c r="D382">
        <v>1</v>
      </c>
      <c r="E382">
        <v>875</v>
      </c>
      <c r="F382">
        <v>1560</v>
      </c>
      <c r="G382">
        <v>1.7916669999999999</v>
      </c>
      <c r="H382">
        <v>306.777311</v>
      </c>
      <c r="I382">
        <v>33376.675289999999</v>
      </c>
      <c r="J382">
        <v>105156.63112000001</v>
      </c>
      <c r="K382">
        <v>100.00065499999999</v>
      </c>
      <c r="L382">
        <v>33376.675289999999</v>
      </c>
      <c r="M382">
        <v>33376.675289999999</v>
      </c>
      <c r="N382">
        <v>114226</v>
      </c>
      <c r="O382">
        <v>3</v>
      </c>
      <c r="P382">
        <v>6.3333329999999997</v>
      </c>
      <c r="Q382">
        <v>3</v>
      </c>
      <c r="R382">
        <v>19</v>
      </c>
      <c r="S382">
        <v>5</v>
      </c>
      <c r="T382">
        <v>33000</v>
      </c>
      <c r="U382" t="str">
        <f t="shared" si="34"/>
        <v>Wide</v>
      </c>
      <c r="V382" t="str">
        <f t="shared" si="37"/>
        <v>ConfigurationDeBase</v>
      </c>
      <c r="W382">
        <f t="shared" si="32"/>
        <v>0</v>
      </c>
      <c r="X382" t="str">
        <f t="shared" si="36"/>
        <v>40-40-10</v>
      </c>
      <c r="Y382" t="str">
        <f t="shared" si="35"/>
        <v>Data10-25</v>
      </c>
    </row>
    <row r="383" spans="1:25" x14ac:dyDescent="0.3">
      <c r="A383" t="s">
        <v>869</v>
      </c>
      <c r="B383">
        <v>6</v>
      </c>
      <c r="C383">
        <v>92</v>
      </c>
      <c r="D383">
        <v>1</v>
      </c>
      <c r="E383">
        <v>3278</v>
      </c>
      <c r="F383">
        <v>3480</v>
      </c>
      <c r="G383">
        <v>4.1413039999999999</v>
      </c>
      <c r="H383">
        <v>338.03083099999998</v>
      </c>
      <c r="I383">
        <v>117119.44683</v>
      </c>
      <c r="J383">
        <v>448323.91519999999</v>
      </c>
      <c r="K383">
        <v>100.011822</v>
      </c>
      <c r="L383">
        <v>165091.18888999999</v>
      </c>
      <c r="M383">
        <v>165091.18888999999</v>
      </c>
      <c r="N383">
        <v>6989</v>
      </c>
      <c r="O383">
        <v>3</v>
      </c>
      <c r="P383">
        <v>9.5</v>
      </c>
      <c r="Q383">
        <v>6</v>
      </c>
      <c r="R383">
        <v>57</v>
      </c>
      <c r="S383">
        <v>35</v>
      </c>
      <c r="T383">
        <v>116000</v>
      </c>
      <c r="U383" t="str">
        <f t="shared" si="34"/>
        <v>Narrow</v>
      </c>
      <c r="V383" t="str">
        <f t="shared" si="37"/>
        <v>RedSkills</v>
      </c>
      <c r="W383">
        <f t="shared" si="32"/>
        <v>0</v>
      </c>
      <c r="X383" t="str">
        <f t="shared" si="36"/>
        <v>50-50-35</v>
      </c>
      <c r="Y383" t="str">
        <f t="shared" si="35"/>
        <v>Data30-50</v>
      </c>
    </row>
    <row r="384" spans="1:25" x14ac:dyDescent="0.3">
      <c r="A384" t="s">
        <v>1091</v>
      </c>
      <c r="B384">
        <v>12</v>
      </c>
      <c r="C384">
        <v>238</v>
      </c>
      <c r="D384">
        <v>1</v>
      </c>
      <c r="E384">
        <v>9044</v>
      </c>
      <c r="F384">
        <v>7200</v>
      </c>
      <c r="G384">
        <v>9.5084029999999995</v>
      </c>
      <c r="H384">
        <v>304.60073999999997</v>
      </c>
      <c r="I384">
        <v>391641.09006999998</v>
      </c>
      <c r="J384">
        <v>1074615.5057600001</v>
      </c>
      <c r="K384">
        <v>100.087053</v>
      </c>
      <c r="L384">
        <v>475650.71590000001</v>
      </c>
      <c r="M384">
        <v>475650.71590000001</v>
      </c>
      <c r="N384">
        <v>1205</v>
      </c>
      <c r="O384">
        <v>3</v>
      </c>
      <c r="P384">
        <v>10.916667</v>
      </c>
      <c r="Q384">
        <v>12</v>
      </c>
      <c r="R384">
        <v>122</v>
      </c>
      <c r="S384">
        <v>116</v>
      </c>
      <c r="T384">
        <v>390000</v>
      </c>
      <c r="U384" t="str">
        <f t="shared" si="34"/>
        <v>Narrow</v>
      </c>
      <c r="V384" t="str">
        <f t="shared" si="37"/>
        <v>ConfigurationDeBase</v>
      </c>
      <c r="W384">
        <f t="shared" si="32"/>
        <v>0</v>
      </c>
      <c r="X384" t="str">
        <f t="shared" si="36"/>
        <v>40-40-100</v>
      </c>
      <c r="Y384" t="str">
        <f t="shared" si="35"/>
        <v>Data30-50</v>
      </c>
    </row>
    <row r="385" spans="1:25" x14ac:dyDescent="0.3">
      <c r="A385" t="s">
        <v>873</v>
      </c>
      <c r="B385">
        <v>6</v>
      </c>
      <c r="C385">
        <v>98</v>
      </c>
      <c r="D385">
        <v>1</v>
      </c>
      <c r="E385">
        <v>1421</v>
      </c>
      <c r="F385">
        <v>3480</v>
      </c>
      <c r="G385">
        <v>4.0102039999999999</v>
      </c>
      <c r="H385">
        <v>319.06538799999998</v>
      </c>
      <c r="I385">
        <v>39377.519749999999</v>
      </c>
      <c r="J385">
        <v>432216.06673999998</v>
      </c>
      <c r="K385">
        <v>100.007446</v>
      </c>
      <c r="L385">
        <v>40426.155789999997</v>
      </c>
      <c r="M385">
        <v>40426.155789999997</v>
      </c>
      <c r="N385">
        <v>4913</v>
      </c>
      <c r="O385">
        <v>3</v>
      </c>
      <c r="P385">
        <v>14.5</v>
      </c>
      <c r="Q385">
        <v>6</v>
      </c>
      <c r="R385">
        <v>87</v>
      </c>
      <c r="S385">
        <v>11</v>
      </c>
      <c r="T385">
        <v>38000</v>
      </c>
      <c r="U385" t="str">
        <f t="shared" si="34"/>
        <v>Narrow</v>
      </c>
      <c r="V385" t="str">
        <f t="shared" si="37"/>
        <v>TpsRep10-20</v>
      </c>
      <c r="W385">
        <f t="shared" si="32"/>
        <v>0</v>
      </c>
      <c r="X385" t="str">
        <f t="shared" si="36"/>
        <v>50-50-35</v>
      </c>
      <c r="Y385" t="str">
        <f t="shared" si="35"/>
        <v>Data30-50</v>
      </c>
    </row>
    <row r="386" spans="1:25" x14ac:dyDescent="0.3">
      <c r="A386" t="s">
        <v>136</v>
      </c>
      <c r="B386">
        <v>3</v>
      </c>
      <c r="C386">
        <v>24</v>
      </c>
      <c r="D386">
        <v>1</v>
      </c>
      <c r="E386">
        <v>875</v>
      </c>
      <c r="F386">
        <v>1560</v>
      </c>
      <c r="G386">
        <v>2.2916669999999999</v>
      </c>
      <c r="H386">
        <v>330.67389600000001</v>
      </c>
      <c r="I386">
        <v>23300.676179999999</v>
      </c>
      <c r="J386">
        <v>105145.15352000001</v>
      </c>
      <c r="K386">
        <v>100.002178</v>
      </c>
      <c r="L386">
        <v>23300.676179999999</v>
      </c>
      <c r="M386">
        <v>23300.676179999999</v>
      </c>
      <c r="N386">
        <v>52590</v>
      </c>
      <c r="O386">
        <v>3</v>
      </c>
      <c r="P386">
        <v>6.6666670000000003</v>
      </c>
      <c r="Q386">
        <v>3</v>
      </c>
      <c r="R386">
        <v>20</v>
      </c>
      <c r="S386">
        <v>4</v>
      </c>
      <c r="T386">
        <v>23000</v>
      </c>
      <c r="U386" t="str">
        <f t="shared" si="34"/>
        <v>Wide</v>
      </c>
      <c r="V386" t="str">
        <f t="shared" si="37"/>
        <v>AllSkills</v>
      </c>
      <c r="W386">
        <f t="shared" ref="W386:W449" si="38">COUNTIF($A$2:$A$4629,$A386)-1</f>
        <v>0</v>
      </c>
      <c r="X386" t="str">
        <f t="shared" si="36"/>
        <v>40-40-10</v>
      </c>
      <c r="Y386" t="str">
        <f t="shared" si="35"/>
        <v>Data10-25</v>
      </c>
    </row>
    <row r="387" spans="1:25" x14ac:dyDescent="0.3">
      <c r="A387" t="s">
        <v>126</v>
      </c>
      <c r="B387">
        <v>3</v>
      </c>
      <c r="C387">
        <v>24</v>
      </c>
      <c r="D387">
        <v>1</v>
      </c>
      <c r="E387">
        <v>947</v>
      </c>
      <c r="F387">
        <v>1680</v>
      </c>
      <c r="G387">
        <v>1.9166669999999999</v>
      </c>
      <c r="H387">
        <v>304.16164800000001</v>
      </c>
      <c r="I387">
        <v>19392.373739999999</v>
      </c>
      <c r="J387">
        <v>130132.31672</v>
      </c>
      <c r="K387">
        <v>100.00071199999999</v>
      </c>
      <c r="L387">
        <v>19392.373739999999</v>
      </c>
      <c r="M387">
        <v>19392.373739999999</v>
      </c>
      <c r="N387">
        <v>106735</v>
      </c>
      <c r="O387">
        <v>3</v>
      </c>
      <c r="P387">
        <v>6.6666670000000003</v>
      </c>
      <c r="Q387">
        <v>3</v>
      </c>
      <c r="R387">
        <v>20</v>
      </c>
      <c r="S387">
        <v>4</v>
      </c>
      <c r="T387">
        <v>19000</v>
      </c>
      <c r="U387" t="str">
        <f t="shared" si="34"/>
        <v>Wide</v>
      </c>
      <c r="V387" t="str">
        <f t="shared" si="37"/>
        <v>RedSkills</v>
      </c>
      <c r="W387">
        <f t="shared" si="38"/>
        <v>0</v>
      </c>
      <c r="X387" t="str">
        <f t="shared" si="36"/>
        <v>40-40-10</v>
      </c>
      <c r="Y387" t="str">
        <f t="shared" si="35"/>
        <v>Data10-25</v>
      </c>
    </row>
    <row r="388" spans="1:25" x14ac:dyDescent="0.3">
      <c r="A388" t="s">
        <v>883</v>
      </c>
      <c r="B388">
        <v>6</v>
      </c>
      <c r="C388">
        <v>95</v>
      </c>
      <c r="D388">
        <v>1</v>
      </c>
      <c r="E388">
        <v>3412</v>
      </c>
      <c r="F388">
        <v>3480</v>
      </c>
      <c r="G388">
        <v>5.0736840000000001</v>
      </c>
      <c r="H388">
        <v>323.56261000000001</v>
      </c>
      <c r="I388">
        <v>110180.01541000001</v>
      </c>
      <c r="J388">
        <v>478268.87855999998</v>
      </c>
      <c r="K388">
        <v>100.01511600000001</v>
      </c>
      <c r="L388">
        <v>155071.95079999999</v>
      </c>
      <c r="M388">
        <v>155071.95079999999</v>
      </c>
      <c r="N388">
        <v>5738</v>
      </c>
      <c r="O388">
        <v>3</v>
      </c>
      <c r="P388">
        <v>9.6666670000000003</v>
      </c>
      <c r="Q388">
        <v>6</v>
      </c>
      <c r="R388">
        <v>58</v>
      </c>
      <c r="S388">
        <v>37</v>
      </c>
      <c r="T388">
        <v>109000</v>
      </c>
      <c r="U388" t="str">
        <f t="shared" si="34"/>
        <v>Narrow</v>
      </c>
      <c r="V388" t="str">
        <f t="shared" si="37"/>
        <v>AllSkills</v>
      </c>
      <c r="W388">
        <f t="shared" si="38"/>
        <v>0</v>
      </c>
      <c r="X388" t="str">
        <f t="shared" si="36"/>
        <v>50-50-35</v>
      </c>
      <c r="Y388" t="str">
        <f t="shared" si="35"/>
        <v>Data30-50</v>
      </c>
    </row>
    <row r="389" spans="1:25" x14ac:dyDescent="0.3">
      <c r="A389" t="s">
        <v>739</v>
      </c>
      <c r="B389">
        <v>12</v>
      </c>
      <c r="C389">
        <v>242</v>
      </c>
      <c r="D389">
        <v>1</v>
      </c>
      <c r="E389">
        <v>8975</v>
      </c>
      <c r="F389">
        <v>7200</v>
      </c>
      <c r="G389">
        <v>9.2520659999999992</v>
      </c>
      <c r="H389">
        <v>305.89075100000002</v>
      </c>
      <c r="I389">
        <v>406649.60037</v>
      </c>
      <c r="J389">
        <v>1088326.3828400001</v>
      </c>
      <c r="K389">
        <v>100.023748</v>
      </c>
      <c r="L389">
        <v>522687.18361000001</v>
      </c>
      <c r="M389">
        <v>522687.18361000001</v>
      </c>
      <c r="N389">
        <v>1403</v>
      </c>
      <c r="O389">
        <v>3</v>
      </c>
      <c r="P389">
        <v>11.5</v>
      </c>
      <c r="Q389">
        <v>12</v>
      </c>
      <c r="R389">
        <v>132</v>
      </c>
      <c r="S389">
        <v>110</v>
      </c>
      <c r="T389">
        <v>405000</v>
      </c>
      <c r="U389" t="str">
        <f t="shared" si="34"/>
        <v>Narrow</v>
      </c>
      <c r="V389" t="str">
        <f t="shared" si="37"/>
        <v>ConfigurationDeBase</v>
      </c>
      <c r="W389">
        <f t="shared" si="38"/>
        <v>0</v>
      </c>
      <c r="X389" t="str">
        <f t="shared" si="36"/>
        <v>row</v>
      </c>
      <c r="Y389" t="str">
        <f t="shared" si="35"/>
        <v>Data50-100-200</v>
      </c>
    </row>
    <row r="390" spans="1:25" x14ac:dyDescent="0.3">
      <c r="A390" t="s">
        <v>212</v>
      </c>
      <c r="B390">
        <v>3</v>
      </c>
      <c r="C390">
        <v>24</v>
      </c>
      <c r="D390">
        <v>1</v>
      </c>
      <c r="E390">
        <v>947</v>
      </c>
      <c r="F390">
        <v>1680</v>
      </c>
      <c r="G390">
        <v>2.0833330000000001</v>
      </c>
      <c r="H390">
        <v>303.604581</v>
      </c>
      <c r="I390">
        <v>19392.373739999999</v>
      </c>
      <c r="J390">
        <v>130132.31672</v>
      </c>
      <c r="K390">
        <v>100.00054299999999</v>
      </c>
      <c r="L390">
        <v>19392.373739999999</v>
      </c>
      <c r="M390">
        <v>19392.373739999999</v>
      </c>
      <c r="N390">
        <v>96812</v>
      </c>
      <c r="O390">
        <v>3</v>
      </c>
      <c r="P390">
        <v>6.6666670000000003</v>
      </c>
      <c r="Q390">
        <v>3</v>
      </c>
      <c r="R390">
        <v>20</v>
      </c>
      <c r="S390">
        <v>4</v>
      </c>
      <c r="T390">
        <v>19000</v>
      </c>
      <c r="U390" t="str">
        <f t="shared" si="34"/>
        <v>Wide</v>
      </c>
      <c r="V390" t="str">
        <f t="shared" si="37"/>
        <v>ConfigurationDeBase</v>
      </c>
      <c r="W390">
        <f t="shared" si="38"/>
        <v>0</v>
      </c>
      <c r="X390" t="str">
        <f t="shared" si="36"/>
        <v>40-40-10</v>
      </c>
      <c r="Y390" t="str">
        <f t="shared" si="35"/>
        <v>Data10-25</v>
      </c>
    </row>
    <row r="391" spans="1:25" x14ac:dyDescent="0.3">
      <c r="A391" t="s">
        <v>158</v>
      </c>
      <c r="B391">
        <v>6</v>
      </c>
      <c r="C391">
        <v>71</v>
      </c>
      <c r="D391">
        <v>1</v>
      </c>
      <c r="E391">
        <v>1034</v>
      </c>
      <c r="F391">
        <v>3240</v>
      </c>
      <c r="G391">
        <v>3.676056</v>
      </c>
      <c r="H391">
        <v>447.64776699999999</v>
      </c>
      <c r="I391">
        <v>30822.449379999998</v>
      </c>
      <c r="J391">
        <v>282205.18174000003</v>
      </c>
      <c r="K391">
        <v>100.003231</v>
      </c>
      <c r="L391">
        <v>30831.200489999999</v>
      </c>
      <c r="M391">
        <v>30832.120226999999</v>
      </c>
      <c r="N391">
        <v>9681</v>
      </c>
      <c r="O391">
        <v>3</v>
      </c>
      <c r="P391">
        <v>10.166667</v>
      </c>
      <c r="Q391">
        <v>6</v>
      </c>
      <c r="R391">
        <v>61</v>
      </c>
      <c r="S391">
        <v>10</v>
      </c>
      <c r="T391">
        <v>30000</v>
      </c>
      <c r="U391" t="str">
        <f t="shared" si="34"/>
        <v>Narrow</v>
      </c>
      <c r="V391" t="str">
        <f t="shared" si="37"/>
        <v>TpsRep10-20</v>
      </c>
      <c r="W391">
        <f t="shared" si="38"/>
        <v>0</v>
      </c>
      <c r="X391" t="str">
        <f t="shared" si="36"/>
        <v>50-50-25</v>
      </c>
      <c r="Y391" t="str">
        <f t="shared" si="35"/>
        <v>Data10-25</v>
      </c>
    </row>
    <row r="392" spans="1:25" x14ac:dyDescent="0.3">
      <c r="A392" t="s">
        <v>328</v>
      </c>
      <c r="B392">
        <v>4</v>
      </c>
      <c r="C392">
        <v>24</v>
      </c>
      <c r="D392">
        <v>1</v>
      </c>
      <c r="E392">
        <v>875</v>
      </c>
      <c r="F392">
        <v>2040</v>
      </c>
      <c r="G392">
        <v>2.25</v>
      </c>
      <c r="H392">
        <v>321.02234600000003</v>
      </c>
      <c r="I392">
        <v>18360.6234</v>
      </c>
      <c r="J392">
        <v>99207.217120000001</v>
      </c>
      <c r="K392">
        <v>100.00092600000001</v>
      </c>
      <c r="L392">
        <v>18360.6234</v>
      </c>
      <c r="M392">
        <v>18360.6234</v>
      </c>
      <c r="N392">
        <v>79153</v>
      </c>
      <c r="O392">
        <v>3</v>
      </c>
      <c r="P392">
        <v>7</v>
      </c>
      <c r="Q392">
        <v>3</v>
      </c>
      <c r="R392">
        <v>21</v>
      </c>
      <c r="S392">
        <v>3</v>
      </c>
      <c r="T392">
        <v>18000</v>
      </c>
      <c r="U392" t="str">
        <f t="shared" si="34"/>
        <v>Wide</v>
      </c>
      <c r="V392" t="str">
        <f t="shared" si="37"/>
        <v>nbrTech</v>
      </c>
      <c r="W392">
        <f t="shared" si="38"/>
        <v>0</v>
      </c>
      <c r="X392" t="str">
        <f t="shared" si="36"/>
        <v>40-40-10</v>
      </c>
      <c r="Y392" t="str">
        <f t="shared" si="35"/>
        <v>Data10-25</v>
      </c>
    </row>
    <row r="393" spans="1:25" x14ac:dyDescent="0.3">
      <c r="A393" t="s">
        <v>647</v>
      </c>
      <c r="B393">
        <v>8</v>
      </c>
      <c r="C393">
        <v>85</v>
      </c>
      <c r="D393">
        <v>1</v>
      </c>
      <c r="E393">
        <v>3138</v>
      </c>
      <c r="F393">
        <v>4440</v>
      </c>
      <c r="G393">
        <v>4.635294</v>
      </c>
      <c r="H393">
        <v>353.66932400000002</v>
      </c>
      <c r="I393">
        <v>59288.46845</v>
      </c>
      <c r="J393">
        <v>313345.28713999997</v>
      </c>
      <c r="K393">
        <v>100.014528</v>
      </c>
      <c r="L393">
        <v>65311.285960000001</v>
      </c>
      <c r="M393">
        <v>65667.923429999995</v>
      </c>
      <c r="N393">
        <v>7266</v>
      </c>
      <c r="O393">
        <v>3</v>
      </c>
      <c r="P393">
        <v>8.25</v>
      </c>
      <c r="Q393">
        <v>8</v>
      </c>
      <c r="R393">
        <v>66</v>
      </c>
      <c r="S393">
        <v>19</v>
      </c>
      <c r="T393">
        <v>58000</v>
      </c>
      <c r="U393" t="str">
        <f t="shared" si="34"/>
        <v>Narrow</v>
      </c>
      <c r="V393" t="str">
        <f t="shared" si="37"/>
        <v>nbrTech</v>
      </c>
      <c r="W393">
        <f t="shared" si="38"/>
        <v>0</v>
      </c>
      <c r="X393" t="str">
        <f t="shared" si="36"/>
        <v>50-50-30</v>
      </c>
      <c r="Y393" t="str">
        <f t="shared" si="35"/>
        <v>Data30-50</v>
      </c>
    </row>
    <row r="394" spans="1:25" x14ac:dyDescent="0.3">
      <c r="A394" t="s">
        <v>139</v>
      </c>
      <c r="B394">
        <v>3</v>
      </c>
      <c r="C394">
        <v>24</v>
      </c>
      <c r="D394">
        <v>1</v>
      </c>
      <c r="E394">
        <v>947</v>
      </c>
      <c r="F394">
        <v>1680</v>
      </c>
      <c r="G394">
        <v>2.2916669999999999</v>
      </c>
      <c r="H394">
        <v>307.03332</v>
      </c>
      <c r="I394">
        <v>19343.912359999998</v>
      </c>
      <c r="J394">
        <v>130132.31672</v>
      </c>
      <c r="K394">
        <v>100.00081299999999</v>
      </c>
      <c r="L394">
        <v>19343.912359999998</v>
      </c>
      <c r="M394">
        <v>19343.912359999998</v>
      </c>
      <c r="N394">
        <v>65817</v>
      </c>
      <c r="O394">
        <v>3</v>
      </c>
      <c r="P394">
        <v>6.6666670000000003</v>
      </c>
      <c r="Q394">
        <v>3</v>
      </c>
      <c r="R394">
        <v>20</v>
      </c>
      <c r="S394">
        <v>4</v>
      </c>
      <c r="T394">
        <v>19000</v>
      </c>
      <c r="U394" t="str">
        <f t="shared" si="34"/>
        <v>Wide</v>
      </c>
      <c r="V394" t="str">
        <f t="shared" si="37"/>
        <v>AllSkills</v>
      </c>
      <c r="W394">
        <f t="shared" si="38"/>
        <v>0</v>
      </c>
      <c r="X394" t="str">
        <f t="shared" si="36"/>
        <v>40-40-10</v>
      </c>
      <c r="Y394" t="str">
        <f t="shared" si="35"/>
        <v>Data10-25</v>
      </c>
    </row>
    <row r="395" spans="1:25" x14ac:dyDescent="0.3">
      <c r="A395" t="s">
        <v>129</v>
      </c>
      <c r="B395">
        <v>3</v>
      </c>
      <c r="C395">
        <v>26</v>
      </c>
      <c r="D395">
        <v>1</v>
      </c>
      <c r="E395">
        <v>892</v>
      </c>
      <c r="F395">
        <v>1680</v>
      </c>
      <c r="G395">
        <v>1.769231</v>
      </c>
      <c r="H395">
        <v>354.82965799999999</v>
      </c>
      <c r="I395">
        <v>16450.10498</v>
      </c>
      <c r="J395">
        <v>96204.316399999996</v>
      </c>
      <c r="K395">
        <v>100.001515</v>
      </c>
      <c r="L395">
        <v>16450.10498</v>
      </c>
      <c r="M395">
        <v>16450.10498</v>
      </c>
      <c r="N395">
        <v>63424</v>
      </c>
      <c r="O395">
        <v>3</v>
      </c>
      <c r="P395">
        <v>6.6666670000000003</v>
      </c>
      <c r="Q395">
        <v>3</v>
      </c>
      <c r="R395">
        <v>20</v>
      </c>
      <c r="S395">
        <v>6</v>
      </c>
      <c r="T395">
        <v>16000</v>
      </c>
      <c r="U395" t="str">
        <f t="shared" si="34"/>
        <v>Wide</v>
      </c>
      <c r="V395" t="str">
        <f t="shared" si="37"/>
        <v>RedSkills</v>
      </c>
      <c r="W395">
        <f t="shared" si="38"/>
        <v>0</v>
      </c>
      <c r="X395" t="str">
        <f t="shared" si="36"/>
        <v>40-40-10</v>
      </c>
      <c r="Y395" t="str">
        <f t="shared" si="35"/>
        <v>Data10-25</v>
      </c>
    </row>
    <row r="396" spans="1:25" x14ac:dyDescent="0.3">
      <c r="A396" t="s">
        <v>872</v>
      </c>
      <c r="B396">
        <v>6</v>
      </c>
      <c r="C396">
        <v>95</v>
      </c>
      <c r="D396">
        <v>1</v>
      </c>
      <c r="E396">
        <v>3531</v>
      </c>
      <c r="F396">
        <v>3600</v>
      </c>
      <c r="G396">
        <v>4.2631579999999998</v>
      </c>
      <c r="H396">
        <v>338.97409299999998</v>
      </c>
      <c r="I396">
        <v>114215.13553</v>
      </c>
      <c r="J396">
        <v>409215.10488</v>
      </c>
      <c r="K396">
        <v>100.02011899999999</v>
      </c>
      <c r="L396">
        <v>143187.12005</v>
      </c>
      <c r="M396">
        <v>143187.12005</v>
      </c>
      <c r="N396">
        <v>6983</v>
      </c>
      <c r="O396">
        <v>3</v>
      </c>
      <c r="P396">
        <v>9.3333329999999997</v>
      </c>
      <c r="Q396">
        <v>6</v>
      </c>
      <c r="R396">
        <v>55</v>
      </c>
      <c r="S396">
        <v>40</v>
      </c>
      <c r="T396">
        <v>113000</v>
      </c>
      <c r="U396" t="str">
        <f t="shared" si="34"/>
        <v>Narrow</v>
      </c>
      <c r="V396" t="str">
        <f t="shared" si="37"/>
        <v>RedSkills</v>
      </c>
      <c r="W396">
        <f t="shared" si="38"/>
        <v>0</v>
      </c>
      <c r="X396" t="str">
        <f t="shared" si="36"/>
        <v>50-50-35</v>
      </c>
      <c r="Y396" t="str">
        <f t="shared" si="35"/>
        <v>Data30-50</v>
      </c>
    </row>
    <row r="397" spans="1:25" x14ac:dyDescent="0.3">
      <c r="A397" t="s">
        <v>876</v>
      </c>
      <c r="B397">
        <v>6</v>
      </c>
      <c r="C397">
        <v>98</v>
      </c>
      <c r="D397">
        <v>1</v>
      </c>
      <c r="E397">
        <v>1332</v>
      </c>
      <c r="F397">
        <v>3240</v>
      </c>
      <c r="G397">
        <v>4.1734689999999999</v>
      </c>
      <c r="H397">
        <v>330.32110499999999</v>
      </c>
      <c r="I397">
        <v>65348.353089999997</v>
      </c>
      <c r="J397">
        <v>502273.61755999998</v>
      </c>
      <c r="K397">
        <v>100.016024</v>
      </c>
      <c r="L397">
        <v>68528.813630000004</v>
      </c>
      <c r="M397">
        <v>68528.813630000004</v>
      </c>
      <c r="N397">
        <v>5614</v>
      </c>
      <c r="O397">
        <v>3</v>
      </c>
      <c r="P397">
        <v>14</v>
      </c>
      <c r="Q397">
        <v>6</v>
      </c>
      <c r="R397">
        <v>83</v>
      </c>
      <c r="S397">
        <v>15</v>
      </c>
      <c r="T397">
        <v>64000</v>
      </c>
      <c r="U397" t="str">
        <f t="shared" si="34"/>
        <v>Narrow</v>
      </c>
      <c r="V397" t="str">
        <f t="shared" si="37"/>
        <v>TpsRep10-20</v>
      </c>
      <c r="W397">
        <f t="shared" si="38"/>
        <v>0</v>
      </c>
      <c r="X397" t="str">
        <f t="shared" si="36"/>
        <v>50-50-35</v>
      </c>
      <c r="Y397" t="str">
        <f t="shared" si="35"/>
        <v>Data30-50</v>
      </c>
    </row>
    <row r="398" spans="1:25" x14ac:dyDescent="0.3">
      <c r="A398" t="s">
        <v>214</v>
      </c>
      <c r="B398">
        <v>3</v>
      </c>
      <c r="C398">
        <v>26</v>
      </c>
      <c r="D398">
        <v>1</v>
      </c>
      <c r="E398">
        <v>892</v>
      </c>
      <c r="F398">
        <v>1680</v>
      </c>
      <c r="G398">
        <v>1.9230769999999999</v>
      </c>
      <c r="H398">
        <v>372.02010999999999</v>
      </c>
      <c r="I398">
        <v>16431.973409999999</v>
      </c>
      <c r="J398">
        <v>96204.316399999996</v>
      </c>
      <c r="K398">
        <v>100.01199200000001</v>
      </c>
      <c r="L398">
        <v>16431.973409999999</v>
      </c>
      <c r="M398">
        <v>16431.973409999999</v>
      </c>
      <c r="N398">
        <v>55296</v>
      </c>
      <c r="O398">
        <v>3</v>
      </c>
      <c r="P398">
        <v>6.6666670000000003</v>
      </c>
      <c r="Q398">
        <v>3</v>
      </c>
      <c r="R398">
        <v>20</v>
      </c>
      <c r="S398">
        <v>6</v>
      </c>
      <c r="T398">
        <v>16000</v>
      </c>
      <c r="U398" t="str">
        <f t="shared" si="34"/>
        <v>Wide</v>
      </c>
      <c r="V398" t="str">
        <f t="shared" si="37"/>
        <v>ConfigurationDeBase</v>
      </c>
      <c r="W398">
        <f t="shared" si="38"/>
        <v>0</v>
      </c>
      <c r="X398" t="str">
        <f t="shared" si="36"/>
        <v>40-40-10</v>
      </c>
      <c r="Y398" t="str">
        <f t="shared" si="35"/>
        <v>Data10-25</v>
      </c>
    </row>
    <row r="399" spans="1:25" x14ac:dyDescent="0.3">
      <c r="A399" t="s">
        <v>887</v>
      </c>
      <c r="B399">
        <v>6</v>
      </c>
      <c r="C399">
        <v>104</v>
      </c>
      <c r="D399">
        <v>1</v>
      </c>
      <c r="E399">
        <v>3800</v>
      </c>
      <c r="F399">
        <v>3480</v>
      </c>
      <c r="G399">
        <v>4.8076920000000003</v>
      </c>
      <c r="H399">
        <v>320.20795399999997</v>
      </c>
      <c r="I399">
        <v>173136.75331999999</v>
      </c>
      <c r="J399">
        <v>545256.96024000004</v>
      </c>
      <c r="K399">
        <v>100.009846</v>
      </c>
      <c r="L399">
        <v>214053.63732000001</v>
      </c>
      <c r="M399">
        <v>214053.63732000001</v>
      </c>
      <c r="N399">
        <v>5168</v>
      </c>
      <c r="O399">
        <v>3</v>
      </c>
      <c r="P399">
        <v>10</v>
      </c>
      <c r="Q399">
        <v>6</v>
      </c>
      <c r="R399">
        <v>60</v>
      </c>
      <c r="S399">
        <v>44</v>
      </c>
      <c r="T399">
        <v>172000</v>
      </c>
      <c r="U399" t="str">
        <f t="shared" si="34"/>
        <v>Narrow</v>
      </c>
      <c r="V399" t="str">
        <f t="shared" si="37"/>
        <v>AllSkills</v>
      </c>
      <c r="W399">
        <f t="shared" si="38"/>
        <v>0</v>
      </c>
      <c r="X399" t="str">
        <f t="shared" si="36"/>
        <v>50-50-40</v>
      </c>
      <c r="Y399" t="str">
        <f t="shared" si="35"/>
        <v>Data30-50</v>
      </c>
    </row>
    <row r="400" spans="1:25" x14ac:dyDescent="0.3">
      <c r="A400" t="s">
        <v>330</v>
      </c>
      <c r="B400">
        <v>4</v>
      </c>
      <c r="C400">
        <v>24</v>
      </c>
      <c r="D400">
        <v>1</v>
      </c>
      <c r="E400">
        <v>947</v>
      </c>
      <c r="F400">
        <v>2040</v>
      </c>
      <c r="G400">
        <v>2</v>
      </c>
      <c r="H400">
        <v>303.281477</v>
      </c>
      <c r="I400">
        <v>38318.908759999998</v>
      </c>
      <c r="J400">
        <v>122209.63758</v>
      </c>
      <c r="K400">
        <v>100.000584</v>
      </c>
      <c r="L400">
        <v>38318.908759999998</v>
      </c>
      <c r="M400">
        <v>38318.908759999998</v>
      </c>
      <c r="N400">
        <v>118259</v>
      </c>
      <c r="O400">
        <v>3</v>
      </c>
      <c r="P400">
        <v>4.25</v>
      </c>
      <c r="Q400">
        <v>4</v>
      </c>
      <c r="R400">
        <v>17</v>
      </c>
      <c r="S400">
        <v>7</v>
      </c>
      <c r="T400">
        <v>38000</v>
      </c>
      <c r="U400" t="str">
        <f t="shared" si="34"/>
        <v>Wide</v>
      </c>
      <c r="V400" t="str">
        <f t="shared" si="37"/>
        <v>nbrTech</v>
      </c>
      <c r="W400">
        <f t="shared" si="38"/>
        <v>0</v>
      </c>
      <c r="X400" t="str">
        <f t="shared" si="36"/>
        <v>40-40-10</v>
      </c>
      <c r="Y400" t="str">
        <f t="shared" si="35"/>
        <v>Data10-25</v>
      </c>
    </row>
    <row r="401" spans="1:25" x14ac:dyDescent="0.3">
      <c r="A401" t="s">
        <v>163</v>
      </c>
      <c r="B401">
        <v>6</v>
      </c>
      <c r="C401">
        <v>69</v>
      </c>
      <c r="D401">
        <v>1</v>
      </c>
      <c r="E401">
        <v>912</v>
      </c>
      <c r="F401">
        <v>3120</v>
      </c>
      <c r="G401">
        <v>3.7536230000000002</v>
      </c>
      <c r="H401">
        <v>433.86358799999999</v>
      </c>
      <c r="I401">
        <v>53895.367010000002</v>
      </c>
      <c r="J401">
        <v>360273.61755999998</v>
      </c>
      <c r="K401">
        <v>100.01202499999999</v>
      </c>
      <c r="L401">
        <v>53916.854809999997</v>
      </c>
      <c r="M401">
        <v>53928.737506999998</v>
      </c>
      <c r="N401">
        <v>9562</v>
      </c>
      <c r="O401">
        <v>3</v>
      </c>
      <c r="P401">
        <v>9.5</v>
      </c>
      <c r="Q401">
        <v>6</v>
      </c>
      <c r="R401">
        <v>57</v>
      </c>
      <c r="S401">
        <v>12</v>
      </c>
      <c r="T401">
        <v>53000</v>
      </c>
      <c r="U401" t="str">
        <f t="shared" si="34"/>
        <v>Narrow</v>
      </c>
      <c r="V401" t="str">
        <f t="shared" si="37"/>
        <v>TpsRep10-20</v>
      </c>
      <c r="W401">
        <f t="shared" si="38"/>
        <v>0</v>
      </c>
      <c r="X401" t="str">
        <f t="shared" si="36"/>
        <v>50-50-25</v>
      </c>
      <c r="Y401" t="str">
        <f t="shared" si="35"/>
        <v>Data10-25</v>
      </c>
    </row>
    <row r="402" spans="1:25" x14ac:dyDescent="0.3">
      <c r="A402" t="s">
        <v>142</v>
      </c>
      <c r="B402">
        <v>3</v>
      </c>
      <c r="C402">
        <v>26</v>
      </c>
      <c r="D402">
        <v>1</v>
      </c>
      <c r="E402">
        <v>892</v>
      </c>
      <c r="F402">
        <v>1680</v>
      </c>
      <c r="G402">
        <v>2.230769</v>
      </c>
      <c r="H402">
        <v>363.33156400000001</v>
      </c>
      <c r="I402">
        <v>16399.81151</v>
      </c>
      <c r="J402">
        <v>96204.316399999996</v>
      </c>
      <c r="K402">
        <v>100.003117</v>
      </c>
      <c r="L402">
        <v>16399.81151</v>
      </c>
      <c r="M402">
        <v>16399.81151</v>
      </c>
      <c r="N402">
        <v>40897</v>
      </c>
      <c r="O402">
        <v>3</v>
      </c>
      <c r="P402">
        <v>6.6666670000000003</v>
      </c>
      <c r="Q402">
        <v>3</v>
      </c>
      <c r="R402">
        <v>20</v>
      </c>
      <c r="S402">
        <v>6</v>
      </c>
      <c r="T402">
        <v>16000</v>
      </c>
      <c r="U402" t="str">
        <f t="shared" si="34"/>
        <v>Wide</v>
      </c>
      <c r="V402" t="str">
        <f t="shared" si="37"/>
        <v>AllSkills</v>
      </c>
      <c r="W402">
        <f t="shared" si="38"/>
        <v>0</v>
      </c>
      <c r="X402" t="str">
        <f t="shared" si="36"/>
        <v>40-40-10</v>
      </c>
      <c r="Y402" t="str">
        <f t="shared" si="35"/>
        <v>Data10-25</v>
      </c>
    </row>
    <row r="403" spans="1:25" x14ac:dyDescent="0.3">
      <c r="A403" t="s">
        <v>1092</v>
      </c>
      <c r="B403">
        <v>12</v>
      </c>
      <c r="C403">
        <v>247</v>
      </c>
      <c r="D403">
        <v>1</v>
      </c>
      <c r="E403">
        <v>9041</v>
      </c>
      <c r="F403">
        <v>7200</v>
      </c>
      <c r="G403">
        <v>9.3805669999999992</v>
      </c>
      <c r="H403">
        <v>304.94387999999998</v>
      </c>
      <c r="I403">
        <v>461779.33557</v>
      </c>
      <c r="J403">
        <v>1214260.9152200001</v>
      </c>
      <c r="K403">
        <v>100.077659</v>
      </c>
      <c r="L403">
        <v>564851.75713000004</v>
      </c>
      <c r="M403">
        <v>564851.75713000004</v>
      </c>
      <c r="N403">
        <v>1129</v>
      </c>
      <c r="O403">
        <v>3</v>
      </c>
      <c r="P403">
        <v>11</v>
      </c>
      <c r="Q403">
        <v>12</v>
      </c>
      <c r="R403">
        <v>127</v>
      </c>
      <c r="S403">
        <v>120</v>
      </c>
      <c r="T403">
        <v>460000</v>
      </c>
      <c r="U403" t="str">
        <f t="shared" si="34"/>
        <v>Narrow</v>
      </c>
      <c r="V403" t="str">
        <f t="shared" si="37"/>
        <v>ConfigurationDeBase</v>
      </c>
      <c r="W403">
        <f t="shared" si="38"/>
        <v>0</v>
      </c>
      <c r="X403" t="str">
        <f t="shared" si="36"/>
        <v>40-40-100</v>
      </c>
      <c r="Y403" t="str">
        <f t="shared" si="35"/>
        <v>Data30-50</v>
      </c>
    </row>
    <row r="404" spans="1:25" x14ac:dyDescent="0.3">
      <c r="A404" t="s">
        <v>648</v>
      </c>
      <c r="B404">
        <v>8</v>
      </c>
      <c r="C404">
        <v>83</v>
      </c>
      <c r="D404">
        <v>1</v>
      </c>
      <c r="E404">
        <v>3001</v>
      </c>
      <c r="F404">
        <v>4440</v>
      </c>
      <c r="G404">
        <v>5.1927709999999996</v>
      </c>
      <c r="H404">
        <v>338.528325</v>
      </c>
      <c r="I404">
        <v>56351.215069999998</v>
      </c>
      <c r="J404">
        <v>433335.1874</v>
      </c>
      <c r="K404">
        <v>100.03134</v>
      </c>
      <c r="L404">
        <v>70341.111730000004</v>
      </c>
      <c r="M404">
        <v>70415.192490000001</v>
      </c>
      <c r="N404">
        <v>6789</v>
      </c>
      <c r="O404">
        <v>3</v>
      </c>
      <c r="P404">
        <v>8.25</v>
      </c>
      <c r="Q404">
        <v>8</v>
      </c>
      <c r="R404">
        <v>66</v>
      </c>
      <c r="S404">
        <v>17</v>
      </c>
      <c r="T404">
        <v>55000</v>
      </c>
      <c r="U404" t="str">
        <f t="shared" si="34"/>
        <v>Narrow</v>
      </c>
      <c r="V404" t="str">
        <f t="shared" si="37"/>
        <v>nbrTech</v>
      </c>
      <c r="W404">
        <f t="shared" si="38"/>
        <v>0</v>
      </c>
      <c r="X404" t="str">
        <f t="shared" si="36"/>
        <v>50-50-30</v>
      </c>
      <c r="Y404" t="str">
        <f t="shared" si="35"/>
        <v>Data30-50</v>
      </c>
    </row>
    <row r="405" spans="1:25" x14ac:dyDescent="0.3">
      <c r="A405" t="s">
        <v>131</v>
      </c>
      <c r="B405">
        <v>5</v>
      </c>
      <c r="C405">
        <v>27</v>
      </c>
      <c r="D405">
        <v>1</v>
      </c>
      <c r="E405">
        <v>1027</v>
      </c>
      <c r="F405">
        <v>2880</v>
      </c>
      <c r="G405">
        <v>2.1111110000000002</v>
      </c>
      <c r="H405">
        <v>314.606357</v>
      </c>
      <c r="I405">
        <v>9415.4338399999997</v>
      </c>
      <c r="J405">
        <v>57169.127139999997</v>
      </c>
      <c r="K405">
        <v>100.001242</v>
      </c>
      <c r="L405">
        <v>9415.4338399999997</v>
      </c>
      <c r="M405">
        <v>9415.4338399999997</v>
      </c>
      <c r="N405">
        <v>91667</v>
      </c>
      <c r="O405">
        <v>3</v>
      </c>
      <c r="P405">
        <v>5.75</v>
      </c>
      <c r="Q405">
        <v>4</v>
      </c>
      <c r="R405">
        <v>23</v>
      </c>
      <c r="S405">
        <v>4</v>
      </c>
      <c r="T405">
        <v>9000</v>
      </c>
      <c r="U405" t="str">
        <f t="shared" si="34"/>
        <v>Wide</v>
      </c>
      <c r="V405" t="str">
        <f t="shared" si="37"/>
        <v>RedSkills</v>
      </c>
      <c r="W405">
        <f t="shared" si="38"/>
        <v>0</v>
      </c>
      <c r="X405" t="str">
        <f t="shared" si="36"/>
        <v>40-40-10</v>
      </c>
      <c r="Y405" t="str">
        <f t="shared" si="35"/>
        <v>Data10-25</v>
      </c>
    </row>
    <row r="406" spans="1:25" x14ac:dyDescent="0.3">
      <c r="A406" t="s">
        <v>740</v>
      </c>
      <c r="B406">
        <v>12</v>
      </c>
      <c r="C406">
        <v>237</v>
      </c>
      <c r="D406">
        <v>1</v>
      </c>
      <c r="E406">
        <v>8736</v>
      </c>
      <c r="F406">
        <v>7200</v>
      </c>
      <c r="G406">
        <v>9.8691980000000008</v>
      </c>
      <c r="H406">
        <v>306.29244299999999</v>
      </c>
      <c r="I406">
        <v>424626.77315999998</v>
      </c>
      <c r="J406">
        <v>1176421.35714</v>
      </c>
      <c r="K406">
        <v>100.060478</v>
      </c>
      <c r="L406">
        <v>541800.15148999996</v>
      </c>
      <c r="M406">
        <v>541800.15148999996</v>
      </c>
      <c r="N406">
        <v>1202</v>
      </c>
      <c r="O406">
        <v>3</v>
      </c>
      <c r="P406">
        <v>11.75</v>
      </c>
      <c r="Q406">
        <v>12</v>
      </c>
      <c r="R406">
        <v>134</v>
      </c>
      <c r="S406">
        <v>103</v>
      </c>
      <c r="T406">
        <v>423000</v>
      </c>
      <c r="U406" t="str">
        <f t="shared" si="34"/>
        <v>Narrow</v>
      </c>
      <c r="V406" t="str">
        <f t="shared" si="37"/>
        <v>ConfigurationDeBase</v>
      </c>
      <c r="W406">
        <f t="shared" si="38"/>
        <v>0</v>
      </c>
      <c r="X406" t="str">
        <f t="shared" si="36"/>
        <v>row</v>
      </c>
      <c r="Y406" t="str">
        <f t="shared" si="35"/>
        <v>Data50-100-200</v>
      </c>
    </row>
    <row r="407" spans="1:25" x14ac:dyDescent="0.3">
      <c r="A407" t="s">
        <v>875</v>
      </c>
      <c r="B407">
        <v>6</v>
      </c>
      <c r="C407">
        <v>95</v>
      </c>
      <c r="D407">
        <v>1</v>
      </c>
      <c r="E407">
        <v>3412</v>
      </c>
      <c r="F407">
        <v>3480</v>
      </c>
      <c r="G407">
        <v>4.6631580000000001</v>
      </c>
      <c r="H407">
        <v>337.58570400000002</v>
      </c>
      <c r="I407">
        <v>112947.82694</v>
      </c>
      <c r="J407">
        <v>478273.61755999998</v>
      </c>
      <c r="K407">
        <v>100.00738800000001</v>
      </c>
      <c r="L407">
        <v>154957.52992</v>
      </c>
      <c r="M407">
        <v>154957.52992</v>
      </c>
      <c r="N407">
        <v>7456</v>
      </c>
      <c r="O407">
        <v>3</v>
      </c>
      <c r="P407">
        <v>9.5</v>
      </c>
      <c r="Q407">
        <v>6</v>
      </c>
      <c r="R407">
        <v>57</v>
      </c>
      <c r="S407">
        <v>38</v>
      </c>
      <c r="T407">
        <v>112000</v>
      </c>
      <c r="U407" t="str">
        <f t="shared" si="34"/>
        <v>Narrow</v>
      </c>
      <c r="V407" t="str">
        <f t="shared" si="37"/>
        <v>RedSkills</v>
      </c>
      <c r="W407">
        <f t="shared" si="38"/>
        <v>0</v>
      </c>
      <c r="X407" t="str">
        <f t="shared" si="36"/>
        <v>50-50-35</v>
      </c>
      <c r="Y407" t="str">
        <f t="shared" si="35"/>
        <v>Data30-50</v>
      </c>
    </row>
    <row r="408" spans="1:25" x14ac:dyDescent="0.3">
      <c r="A408" t="s">
        <v>217</v>
      </c>
      <c r="B408">
        <v>5</v>
      </c>
      <c r="C408">
        <v>27</v>
      </c>
      <c r="D408">
        <v>1</v>
      </c>
      <c r="E408">
        <v>1027</v>
      </c>
      <c r="F408">
        <v>2880</v>
      </c>
      <c r="G408">
        <v>2.9629629999999998</v>
      </c>
      <c r="H408">
        <v>371.60135400000001</v>
      </c>
      <c r="I408">
        <v>9383.2256600000001</v>
      </c>
      <c r="J408">
        <v>54345.267079999998</v>
      </c>
      <c r="K408">
        <v>100.0192</v>
      </c>
      <c r="L408">
        <v>9383.2256600000001</v>
      </c>
      <c r="M408">
        <v>9383.2256600000001</v>
      </c>
      <c r="N408">
        <v>43867</v>
      </c>
      <c r="O408">
        <v>3</v>
      </c>
      <c r="P408">
        <v>5.75</v>
      </c>
      <c r="Q408">
        <v>4</v>
      </c>
      <c r="R408">
        <v>23</v>
      </c>
      <c r="S408">
        <v>4</v>
      </c>
      <c r="T408">
        <v>9000</v>
      </c>
      <c r="U408" t="str">
        <f t="shared" si="34"/>
        <v>Wide</v>
      </c>
      <c r="V408" t="str">
        <f t="shared" si="37"/>
        <v>ConfigurationDeBase</v>
      </c>
      <c r="W408">
        <f t="shared" si="38"/>
        <v>0</v>
      </c>
      <c r="X408" t="str">
        <f t="shared" si="36"/>
        <v>40-40-10</v>
      </c>
      <c r="Y408" t="str">
        <f t="shared" si="35"/>
        <v>Data10-25</v>
      </c>
    </row>
    <row r="409" spans="1:25" x14ac:dyDescent="0.3">
      <c r="A409" t="s">
        <v>333</v>
      </c>
      <c r="B409">
        <v>4</v>
      </c>
      <c r="C409">
        <v>26</v>
      </c>
      <c r="D409">
        <v>1</v>
      </c>
      <c r="E409">
        <v>892</v>
      </c>
      <c r="F409">
        <v>2160</v>
      </c>
      <c r="G409">
        <v>2.1153849999999998</v>
      </c>
      <c r="H409">
        <v>333.75910099999999</v>
      </c>
      <c r="I409">
        <v>14416.667359999999</v>
      </c>
      <c r="J409">
        <v>88253.335600000006</v>
      </c>
      <c r="K409">
        <v>100.00040799999999</v>
      </c>
      <c r="L409">
        <v>14416.667359999999</v>
      </c>
      <c r="M409">
        <v>14416.667359999999</v>
      </c>
      <c r="N409">
        <v>69432</v>
      </c>
      <c r="O409">
        <v>3</v>
      </c>
      <c r="P409">
        <v>7</v>
      </c>
      <c r="Q409">
        <v>3</v>
      </c>
      <c r="R409">
        <v>21</v>
      </c>
      <c r="S409">
        <v>5</v>
      </c>
      <c r="T409">
        <v>14000</v>
      </c>
      <c r="U409" t="str">
        <f t="shared" si="34"/>
        <v>Wide</v>
      </c>
      <c r="V409" t="str">
        <f t="shared" si="37"/>
        <v>nbrTech</v>
      </c>
      <c r="W409">
        <f t="shared" si="38"/>
        <v>0</v>
      </c>
      <c r="X409" t="str">
        <f t="shared" si="36"/>
        <v>40-40-10</v>
      </c>
      <c r="Y409" t="str">
        <f t="shared" si="35"/>
        <v>Data10-25</v>
      </c>
    </row>
    <row r="410" spans="1:25" x14ac:dyDescent="0.3">
      <c r="A410" t="s">
        <v>879</v>
      </c>
      <c r="B410">
        <v>6</v>
      </c>
      <c r="C410">
        <v>108</v>
      </c>
      <c r="D410">
        <v>1</v>
      </c>
      <c r="E410">
        <v>1540</v>
      </c>
      <c r="F410">
        <v>3480</v>
      </c>
      <c r="G410">
        <v>4.3888889999999998</v>
      </c>
      <c r="H410">
        <v>314.79186499999997</v>
      </c>
      <c r="I410">
        <v>65412.254780000003</v>
      </c>
      <c r="J410">
        <v>573300.06512000004</v>
      </c>
      <c r="K410">
        <v>100.021097</v>
      </c>
      <c r="L410">
        <v>67300.474830000006</v>
      </c>
      <c r="M410">
        <v>67300.474830000006</v>
      </c>
      <c r="N410">
        <v>4161</v>
      </c>
      <c r="O410">
        <v>3</v>
      </c>
      <c r="P410">
        <v>16.166667</v>
      </c>
      <c r="Q410">
        <v>6</v>
      </c>
      <c r="R410">
        <v>94</v>
      </c>
      <c r="S410">
        <v>14</v>
      </c>
      <c r="T410">
        <v>64000</v>
      </c>
      <c r="U410" t="str">
        <f t="shared" si="34"/>
        <v>Narrow</v>
      </c>
      <c r="V410" t="str">
        <f t="shared" si="37"/>
        <v>TpsRep10-20</v>
      </c>
      <c r="W410">
        <f t="shared" si="38"/>
        <v>0</v>
      </c>
      <c r="X410" t="str">
        <f t="shared" si="36"/>
        <v>50-50-40</v>
      </c>
      <c r="Y410" t="str">
        <f t="shared" si="35"/>
        <v>Data30-50</v>
      </c>
    </row>
    <row r="411" spans="1:25" x14ac:dyDescent="0.3">
      <c r="A411" t="s">
        <v>890</v>
      </c>
      <c r="B411">
        <v>6</v>
      </c>
      <c r="C411">
        <v>101</v>
      </c>
      <c r="D411">
        <v>1</v>
      </c>
      <c r="E411">
        <v>3832</v>
      </c>
      <c r="F411">
        <v>3600</v>
      </c>
      <c r="G411">
        <v>4.9108910000000003</v>
      </c>
      <c r="H411">
        <v>319.67377099999999</v>
      </c>
      <c r="I411">
        <v>221051.07819999999</v>
      </c>
      <c r="J411">
        <v>578161.09195999999</v>
      </c>
      <c r="K411">
        <v>100.01065</v>
      </c>
      <c r="L411">
        <v>264116.36774999998</v>
      </c>
      <c r="M411">
        <v>264116.36774999998</v>
      </c>
      <c r="N411">
        <v>5960</v>
      </c>
      <c r="O411">
        <v>3</v>
      </c>
      <c r="P411">
        <v>9.3333329999999997</v>
      </c>
      <c r="Q411">
        <v>6</v>
      </c>
      <c r="R411">
        <v>54</v>
      </c>
      <c r="S411">
        <v>47</v>
      </c>
      <c r="T411">
        <v>220000</v>
      </c>
      <c r="U411" t="str">
        <f t="shared" si="34"/>
        <v>Narrow</v>
      </c>
      <c r="V411" t="str">
        <f t="shared" si="37"/>
        <v>AllSkills</v>
      </c>
      <c r="W411">
        <f t="shared" si="38"/>
        <v>0</v>
      </c>
      <c r="X411" t="str">
        <f t="shared" si="36"/>
        <v>50-50-40</v>
      </c>
      <c r="Y411" t="str">
        <f t="shared" si="35"/>
        <v>Data30-50</v>
      </c>
    </row>
    <row r="412" spans="1:25" x14ac:dyDescent="0.3">
      <c r="A412" t="s">
        <v>145</v>
      </c>
      <c r="B412">
        <v>5</v>
      </c>
      <c r="C412">
        <v>27</v>
      </c>
      <c r="D412">
        <v>1</v>
      </c>
      <c r="E412">
        <v>1027</v>
      </c>
      <c r="F412">
        <v>2880</v>
      </c>
      <c r="G412">
        <v>3.9629629999999998</v>
      </c>
      <c r="H412">
        <v>339.854243</v>
      </c>
      <c r="I412">
        <v>9313.3347900000008</v>
      </c>
      <c r="J412">
        <v>54345.267079999998</v>
      </c>
      <c r="K412">
        <v>100.002011</v>
      </c>
      <c r="L412">
        <v>9313.3347900000008</v>
      </c>
      <c r="M412">
        <v>9313.3347900000008</v>
      </c>
      <c r="N412">
        <v>35815</v>
      </c>
      <c r="O412">
        <v>3</v>
      </c>
      <c r="P412">
        <v>5.75</v>
      </c>
      <c r="Q412">
        <v>4</v>
      </c>
      <c r="R412">
        <v>23</v>
      </c>
      <c r="S412">
        <v>4</v>
      </c>
      <c r="T412">
        <v>9000</v>
      </c>
      <c r="U412" t="str">
        <f t="shared" si="34"/>
        <v>Wide</v>
      </c>
      <c r="V412" t="str">
        <f t="shared" si="37"/>
        <v>AllSkills</v>
      </c>
      <c r="W412">
        <f t="shared" si="38"/>
        <v>0</v>
      </c>
      <c r="X412" t="str">
        <f t="shared" si="36"/>
        <v>40-40-10</v>
      </c>
      <c r="Y412" t="str">
        <f t="shared" si="35"/>
        <v>Data10-25</v>
      </c>
    </row>
    <row r="413" spans="1:25" x14ac:dyDescent="0.3">
      <c r="A413" t="s">
        <v>134</v>
      </c>
      <c r="B413">
        <v>3</v>
      </c>
      <c r="C413">
        <v>25</v>
      </c>
      <c r="D413">
        <v>1</v>
      </c>
      <c r="E413">
        <v>917</v>
      </c>
      <c r="F413">
        <v>1680</v>
      </c>
      <c r="G413">
        <v>1.76</v>
      </c>
      <c r="H413">
        <v>308.83964200000003</v>
      </c>
      <c r="I413">
        <v>16508.76309</v>
      </c>
      <c r="J413">
        <v>91102.501499999998</v>
      </c>
      <c r="K413">
        <v>100.00064500000001</v>
      </c>
      <c r="L413">
        <v>16508.76309</v>
      </c>
      <c r="M413">
        <v>16508.76309</v>
      </c>
      <c r="N413">
        <v>106370</v>
      </c>
      <c r="O413">
        <v>3</v>
      </c>
      <c r="P413">
        <v>6.6666670000000003</v>
      </c>
      <c r="Q413">
        <v>3</v>
      </c>
      <c r="R413">
        <v>20</v>
      </c>
      <c r="S413">
        <v>5</v>
      </c>
      <c r="T413">
        <v>16000</v>
      </c>
      <c r="U413" t="str">
        <f t="shared" si="34"/>
        <v>Wide</v>
      </c>
      <c r="V413" t="str">
        <f t="shared" si="37"/>
        <v>RedSkills</v>
      </c>
      <c r="W413">
        <f t="shared" si="38"/>
        <v>0</v>
      </c>
      <c r="X413" t="str">
        <f t="shared" si="36"/>
        <v>40-40-10</v>
      </c>
      <c r="Y413" t="str">
        <f t="shared" si="35"/>
        <v>Data10-25</v>
      </c>
    </row>
    <row r="414" spans="1:25" x14ac:dyDescent="0.3">
      <c r="A414" t="s">
        <v>165</v>
      </c>
      <c r="B414">
        <v>3</v>
      </c>
      <c r="C414">
        <v>25</v>
      </c>
      <c r="D414">
        <v>1</v>
      </c>
      <c r="E414">
        <v>350</v>
      </c>
      <c r="F414">
        <v>1440</v>
      </c>
      <c r="G414">
        <v>1.64</v>
      </c>
      <c r="H414">
        <v>366.275215</v>
      </c>
      <c r="I414">
        <v>41283.120580000003</v>
      </c>
      <c r="J414">
        <v>112172.014</v>
      </c>
      <c r="K414">
        <v>100.014652</v>
      </c>
      <c r="L414">
        <v>41283.120580000003</v>
      </c>
      <c r="M414">
        <v>41283.120580000003</v>
      </c>
      <c r="N414">
        <v>55842</v>
      </c>
      <c r="O414">
        <v>3</v>
      </c>
      <c r="P414">
        <v>9</v>
      </c>
      <c r="Q414">
        <v>2</v>
      </c>
      <c r="R414">
        <v>18</v>
      </c>
      <c r="S414">
        <v>7</v>
      </c>
      <c r="T414">
        <v>41000</v>
      </c>
      <c r="U414" t="str">
        <f t="shared" si="34"/>
        <v>Wide</v>
      </c>
      <c r="V414" t="str">
        <f t="shared" si="37"/>
        <v>TpsRep10-20</v>
      </c>
      <c r="W414">
        <f t="shared" si="38"/>
        <v>0</v>
      </c>
      <c r="X414" t="str">
        <f t="shared" si="36"/>
        <v>40-40-10</v>
      </c>
      <c r="Y414" t="str">
        <f t="shared" si="35"/>
        <v>Data10-25</v>
      </c>
    </row>
    <row r="415" spans="1:25" x14ac:dyDescent="0.3">
      <c r="A415" t="s">
        <v>219</v>
      </c>
      <c r="B415">
        <v>3</v>
      </c>
      <c r="C415">
        <v>25</v>
      </c>
      <c r="D415">
        <v>1</v>
      </c>
      <c r="E415">
        <v>917</v>
      </c>
      <c r="F415">
        <v>1680</v>
      </c>
      <c r="G415">
        <v>1.8</v>
      </c>
      <c r="H415">
        <v>300.93084800000003</v>
      </c>
      <c r="I415">
        <v>17406.523740000001</v>
      </c>
      <c r="J415">
        <v>90121.853799999997</v>
      </c>
      <c r="K415">
        <v>100.010959</v>
      </c>
      <c r="L415">
        <v>17406.523740000001</v>
      </c>
      <c r="M415">
        <v>17406.523740000001</v>
      </c>
      <c r="N415">
        <v>107088</v>
      </c>
      <c r="O415">
        <v>3</v>
      </c>
      <c r="P415">
        <v>6.3333329999999997</v>
      </c>
      <c r="Q415">
        <v>3</v>
      </c>
      <c r="R415">
        <v>19</v>
      </c>
      <c r="S415">
        <v>6</v>
      </c>
      <c r="T415">
        <v>17000</v>
      </c>
      <c r="U415" t="str">
        <f t="shared" si="34"/>
        <v>Wide</v>
      </c>
      <c r="V415" t="str">
        <f t="shared" si="37"/>
        <v>ConfigurationDeBase</v>
      </c>
      <c r="W415">
        <f t="shared" si="38"/>
        <v>0</v>
      </c>
      <c r="X415" t="str">
        <f t="shared" si="36"/>
        <v>40-40-10</v>
      </c>
      <c r="Y415" t="str">
        <f t="shared" si="35"/>
        <v>Data10-25</v>
      </c>
    </row>
    <row r="416" spans="1:25" x14ac:dyDescent="0.3">
      <c r="A416" t="s">
        <v>335</v>
      </c>
      <c r="B416">
        <v>5</v>
      </c>
      <c r="C416">
        <v>27</v>
      </c>
      <c r="D416">
        <v>1</v>
      </c>
      <c r="E416">
        <v>1027</v>
      </c>
      <c r="F416">
        <v>2760</v>
      </c>
      <c r="G416">
        <v>2.7037040000000001</v>
      </c>
      <c r="H416">
        <v>339.65837499999998</v>
      </c>
      <c r="I416">
        <v>10309.85735</v>
      </c>
      <c r="J416">
        <v>56308.166279999998</v>
      </c>
      <c r="K416">
        <v>100.000771</v>
      </c>
      <c r="L416">
        <v>10309.85735</v>
      </c>
      <c r="M416">
        <v>10309.85735</v>
      </c>
      <c r="N416">
        <v>56198</v>
      </c>
      <c r="O416">
        <v>3</v>
      </c>
      <c r="P416">
        <v>5.5</v>
      </c>
      <c r="Q416">
        <v>4</v>
      </c>
      <c r="R416">
        <v>22</v>
      </c>
      <c r="S416">
        <v>5</v>
      </c>
      <c r="T416">
        <v>10000</v>
      </c>
      <c r="U416" t="str">
        <f t="shared" si="34"/>
        <v>Wide</v>
      </c>
      <c r="V416" t="str">
        <f t="shared" si="37"/>
        <v>nbrTech</v>
      </c>
      <c r="W416">
        <f t="shared" si="38"/>
        <v>0</v>
      </c>
      <c r="X416" t="str">
        <f t="shared" si="36"/>
        <v>40-40-10</v>
      </c>
      <c r="Y416" t="str">
        <f t="shared" si="35"/>
        <v>Data10-25</v>
      </c>
    </row>
    <row r="417" spans="1:25" x14ac:dyDescent="0.3">
      <c r="A417" t="s">
        <v>882</v>
      </c>
      <c r="B417">
        <v>6</v>
      </c>
      <c r="C417">
        <v>114</v>
      </c>
      <c r="D417">
        <v>1</v>
      </c>
      <c r="E417">
        <v>1704</v>
      </c>
      <c r="F417">
        <v>3360</v>
      </c>
      <c r="G417">
        <v>4.2017540000000002</v>
      </c>
      <c r="H417">
        <v>314.54900400000002</v>
      </c>
      <c r="I417">
        <v>122460.66807</v>
      </c>
      <c r="J417">
        <v>670161.09195999999</v>
      </c>
      <c r="K417">
        <v>100.031498</v>
      </c>
      <c r="L417">
        <v>127225.80398</v>
      </c>
      <c r="M417">
        <v>127225.80398</v>
      </c>
      <c r="N417">
        <v>4350</v>
      </c>
      <c r="O417">
        <v>3</v>
      </c>
      <c r="P417">
        <v>15.666667</v>
      </c>
      <c r="Q417">
        <v>6</v>
      </c>
      <c r="R417">
        <v>93</v>
      </c>
      <c r="S417">
        <v>21</v>
      </c>
      <c r="T417">
        <v>121000</v>
      </c>
      <c r="U417" t="str">
        <f t="shared" si="34"/>
        <v>Narrow</v>
      </c>
      <c r="V417" t="str">
        <f t="shared" si="37"/>
        <v>TpsRep10-20</v>
      </c>
      <c r="W417">
        <f t="shared" si="38"/>
        <v>0</v>
      </c>
      <c r="X417" t="str">
        <f t="shared" si="36"/>
        <v>50-50-40</v>
      </c>
      <c r="Y417" t="str">
        <f t="shared" si="35"/>
        <v>Data30-50</v>
      </c>
    </row>
    <row r="418" spans="1:25" x14ac:dyDescent="0.3">
      <c r="A418" t="s">
        <v>878</v>
      </c>
      <c r="B418">
        <v>6</v>
      </c>
      <c r="C418">
        <v>104</v>
      </c>
      <c r="D418">
        <v>1</v>
      </c>
      <c r="E418">
        <v>3800</v>
      </c>
      <c r="F418">
        <v>3480</v>
      </c>
      <c r="G418">
        <v>4.4807689999999996</v>
      </c>
      <c r="H418">
        <v>330.43479100000002</v>
      </c>
      <c r="I418">
        <v>172094.0484</v>
      </c>
      <c r="J418">
        <v>545256.96024000004</v>
      </c>
      <c r="K418">
        <v>100.016732</v>
      </c>
      <c r="L418">
        <v>216146.35701000001</v>
      </c>
      <c r="M418">
        <v>217462.77879000001</v>
      </c>
      <c r="N418">
        <v>6525</v>
      </c>
      <c r="O418">
        <v>3</v>
      </c>
      <c r="P418">
        <v>10</v>
      </c>
      <c r="Q418">
        <v>6</v>
      </c>
      <c r="R418">
        <v>58</v>
      </c>
      <c r="S418">
        <v>46</v>
      </c>
      <c r="T418">
        <v>171000</v>
      </c>
      <c r="U418" t="str">
        <f t="shared" si="34"/>
        <v>Narrow</v>
      </c>
      <c r="V418" t="str">
        <f t="shared" si="37"/>
        <v>RedSkills</v>
      </c>
      <c r="W418">
        <f t="shared" si="38"/>
        <v>0</v>
      </c>
      <c r="X418" t="str">
        <f t="shared" si="36"/>
        <v>50-50-40</v>
      </c>
      <c r="Y418" t="str">
        <f t="shared" si="35"/>
        <v>Data30-50</v>
      </c>
    </row>
    <row r="419" spans="1:25" x14ac:dyDescent="0.3">
      <c r="A419" t="s">
        <v>147</v>
      </c>
      <c r="B419">
        <v>3</v>
      </c>
      <c r="C419">
        <v>25</v>
      </c>
      <c r="D419">
        <v>1</v>
      </c>
      <c r="E419">
        <v>917</v>
      </c>
      <c r="F419">
        <v>1680</v>
      </c>
      <c r="G419">
        <v>2.3199999999999998</v>
      </c>
      <c r="H419">
        <v>302.99032299999999</v>
      </c>
      <c r="I419">
        <v>16366.52859</v>
      </c>
      <c r="J419">
        <v>90121.853799999997</v>
      </c>
      <c r="K419">
        <v>100.00112300000001</v>
      </c>
      <c r="L419">
        <v>16366.52859</v>
      </c>
      <c r="M419">
        <v>16366.52859</v>
      </c>
      <c r="N419">
        <v>69339</v>
      </c>
      <c r="O419">
        <v>3</v>
      </c>
      <c r="P419">
        <v>6.6666670000000003</v>
      </c>
      <c r="Q419">
        <v>3</v>
      </c>
      <c r="R419">
        <v>20</v>
      </c>
      <c r="S419">
        <v>5</v>
      </c>
      <c r="T419">
        <v>16000</v>
      </c>
      <c r="U419" t="str">
        <f t="shared" si="34"/>
        <v>Wide</v>
      </c>
      <c r="V419" t="str">
        <f t="shared" si="37"/>
        <v>AllSkills</v>
      </c>
      <c r="W419">
        <f t="shared" si="38"/>
        <v>0</v>
      </c>
      <c r="X419" t="str">
        <f t="shared" si="36"/>
        <v>40-40-10</v>
      </c>
      <c r="Y419" t="str">
        <f t="shared" si="35"/>
        <v>Data10-25</v>
      </c>
    </row>
    <row r="420" spans="1:25" x14ac:dyDescent="0.3">
      <c r="A420" t="s">
        <v>892</v>
      </c>
      <c r="B420">
        <v>6</v>
      </c>
      <c r="C420">
        <v>103</v>
      </c>
      <c r="D420">
        <v>1</v>
      </c>
      <c r="E420">
        <v>3668</v>
      </c>
      <c r="F420">
        <v>3480</v>
      </c>
      <c r="G420">
        <v>4.8640780000000001</v>
      </c>
      <c r="H420">
        <v>353.88046000000003</v>
      </c>
      <c r="I420">
        <v>159198.75818999999</v>
      </c>
      <c r="J420">
        <v>519263.03519999998</v>
      </c>
      <c r="K420">
        <v>100.017895</v>
      </c>
      <c r="L420">
        <v>219206.63337</v>
      </c>
      <c r="M420">
        <v>219239.85584999999</v>
      </c>
      <c r="N420">
        <v>5331</v>
      </c>
      <c r="O420">
        <v>3</v>
      </c>
      <c r="P420">
        <v>9.8333329999999997</v>
      </c>
      <c r="Q420">
        <v>6</v>
      </c>
      <c r="R420">
        <v>59</v>
      </c>
      <c r="S420">
        <v>44</v>
      </c>
      <c r="T420">
        <v>158000</v>
      </c>
      <c r="U420" t="str">
        <f t="shared" si="34"/>
        <v>Narrow</v>
      </c>
      <c r="V420" t="str">
        <f t="shared" si="37"/>
        <v>AllSkills</v>
      </c>
      <c r="W420">
        <f t="shared" si="38"/>
        <v>0</v>
      </c>
      <c r="X420" t="str">
        <f t="shared" si="36"/>
        <v>50-50-40</v>
      </c>
      <c r="Y420" t="str">
        <f t="shared" si="35"/>
        <v>Data30-50</v>
      </c>
    </row>
    <row r="421" spans="1:25" x14ac:dyDescent="0.3">
      <c r="A421" t="s">
        <v>649</v>
      </c>
      <c r="B421">
        <v>8</v>
      </c>
      <c r="C421">
        <v>92</v>
      </c>
      <c r="D421">
        <v>1</v>
      </c>
      <c r="E421">
        <v>3384</v>
      </c>
      <c r="F421">
        <v>4680</v>
      </c>
      <c r="G421">
        <v>5.4239129999999998</v>
      </c>
      <c r="H421">
        <v>328.51040599999999</v>
      </c>
      <c r="I421">
        <v>62245.336660000001</v>
      </c>
      <c r="J421">
        <v>457349.05391999998</v>
      </c>
      <c r="K421">
        <v>100.00944</v>
      </c>
      <c r="L421">
        <v>71370.154339999994</v>
      </c>
      <c r="M421">
        <v>71370.154339999994</v>
      </c>
      <c r="N421">
        <v>6442</v>
      </c>
      <c r="O421">
        <v>3</v>
      </c>
      <c r="P421">
        <v>9.375</v>
      </c>
      <c r="Q421">
        <v>8</v>
      </c>
      <c r="R421">
        <v>75</v>
      </c>
      <c r="S421">
        <v>17</v>
      </c>
      <c r="T421">
        <v>61000</v>
      </c>
      <c r="U421" t="str">
        <f t="shared" si="34"/>
        <v>Narrow</v>
      </c>
      <c r="V421" t="str">
        <f t="shared" si="37"/>
        <v>nbrTech</v>
      </c>
      <c r="W421">
        <f t="shared" si="38"/>
        <v>0</v>
      </c>
      <c r="X421" t="str">
        <f t="shared" si="36"/>
        <v>50-50-35</v>
      </c>
      <c r="Y421" t="str">
        <f t="shared" si="35"/>
        <v>Data30-50</v>
      </c>
    </row>
    <row r="422" spans="1:25" x14ac:dyDescent="0.3">
      <c r="A422" t="s">
        <v>1093</v>
      </c>
      <c r="B422">
        <v>12</v>
      </c>
      <c r="C422">
        <v>237</v>
      </c>
      <c r="D422">
        <v>1</v>
      </c>
      <c r="E422">
        <v>8821</v>
      </c>
      <c r="F422">
        <v>7200</v>
      </c>
      <c r="G422">
        <v>9.2194090000000006</v>
      </c>
      <c r="H422">
        <v>306.69233400000002</v>
      </c>
      <c r="I422">
        <v>414597.97688999999</v>
      </c>
      <c r="J422">
        <v>1215140.1592000001</v>
      </c>
      <c r="K422">
        <v>100.037795</v>
      </c>
      <c r="L422">
        <v>557771.60695000004</v>
      </c>
      <c r="M422">
        <v>557771.60695000004</v>
      </c>
      <c r="N422">
        <v>1410</v>
      </c>
      <c r="O422">
        <v>3</v>
      </c>
      <c r="P422">
        <v>11</v>
      </c>
      <c r="Q422">
        <v>12</v>
      </c>
      <c r="R422">
        <v>127</v>
      </c>
      <c r="S422">
        <v>110</v>
      </c>
      <c r="T422">
        <v>413000</v>
      </c>
      <c r="U422" t="str">
        <f t="shared" ref="U422:U474" si="39">IF(IFERROR(FIND("Narrow",$A422),0)&gt;0,"Narrow","Wide")</f>
        <v>Narrow</v>
      </c>
      <c r="V422" t="str">
        <f t="shared" si="37"/>
        <v>ConfigurationDeBase</v>
      </c>
      <c r="W422">
        <f t="shared" si="38"/>
        <v>0</v>
      </c>
      <c r="X422" t="str">
        <f t="shared" si="36"/>
        <v>40-40-100</v>
      </c>
      <c r="Y422" t="str">
        <f t="shared" ref="Y422:Y474" si="40">LEFT(RIGHT($A422,LEN($A422)-FIND("trsp_2021",$A422)-9),FIND("/",RIGHT($A422,LEN($A422)-FIND("trsp_2021",$A422)-9))-1)</f>
        <v>Data30-50</v>
      </c>
    </row>
    <row r="423" spans="1:25" x14ac:dyDescent="0.3">
      <c r="A423" t="s">
        <v>168</v>
      </c>
      <c r="B423">
        <v>3</v>
      </c>
      <c r="C423">
        <v>24</v>
      </c>
      <c r="D423">
        <v>1</v>
      </c>
      <c r="E423">
        <v>383</v>
      </c>
      <c r="F423">
        <v>1440</v>
      </c>
      <c r="G423">
        <v>1.5</v>
      </c>
      <c r="H423">
        <v>303.58972999999997</v>
      </c>
      <c r="I423">
        <v>40253.368060000001</v>
      </c>
      <c r="J423">
        <v>132190.76811999999</v>
      </c>
      <c r="K423">
        <v>100.000799</v>
      </c>
      <c r="L423">
        <v>40253.368060000001</v>
      </c>
      <c r="M423">
        <v>40253.368060000001</v>
      </c>
      <c r="N423">
        <v>118933</v>
      </c>
      <c r="O423">
        <v>3</v>
      </c>
      <c r="P423">
        <v>5.6666670000000003</v>
      </c>
      <c r="Q423">
        <v>3</v>
      </c>
      <c r="R423">
        <v>17</v>
      </c>
      <c r="S423">
        <v>7</v>
      </c>
      <c r="T423">
        <v>40000</v>
      </c>
      <c r="U423" t="str">
        <f t="shared" si="39"/>
        <v>Wide</v>
      </c>
      <c r="V423" t="str">
        <f t="shared" si="37"/>
        <v>TpsRep10-20</v>
      </c>
      <c r="W423">
        <f t="shared" si="38"/>
        <v>0</v>
      </c>
      <c r="X423" t="str">
        <f t="shared" ref="X423:X475" si="41">LEFT(RIGHT($A423,LEN($A423)-89-LEN(V423)-LEN(U423)-6),FIND("/",RIGHT($A423,LEN($A423)-89-LEN(V423)-LEN(U423)-6))-1)</f>
        <v>40-40-10</v>
      </c>
      <c r="Y423" t="str">
        <f t="shared" si="40"/>
        <v>Data10-25</v>
      </c>
    </row>
    <row r="424" spans="1:25" x14ac:dyDescent="0.3">
      <c r="A424" t="s">
        <v>137</v>
      </c>
      <c r="B424">
        <v>4</v>
      </c>
      <c r="C424">
        <v>37</v>
      </c>
      <c r="D424">
        <v>1</v>
      </c>
      <c r="E424">
        <v>1343</v>
      </c>
      <c r="F424">
        <v>2400</v>
      </c>
      <c r="G424">
        <v>2</v>
      </c>
      <c r="H424">
        <v>346.13423899999998</v>
      </c>
      <c r="I424">
        <v>33569.812859999998</v>
      </c>
      <c r="J424">
        <v>164218.30160000001</v>
      </c>
      <c r="K424">
        <v>100.002612</v>
      </c>
      <c r="L424">
        <v>33569.812859999998</v>
      </c>
      <c r="M424">
        <v>33569.812859999998</v>
      </c>
      <c r="N424">
        <v>39600</v>
      </c>
      <c r="O424">
        <v>3</v>
      </c>
      <c r="P424">
        <v>7.75</v>
      </c>
      <c r="Q424">
        <v>4</v>
      </c>
      <c r="R424">
        <v>31</v>
      </c>
      <c r="S424">
        <v>6</v>
      </c>
      <c r="T424">
        <v>33000</v>
      </c>
      <c r="U424" t="str">
        <f t="shared" si="39"/>
        <v>Wide</v>
      </c>
      <c r="V424" t="str">
        <f t="shared" si="37"/>
        <v>RedSkills</v>
      </c>
      <c r="W424">
        <f t="shared" si="38"/>
        <v>0</v>
      </c>
      <c r="X424" t="str">
        <f t="shared" si="41"/>
        <v>40-40-15</v>
      </c>
      <c r="Y424" t="str">
        <f t="shared" si="40"/>
        <v>Data10-25</v>
      </c>
    </row>
    <row r="425" spans="1:25" x14ac:dyDescent="0.3">
      <c r="A425" t="s">
        <v>741</v>
      </c>
      <c r="B425">
        <v>12</v>
      </c>
      <c r="C425">
        <v>234</v>
      </c>
      <c r="D425">
        <v>1</v>
      </c>
      <c r="E425">
        <v>8739</v>
      </c>
      <c r="F425">
        <v>7200</v>
      </c>
      <c r="G425">
        <v>9.7179490000000008</v>
      </c>
      <c r="H425">
        <v>305.75420700000001</v>
      </c>
      <c r="I425">
        <v>326354.86923000001</v>
      </c>
      <c r="J425">
        <v>1006491.77006</v>
      </c>
      <c r="K425">
        <v>100.064314</v>
      </c>
      <c r="L425">
        <v>423828.12391000002</v>
      </c>
      <c r="M425">
        <v>423828.12391000002</v>
      </c>
      <c r="N425">
        <v>1289</v>
      </c>
      <c r="O425">
        <v>3</v>
      </c>
      <c r="P425">
        <v>11.5</v>
      </c>
      <c r="Q425">
        <v>12</v>
      </c>
      <c r="R425">
        <v>135</v>
      </c>
      <c r="S425">
        <v>99</v>
      </c>
      <c r="T425">
        <v>325000</v>
      </c>
      <c r="U425" t="str">
        <f t="shared" si="39"/>
        <v>Narrow</v>
      </c>
      <c r="V425" t="str">
        <f t="shared" si="37"/>
        <v>ConfigurationDeBase</v>
      </c>
      <c r="W425">
        <f t="shared" si="38"/>
        <v>0</v>
      </c>
      <c r="X425" t="str">
        <f t="shared" si="41"/>
        <v>row</v>
      </c>
      <c r="Y425" t="str">
        <f t="shared" si="40"/>
        <v>Data50-100-200</v>
      </c>
    </row>
    <row r="426" spans="1:25" x14ac:dyDescent="0.3">
      <c r="A426" t="s">
        <v>338</v>
      </c>
      <c r="B426">
        <v>4</v>
      </c>
      <c r="C426">
        <v>25</v>
      </c>
      <c r="D426">
        <v>1</v>
      </c>
      <c r="E426">
        <v>917</v>
      </c>
      <c r="F426">
        <v>2160</v>
      </c>
      <c r="G426">
        <v>2.12</v>
      </c>
      <c r="H426">
        <v>304.03973999999999</v>
      </c>
      <c r="I426">
        <v>16437.127339999999</v>
      </c>
      <c r="J426">
        <v>80155.329599999997</v>
      </c>
      <c r="K426">
        <v>100.00072400000001</v>
      </c>
      <c r="L426">
        <v>16437.127339999999</v>
      </c>
      <c r="M426">
        <v>16437.127339999999</v>
      </c>
      <c r="N426">
        <v>102089</v>
      </c>
      <c r="O426">
        <v>3</v>
      </c>
      <c r="P426">
        <v>6.6666670000000003</v>
      </c>
      <c r="Q426">
        <v>3</v>
      </c>
      <c r="R426">
        <v>20</v>
      </c>
      <c r="S426">
        <v>5</v>
      </c>
      <c r="T426">
        <v>16000</v>
      </c>
      <c r="U426" t="str">
        <f t="shared" si="39"/>
        <v>Wide</v>
      </c>
      <c r="V426" t="str">
        <f t="shared" si="37"/>
        <v>nbrTech</v>
      </c>
      <c r="W426">
        <f t="shared" si="38"/>
        <v>0</v>
      </c>
      <c r="X426" t="str">
        <f t="shared" si="41"/>
        <v>40-40-10</v>
      </c>
      <c r="Y426" t="str">
        <f t="shared" si="40"/>
        <v>Data10-25</v>
      </c>
    </row>
    <row r="427" spans="1:25" x14ac:dyDescent="0.3">
      <c r="A427" t="s">
        <v>221</v>
      </c>
      <c r="B427">
        <v>4</v>
      </c>
      <c r="C427">
        <v>37</v>
      </c>
      <c r="D427">
        <v>1</v>
      </c>
      <c r="E427">
        <v>1343</v>
      </c>
      <c r="F427">
        <v>2400</v>
      </c>
      <c r="G427">
        <v>2.1891889999999998</v>
      </c>
      <c r="H427">
        <v>358.58583800000002</v>
      </c>
      <c r="I427">
        <v>33545.535649999998</v>
      </c>
      <c r="J427">
        <v>164218.30160000001</v>
      </c>
      <c r="K427">
        <v>100.008416</v>
      </c>
      <c r="L427">
        <v>33545.535649999998</v>
      </c>
      <c r="M427">
        <v>33545.535649999998</v>
      </c>
      <c r="N427">
        <v>33252</v>
      </c>
      <c r="O427">
        <v>3</v>
      </c>
      <c r="P427">
        <v>7.75</v>
      </c>
      <c r="Q427">
        <v>4</v>
      </c>
      <c r="R427">
        <v>31</v>
      </c>
      <c r="S427">
        <v>6</v>
      </c>
      <c r="T427">
        <v>33000</v>
      </c>
      <c r="U427" t="str">
        <f t="shared" si="39"/>
        <v>Wide</v>
      </c>
      <c r="V427" t="str">
        <f t="shared" si="37"/>
        <v>ConfigurationDeBase</v>
      </c>
      <c r="W427">
        <f t="shared" si="38"/>
        <v>0</v>
      </c>
      <c r="X427" t="str">
        <f t="shared" si="41"/>
        <v>40-40-15</v>
      </c>
      <c r="Y427" t="str">
        <f t="shared" si="40"/>
        <v>Data10-25</v>
      </c>
    </row>
    <row r="428" spans="1:25" x14ac:dyDescent="0.3">
      <c r="A428" t="s">
        <v>885</v>
      </c>
      <c r="B428">
        <v>6</v>
      </c>
      <c r="C428">
        <v>107</v>
      </c>
      <c r="D428">
        <v>1</v>
      </c>
      <c r="E428">
        <v>1425</v>
      </c>
      <c r="F428">
        <v>3240</v>
      </c>
      <c r="G428">
        <v>4.5140190000000002</v>
      </c>
      <c r="H428">
        <v>313.90755899999999</v>
      </c>
      <c r="I428">
        <v>62272.612379999999</v>
      </c>
      <c r="J428">
        <v>548297.0514</v>
      </c>
      <c r="K428">
        <v>100.01644400000001</v>
      </c>
      <c r="L428">
        <v>62363.565770000001</v>
      </c>
      <c r="M428">
        <v>62363.565770000001</v>
      </c>
      <c r="N428">
        <v>3914</v>
      </c>
      <c r="O428">
        <v>3</v>
      </c>
      <c r="P428">
        <v>15.333333</v>
      </c>
      <c r="Q428">
        <v>6</v>
      </c>
      <c r="R428">
        <v>92</v>
      </c>
      <c r="S428">
        <v>15</v>
      </c>
      <c r="T428">
        <v>61000</v>
      </c>
      <c r="U428" t="str">
        <f t="shared" si="39"/>
        <v>Narrow</v>
      </c>
      <c r="V428" t="str">
        <f t="shared" si="37"/>
        <v>TpsRep10-20</v>
      </c>
      <c r="W428">
        <f t="shared" si="38"/>
        <v>0</v>
      </c>
      <c r="X428" t="str">
        <f t="shared" si="41"/>
        <v>50-50-40</v>
      </c>
      <c r="Y428" t="str">
        <f t="shared" si="40"/>
        <v>Data30-50</v>
      </c>
    </row>
    <row r="429" spans="1:25" x14ac:dyDescent="0.3">
      <c r="A429" t="s">
        <v>881</v>
      </c>
      <c r="B429">
        <v>6</v>
      </c>
      <c r="C429">
        <v>101</v>
      </c>
      <c r="D429">
        <v>1</v>
      </c>
      <c r="E429">
        <v>3832</v>
      </c>
      <c r="F429">
        <v>3600</v>
      </c>
      <c r="G429">
        <v>4.5148510000000002</v>
      </c>
      <c r="H429">
        <v>323.30793799999998</v>
      </c>
      <c r="I429">
        <v>225105.64597000001</v>
      </c>
      <c r="J429">
        <v>578223.34056000004</v>
      </c>
      <c r="K429">
        <v>100.00792199999999</v>
      </c>
      <c r="L429">
        <v>259996.74749000001</v>
      </c>
      <c r="M429">
        <v>259996.74749000001</v>
      </c>
      <c r="N429">
        <v>6677</v>
      </c>
      <c r="O429">
        <v>3</v>
      </c>
      <c r="P429">
        <v>9</v>
      </c>
      <c r="Q429">
        <v>6</v>
      </c>
      <c r="R429">
        <v>52</v>
      </c>
      <c r="S429">
        <v>49</v>
      </c>
      <c r="T429">
        <v>224000</v>
      </c>
      <c r="U429" t="str">
        <f t="shared" si="39"/>
        <v>Narrow</v>
      </c>
      <c r="V429" t="str">
        <f t="shared" si="37"/>
        <v>RedSkills</v>
      </c>
      <c r="W429">
        <f t="shared" si="38"/>
        <v>0</v>
      </c>
      <c r="X429" t="str">
        <f t="shared" si="41"/>
        <v>50-50-40</v>
      </c>
      <c r="Y429" t="str">
        <f t="shared" si="40"/>
        <v>Data30-50</v>
      </c>
    </row>
    <row r="430" spans="1:25" x14ac:dyDescent="0.3">
      <c r="A430" t="s">
        <v>170</v>
      </c>
      <c r="B430">
        <v>3</v>
      </c>
      <c r="C430">
        <v>27</v>
      </c>
      <c r="D430">
        <v>1</v>
      </c>
      <c r="E430">
        <v>338</v>
      </c>
      <c r="F430">
        <v>1560</v>
      </c>
      <c r="G430">
        <v>1.5925929999999999</v>
      </c>
      <c r="H430">
        <v>370.29411800000003</v>
      </c>
      <c r="I430">
        <v>21346.111120000001</v>
      </c>
      <c r="J430">
        <v>106255.621</v>
      </c>
      <c r="K430">
        <v>100.00102699999999</v>
      </c>
      <c r="L430">
        <v>21346.111120000001</v>
      </c>
      <c r="M430">
        <v>21346.111120000001</v>
      </c>
      <c r="N430">
        <v>50951</v>
      </c>
      <c r="O430">
        <v>3</v>
      </c>
      <c r="P430">
        <v>10</v>
      </c>
      <c r="Q430">
        <v>2</v>
      </c>
      <c r="R430">
        <v>20</v>
      </c>
      <c r="S430">
        <v>7</v>
      </c>
      <c r="T430">
        <v>21000</v>
      </c>
      <c r="U430" t="str">
        <f t="shared" si="39"/>
        <v>Wide</v>
      </c>
      <c r="V430" t="str">
        <f t="shared" si="37"/>
        <v>TpsRep10-20</v>
      </c>
      <c r="W430">
        <f t="shared" si="38"/>
        <v>0</v>
      </c>
      <c r="X430" t="str">
        <f t="shared" si="41"/>
        <v>40-40-10</v>
      </c>
      <c r="Y430" t="str">
        <f t="shared" si="40"/>
        <v>Data10-25</v>
      </c>
    </row>
    <row r="431" spans="1:25" x14ac:dyDescent="0.3">
      <c r="A431" t="s">
        <v>895</v>
      </c>
      <c r="B431">
        <v>6</v>
      </c>
      <c r="C431">
        <v>108</v>
      </c>
      <c r="D431">
        <v>1</v>
      </c>
      <c r="E431">
        <v>4007</v>
      </c>
      <c r="F431">
        <v>3600</v>
      </c>
      <c r="G431">
        <v>4.8148150000000003</v>
      </c>
      <c r="H431">
        <v>318.69077800000002</v>
      </c>
      <c r="I431">
        <v>142084.63256</v>
      </c>
      <c r="J431">
        <v>452239.17874</v>
      </c>
      <c r="K431">
        <v>100.01375899999999</v>
      </c>
      <c r="L431">
        <v>181129.44104999999</v>
      </c>
      <c r="M431">
        <v>181129.44104999999</v>
      </c>
      <c r="N431">
        <v>5877</v>
      </c>
      <c r="O431">
        <v>3</v>
      </c>
      <c r="P431">
        <v>10</v>
      </c>
      <c r="Q431">
        <v>6</v>
      </c>
      <c r="R431">
        <v>58</v>
      </c>
      <c r="S431">
        <v>50</v>
      </c>
      <c r="T431">
        <v>141000</v>
      </c>
      <c r="U431" t="str">
        <f t="shared" si="39"/>
        <v>Narrow</v>
      </c>
      <c r="V431" t="str">
        <f t="shared" si="37"/>
        <v>AllSkills</v>
      </c>
      <c r="W431">
        <f t="shared" si="38"/>
        <v>0</v>
      </c>
      <c r="X431" t="str">
        <f t="shared" si="41"/>
        <v>50-50-40</v>
      </c>
      <c r="Y431" t="str">
        <f t="shared" si="40"/>
        <v>Data30-50</v>
      </c>
    </row>
    <row r="432" spans="1:25" x14ac:dyDescent="0.3">
      <c r="A432" t="s">
        <v>138</v>
      </c>
      <c r="B432">
        <v>3</v>
      </c>
      <c r="C432">
        <v>38</v>
      </c>
      <c r="D432">
        <v>1</v>
      </c>
      <c r="E432">
        <v>1427</v>
      </c>
      <c r="F432">
        <v>1800</v>
      </c>
      <c r="G432">
        <v>2.1052629999999999</v>
      </c>
      <c r="H432">
        <v>330.98396300000002</v>
      </c>
      <c r="I432">
        <v>52507.805630000003</v>
      </c>
      <c r="J432">
        <v>223132.31672</v>
      </c>
      <c r="K432">
        <v>100.00184400000001</v>
      </c>
      <c r="L432">
        <v>52507.805630000003</v>
      </c>
      <c r="M432">
        <v>52507.805630000003</v>
      </c>
      <c r="N432">
        <v>35030</v>
      </c>
      <c r="O432">
        <v>3</v>
      </c>
      <c r="P432">
        <v>9.3333329999999997</v>
      </c>
      <c r="Q432">
        <v>3</v>
      </c>
      <c r="R432">
        <v>28</v>
      </c>
      <c r="S432">
        <v>10</v>
      </c>
      <c r="T432">
        <v>52000</v>
      </c>
      <c r="U432" t="str">
        <f t="shared" si="39"/>
        <v>Wide</v>
      </c>
      <c r="V432" t="str">
        <f t="shared" ref="V432:V484" si="42">IF(Y432="Data50-100-200","ConfigurationDeBase",LEFT(RIGHT($A432,LEN($A432)-87),FIND("/",RIGHT($A432,LEN($A432)-87))-1))</f>
        <v>RedSkills</v>
      </c>
      <c r="W432">
        <f t="shared" si="38"/>
        <v>0</v>
      </c>
      <c r="X432" t="str">
        <f t="shared" si="41"/>
        <v>40-40-15</v>
      </c>
      <c r="Y432" t="str">
        <f t="shared" si="40"/>
        <v>Data10-25</v>
      </c>
    </row>
    <row r="433" spans="1:25" x14ac:dyDescent="0.3">
      <c r="A433" t="s">
        <v>650</v>
      </c>
      <c r="B433">
        <v>8</v>
      </c>
      <c r="C433">
        <v>92</v>
      </c>
      <c r="D433">
        <v>1</v>
      </c>
      <c r="E433">
        <v>3494</v>
      </c>
      <c r="F433">
        <v>4680</v>
      </c>
      <c r="G433">
        <v>5.5326089999999999</v>
      </c>
      <c r="H433">
        <v>342.51291900000001</v>
      </c>
      <c r="I433">
        <v>117157.69914</v>
      </c>
      <c r="J433">
        <v>503415.92638000002</v>
      </c>
      <c r="K433">
        <v>100.01640399999999</v>
      </c>
      <c r="L433">
        <v>149138.44992000001</v>
      </c>
      <c r="M433">
        <v>149138.44992000001</v>
      </c>
      <c r="N433">
        <v>6231</v>
      </c>
      <c r="O433">
        <v>3</v>
      </c>
      <c r="P433">
        <v>8.125</v>
      </c>
      <c r="Q433">
        <v>8</v>
      </c>
      <c r="R433">
        <v>64</v>
      </c>
      <c r="S433">
        <v>28</v>
      </c>
      <c r="T433">
        <v>116000</v>
      </c>
      <c r="U433" t="str">
        <f t="shared" si="39"/>
        <v>Narrow</v>
      </c>
      <c r="V433" t="str">
        <f t="shared" si="42"/>
        <v>nbrTech</v>
      </c>
      <c r="W433">
        <f t="shared" si="38"/>
        <v>0</v>
      </c>
      <c r="X433" t="str">
        <f t="shared" si="41"/>
        <v>50-50-35</v>
      </c>
      <c r="Y433" t="str">
        <f t="shared" si="40"/>
        <v>Data30-50</v>
      </c>
    </row>
    <row r="434" spans="1:25" x14ac:dyDescent="0.3">
      <c r="A434" t="s">
        <v>150</v>
      </c>
      <c r="B434">
        <v>4</v>
      </c>
      <c r="C434">
        <v>37</v>
      </c>
      <c r="D434">
        <v>1</v>
      </c>
      <c r="E434">
        <v>1343</v>
      </c>
      <c r="F434">
        <v>2400</v>
      </c>
      <c r="G434">
        <v>3.27027</v>
      </c>
      <c r="H434">
        <v>465.63640900000001</v>
      </c>
      <c r="I434">
        <v>33368.505429999997</v>
      </c>
      <c r="J434">
        <v>160174.16931999999</v>
      </c>
      <c r="K434">
        <v>100.005808</v>
      </c>
      <c r="L434">
        <v>33368.505429999997</v>
      </c>
      <c r="M434">
        <v>33368.505429999997</v>
      </c>
      <c r="N434">
        <v>15972</v>
      </c>
      <c r="O434">
        <v>3</v>
      </c>
      <c r="P434">
        <v>7.75</v>
      </c>
      <c r="Q434">
        <v>4</v>
      </c>
      <c r="R434">
        <v>31</v>
      </c>
      <c r="S434">
        <v>6</v>
      </c>
      <c r="T434">
        <v>33000</v>
      </c>
      <c r="U434" t="str">
        <f t="shared" si="39"/>
        <v>Wide</v>
      </c>
      <c r="V434" t="str">
        <f t="shared" si="42"/>
        <v>AllSkills</v>
      </c>
      <c r="W434">
        <f t="shared" si="38"/>
        <v>0</v>
      </c>
      <c r="X434" t="str">
        <f t="shared" si="41"/>
        <v>40-40-15</v>
      </c>
      <c r="Y434" t="str">
        <f t="shared" si="40"/>
        <v>Data10-25</v>
      </c>
    </row>
    <row r="435" spans="1:25" x14ac:dyDescent="0.3">
      <c r="A435" t="s">
        <v>223</v>
      </c>
      <c r="B435">
        <v>3</v>
      </c>
      <c r="C435">
        <v>38</v>
      </c>
      <c r="D435">
        <v>1</v>
      </c>
      <c r="E435">
        <v>1427</v>
      </c>
      <c r="F435">
        <v>1800</v>
      </c>
      <c r="G435">
        <v>2.026316</v>
      </c>
      <c r="H435">
        <v>325.59478899999999</v>
      </c>
      <c r="I435">
        <v>58557.24164</v>
      </c>
      <c r="J435">
        <v>223187.69391999999</v>
      </c>
      <c r="K435">
        <v>100.00232200000001</v>
      </c>
      <c r="L435">
        <v>59496.910190000002</v>
      </c>
      <c r="M435">
        <v>59496.910190000002</v>
      </c>
      <c r="N435">
        <v>38100</v>
      </c>
      <c r="O435">
        <v>3</v>
      </c>
      <c r="P435">
        <v>8.6666670000000003</v>
      </c>
      <c r="Q435">
        <v>3</v>
      </c>
      <c r="R435">
        <v>26</v>
      </c>
      <c r="S435">
        <v>12</v>
      </c>
      <c r="T435">
        <v>58000</v>
      </c>
      <c r="U435" t="str">
        <f t="shared" si="39"/>
        <v>Wide</v>
      </c>
      <c r="V435" t="str">
        <f t="shared" si="42"/>
        <v>ConfigurationDeBase</v>
      </c>
      <c r="W435">
        <f t="shared" si="38"/>
        <v>0</v>
      </c>
      <c r="X435" t="str">
        <f t="shared" si="41"/>
        <v>40-40-15</v>
      </c>
      <c r="Y435" t="str">
        <f t="shared" si="40"/>
        <v>Data10-25</v>
      </c>
    </row>
    <row r="436" spans="1:25" x14ac:dyDescent="0.3">
      <c r="A436" t="s">
        <v>888</v>
      </c>
      <c r="B436">
        <v>6</v>
      </c>
      <c r="C436">
        <v>110</v>
      </c>
      <c r="D436">
        <v>1</v>
      </c>
      <c r="E436">
        <v>1589</v>
      </c>
      <c r="F436">
        <v>3360</v>
      </c>
      <c r="G436">
        <v>4.5636359999999998</v>
      </c>
      <c r="H436">
        <v>315.50664</v>
      </c>
      <c r="I436">
        <v>42238.473449999998</v>
      </c>
      <c r="J436">
        <v>470216.06673999998</v>
      </c>
      <c r="K436">
        <v>100.010825</v>
      </c>
      <c r="L436">
        <v>42337.153859999999</v>
      </c>
      <c r="M436">
        <v>42337.559419999998</v>
      </c>
      <c r="N436">
        <v>3885</v>
      </c>
      <c r="O436">
        <v>3</v>
      </c>
      <c r="P436">
        <v>16.333333</v>
      </c>
      <c r="Q436">
        <v>6</v>
      </c>
      <c r="R436">
        <v>98</v>
      </c>
      <c r="S436">
        <v>12</v>
      </c>
      <c r="T436">
        <v>41000</v>
      </c>
      <c r="U436" t="str">
        <f t="shared" si="39"/>
        <v>Narrow</v>
      </c>
      <c r="V436" t="str">
        <f t="shared" si="42"/>
        <v>TpsRep10-20</v>
      </c>
      <c r="W436">
        <f t="shared" si="38"/>
        <v>0</v>
      </c>
      <c r="X436" t="str">
        <f t="shared" si="41"/>
        <v>50-50-40</v>
      </c>
      <c r="Y436" t="str">
        <f t="shared" si="40"/>
        <v>Data30-50</v>
      </c>
    </row>
    <row r="437" spans="1:25" x14ac:dyDescent="0.3">
      <c r="A437" t="s">
        <v>341</v>
      </c>
      <c r="B437">
        <v>4</v>
      </c>
      <c r="C437">
        <v>37</v>
      </c>
      <c r="D437">
        <v>1</v>
      </c>
      <c r="E437">
        <v>1343</v>
      </c>
      <c r="F437">
        <v>2400</v>
      </c>
      <c r="G437">
        <v>2.3243239999999998</v>
      </c>
      <c r="H437">
        <v>369.09004900000002</v>
      </c>
      <c r="I437">
        <v>33464.810400000002</v>
      </c>
      <c r="J437">
        <v>160207.15411999999</v>
      </c>
      <c r="K437">
        <v>100.01389399999999</v>
      </c>
      <c r="L437">
        <v>33464.810400000002</v>
      </c>
      <c r="M437">
        <v>33464.810400000002</v>
      </c>
      <c r="N437">
        <v>30437</v>
      </c>
      <c r="O437">
        <v>3</v>
      </c>
      <c r="P437">
        <v>7.75</v>
      </c>
      <c r="Q437">
        <v>4</v>
      </c>
      <c r="R437">
        <v>31</v>
      </c>
      <c r="S437">
        <v>6</v>
      </c>
      <c r="T437">
        <v>33000</v>
      </c>
      <c r="U437" t="str">
        <f t="shared" si="39"/>
        <v>Wide</v>
      </c>
      <c r="V437" t="str">
        <f t="shared" si="42"/>
        <v>nbrTech</v>
      </c>
      <c r="W437">
        <f t="shared" si="38"/>
        <v>0</v>
      </c>
      <c r="X437" t="str">
        <f t="shared" si="41"/>
        <v>40-40-15</v>
      </c>
      <c r="Y437" t="str">
        <f t="shared" si="40"/>
        <v>Data10-25</v>
      </c>
    </row>
    <row r="438" spans="1:25" x14ac:dyDescent="0.3">
      <c r="A438" t="s">
        <v>173</v>
      </c>
      <c r="B438">
        <v>3</v>
      </c>
      <c r="C438">
        <v>27</v>
      </c>
      <c r="D438">
        <v>1</v>
      </c>
      <c r="E438">
        <v>406</v>
      </c>
      <c r="F438">
        <v>1680</v>
      </c>
      <c r="G438">
        <v>1.8518520000000001</v>
      </c>
      <c r="H438">
        <v>347.34139199999998</v>
      </c>
      <c r="I438">
        <v>9352.3594599999997</v>
      </c>
      <c r="J438">
        <v>70162.497480000005</v>
      </c>
      <c r="K438">
        <v>100.00209099999999</v>
      </c>
      <c r="L438">
        <v>9352.3594599999997</v>
      </c>
      <c r="M438">
        <v>9352.3594599999997</v>
      </c>
      <c r="N438">
        <v>59338</v>
      </c>
      <c r="O438">
        <v>3</v>
      </c>
      <c r="P438">
        <v>7.6666670000000003</v>
      </c>
      <c r="Q438">
        <v>3</v>
      </c>
      <c r="R438">
        <v>23</v>
      </c>
      <c r="S438">
        <v>4</v>
      </c>
      <c r="T438">
        <v>9000</v>
      </c>
      <c r="U438" t="str">
        <f t="shared" si="39"/>
        <v>Wide</v>
      </c>
      <c r="V438" t="str">
        <f t="shared" si="42"/>
        <v>TpsRep10-20</v>
      </c>
      <c r="W438">
        <f t="shared" si="38"/>
        <v>0</v>
      </c>
      <c r="X438" t="str">
        <f t="shared" si="41"/>
        <v>40-40-10</v>
      </c>
      <c r="Y438" t="str">
        <f t="shared" si="40"/>
        <v>Data10-25</v>
      </c>
    </row>
    <row r="439" spans="1:25" x14ac:dyDescent="0.3">
      <c r="A439" t="s">
        <v>1094</v>
      </c>
      <c r="B439">
        <v>12</v>
      </c>
      <c r="C439">
        <v>240</v>
      </c>
      <c r="D439">
        <v>1</v>
      </c>
      <c r="E439">
        <v>8997</v>
      </c>
      <c r="F439">
        <v>7200</v>
      </c>
      <c r="G439">
        <v>9.4124999999999996</v>
      </c>
      <c r="H439">
        <v>305.19584600000002</v>
      </c>
      <c r="I439">
        <v>436858.44345999998</v>
      </c>
      <c r="J439">
        <v>1139592.20252</v>
      </c>
      <c r="K439">
        <v>100.075838</v>
      </c>
      <c r="L439">
        <v>520850.90434000001</v>
      </c>
      <c r="M439">
        <v>520850.90434000001</v>
      </c>
      <c r="N439">
        <v>1260</v>
      </c>
      <c r="O439">
        <v>3</v>
      </c>
      <c r="P439">
        <v>11.083333</v>
      </c>
      <c r="Q439">
        <v>12</v>
      </c>
      <c r="R439">
        <v>131</v>
      </c>
      <c r="S439">
        <v>109</v>
      </c>
      <c r="T439">
        <v>435000</v>
      </c>
      <c r="U439" t="str">
        <f t="shared" si="39"/>
        <v>Narrow</v>
      </c>
      <c r="V439" t="str">
        <f t="shared" si="42"/>
        <v>ConfigurationDeBase</v>
      </c>
      <c r="W439">
        <f t="shared" si="38"/>
        <v>0</v>
      </c>
      <c r="X439" t="str">
        <f t="shared" si="41"/>
        <v>40-40-100</v>
      </c>
      <c r="Y439" t="str">
        <f t="shared" si="40"/>
        <v>Data30-50</v>
      </c>
    </row>
    <row r="440" spans="1:25" x14ac:dyDescent="0.3">
      <c r="A440" t="s">
        <v>141</v>
      </c>
      <c r="B440">
        <v>4</v>
      </c>
      <c r="C440">
        <v>39</v>
      </c>
      <c r="D440">
        <v>1</v>
      </c>
      <c r="E440">
        <v>1346</v>
      </c>
      <c r="F440">
        <v>2280</v>
      </c>
      <c r="G440">
        <v>1.974359</v>
      </c>
      <c r="H440">
        <v>338.75899800000002</v>
      </c>
      <c r="I440">
        <v>35589.281410000003</v>
      </c>
      <c r="J440">
        <v>169276.80600000001</v>
      </c>
      <c r="K440">
        <v>100.00211400000001</v>
      </c>
      <c r="L440">
        <v>35589.281410000003</v>
      </c>
      <c r="M440">
        <v>35589.281410000003</v>
      </c>
      <c r="N440">
        <v>39607</v>
      </c>
      <c r="O440">
        <v>3</v>
      </c>
      <c r="P440">
        <v>7.5</v>
      </c>
      <c r="Q440">
        <v>4</v>
      </c>
      <c r="R440">
        <v>30</v>
      </c>
      <c r="S440">
        <v>9</v>
      </c>
      <c r="T440">
        <v>35000</v>
      </c>
      <c r="U440" t="str">
        <f t="shared" si="39"/>
        <v>Wide</v>
      </c>
      <c r="V440" t="str">
        <f t="shared" si="42"/>
        <v>RedSkills</v>
      </c>
      <c r="W440">
        <f t="shared" si="38"/>
        <v>0</v>
      </c>
      <c r="X440" t="str">
        <f t="shared" si="41"/>
        <v>40-40-15</v>
      </c>
      <c r="Y440" t="str">
        <f t="shared" si="40"/>
        <v>Data10-25</v>
      </c>
    </row>
    <row r="441" spans="1:25" x14ac:dyDescent="0.3">
      <c r="A441" t="s">
        <v>884</v>
      </c>
      <c r="B441">
        <v>6</v>
      </c>
      <c r="C441">
        <v>103</v>
      </c>
      <c r="D441">
        <v>1</v>
      </c>
      <c r="E441">
        <v>3668</v>
      </c>
      <c r="F441">
        <v>3480</v>
      </c>
      <c r="G441">
        <v>4.631068</v>
      </c>
      <c r="H441">
        <v>325.128716</v>
      </c>
      <c r="I441">
        <v>156098.24415000001</v>
      </c>
      <c r="J441">
        <v>519263.03519999998</v>
      </c>
      <c r="K441">
        <v>100.00524299999999</v>
      </c>
      <c r="L441">
        <v>208234.75696</v>
      </c>
      <c r="M441">
        <v>208234.75696</v>
      </c>
      <c r="N441">
        <v>5924</v>
      </c>
      <c r="O441">
        <v>3</v>
      </c>
      <c r="P441">
        <v>10</v>
      </c>
      <c r="Q441">
        <v>6</v>
      </c>
      <c r="R441">
        <v>59</v>
      </c>
      <c r="S441">
        <v>44</v>
      </c>
      <c r="T441">
        <v>155000</v>
      </c>
      <c r="U441" t="str">
        <f t="shared" si="39"/>
        <v>Narrow</v>
      </c>
      <c r="V441" t="str">
        <f t="shared" si="42"/>
        <v>RedSkills</v>
      </c>
      <c r="W441">
        <f t="shared" si="38"/>
        <v>0</v>
      </c>
      <c r="X441" t="str">
        <f t="shared" si="41"/>
        <v>50-50-40</v>
      </c>
      <c r="Y441" t="str">
        <f t="shared" si="40"/>
        <v>Data30-50</v>
      </c>
    </row>
    <row r="442" spans="1:25" x14ac:dyDescent="0.3">
      <c r="A442" t="s">
        <v>898</v>
      </c>
      <c r="B442">
        <v>6</v>
      </c>
      <c r="C442">
        <v>104</v>
      </c>
      <c r="D442">
        <v>1</v>
      </c>
      <c r="E442">
        <v>3722</v>
      </c>
      <c r="F442">
        <v>3600</v>
      </c>
      <c r="G442">
        <v>5.1346150000000002</v>
      </c>
      <c r="H442">
        <v>317.57637199999999</v>
      </c>
      <c r="I442">
        <v>150050.08726999999</v>
      </c>
      <c r="J442">
        <v>526273.61756000004</v>
      </c>
      <c r="K442">
        <v>100.012998</v>
      </c>
      <c r="L442">
        <v>192107.83145</v>
      </c>
      <c r="M442">
        <v>192107.83145</v>
      </c>
      <c r="N442">
        <v>5192</v>
      </c>
      <c r="O442">
        <v>3</v>
      </c>
      <c r="P442">
        <v>10.333333</v>
      </c>
      <c r="Q442">
        <v>6</v>
      </c>
      <c r="R442">
        <v>59</v>
      </c>
      <c r="S442">
        <v>45</v>
      </c>
      <c r="T442">
        <v>149000</v>
      </c>
      <c r="U442" t="str">
        <f t="shared" si="39"/>
        <v>Narrow</v>
      </c>
      <c r="V442" t="str">
        <f t="shared" si="42"/>
        <v>AllSkills</v>
      </c>
      <c r="W442">
        <f t="shared" si="38"/>
        <v>0</v>
      </c>
      <c r="X442" t="str">
        <f t="shared" si="41"/>
        <v>50-50-40</v>
      </c>
      <c r="Y442" t="str">
        <f t="shared" si="40"/>
        <v>Data30-50</v>
      </c>
    </row>
    <row r="443" spans="1:25" x14ac:dyDescent="0.3">
      <c r="A443" t="s">
        <v>742</v>
      </c>
      <c r="B443">
        <v>12</v>
      </c>
      <c r="C443">
        <v>235</v>
      </c>
      <c r="D443">
        <v>1</v>
      </c>
      <c r="E443">
        <v>8720</v>
      </c>
      <c r="F443">
        <v>7080</v>
      </c>
      <c r="G443">
        <v>9.2936169999999994</v>
      </c>
      <c r="H443">
        <v>306.09820400000001</v>
      </c>
      <c r="I443">
        <v>433648.01507000002</v>
      </c>
      <c r="J443">
        <v>1185526.6643399999</v>
      </c>
      <c r="K443">
        <v>100.040935</v>
      </c>
      <c r="L443">
        <v>540714.55020000006</v>
      </c>
      <c r="M443">
        <v>540714.55020000006</v>
      </c>
      <c r="N443">
        <v>1443</v>
      </c>
      <c r="O443">
        <v>3</v>
      </c>
      <c r="P443">
        <v>11.25</v>
      </c>
      <c r="Q443">
        <v>12</v>
      </c>
      <c r="R443">
        <v>130</v>
      </c>
      <c r="S443">
        <v>105</v>
      </c>
      <c r="T443">
        <v>432000</v>
      </c>
      <c r="U443" t="str">
        <f t="shared" si="39"/>
        <v>Narrow</v>
      </c>
      <c r="V443" t="str">
        <f t="shared" si="42"/>
        <v>ConfigurationDeBase</v>
      </c>
      <c r="W443">
        <f t="shared" si="38"/>
        <v>0</v>
      </c>
      <c r="X443" t="str">
        <f t="shared" si="41"/>
        <v>row</v>
      </c>
      <c r="Y443" t="str">
        <f t="shared" si="40"/>
        <v>Data50-100-200</v>
      </c>
    </row>
    <row r="444" spans="1:25" x14ac:dyDescent="0.3">
      <c r="A444" t="s">
        <v>153</v>
      </c>
      <c r="B444">
        <v>3</v>
      </c>
      <c r="C444">
        <v>38</v>
      </c>
      <c r="D444">
        <v>1</v>
      </c>
      <c r="E444">
        <v>1427</v>
      </c>
      <c r="F444">
        <v>1800</v>
      </c>
      <c r="G444">
        <v>2.473684</v>
      </c>
      <c r="H444">
        <v>348.01594399999999</v>
      </c>
      <c r="I444">
        <v>51569.483690000001</v>
      </c>
      <c r="J444">
        <v>223132.31672</v>
      </c>
      <c r="K444">
        <v>100.008302</v>
      </c>
      <c r="L444">
        <v>51569.483690000001</v>
      </c>
      <c r="M444">
        <v>51569.483690000001</v>
      </c>
      <c r="N444">
        <v>26718</v>
      </c>
      <c r="O444">
        <v>3</v>
      </c>
      <c r="P444">
        <v>9.3333329999999997</v>
      </c>
      <c r="Q444">
        <v>3</v>
      </c>
      <c r="R444">
        <v>28</v>
      </c>
      <c r="S444">
        <v>10</v>
      </c>
      <c r="T444">
        <v>51000</v>
      </c>
      <c r="U444" t="str">
        <f t="shared" si="39"/>
        <v>Wide</v>
      </c>
      <c r="V444" t="str">
        <f t="shared" si="42"/>
        <v>AllSkills</v>
      </c>
      <c r="W444">
        <f t="shared" si="38"/>
        <v>0</v>
      </c>
      <c r="X444" t="str">
        <f t="shared" si="41"/>
        <v>40-40-15</v>
      </c>
      <c r="Y444" t="str">
        <f t="shared" si="40"/>
        <v>Data10-25</v>
      </c>
    </row>
    <row r="445" spans="1:25" x14ac:dyDescent="0.3">
      <c r="A445" t="s">
        <v>651</v>
      </c>
      <c r="B445">
        <v>8</v>
      </c>
      <c r="C445">
        <v>96</v>
      </c>
      <c r="D445">
        <v>1</v>
      </c>
      <c r="E445">
        <v>3415</v>
      </c>
      <c r="F445">
        <v>4560</v>
      </c>
      <c r="G445">
        <v>5.3854170000000003</v>
      </c>
      <c r="H445">
        <v>340.75172099999997</v>
      </c>
      <c r="I445">
        <v>75388.714200000002</v>
      </c>
      <c r="J445">
        <v>452428.2084</v>
      </c>
      <c r="K445">
        <v>100.024708</v>
      </c>
      <c r="L445">
        <v>109468.14141</v>
      </c>
      <c r="M445">
        <v>109468.14141</v>
      </c>
      <c r="N445">
        <v>5487</v>
      </c>
      <c r="O445">
        <v>3</v>
      </c>
      <c r="P445">
        <v>9.25</v>
      </c>
      <c r="Q445">
        <v>8</v>
      </c>
      <c r="R445">
        <v>73</v>
      </c>
      <c r="S445">
        <v>23</v>
      </c>
      <c r="T445">
        <v>74000</v>
      </c>
      <c r="U445" t="str">
        <f t="shared" si="39"/>
        <v>Narrow</v>
      </c>
      <c r="V445" t="str">
        <f t="shared" si="42"/>
        <v>nbrTech</v>
      </c>
      <c r="W445">
        <f t="shared" si="38"/>
        <v>0</v>
      </c>
      <c r="X445" t="str">
        <f t="shared" si="41"/>
        <v>50-50-35</v>
      </c>
      <c r="Y445" t="str">
        <f t="shared" si="40"/>
        <v>Data30-50</v>
      </c>
    </row>
    <row r="446" spans="1:25" x14ac:dyDescent="0.3">
      <c r="A446" t="s">
        <v>891</v>
      </c>
      <c r="B446">
        <v>6</v>
      </c>
      <c r="C446">
        <v>111</v>
      </c>
      <c r="D446">
        <v>1</v>
      </c>
      <c r="E446">
        <v>1509</v>
      </c>
      <c r="F446">
        <v>3240</v>
      </c>
      <c r="G446">
        <v>4.2342339999999998</v>
      </c>
      <c r="H446">
        <v>310.667326</v>
      </c>
      <c r="I446">
        <v>68597.933850000001</v>
      </c>
      <c r="J446">
        <v>583268.87855999998</v>
      </c>
      <c r="K446">
        <v>100.01428</v>
      </c>
      <c r="L446">
        <v>82542.128079999995</v>
      </c>
      <c r="M446">
        <v>82542.128079999995</v>
      </c>
      <c r="N446">
        <v>3821</v>
      </c>
      <c r="O446">
        <v>3</v>
      </c>
      <c r="P446">
        <v>15.666667</v>
      </c>
      <c r="Q446">
        <v>6</v>
      </c>
      <c r="R446">
        <v>94</v>
      </c>
      <c r="S446">
        <v>17</v>
      </c>
      <c r="T446">
        <v>67000</v>
      </c>
      <c r="U446" t="str">
        <f t="shared" si="39"/>
        <v>Narrow</v>
      </c>
      <c r="V446" t="str">
        <f t="shared" si="42"/>
        <v>TpsRep10-20</v>
      </c>
      <c r="W446">
        <f t="shared" si="38"/>
        <v>0</v>
      </c>
      <c r="X446" t="str">
        <f t="shared" si="41"/>
        <v>50-50-40</v>
      </c>
      <c r="Y446" t="str">
        <f t="shared" si="40"/>
        <v>Data30-50</v>
      </c>
    </row>
    <row r="447" spans="1:25" x14ac:dyDescent="0.3">
      <c r="A447" t="s">
        <v>344</v>
      </c>
      <c r="B447">
        <v>4</v>
      </c>
      <c r="C447">
        <v>38</v>
      </c>
      <c r="D447">
        <v>1</v>
      </c>
      <c r="E447">
        <v>1427</v>
      </c>
      <c r="F447">
        <v>2160</v>
      </c>
      <c r="G447">
        <v>2.473684</v>
      </c>
      <c r="H447">
        <v>319.46164800000003</v>
      </c>
      <c r="I447">
        <v>46567.085789999997</v>
      </c>
      <c r="J447">
        <v>213206.24197999999</v>
      </c>
      <c r="K447">
        <v>100.00231100000001</v>
      </c>
      <c r="L447">
        <v>46588.548730000002</v>
      </c>
      <c r="M447">
        <v>46588.548730000002</v>
      </c>
      <c r="N447">
        <v>39125</v>
      </c>
      <c r="O447">
        <v>3</v>
      </c>
      <c r="P447">
        <v>7.5</v>
      </c>
      <c r="Q447">
        <v>4</v>
      </c>
      <c r="R447">
        <v>30</v>
      </c>
      <c r="S447">
        <v>8</v>
      </c>
      <c r="T447">
        <v>46000</v>
      </c>
      <c r="U447" t="str">
        <f t="shared" si="39"/>
        <v>Wide</v>
      </c>
      <c r="V447" t="str">
        <f t="shared" si="42"/>
        <v>nbrTech</v>
      </c>
      <c r="W447">
        <f t="shared" si="38"/>
        <v>0</v>
      </c>
      <c r="X447" t="str">
        <f t="shared" si="41"/>
        <v>40-40-15</v>
      </c>
      <c r="Y447" t="str">
        <f t="shared" si="40"/>
        <v>Data10-25</v>
      </c>
    </row>
    <row r="448" spans="1:25" x14ac:dyDescent="0.3">
      <c r="A448" t="s">
        <v>225</v>
      </c>
      <c r="B448">
        <v>4</v>
      </c>
      <c r="C448">
        <v>39</v>
      </c>
      <c r="D448">
        <v>1</v>
      </c>
      <c r="E448">
        <v>1346</v>
      </c>
      <c r="F448">
        <v>2280</v>
      </c>
      <c r="G448">
        <v>2.7948719999999998</v>
      </c>
      <c r="H448">
        <v>418.92675100000002</v>
      </c>
      <c r="I448">
        <v>33490.844340000003</v>
      </c>
      <c r="J448">
        <v>169263.00779999999</v>
      </c>
      <c r="K448">
        <v>100.00173100000001</v>
      </c>
      <c r="L448">
        <v>33490.844340000003</v>
      </c>
      <c r="M448">
        <v>33490.903706999998</v>
      </c>
      <c r="N448">
        <v>19956</v>
      </c>
      <c r="O448">
        <v>3</v>
      </c>
      <c r="P448">
        <v>7.75</v>
      </c>
      <c r="Q448">
        <v>4</v>
      </c>
      <c r="R448">
        <v>31</v>
      </c>
      <c r="S448">
        <v>8</v>
      </c>
      <c r="T448">
        <v>33000</v>
      </c>
      <c r="U448" t="str">
        <f t="shared" si="39"/>
        <v>Wide</v>
      </c>
      <c r="V448" t="str">
        <f t="shared" si="42"/>
        <v>ConfigurationDeBase</v>
      </c>
      <c r="W448">
        <f t="shared" si="38"/>
        <v>0</v>
      </c>
      <c r="X448" t="str">
        <f t="shared" si="41"/>
        <v>40-40-15</v>
      </c>
      <c r="Y448" t="str">
        <f t="shared" si="40"/>
        <v>Data10-25</v>
      </c>
    </row>
    <row r="449" spans="1:25" x14ac:dyDescent="0.3">
      <c r="A449" t="s">
        <v>175</v>
      </c>
      <c r="B449">
        <v>3</v>
      </c>
      <c r="C449">
        <v>25</v>
      </c>
      <c r="D449">
        <v>1</v>
      </c>
      <c r="E449">
        <v>352</v>
      </c>
      <c r="F449">
        <v>1440</v>
      </c>
      <c r="G449">
        <v>1.64</v>
      </c>
      <c r="H449">
        <v>302.24426399999999</v>
      </c>
      <c r="I449">
        <v>17365.819159999999</v>
      </c>
      <c r="J449">
        <v>90121.853799999997</v>
      </c>
      <c r="K449">
        <v>100.00091500000001</v>
      </c>
      <c r="L449">
        <v>17365.819159999999</v>
      </c>
      <c r="M449">
        <v>17365.819159999999</v>
      </c>
      <c r="N449">
        <v>117123</v>
      </c>
      <c r="O449">
        <v>3</v>
      </c>
      <c r="P449">
        <v>6.3333329999999997</v>
      </c>
      <c r="Q449">
        <v>3</v>
      </c>
      <c r="R449">
        <v>19</v>
      </c>
      <c r="S449">
        <v>6</v>
      </c>
      <c r="T449">
        <v>17000</v>
      </c>
      <c r="U449" t="str">
        <f t="shared" si="39"/>
        <v>Wide</v>
      </c>
      <c r="V449" t="str">
        <f t="shared" si="42"/>
        <v>TpsRep10-20</v>
      </c>
      <c r="W449">
        <f t="shared" si="38"/>
        <v>0</v>
      </c>
      <c r="X449" t="str">
        <f t="shared" si="41"/>
        <v>40-40-10</v>
      </c>
      <c r="Y449" t="str">
        <f t="shared" si="40"/>
        <v>Data10-25</v>
      </c>
    </row>
    <row r="450" spans="1:25" x14ac:dyDescent="0.3">
      <c r="A450" t="s">
        <v>144</v>
      </c>
      <c r="B450">
        <v>6</v>
      </c>
      <c r="C450">
        <v>40</v>
      </c>
      <c r="D450">
        <v>1</v>
      </c>
      <c r="E450">
        <v>1503</v>
      </c>
      <c r="F450">
        <v>3360</v>
      </c>
      <c r="G450">
        <v>3.0750000000000002</v>
      </c>
      <c r="H450">
        <v>345.62696699999998</v>
      </c>
      <c r="I450">
        <v>16480.622070000001</v>
      </c>
      <c r="J450">
        <v>98256.185960000003</v>
      </c>
      <c r="K450">
        <v>100.02025999999999</v>
      </c>
      <c r="L450">
        <v>16480.622070000001</v>
      </c>
      <c r="M450">
        <v>16480.622070000001</v>
      </c>
      <c r="N450">
        <v>30991</v>
      </c>
      <c r="O450">
        <v>3</v>
      </c>
      <c r="P450">
        <v>6.6</v>
      </c>
      <c r="Q450">
        <v>5</v>
      </c>
      <c r="R450">
        <v>33</v>
      </c>
      <c r="S450">
        <v>7</v>
      </c>
      <c r="T450">
        <v>16000</v>
      </c>
      <c r="U450" t="str">
        <f t="shared" si="39"/>
        <v>Wide</v>
      </c>
      <c r="V450" t="str">
        <f t="shared" si="42"/>
        <v>RedSkills</v>
      </c>
      <c r="W450">
        <f t="shared" ref="W450:W513" si="43">COUNTIF($A$2:$A$4629,$A450)-1</f>
        <v>0</v>
      </c>
      <c r="X450" t="str">
        <f t="shared" si="41"/>
        <v>40-40-15</v>
      </c>
      <c r="Y450" t="str">
        <f t="shared" si="40"/>
        <v>Data10-25</v>
      </c>
    </row>
    <row r="451" spans="1:25" x14ac:dyDescent="0.3">
      <c r="A451" t="s">
        <v>886</v>
      </c>
      <c r="B451">
        <v>6</v>
      </c>
      <c r="C451">
        <v>108</v>
      </c>
      <c r="D451">
        <v>1</v>
      </c>
      <c r="E451">
        <v>4007</v>
      </c>
      <c r="F451">
        <v>3600</v>
      </c>
      <c r="G451">
        <v>4.4537040000000001</v>
      </c>
      <c r="H451">
        <v>321.28852000000001</v>
      </c>
      <c r="I451">
        <v>144038.09039999999</v>
      </c>
      <c r="J451">
        <v>452228.17479999998</v>
      </c>
      <c r="K451">
        <v>100.01523400000001</v>
      </c>
      <c r="L451">
        <v>196221.39447999999</v>
      </c>
      <c r="M451">
        <v>196221.39447999999</v>
      </c>
      <c r="N451">
        <v>5788</v>
      </c>
      <c r="O451">
        <v>3</v>
      </c>
      <c r="P451">
        <v>10.166667</v>
      </c>
      <c r="Q451">
        <v>6</v>
      </c>
      <c r="R451">
        <v>58</v>
      </c>
      <c r="S451">
        <v>50</v>
      </c>
      <c r="T451">
        <v>143000</v>
      </c>
      <c r="U451" t="str">
        <f t="shared" si="39"/>
        <v>Narrow</v>
      </c>
      <c r="V451" t="str">
        <f t="shared" si="42"/>
        <v>RedSkills</v>
      </c>
      <c r="W451">
        <f t="shared" si="43"/>
        <v>0</v>
      </c>
      <c r="X451" t="str">
        <f t="shared" si="41"/>
        <v>50-50-40</v>
      </c>
      <c r="Y451" t="str">
        <f t="shared" si="40"/>
        <v>Data30-50</v>
      </c>
    </row>
    <row r="452" spans="1:25" x14ac:dyDescent="0.3">
      <c r="A452" t="s">
        <v>156</v>
      </c>
      <c r="B452">
        <v>4</v>
      </c>
      <c r="C452">
        <v>39</v>
      </c>
      <c r="D452">
        <v>1</v>
      </c>
      <c r="E452">
        <v>1346</v>
      </c>
      <c r="F452">
        <v>2280</v>
      </c>
      <c r="G452">
        <v>3.0256409999999998</v>
      </c>
      <c r="H452">
        <v>422.14008200000001</v>
      </c>
      <c r="I452">
        <v>33448.700349999999</v>
      </c>
      <c r="J452">
        <v>168226.77340000001</v>
      </c>
      <c r="K452">
        <v>100.00243500000001</v>
      </c>
      <c r="L452">
        <v>33448.700349999999</v>
      </c>
      <c r="M452">
        <v>33448.700349999999</v>
      </c>
      <c r="N452">
        <v>18790</v>
      </c>
      <c r="O452">
        <v>3</v>
      </c>
      <c r="P452">
        <v>7.75</v>
      </c>
      <c r="Q452">
        <v>4</v>
      </c>
      <c r="R452">
        <v>31</v>
      </c>
      <c r="S452">
        <v>8</v>
      </c>
      <c r="T452">
        <v>33000</v>
      </c>
      <c r="U452" t="str">
        <f t="shared" si="39"/>
        <v>Wide</v>
      </c>
      <c r="V452" t="str">
        <f t="shared" si="42"/>
        <v>AllSkills</v>
      </c>
      <c r="W452">
        <f t="shared" si="43"/>
        <v>0</v>
      </c>
      <c r="X452" t="str">
        <f t="shared" si="41"/>
        <v>40-40-15</v>
      </c>
      <c r="Y452" t="str">
        <f t="shared" si="40"/>
        <v>Data10-25</v>
      </c>
    </row>
    <row r="453" spans="1:25" x14ac:dyDescent="0.3">
      <c r="A453" t="s">
        <v>902</v>
      </c>
      <c r="B453">
        <v>6</v>
      </c>
      <c r="C453">
        <v>113</v>
      </c>
      <c r="D453">
        <v>1</v>
      </c>
      <c r="E453">
        <v>4112</v>
      </c>
      <c r="F453">
        <v>3600</v>
      </c>
      <c r="G453">
        <v>4.9203539999999997</v>
      </c>
      <c r="H453">
        <v>325.373987</v>
      </c>
      <c r="I453">
        <v>199226.26900999999</v>
      </c>
      <c r="J453">
        <v>572256.96024000004</v>
      </c>
      <c r="K453">
        <v>100.00881800000001</v>
      </c>
      <c r="L453">
        <v>249139.05551000001</v>
      </c>
      <c r="M453">
        <v>249245.74192299999</v>
      </c>
      <c r="N453">
        <v>5644</v>
      </c>
      <c r="O453">
        <v>3</v>
      </c>
      <c r="P453">
        <v>9.8333329999999997</v>
      </c>
      <c r="Q453">
        <v>6</v>
      </c>
      <c r="R453">
        <v>59</v>
      </c>
      <c r="S453">
        <v>54</v>
      </c>
      <c r="T453">
        <v>198000</v>
      </c>
      <c r="U453" t="str">
        <f t="shared" si="39"/>
        <v>Narrow</v>
      </c>
      <c r="V453" t="str">
        <f t="shared" si="42"/>
        <v>AllSkills</v>
      </c>
      <c r="W453">
        <f t="shared" si="43"/>
        <v>0</v>
      </c>
      <c r="X453" t="str">
        <f t="shared" si="41"/>
        <v>50-50-45</v>
      </c>
      <c r="Y453" t="str">
        <f t="shared" si="40"/>
        <v>Data30-50</v>
      </c>
    </row>
    <row r="454" spans="1:25" x14ac:dyDescent="0.3">
      <c r="A454" t="s">
        <v>347</v>
      </c>
      <c r="B454">
        <v>4</v>
      </c>
      <c r="C454">
        <v>39</v>
      </c>
      <c r="D454">
        <v>1</v>
      </c>
      <c r="E454">
        <v>1346</v>
      </c>
      <c r="F454">
        <v>2160</v>
      </c>
      <c r="G454">
        <v>2.1538460000000001</v>
      </c>
      <c r="H454">
        <v>375.13031799999999</v>
      </c>
      <c r="I454">
        <v>35521.561090000003</v>
      </c>
      <c r="J454">
        <v>169252.12520000001</v>
      </c>
      <c r="K454">
        <v>100.004362</v>
      </c>
      <c r="L454">
        <v>35521.561090000003</v>
      </c>
      <c r="M454">
        <v>35521.561090000003</v>
      </c>
      <c r="N454">
        <v>25770</v>
      </c>
      <c r="O454">
        <v>3</v>
      </c>
      <c r="P454">
        <v>10</v>
      </c>
      <c r="Q454">
        <v>3</v>
      </c>
      <c r="R454">
        <v>30</v>
      </c>
      <c r="S454">
        <v>9</v>
      </c>
      <c r="T454">
        <v>35000</v>
      </c>
      <c r="U454" t="str">
        <f t="shared" si="39"/>
        <v>Wide</v>
      </c>
      <c r="V454" t="str">
        <f t="shared" si="42"/>
        <v>nbrTech</v>
      </c>
      <c r="W454">
        <f t="shared" si="43"/>
        <v>0</v>
      </c>
      <c r="X454" t="str">
        <f t="shared" si="41"/>
        <v>40-40-15</v>
      </c>
      <c r="Y454" t="str">
        <f t="shared" si="40"/>
        <v>Data10-25</v>
      </c>
    </row>
    <row r="455" spans="1:25" x14ac:dyDescent="0.3">
      <c r="A455" t="s">
        <v>652</v>
      </c>
      <c r="B455">
        <v>8</v>
      </c>
      <c r="C455">
        <v>99</v>
      </c>
      <c r="D455">
        <v>1</v>
      </c>
      <c r="E455">
        <v>3684</v>
      </c>
      <c r="F455">
        <v>4680</v>
      </c>
      <c r="G455">
        <v>5.4343430000000001</v>
      </c>
      <c r="H455">
        <v>343.34368000000001</v>
      </c>
      <c r="I455">
        <v>80346.968729999993</v>
      </c>
      <c r="J455">
        <v>424196.04732000001</v>
      </c>
      <c r="K455">
        <v>100.00930200000001</v>
      </c>
      <c r="L455">
        <v>87434.523709999994</v>
      </c>
      <c r="M455">
        <v>87434.523709999994</v>
      </c>
      <c r="N455">
        <v>6025</v>
      </c>
      <c r="O455">
        <v>3</v>
      </c>
      <c r="P455">
        <v>9.25</v>
      </c>
      <c r="Q455">
        <v>8</v>
      </c>
      <c r="R455">
        <v>74</v>
      </c>
      <c r="S455">
        <v>25</v>
      </c>
      <c r="T455">
        <v>79000</v>
      </c>
      <c r="U455" t="str">
        <f t="shared" si="39"/>
        <v>Narrow</v>
      </c>
      <c r="V455" t="str">
        <f t="shared" si="42"/>
        <v>nbrTech</v>
      </c>
      <c r="W455">
        <f t="shared" si="43"/>
        <v>0</v>
      </c>
      <c r="X455" t="str">
        <f t="shared" si="41"/>
        <v>50-50-35</v>
      </c>
      <c r="Y455" t="str">
        <f t="shared" si="40"/>
        <v>Data30-50</v>
      </c>
    </row>
    <row r="456" spans="1:25" x14ac:dyDescent="0.3">
      <c r="A456" t="s">
        <v>228</v>
      </c>
      <c r="B456">
        <v>6</v>
      </c>
      <c r="C456">
        <v>40</v>
      </c>
      <c r="D456">
        <v>1</v>
      </c>
      <c r="E456">
        <v>1503</v>
      </c>
      <c r="F456">
        <v>3360</v>
      </c>
      <c r="G456">
        <v>3.5249999999999999</v>
      </c>
      <c r="H456">
        <v>391.14500500000003</v>
      </c>
      <c r="I456">
        <v>16499.691510000001</v>
      </c>
      <c r="J456">
        <v>95236.873560000007</v>
      </c>
      <c r="K456">
        <v>100.017303</v>
      </c>
      <c r="L456">
        <v>16499.691510000001</v>
      </c>
      <c r="M456">
        <v>16499.691510000001</v>
      </c>
      <c r="N456">
        <v>24035</v>
      </c>
      <c r="O456">
        <v>3</v>
      </c>
      <c r="P456">
        <v>5.5</v>
      </c>
      <c r="Q456">
        <v>6</v>
      </c>
      <c r="R456">
        <v>33</v>
      </c>
      <c r="S456">
        <v>7</v>
      </c>
      <c r="T456">
        <v>16000</v>
      </c>
      <c r="U456" t="str">
        <f t="shared" si="39"/>
        <v>Wide</v>
      </c>
      <c r="V456" t="str">
        <f t="shared" si="42"/>
        <v>ConfigurationDeBase</v>
      </c>
      <c r="W456">
        <f t="shared" si="43"/>
        <v>0</v>
      </c>
      <c r="X456" t="str">
        <f t="shared" si="41"/>
        <v>40-40-15</v>
      </c>
      <c r="Y456" t="str">
        <f t="shared" si="40"/>
        <v>Data10-25</v>
      </c>
    </row>
    <row r="457" spans="1:25" x14ac:dyDescent="0.3">
      <c r="A457" t="s">
        <v>1095</v>
      </c>
      <c r="B457">
        <v>12</v>
      </c>
      <c r="C457">
        <v>244</v>
      </c>
      <c r="D457">
        <v>1</v>
      </c>
      <c r="E457">
        <v>9217</v>
      </c>
      <c r="F457">
        <v>7200</v>
      </c>
      <c r="G457">
        <v>9.2622949999999999</v>
      </c>
      <c r="H457">
        <v>305.10821900000002</v>
      </c>
      <c r="I457">
        <v>405621.36943000002</v>
      </c>
      <c r="J457">
        <v>1034293.28568</v>
      </c>
      <c r="K457">
        <v>100.042267</v>
      </c>
      <c r="L457">
        <v>508855.11505999998</v>
      </c>
      <c r="M457">
        <v>508855.11505999998</v>
      </c>
      <c r="N457">
        <v>1391</v>
      </c>
      <c r="O457">
        <v>3</v>
      </c>
      <c r="P457">
        <v>10.416667</v>
      </c>
      <c r="Q457">
        <v>12</v>
      </c>
      <c r="R457">
        <v>119</v>
      </c>
      <c r="S457">
        <v>125</v>
      </c>
      <c r="T457">
        <v>404000</v>
      </c>
      <c r="U457" t="str">
        <f t="shared" si="39"/>
        <v>Narrow</v>
      </c>
      <c r="V457" t="str">
        <f t="shared" si="42"/>
        <v>ConfigurationDeBase</v>
      </c>
      <c r="W457">
        <f t="shared" si="43"/>
        <v>0</v>
      </c>
      <c r="X457" t="str">
        <f t="shared" si="41"/>
        <v>40-40-100</v>
      </c>
      <c r="Y457" t="str">
        <f t="shared" si="40"/>
        <v>Data30-50</v>
      </c>
    </row>
    <row r="458" spans="1:25" x14ac:dyDescent="0.3">
      <c r="A458" t="s">
        <v>146</v>
      </c>
      <c r="B458">
        <v>3</v>
      </c>
      <c r="C458">
        <v>38</v>
      </c>
      <c r="D458">
        <v>1</v>
      </c>
      <c r="E458">
        <v>1376</v>
      </c>
      <c r="F458">
        <v>1680</v>
      </c>
      <c r="G458">
        <v>1.763158</v>
      </c>
      <c r="H458">
        <v>348.83908400000001</v>
      </c>
      <c r="I458">
        <v>36594.857400000001</v>
      </c>
      <c r="J458">
        <v>174121.85380000001</v>
      </c>
      <c r="K458">
        <v>100.002247</v>
      </c>
      <c r="L458">
        <v>37597.360659999998</v>
      </c>
      <c r="M458">
        <v>37597.360659999998</v>
      </c>
      <c r="N458">
        <v>31840</v>
      </c>
      <c r="O458">
        <v>3</v>
      </c>
      <c r="P458">
        <v>8.6666670000000003</v>
      </c>
      <c r="Q458">
        <v>3</v>
      </c>
      <c r="R458">
        <v>26</v>
      </c>
      <c r="S458">
        <v>12</v>
      </c>
      <c r="T458">
        <v>36000</v>
      </c>
      <c r="U458" t="str">
        <f t="shared" si="39"/>
        <v>Wide</v>
      </c>
      <c r="V458" t="str">
        <f t="shared" si="42"/>
        <v>RedSkills</v>
      </c>
      <c r="W458">
        <f t="shared" si="43"/>
        <v>0</v>
      </c>
      <c r="X458" t="str">
        <f t="shared" si="41"/>
        <v>40-40-15</v>
      </c>
      <c r="Y458" t="str">
        <f t="shared" si="40"/>
        <v>Data10-25</v>
      </c>
    </row>
    <row r="459" spans="1:25" x14ac:dyDescent="0.3">
      <c r="A459" t="s">
        <v>894</v>
      </c>
      <c r="B459">
        <v>6</v>
      </c>
      <c r="C459">
        <v>119</v>
      </c>
      <c r="D459">
        <v>1</v>
      </c>
      <c r="E459">
        <v>1674</v>
      </c>
      <c r="F459">
        <v>3360</v>
      </c>
      <c r="G459">
        <v>4.5378150000000002</v>
      </c>
      <c r="H459">
        <v>311.34478899999999</v>
      </c>
      <c r="I459">
        <v>63451.65526</v>
      </c>
      <c r="J459">
        <v>611290.13711999997</v>
      </c>
      <c r="K459">
        <v>100.021445</v>
      </c>
      <c r="L459">
        <v>68480.265429999999</v>
      </c>
      <c r="M459">
        <v>68493.236739999993</v>
      </c>
      <c r="N459">
        <v>3531</v>
      </c>
      <c r="O459">
        <v>3</v>
      </c>
      <c r="P459">
        <v>17.333333</v>
      </c>
      <c r="Q459">
        <v>6</v>
      </c>
      <c r="R459">
        <v>104</v>
      </c>
      <c r="S459">
        <v>15</v>
      </c>
      <c r="T459">
        <v>62000</v>
      </c>
      <c r="U459" t="str">
        <f t="shared" si="39"/>
        <v>Narrow</v>
      </c>
      <c r="V459" t="str">
        <f t="shared" si="42"/>
        <v>TpsRep10-20</v>
      </c>
      <c r="W459">
        <f t="shared" si="43"/>
        <v>0</v>
      </c>
      <c r="X459" t="str">
        <f t="shared" si="41"/>
        <v>50-50-45</v>
      </c>
      <c r="Y459" t="str">
        <f t="shared" si="40"/>
        <v>Data30-50</v>
      </c>
    </row>
    <row r="460" spans="1:25" x14ac:dyDescent="0.3">
      <c r="A460" t="s">
        <v>743</v>
      </c>
      <c r="B460">
        <v>12</v>
      </c>
      <c r="C460">
        <v>238</v>
      </c>
      <c r="D460">
        <v>1</v>
      </c>
      <c r="E460">
        <v>8909</v>
      </c>
      <c r="F460">
        <v>7200</v>
      </c>
      <c r="G460">
        <v>9.6218489999999992</v>
      </c>
      <c r="H460">
        <v>305.53070400000001</v>
      </c>
      <c r="I460">
        <v>349523.00410999998</v>
      </c>
      <c r="J460">
        <v>1047351.27092</v>
      </c>
      <c r="K460">
        <v>100.056923</v>
      </c>
      <c r="L460">
        <v>441679.266</v>
      </c>
      <c r="M460">
        <v>441679.266</v>
      </c>
      <c r="N460">
        <v>1419</v>
      </c>
      <c r="O460">
        <v>3</v>
      </c>
      <c r="P460">
        <v>11</v>
      </c>
      <c r="Q460">
        <v>12</v>
      </c>
      <c r="R460">
        <v>125</v>
      </c>
      <c r="S460">
        <v>113</v>
      </c>
      <c r="T460">
        <v>348000</v>
      </c>
      <c r="U460" t="str">
        <f t="shared" si="39"/>
        <v>Narrow</v>
      </c>
      <c r="V460" t="str">
        <f t="shared" si="42"/>
        <v>ConfigurationDeBase</v>
      </c>
      <c r="W460">
        <f t="shared" si="43"/>
        <v>0</v>
      </c>
      <c r="X460" t="str">
        <f t="shared" si="41"/>
        <v>row</v>
      </c>
      <c r="Y460" t="str">
        <f t="shared" si="40"/>
        <v>Data50-100-200</v>
      </c>
    </row>
    <row r="461" spans="1:25" x14ac:dyDescent="0.3">
      <c r="A461" t="s">
        <v>185</v>
      </c>
      <c r="B461">
        <v>3</v>
      </c>
      <c r="C461">
        <v>40</v>
      </c>
      <c r="D461">
        <v>1</v>
      </c>
      <c r="E461">
        <v>562</v>
      </c>
      <c r="F461">
        <v>1560</v>
      </c>
      <c r="G461">
        <v>1.5249999999999999</v>
      </c>
      <c r="H461">
        <v>419.20240100000001</v>
      </c>
      <c r="I461">
        <v>63456.336730000003</v>
      </c>
      <c r="J461">
        <v>191172.014</v>
      </c>
      <c r="K461">
        <v>100.00181499999999</v>
      </c>
      <c r="L461">
        <v>63456.805419999997</v>
      </c>
      <c r="M461">
        <v>63456.892919999998</v>
      </c>
      <c r="N461">
        <v>25285</v>
      </c>
      <c r="O461">
        <v>3</v>
      </c>
      <c r="P461">
        <v>9.6666670000000003</v>
      </c>
      <c r="Q461">
        <v>3</v>
      </c>
      <c r="R461">
        <v>29</v>
      </c>
      <c r="S461">
        <v>11</v>
      </c>
      <c r="T461">
        <v>63000</v>
      </c>
      <c r="U461" t="str">
        <f t="shared" si="39"/>
        <v>Wide</v>
      </c>
      <c r="V461" t="str">
        <f t="shared" si="42"/>
        <v>TpsRep10-20</v>
      </c>
      <c r="W461">
        <f t="shared" si="43"/>
        <v>0</v>
      </c>
      <c r="X461" t="str">
        <f t="shared" si="41"/>
        <v>40-40-15</v>
      </c>
      <c r="Y461" t="str">
        <f t="shared" si="40"/>
        <v>Data10-25</v>
      </c>
    </row>
    <row r="462" spans="1:25" x14ac:dyDescent="0.3">
      <c r="A462" t="s">
        <v>889</v>
      </c>
      <c r="B462">
        <v>6</v>
      </c>
      <c r="C462">
        <v>104</v>
      </c>
      <c r="D462">
        <v>1</v>
      </c>
      <c r="E462">
        <v>3722</v>
      </c>
      <c r="F462">
        <v>3600</v>
      </c>
      <c r="G462">
        <v>4.6442310000000004</v>
      </c>
      <c r="H462">
        <v>323.70508000000001</v>
      </c>
      <c r="I462">
        <v>147144.50109000001</v>
      </c>
      <c r="J462">
        <v>526283.53356000001</v>
      </c>
      <c r="K462">
        <v>100.05524800000001</v>
      </c>
      <c r="L462">
        <v>199157.35487000001</v>
      </c>
      <c r="M462">
        <v>200515.38227</v>
      </c>
      <c r="N462">
        <v>5446</v>
      </c>
      <c r="O462">
        <v>3</v>
      </c>
      <c r="P462">
        <v>10.333333</v>
      </c>
      <c r="Q462">
        <v>6</v>
      </c>
      <c r="R462">
        <v>59</v>
      </c>
      <c r="S462">
        <v>45</v>
      </c>
      <c r="T462">
        <v>146000</v>
      </c>
      <c r="U462" t="str">
        <f t="shared" si="39"/>
        <v>Narrow</v>
      </c>
      <c r="V462" t="str">
        <f t="shared" si="42"/>
        <v>RedSkills</v>
      </c>
      <c r="W462">
        <f t="shared" si="43"/>
        <v>0</v>
      </c>
      <c r="X462" t="str">
        <f t="shared" si="41"/>
        <v>50-50-40</v>
      </c>
      <c r="Y462" t="str">
        <f t="shared" si="40"/>
        <v>Data30-50</v>
      </c>
    </row>
    <row r="463" spans="1:25" x14ac:dyDescent="0.3">
      <c r="A463" t="s">
        <v>160</v>
      </c>
      <c r="B463">
        <v>6</v>
      </c>
      <c r="C463">
        <v>40</v>
      </c>
      <c r="D463">
        <v>1</v>
      </c>
      <c r="E463">
        <v>1503</v>
      </c>
      <c r="F463">
        <v>3360</v>
      </c>
      <c r="G463">
        <v>4.45</v>
      </c>
      <c r="H463">
        <v>403.92310400000002</v>
      </c>
      <c r="I463">
        <v>16429.562839999999</v>
      </c>
      <c r="J463">
        <v>98324.652879999994</v>
      </c>
      <c r="K463">
        <v>100.002955</v>
      </c>
      <c r="L463">
        <v>16429.562839999999</v>
      </c>
      <c r="M463">
        <v>16429.900807000002</v>
      </c>
      <c r="N463">
        <v>19144</v>
      </c>
      <c r="O463">
        <v>3</v>
      </c>
      <c r="P463">
        <v>5.5</v>
      </c>
      <c r="Q463">
        <v>6</v>
      </c>
      <c r="R463">
        <v>33</v>
      </c>
      <c r="S463">
        <v>7</v>
      </c>
      <c r="T463">
        <v>16000</v>
      </c>
      <c r="U463" t="str">
        <f t="shared" si="39"/>
        <v>Wide</v>
      </c>
      <c r="V463" t="str">
        <f t="shared" si="42"/>
        <v>AllSkills</v>
      </c>
      <c r="W463">
        <f t="shared" si="43"/>
        <v>0</v>
      </c>
      <c r="X463" t="str">
        <f t="shared" si="41"/>
        <v>40-40-15</v>
      </c>
      <c r="Y463" t="str">
        <f t="shared" si="40"/>
        <v>Data10-25</v>
      </c>
    </row>
    <row r="464" spans="1:25" x14ac:dyDescent="0.3">
      <c r="A464" t="s">
        <v>229</v>
      </c>
      <c r="B464">
        <v>3</v>
      </c>
      <c r="C464">
        <v>38</v>
      </c>
      <c r="D464">
        <v>1</v>
      </c>
      <c r="E464">
        <v>1376</v>
      </c>
      <c r="F464">
        <v>1680</v>
      </c>
      <c r="G464">
        <v>1.8684210000000001</v>
      </c>
      <c r="H464">
        <v>341.635603</v>
      </c>
      <c r="I464">
        <v>35589.704449999997</v>
      </c>
      <c r="J464">
        <v>174121.85380000001</v>
      </c>
      <c r="K464">
        <v>100.003034</v>
      </c>
      <c r="L464">
        <v>36523.910609999999</v>
      </c>
      <c r="M464">
        <v>36523.910609999999</v>
      </c>
      <c r="N464">
        <v>31382</v>
      </c>
      <c r="O464">
        <v>3</v>
      </c>
      <c r="P464">
        <v>9</v>
      </c>
      <c r="Q464">
        <v>3</v>
      </c>
      <c r="R464">
        <v>27</v>
      </c>
      <c r="S464">
        <v>11</v>
      </c>
      <c r="T464">
        <v>35000</v>
      </c>
      <c r="U464" t="str">
        <f t="shared" si="39"/>
        <v>Wide</v>
      </c>
      <c r="V464" t="str">
        <f t="shared" si="42"/>
        <v>ConfigurationDeBase</v>
      </c>
      <c r="W464">
        <f t="shared" si="43"/>
        <v>0</v>
      </c>
      <c r="X464" t="str">
        <f t="shared" si="41"/>
        <v>40-40-15</v>
      </c>
      <c r="Y464" t="str">
        <f t="shared" si="40"/>
        <v>Data10-25</v>
      </c>
    </row>
    <row r="465" spans="1:25" x14ac:dyDescent="0.3">
      <c r="A465" t="s">
        <v>905</v>
      </c>
      <c r="B465">
        <v>6</v>
      </c>
      <c r="C465">
        <v>106</v>
      </c>
      <c r="D465">
        <v>1</v>
      </c>
      <c r="E465">
        <v>4007</v>
      </c>
      <c r="F465">
        <v>3600</v>
      </c>
      <c r="G465">
        <v>4.9622640000000002</v>
      </c>
      <c r="H465">
        <v>317.66456699999998</v>
      </c>
      <c r="I465">
        <v>215050.17725000001</v>
      </c>
      <c r="J465">
        <v>591160.64870000002</v>
      </c>
      <c r="K465">
        <v>100.01518799999999</v>
      </c>
      <c r="L465">
        <v>252087.30139000001</v>
      </c>
      <c r="M465">
        <v>252087.30139000001</v>
      </c>
      <c r="N465">
        <v>5302</v>
      </c>
      <c r="O465">
        <v>3</v>
      </c>
      <c r="P465">
        <v>9.6666670000000003</v>
      </c>
      <c r="Q465">
        <v>6</v>
      </c>
      <c r="R465">
        <v>57</v>
      </c>
      <c r="S465">
        <v>49</v>
      </c>
      <c r="T465">
        <v>214000</v>
      </c>
      <c r="U465" t="str">
        <f t="shared" si="39"/>
        <v>Narrow</v>
      </c>
      <c r="V465" t="str">
        <f t="shared" si="42"/>
        <v>AllSkills</v>
      </c>
      <c r="W465">
        <f t="shared" si="43"/>
        <v>0</v>
      </c>
      <c r="X465" t="str">
        <f t="shared" si="41"/>
        <v>50-50-45</v>
      </c>
      <c r="Y465" t="str">
        <f t="shared" si="40"/>
        <v>Data30-50</v>
      </c>
    </row>
    <row r="466" spans="1:25" x14ac:dyDescent="0.3">
      <c r="A466" t="s">
        <v>653</v>
      </c>
      <c r="B466">
        <v>8</v>
      </c>
      <c r="C466">
        <v>98</v>
      </c>
      <c r="D466">
        <v>1</v>
      </c>
      <c r="E466">
        <v>3523</v>
      </c>
      <c r="F466">
        <v>4560</v>
      </c>
      <c r="G466">
        <v>5.6938779999999998</v>
      </c>
      <c r="H466">
        <v>350.71461199999999</v>
      </c>
      <c r="I466">
        <v>78312.606409999993</v>
      </c>
      <c r="J466">
        <v>484312.45767999999</v>
      </c>
      <c r="K466">
        <v>100.013867</v>
      </c>
      <c r="L466">
        <v>116511.06540000001</v>
      </c>
      <c r="M466">
        <v>116511.06540000001</v>
      </c>
      <c r="N466">
        <v>6756</v>
      </c>
      <c r="O466">
        <v>3</v>
      </c>
      <c r="P466">
        <v>8.875</v>
      </c>
      <c r="Q466">
        <v>8</v>
      </c>
      <c r="R466">
        <v>70</v>
      </c>
      <c r="S466">
        <v>28</v>
      </c>
      <c r="T466">
        <v>77000</v>
      </c>
      <c r="U466" t="str">
        <f t="shared" si="39"/>
        <v>Narrow</v>
      </c>
      <c r="V466" t="str">
        <f t="shared" si="42"/>
        <v>nbrTech</v>
      </c>
      <c r="W466">
        <f t="shared" si="43"/>
        <v>0</v>
      </c>
      <c r="X466" t="str">
        <f t="shared" si="41"/>
        <v>50-50-35</v>
      </c>
      <c r="Y466" t="str">
        <f t="shared" si="40"/>
        <v>Data30-50</v>
      </c>
    </row>
    <row r="467" spans="1:25" x14ac:dyDescent="0.3">
      <c r="A467" t="s">
        <v>349</v>
      </c>
      <c r="B467">
        <v>7</v>
      </c>
      <c r="C467">
        <v>40</v>
      </c>
      <c r="D467">
        <v>1</v>
      </c>
      <c r="E467">
        <v>1503</v>
      </c>
      <c r="F467">
        <v>3720</v>
      </c>
      <c r="G467">
        <v>3.45</v>
      </c>
      <c r="H467">
        <v>398.93630400000001</v>
      </c>
      <c r="I467">
        <v>18468.05516</v>
      </c>
      <c r="J467">
        <v>88295.655559999999</v>
      </c>
      <c r="K467">
        <v>100.003264</v>
      </c>
      <c r="L467">
        <v>18468.05516</v>
      </c>
      <c r="M467">
        <v>18468.12974</v>
      </c>
      <c r="N467">
        <v>23113</v>
      </c>
      <c r="O467">
        <v>3</v>
      </c>
      <c r="P467">
        <v>4.5714290000000002</v>
      </c>
      <c r="Q467">
        <v>7</v>
      </c>
      <c r="R467">
        <v>32</v>
      </c>
      <c r="S467">
        <v>8</v>
      </c>
      <c r="T467">
        <v>18000</v>
      </c>
      <c r="U467" t="str">
        <f t="shared" si="39"/>
        <v>Wide</v>
      </c>
      <c r="V467" t="str">
        <f t="shared" si="42"/>
        <v>nbrTech</v>
      </c>
      <c r="W467">
        <f t="shared" si="43"/>
        <v>0</v>
      </c>
      <c r="X467" t="str">
        <f t="shared" si="41"/>
        <v>40-40-15</v>
      </c>
      <c r="Y467" t="str">
        <f t="shared" si="40"/>
        <v>Data10-25</v>
      </c>
    </row>
    <row r="468" spans="1:25" x14ac:dyDescent="0.3">
      <c r="A468" t="s">
        <v>1096</v>
      </c>
      <c r="B468">
        <v>6</v>
      </c>
      <c r="C468">
        <v>79</v>
      </c>
      <c r="D468">
        <v>1</v>
      </c>
      <c r="E468">
        <v>2933</v>
      </c>
      <c r="F468">
        <v>3480</v>
      </c>
      <c r="G468">
        <v>4.3417719999999997</v>
      </c>
      <c r="H468">
        <v>341.55151799999999</v>
      </c>
      <c r="I468">
        <v>75202.327789999996</v>
      </c>
      <c r="J468">
        <v>382354.00292</v>
      </c>
      <c r="K468">
        <v>100.005662</v>
      </c>
      <c r="L468">
        <v>100344.87461</v>
      </c>
      <c r="M468">
        <v>100344.87461</v>
      </c>
      <c r="N468">
        <v>8397</v>
      </c>
      <c r="O468">
        <v>3</v>
      </c>
      <c r="P468">
        <v>9</v>
      </c>
      <c r="Q468">
        <v>6</v>
      </c>
      <c r="R468">
        <v>54</v>
      </c>
      <c r="S468">
        <v>25</v>
      </c>
      <c r="T468">
        <v>74000</v>
      </c>
      <c r="U468" t="str">
        <f t="shared" si="39"/>
        <v>Narrow</v>
      </c>
      <c r="V468" t="str">
        <f t="shared" si="42"/>
        <v>ConfigurationDeBase</v>
      </c>
      <c r="W468">
        <f t="shared" si="43"/>
        <v>0</v>
      </c>
      <c r="X468" t="str">
        <f t="shared" si="41"/>
        <v>50-50-30</v>
      </c>
      <c r="Y468" t="str">
        <f t="shared" si="40"/>
        <v>Data30-50</v>
      </c>
    </row>
    <row r="469" spans="1:25" x14ac:dyDescent="0.3">
      <c r="A469" t="s">
        <v>897</v>
      </c>
      <c r="B469">
        <v>6</v>
      </c>
      <c r="C469">
        <v>128</v>
      </c>
      <c r="D469">
        <v>1</v>
      </c>
      <c r="E469">
        <v>1901</v>
      </c>
      <c r="F469">
        <v>3360</v>
      </c>
      <c r="G469">
        <v>4.125</v>
      </c>
      <c r="H469">
        <v>311.06089800000001</v>
      </c>
      <c r="I469">
        <v>153417.71948</v>
      </c>
      <c r="J469">
        <v>751160.20544000005</v>
      </c>
      <c r="K469">
        <v>100.01661</v>
      </c>
      <c r="L469">
        <v>178359.85247000001</v>
      </c>
      <c r="M469">
        <v>178359.85247000001</v>
      </c>
      <c r="N469">
        <v>3450</v>
      </c>
      <c r="O469">
        <v>3</v>
      </c>
      <c r="P469">
        <v>16.666667</v>
      </c>
      <c r="Q469">
        <v>6</v>
      </c>
      <c r="R469">
        <v>100</v>
      </c>
      <c r="S469">
        <v>28</v>
      </c>
      <c r="T469">
        <v>152000</v>
      </c>
      <c r="U469" t="str">
        <f t="shared" si="39"/>
        <v>Narrow</v>
      </c>
      <c r="V469" t="str">
        <f t="shared" si="42"/>
        <v>TpsRep10-20</v>
      </c>
      <c r="W469">
        <f t="shared" si="43"/>
        <v>0</v>
      </c>
      <c r="X469" t="str">
        <f t="shared" si="41"/>
        <v>50-50-45</v>
      </c>
      <c r="Y469" t="str">
        <f t="shared" si="40"/>
        <v>Data30-50</v>
      </c>
    </row>
    <row r="470" spans="1:25" x14ac:dyDescent="0.3">
      <c r="A470" t="s">
        <v>188</v>
      </c>
      <c r="B470">
        <v>3</v>
      </c>
      <c r="C470">
        <v>40</v>
      </c>
      <c r="D470">
        <v>1</v>
      </c>
      <c r="E470">
        <v>587</v>
      </c>
      <c r="F470">
        <v>1440</v>
      </c>
      <c r="G470">
        <v>1.5</v>
      </c>
      <c r="H470">
        <v>402.045704</v>
      </c>
      <c r="I470">
        <v>79420.099719999998</v>
      </c>
      <c r="J470">
        <v>237190.76811999999</v>
      </c>
      <c r="K470">
        <v>100.002905</v>
      </c>
      <c r="L470">
        <v>79420.099719999998</v>
      </c>
      <c r="M470">
        <v>79420.099719999998</v>
      </c>
      <c r="N470">
        <v>34234</v>
      </c>
      <c r="O470">
        <v>3</v>
      </c>
      <c r="P470">
        <v>9</v>
      </c>
      <c r="Q470">
        <v>3</v>
      </c>
      <c r="R470">
        <v>27</v>
      </c>
      <c r="S470">
        <v>13</v>
      </c>
      <c r="T470">
        <v>79000</v>
      </c>
      <c r="U470" t="str">
        <f t="shared" si="39"/>
        <v>Wide</v>
      </c>
      <c r="V470" t="str">
        <f t="shared" si="42"/>
        <v>TpsRep10-20</v>
      </c>
      <c r="W470">
        <f t="shared" si="43"/>
        <v>0</v>
      </c>
      <c r="X470" t="str">
        <f t="shared" si="41"/>
        <v>40-40-15</v>
      </c>
      <c r="Y470" t="str">
        <f t="shared" si="40"/>
        <v>Data10-25</v>
      </c>
    </row>
    <row r="471" spans="1:25" x14ac:dyDescent="0.3">
      <c r="A471" t="s">
        <v>149</v>
      </c>
      <c r="B471">
        <v>4</v>
      </c>
      <c r="C471">
        <v>50</v>
      </c>
      <c r="D471">
        <v>1</v>
      </c>
      <c r="E471">
        <v>1841</v>
      </c>
      <c r="F471">
        <v>2400</v>
      </c>
      <c r="G471">
        <v>2.2400000000000002</v>
      </c>
      <c r="H471">
        <v>351.85185100000001</v>
      </c>
      <c r="I471">
        <v>54770.388619999998</v>
      </c>
      <c r="J471">
        <v>245202.4264</v>
      </c>
      <c r="K471">
        <v>100.004367</v>
      </c>
      <c r="L471">
        <v>54777.671020000002</v>
      </c>
      <c r="M471">
        <v>54777.671020000002</v>
      </c>
      <c r="N471">
        <v>19565</v>
      </c>
      <c r="O471">
        <v>3</v>
      </c>
      <c r="P471">
        <v>10.25</v>
      </c>
      <c r="Q471">
        <v>4</v>
      </c>
      <c r="R471">
        <v>41</v>
      </c>
      <c r="S471">
        <v>9</v>
      </c>
      <c r="T471">
        <v>54000</v>
      </c>
      <c r="U471" t="str">
        <f t="shared" si="39"/>
        <v>Wide</v>
      </c>
      <c r="V471" t="str">
        <f t="shared" si="42"/>
        <v>RedSkills</v>
      </c>
      <c r="W471">
        <f t="shared" si="43"/>
        <v>0</v>
      </c>
      <c r="X471" t="str">
        <f t="shared" si="41"/>
        <v>40-40-20</v>
      </c>
      <c r="Y471" t="str">
        <f t="shared" si="40"/>
        <v>Data10-25</v>
      </c>
    </row>
    <row r="472" spans="1:25" x14ac:dyDescent="0.3">
      <c r="A472" t="s">
        <v>162</v>
      </c>
      <c r="B472">
        <v>3</v>
      </c>
      <c r="C472">
        <v>38</v>
      </c>
      <c r="D472">
        <v>1</v>
      </c>
      <c r="E472">
        <v>1376</v>
      </c>
      <c r="F472">
        <v>1680</v>
      </c>
      <c r="G472">
        <v>2.3157890000000001</v>
      </c>
      <c r="H472">
        <v>353.43881599999997</v>
      </c>
      <c r="I472">
        <v>34471.611859999997</v>
      </c>
      <c r="J472">
        <v>174121.85380000001</v>
      </c>
      <c r="K472">
        <v>100.00331</v>
      </c>
      <c r="L472">
        <v>34471.611859999997</v>
      </c>
      <c r="M472">
        <v>34471.611859999997</v>
      </c>
      <c r="N472">
        <v>33957</v>
      </c>
      <c r="O472">
        <v>3</v>
      </c>
      <c r="P472">
        <v>9.3333329999999997</v>
      </c>
      <c r="Q472">
        <v>3</v>
      </c>
      <c r="R472">
        <v>28</v>
      </c>
      <c r="S472">
        <v>10</v>
      </c>
      <c r="T472">
        <v>34000</v>
      </c>
      <c r="U472" t="str">
        <f t="shared" si="39"/>
        <v>Wide</v>
      </c>
      <c r="V472" t="str">
        <f t="shared" si="42"/>
        <v>AllSkills</v>
      </c>
      <c r="W472">
        <f t="shared" si="43"/>
        <v>0</v>
      </c>
      <c r="X472" t="str">
        <f t="shared" si="41"/>
        <v>40-40-15</v>
      </c>
      <c r="Y472" t="str">
        <f t="shared" si="40"/>
        <v>Data10-25</v>
      </c>
    </row>
    <row r="473" spans="1:25" x14ac:dyDescent="0.3">
      <c r="A473" t="s">
        <v>893</v>
      </c>
      <c r="B473">
        <v>6</v>
      </c>
      <c r="C473">
        <v>113</v>
      </c>
      <c r="D473">
        <v>1</v>
      </c>
      <c r="E473">
        <v>4112</v>
      </c>
      <c r="F473">
        <v>3600</v>
      </c>
      <c r="G473">
        <v>4.2831859999999997</v>
      </c>
      <c r="H473">
        <v>329.52596899999998</v>
      </c>
      <c r="I473">
        <v>198114.44433</v>
      </c>
      <c r="J473">
        <v>572290.13711999997</v>
      </c>
      <c r="K473">
        <v>100.008082</v>
      </c>
      <c r="L473">
        <v>260362.39118000001</v>
      </c>
      <c r="M473">
        <v>263303.861783</v>
      </c>
      <c r="N473">
        <v>6117</v>
      </c>
      <c r="O473">
        <v>3</v>
      </c>
      <c r="P473">
        <v>9.8333329999999997</v>
      </c>
      <c r="Q473">
        <v>6</v>
      </c>
      <c r="R473">
        <v>59</v>
      </c>
      <c r="S473">
        <v>54</v>
      </c>
      <c r="T473">
        <v>197000</v>
      </c>
      <c r="U473" t="str">
        <f t="shared" si="39"/>
        <v>Narrow</v>
      </c>
      <c r="V473" t="str">
        <f t="shared" si="42"/>
        <v>RedSkills</v>
      </c>
      <c r="W473">
        <f t="shared" si="43"/>
        <v>0</v>
      </c>
      <c r="X473" t="str">
        <f t="shared" si="41"/>
        <v>50-50-45</v>
      </c>
      <c r="Y473" t="str">
        <f t="shared" si="40"/>
        <v>Data30-50</v>
      </c>
    </row>
    <row r="474" spans="1:25" x14ac:dyDescent="0.3">
      <c r="A474" t="s">
        <v>352</v>
      </c>
      <c r="B474">
        <v>4</v>
      </c>
      <c r="C474">
        <v>38</v>
      </c>
      <c r="D474">
        <v>1</v>
      </c>
      <c r="E474">
        <v>1376</v>
      </c>
      <c r="F474">
        <v>2160</v>
      </c>
      <c r="G474">
        <v>2.1842109999999999</v>
      </c>
      <c r="H474">
        <v>333.678698</v>
      </c>
      <c r="I474">
        <v>23573.025710000002</v>
      </c>
      <c r="J474">
        <v>164155.3296</v>
      </c>
      <c r="K474">
        <v>100.00143799999999</v>
      </c>
      <c r="L474">
        <v>23573.025710000002</v>
      </c>
      <c r="M474">
        <v>23573.025710000002</v>
      </c>
      <c r="N474">
        <v>37159</v>
      </c>
      <c r="O474">
        <v>3</v>
      </c>
      <c r="P474">
        <v>7.5</v>
      </c>
      <c r="Q474">
        <v>4</v>
      </c>
      <c r="R474">
        <v>30</v>
      </c>
      <c r="S474">
        <v>8</v>
      </c>
      <c r="T474">
        <v>23000</v>
      </c>
      <c r="U474" t="str">
        <f t="shared" si="39"/>
        <v>Wide</v>
      </c>
      <c r="V474" t="str">
        <f t="shared" si="42"/>
        <v>nbrTech</v>
      </c>
      <c r="W474">
        <f t="shared" si="43"/>
        <v>0</v>
      </c>
      <c r="X474" t="str">
        <f t="shared" si="41"/>
        <v>40-40-15</v>
      </c>
      <c r="Y474" t="str">
        <f t="shared" si="40"/>
        <v>Data10-25</v>
      </c>
    </row>
    <row r="475" spans="1:25" x14ac:dyDescent="0.3">
      <c r="A475" t="s">
        <v>907</v>
      </c>
      <c r="B475">
        <v>6</v>
      </c>
      <c r="C475">
        <v>109</v>
      </c>
      <c r="D475">
        <v>1</v>
      </c>
      <c r="E475">
        <v>3918</v>
      </c>
      <c r="F475">
        <v>3600</v>
      </c>
      <c r="G475">
        <v>4.9541279999999999</v>
      </c>
      <c r="H475">
        <v>317.27151800000001</v>
      </c>
      <c r="I475">
        <v>179063.29538</v>
      </c>
      <c r="J475">
        <v>535263.03520000004</v>
      </c>
      <c r="K475">
        <v>100.01892700000001</v>
      </c>
      <c r="L475">
        <v>222182.05165000001</v>
      </c>
      <c r="M475">
        <v>222182.05165000001</v>
      </c>
      <c r="N475">
        <v>5057</v>
      </c>
      <c r="O475">
        <v>3</v>
      </c>
      <c r="P475">
        <v>10.333333</v>
      </c>
      <c r="Q475">
        <v>6</v>
      </c>
      <c r="R475">
        <v>60</v>
      </c>
      <c r="S475">
        <v>49</v>
      </c>
      <c r="T475">
        <v>178000</v>
      </c>
      <c r="U475" t="str">
        <f t="shared" ref="U475:U528" si="44">IF(IFERROR(FIND("Narrow",$A475),0)&gt;0,"Narrow","Wide")</f>
        <v>Narrow</v>
      </c>
      <c r="V475" t="str">
        <f t="shared" si="42"/>
        <v>AllSkills</v>
      </c>
      <c r="W475">
        <f t="shared" si="43"/>
        <v>0</v>
      </c>
      <c r="X475" t="str">
        <f t="shared" si="41"/>
        <v>50-50-45</v>
      </c>
      <c r="Y475" t="str">
        <f t="shared" ref="Y475:Y528" si="45">LEFT(RIGHT($A475,LEN($A475)-FIND("trsp_2021",$A475)-9),FIND("/",RIGHT($A475,LEN($A475)-FIND("trsp_2021",$A475)-9))-1)</f>
        <v>Data30-50</v>
      </c>
    </row>
    <row r="476" spans="1:25" x14ac:dyDescent="0.3">
      <c r="A476" t="s">
        <v>744</v>
      </c>
      <c r="B476">
        <v>12</v>
      </c>
      <c r="C476">
        <v>239</v>
      </c>
      <c r="D476">
        <v>1</v>
      </c>
      <c r="E476">
        <v>8844</v>
      </c>
      <c r="F476">
        <v>7200</v>
      </c>
      <c r="G476">
        <v>9.2259410000000006</v>
      </c>
      <c r="H476">
        <v>306.08998400000002</v>
      </c>
      <c r="I476">
        <v>434653.82796000002</v>
      </c>
      <c r="J476">
        <v>1259226.0746599999</v>
      </c>
      <c r="K476">
        <v>100.05535999999999</v>
      </c>
      <c r="L476">
        <v>584774.66359999997</v>
      </c>
      <c r="M476">
        <v>584774.66359999997</v>
      </c>
      <c r="N476">
        <v>1373</v>
      </c>
      <c r="O476">
        <v>3</v>
      </c>
      <c r="P476">
        <v>11.333333</v>
      </c>
      <c r="Q476">
        <v>12</v>
      </c>
      <c r="R476">
        <v>134</v>
      </c>
      <c r="S476">
        <v>105</v>
      </c>
      <c r="T476">
        <v>433000</v>
      </c>
      <c r="U476" t="str">
        <f t="shared" si="44"/>
        <v>Narrow</v>
      </c>
      <c r="V476" t="str">
        <f t="shared" si="42"/>
        <v>ConfigurationDeBase</v>
      </c>
      <c r="W476">
        <f t="shared" si="43"/>
        <v>0</v>
      </c>
      <c r="X476" t="str">
        <f t="shared" ref="X476:X529" si="46">LEFT(RIGHT($A476,LEN($A476)-89-LEN(V476)-LEN(U476)-6),FIND("/",RIGHT($A476,LEN($A476)-89-LEN(V476)-LEN(U476)-6))-1)</f>
        <v>row</v>
      </c>
      <c r="Y476" t="str">
        <f t="shared" si="45"/>
        <v>Data50-100-200</v>
      </c>
    </row>
    <row r="477" spans="1:25" x14ac:dyDescent="0.3">
      <c r="A477" t="s">
        <v>1097</v>
      </c>
      <c r="B477">
        <v>6</v>
      </c>
      <c r="C477">
        <v>80</v>
      </c>
      <c r="D477">
        <v>1</v>
      </c>
      <c r="E477">
        <v>2995</v>
      </c>
      <c r="F477">
        <v>3480</v>
      </c>
      <c r="G477">
        <v>4.3375000000000004</v>
      </c>
      <c r="H477">
        <v>341.07243899999997</v>
      </c>
      <c r="I477">
        <v>126961.21137</v>
      </c>
      <c r="J477">
        <v>434161.09195999999</v>
      </c>
      <c r="K477">
        <v>100.010147</v>
      </c>
      <c r="L477">
        <v>156014.68564000001</v>
      </c>
      <c r="M477">
        <v>156014.68564000001</v>
      </c>
      <c r="N477">
        <v>8627</v>
      </c>
      <c r="O477">
        <v>3</v>
      </c>
      <c r="P477">
        <v>8.3333329999999997</v>
      </c>
      <c r="Q477">
        <v>6</v>
      </c>
      <c r="R477">
        <v>50</v>
      </c>
      <c r="S477">
        <v>30</v>
      </c>
      <c r="T477">
        <v>126000</v>
      </c>
      <c r="U477" t="str">
        <f t="shared" si="44"/>
        <v>Narrow</v>
      </c>
      <c r="V477" t="str">
        <f t="shared" si="42"/>
        <v>ConfigurationDeBase</v>
      </c>
      <c r="W477">
        <f t="shared" si="43"/>
        <v>0</v>
      </c>
      <c r="X477" t="str">
        <f t="shared" si="46"/>
        <v>50-50-30</v>
      </c>
      <c r="Y477" t="str">
        <f t="shared" si="45"/>
        <v>Data30-50</v>
      </c>
    </row>
    <row r="478" spans="1:25" x14ac:dyDescent="0.3">
      <c r="A478" t="s">
        <v>232</v>
      </c>
      <c r="B478">
        <v>4</v>
      </c>
      <c r="C478">
        <v>50</v>
      </c>
      <c r="D478">
        <v>1</v>
      </c>
      <c r="E478">
        <v>1841</v>
      </c>
      <c r="F478">
        <v>2400</v>
      </c>
      <c r="G478">
        <v>2.86</v>
      </c>
      <c r="H478">
        <v>363.09980100000001</v>
      </c>
      <c r="I478">
        <v>54643.537819999998</v>
      </c>
      <c r="J478">
        <v>245216.4252</v>
      </c>
      <c r="K478">
        <v>100.006469</v>
      </c>
      <c r="L478">
        <v>54654.460830000004</v>
      </c>
      <c r="M478">
        <v>54654.460830000004</v>
      </c>
      <c r="N478">
        <v>15087</v>
      </c>
      <c r="O478">
        <v>3</v>
      </c>
      <c r="P478">
        <v>10.25</v>
      </c>
      <c r="Q478">
        <v>4</v>
      </c>
      <c r="R478">
        <v>41</v>
      </c>
      <c r="S478">
        <v>9</v>
      </c>
      <c r="T478">
        <v>54000</v>
      </c>
      <c r="U478" t="str">
        <f t="shared" si="44"/>
        <v>Wide</v>
      </c>
      <c r="V478" t="str">
        <f t="shared" si="42"/>
        <v>ConfigurationDeBase</v>
      </c>
      <c r="W478">
        <f t="shared" si="43"/>
        <v>0</v>
      </c>
      <c r="X478" t="str">
        <f t="shared" si="46"/>
        <v>40-40-20</v>
      </c>
      <c r="Y478" t="str">
        <f t="shared" si="45"/>
        <v>Data10-25</v>
      </c>
    </row>
    <row r="479" spans="1:25" x14ac:dyDescent="0.3">
      <c r="A479" t="s">
        <v>191</v>
      </c>
      <c r="B479">
        <v>3</v>
      </c>
      <c r="C479">
        <v>40</v>
      </c>
      <c r="D479">
        <v>1</v>
      </c>
      <c r="E479">
        <v>505</v>
      </c>
      <c r="F479">
        <v>1680</v>
      </c>
      <c r="G479">
        <v>1.675</v>
      </c>
      <c r="H479">
        <v>388.01916399999999</v>
      </c>
      <c r="I479">
        <v>35513.690430000002</v>
      </c>
      <c r="J479">
        <v>187188.30900000001</v>
      </c>
      <c r="K479">
        <v>100.00474800000001</v>
      </c>
      <c r="L479">
        <v>35513.690430000002</v>
      </c>
      <c r="M479">
        <v>35514.567513000002</v>
      </c>
      <c r="N479">
        <v>25100</v>
      </c>
      <c r="O479">
        <v>3</v>
      </c>
      <c r="P479">
        <v>10.333333</v>
      </c>
      <c r="Q479">
        <v>3</v>
      </c>
      <c r="R479">
        <v>31</v>
      </c>
      <c r="S479">
        <v>9</v>
      </c>
      <c r="T479">
        <v>35000</v>
      </c>
      <c r="U479" t="str">
        <f t="shared" si="44"/>
        <v>Wide</v>
      </c>
      <c r="V479" t="str">
        <f t="shared" si="42"/>
        <v>TpsRep10-20</v>
      </c>
      <c r="W479">
        <f t="shared" si="43"/>
        <v>0</v>
      </c>
      <c r="X479" t="str">
        <f t="shared" si="46"/>
        <v>40-40-15</v>
      </c>
      <c r="Y479" t="str">
        <f t="shared" si="45"/>
        <v>Data10-25</v>
      </c>
    </row>
    <row r="480" spans="1:25" x14ac:dyDescent="0.3">
      <c r="A480" t="s">
        <v>152</v>
      </c>
      <c r="B480">
        <v>5</v>
      </c>
      <c r="C480">
        <v>51</v>
      </c>
      <c r="D480">
        <v>1</v>
      </c>
      <c r="E480">
        <v>1938</v>
      </c>
      <c r="F480">
        <v>2880</v>
      </c>
      <c r="G480">
        <v>2.901961</v>
      </c>
      <c r="H480">
        <v>354.58649100000002</v>
      </c>
      <c r="I480">
        <v>56877.258849999998</v>
      </c>
      <c r="J480">
        <v>279188.20964000002</v>
      </c>
      <c r="K480">
        <v>100.00366200000001</v>
      </c>
      <c r="L480">
        <v>57849.73371</v>
      </c>
      <c r="M480">
        <v>57849.73371</v>
      </c>
      <c r="N480">
        <v>16840</v>
      </c>
      <c r="O480">
        <v>3</v>
      </c>
      <c r="P480">
        <v>8.4</v>
      </c>
      <c r="Q480">
        <v>5</v>
      </c>
      <c r="R480">
        <v>42</v>
      </c>
      <c r="S480">
        <v>9</v>
      </c>
      <c r="T480">
        <v>56000</v>
      </c>
      <c r="U480" t="str">
        <f t="shared" si="44"/>
        <v>Wide</v>
      </c>
      <c r="V480" t="str">
        <f t="shared" si="42"/>
        <v>RedSkills</v>
      </c>
      <c r="W480">
        <f t="shared" si="43"/>
        <v>0</v>
      </c>
      <c r="X480" t="str">
        <f t="shared" si="46"/>
        <v>40-40-20</v>
      </c>
      <c r="Y480" t="str">
        <f t="shared" si="45"/>
        <v>Data10-25</v>
      </c>
    </row>
    <row r="481" spans="1:25" x14ac:dyDescent="0.3">
      <c r="A481" t="s">
        <v>654</v>
      </c>
      <c r="B481">
        <v>8</v>
      </c>
      <c r="C481">
        <v>106</v>
      </c>
      <c r="D481">
        <v>1</v>
      </c>
      <c r="E481">
        <v>3888</v>
      </c>
      <c r="F481">
        <v>4680</v>
      </c>
      <c r="G481">
        <v>5.7264150000000003</v>
      </c>
      <c r="H481">
        <v>322.287825</v>
      </c>
      <c r="I481">
        <v>94411.916700000002</v>
      </c>
      <c r="J481">
        <v>541314.79143999994</v>
      </c>
      <c r="K481">
        <v>100.01538600000001</v>
      </c>
      <c r="L481">
        <v>132330.86364</v>
      </c>
      <c r="M481">
        <v>132330.86364</v>
      </c>
      <c r="N481">
        <v>4667</v>
      </c>
      <c r="O481">
        <v>3</v>
      </c>
      <c r="P481">
        <v>9.625</v>
      </c>
      <c r="Q481">
        <v>8</v>
      </c>
      <c r="R481">
        <v>77</v>
      </c>
      <c r="S481">
        <v>29</v>
      </c>
      <c r="T481">
        <v>93000</v>
      </c>
      <c r="U481" t="str">
        <f t="shared" si="44"/>
        <v>Narrow</v>
      </c>
      <c r="V481" t="str">
        <f t="shared" si="42"/>
        <v>nbrTech</v>
      </c>
      <c r="W481">
        <f t="shared" si="43"/>
        <v>0</v>
      </c>
      <c r="X481" t="str">
        <f t="shared" si="46"/>
        <v>50-50-40</v>
      </c>
      <c r="Y481" t="str">
        <f t="shared" si="45"/>
        <v>Data30-50</v>
      </c>
    </row>
    <row r="482" spans="1:25" x14ac:dyDescent="0.3">
      <c r="A482" t="s">
        <v>900</v>
      </c>
      <c r="B482">
        <v>6</v>
      </c>
      <c r="C482">
        <v>121</v>
      </c>
      <c r="D482">
        <v>1</v>
      </c>
      <c r="E482">
        <v>1626</v>
      </c>
      <c r="F482">
        <v>3360</v>
      </c>
      <c r="G482">
        <v>4.8925619999999999</v>
      </c>
      <c r="H482">
        <v>309.41927399999997</v>
      </c>
      <c r="I482">
        <v>69612.431089999998</v>
      </c>
      <c r="J482">
        <v>629277.06220000004</v>
      </c>
      <c r="K482">
        <v>100.00953199999999</v>
      </c>
      <c r="L482">
        <v>79589.269899999999</v>
      </c>
      <c r="M482">
        <v>79589.269899999999</v>
      </c>
      <c r="N482">
        <v>3183</v>
      </c>
      <c r="O482">
        <v>3</v>
      </c>
      <c r="P482">
        <v>18.166667</v>
      </c>
      <c r="Q482">
        <v>6</v>
      </c>
      <c r="R482">
        <v>102</v>
      </c>
      <c r="S482">
        <v>19</v>
      </c>
      <c r="T482">
        <v>68000</v>
      </c>
      <c r="U482" t="str">
        <f t="shared" si="44"/>
        <v>Narrow</v>
      </c>
      <c r="V482" t="str">
        <f t="shared" si="42"/>
        <v>TpsRep10-20</v>
      </c>
      <c r="W482">
        <f t="shared" si="43"/>
        <v>0</v>
      </c>
      <c r="X482" t="str">
        <f t="shared" si="46"/>
        <v>50-50-45</v>
      </c>
      <c r="Y482" t="str">
        <f t="shared" si="45"/>
        <v>Data30-50</v>
      </c>
    </row>
    <row r="483" spans="1:25" x14ac:dyDescent="0.3">
      <c r="A483" t="s">
        <v>167</v>
      </c>
      <c r="B483">
        <v>4</v>
      </c>
      <c r="C483">
        <v>50</v>
      </c>
      <c r="D483">
        <v>1</v>
      </c>
      <c r="E483">
        <v>1841</v>
      </c>
      <c r="F483">
        <v>2400</v>
      </c>
      <c r="G483">
        <v>3.22</v>
      </c>
      <c r="H483">
        <v>373.22641900000002</v>
      </c>
      <c r="I483">
        <v>54524.521350000003</v>
      </c>
      <c r="J483">
        <v>245159.70903999999</v>
      </c>
      <c r="K483">
        <v>100.00278400000001</v>
      </c>
      <c r="L483">
        <v>54541.484040000003</v>
      </c>
      <c r="M483">
        <v>54546.875619999999</v>
      </c>
      <c r="N483">
        <v>14305</v>
      </c>
      <c r="O483">
        <v>3</v>
      </c>
      <c r="P483">
        <v>10.25</v>
      </c>
      <c r="Q483">
        <v>4</v>
      </c>
      <c r="R483">
        <v>41</v>
      </c>
      <c r="S483">
        <v>9</v>
      </c>
      <c r="T483">
        <v>54000</v>
      </c>
      <c r="U483" t="str">
        <f t="shared" si="44"/>
        <v>Wide</v>
      </c>
      <c r="V483" t="str">
        <f t="shared" si="42"/>
        <v>AllSkills</v>
      </c>
      <c r="W483">
        <f t="shared" si="43"/>
        <v>0</v>
      </c>
      <c r="X483" t="str">
        <f t="shared" si="46"/>
        <v>40-40-20</v>
      </c>
      <c r="Y483" t="str">
        <f t="shared" si="45"/>
        <v>Data10-25</v>
      </c>
    </row>
    <row r="484" spans="1:25" x14ac:dyDescent="0.3">
      <c r="A484" t="s">
        <v>896</v>
      </c>
      <c r="B484">
        <v>6</v>
      </c>
      <c r="C484">
        <v>106</v>
      </c>
      <c r="D484">
        <v>1</v>
      </c>
      <c r="E484">
        <v>4007</v>
      </c>
      <c r="F484">
        <v>3600</v>
      </c>
      <c r="G484">
        <v>4.6886789999999996</v>
      </c>
      <c r="H484">
        <v>320.20142700000002</v>
      </c>
      <c r="I484">
        <v>218121.23684999999</v>
      </c>
      <c r="J484">
        <v>591160.64870000002</v>
      </c>
      <c r="K484">
        <v>100.007802</v>
      </c>
      <c r="L484">
        <v>257146.03883</v>
      </c>
      <c r="M484">
        <v>257146.03883</v>
      </c>
      <c r="N484">
        <v>5842</v>
      </c>
      <c r="O484">
        <v>3</v>
      </c>
      <c r="P484">
        <v>9.6666670000000003</v>
      </c>
      <c r="Q484">
        <v>6</v>
      </c>
      <c r="R484">
        <v>56</v>
      </c>
      <c r="S484">
        <v>50</v>
      </c>
      <c r="T484">
        <v>217000</v>
      </c>
      <c r="U484" t="str">
        <f t="shared" si="44"/>
        <v>Narrow</v>
      </c>
      <c r="V484" t="str">
        <f t="shared" si="42"/>
        <v>RedSkills</v>
      </c>
      <c r="W484">
        <f t="shared" si="43"/>
        <v>0</v>
      </c>
      <c r="X484" t="str">
        <f t="shared" si="46"/>
        <v>50-50-45</v>
      </c>
      <c r="Y484" t="str">
        <f t="shared" si="45"/>
        <v>Data30-50</v>
      </c>
    </row>
    <row r="485" spans="1:25" x14ac:dyDescent="0.3">
      <c r="A485" t="s">
        <v>910</v>
      </c>
      <c r="B485">
        <v>6</v>
      </c>
      <c r="C485">
        <v>113</v>
      </c>
      <c r="D485">
        <v>1</v>
      </c>
      <c r="E485">
        <v>4165</v>
      </c>
      <c r="F485">
        <v>3600</v>
      </c>
      <c r="G485">
        <v>4.8672570000000004</v>
      </c>
      <c r="H485">
        <v>313.71113800000001</v>
      </c>
      <c r="I485">
        <v>170093.16076999999</v>
      </c>
      <c r="J485">
        <v>492239.17874</v>
      </c>
      <c r="K485">
        <v>100.01437</v>
      </c>
      <c r="L485">
        <v>224181.94078999999</v>
      </c>
      <c r="M485">
        <v>224181.94078999999</v>
      </c>
      <c r="N485">
        <v>4948</v>
      </c>
      <c r="O485">
        <v>3</v>
      </c>
      <c r="P485">
        <v>9.8333329999999997</v>
      </c>
      <c r="Q485">
        <v>6</v>
      </c>
      <c r="R485">
        <v>59</v>
      </c>
      <c r="S485">
        <v>54</v>
      </c>
      <c r="T485">
        <v>169000</v>
      </c>
      <c r="U485" t="str">
        <f t="shared" si="44"/>
        <v>Narrow</v>
      </c>
      <c r="V485" t="str">
        <f t="shared" ref="V485:V538" si="47">IF(Y485="Data50-100-200","ConfigurationDeBase",LEFT(RIGHT($A485,LEN($A485)-87),FIND("/",RIGHT($A485,LEN($A485)-87))-1))</f>
        <v>AllSkills</v>
      </c>
      <c r="W485">
        <f t="shared" si="43"/>
        <v>0</v>
      </c>
      <c r="X485" t="str">
        <f t="shared" si="46"/>
        <v>50-50-45</v>
      </c>
      <c r="Y485" t="str">
        <f t="shared" si="45"/>
        <v>Data30-50</v>
      </c>
    </row>
    <row r="486" spans="1:25" x14ac:dyDescent="0.3">
      <c r="A486" t="s">
        <v>1098</v>
      </c>
      <c r="B486">
        <v>6</v>
      </c>
      <c r="C486">
        <v>80</v>
      </c>
      <c r="D486">
        <v>1</v>
      </c>
      <c r="E486">
        <v>2853</v>
      </c>
      <c r="F486">
        <v>3480</v>
      </c>
      <c r="G486">
        <v>4.3125</v>
      </c>
      <c r="H486">
        <v>344.53679399999999</v>
      </c>
      <c r="I486">
        <v>77141.208689999999</v>
      </c>
      <c r="J486">
        <v>389338.53240000003</v>
      </c>
      <c r="K486">
        <v>100.022614</v>
      </c>
      <c r="L486">
        <v>110268.41029</v>
      </c>
      <c r="M486">
        <v>110962.188523</v>
      </c>
      <c r="N486">
        <v>7606</v>
      </c>
      <c r="O486">
        <v>3</v>
      </c>
      <c r="P486">
        <v>9.3333329999999997</v>
      </c>
      <c r="Q486">
        <v>6</v>
      </c>
      <c r="R486">
        <v>56</v>
      </c>
      <c r="S486">
        <v>24</v>
      </c>
      <c r="T486">
        <v>76000</v>
      </c>
      <c r="U486" t="str">
        <f t="shared" si="44"/>
        <v>Narrow</v>
      </c>
      <c r="V486" t="str">
        <f t="shared" si="47"/>
        <v>ConfigurationDeBase</v>
      </c>
      <c r="W486">
        <f t="shared" si="43"/>
        <v>0</v>
      </c>
      <c r="X486" t="str">
        <f t="shared" si="46"/>
        <v>50-50-30</v>
      </c>
      <c r="Y486" t="str">
        <f t="shared" si="45"/>
        <v>Data30-50</v>
      </c>
    </row>
    <row r="487" spans="1:25" x14ac:dyDescent="0.3">
      <c r="A487" t="s">
        <v>234</v>
      </c>
      <c r="B487">
        <v>5</v>
      </c>
      <c r="C487">
        <v>51</v>
      </c>
      <c r="D487">
        <v>1</v>
      </c>
      <c r="E487">
        <v>1938</v>
      </c>
      <c r="F487">
        <v>2880</v>
      </c>
      <c r="G487">
        <v>3.5098039999999999</v>
      </c>
      <c r="H487">
        <v>358.09455300000002</v>
      </c>
      <c r="I487">
        <v>55738.732949999998</v>
      </c>
      <c r="J487">
        <v>279188.20964000002</v>
      </c>
      <c r="K487">
        <v>100.002292</v>
      </c>
      <c r="L487">
        <v>55738.732949999998</v>
      </c>
      <c r="M487">
        <v>55738.732949999998</v>
      </c>
      <c r="N487">
        <v>14415</v>
      </c>
      <c r="O487">
        <v>3</v>
      </c>
      <c r="P487">
        <v>8.4</v>
      </c>
      <c r="Q487">
        <v>5</v>
      </c>
      <c r="R487">
        <v>42</v>
      </c>
      <c r="S487">
        <v>9</v>
      </c>
      <c r="T487">
        <v>55000</v>
      </c>
      <c r="U487" t="str">
        <f t="shared" si="44"/>
        <v>Wide</v>
      </c>
      <c r="V487" t="str">
        <f t="shared" si="47"/>
        <v>ConfigurationDeBase</v>
      </c>
      <c r="W487">
        <f t="shared" si="43"/>
        <v>0</v>
      </c>
      <c r="X487" t="str">
        <f t="shared" si="46"/>
        <v>40-40-20</v>
      </c>
      <c r="Y487" t="str">
        <f t="shared" si="45"/>
        <v>Data10-25</v>
      </c>
    </row>
    <row r="488" spans="1:25" x14ac:dyDescent="0.3">
      <c r="A488" t="s">
        <v>195</v>
      </c>
      <c r="B488">
        <v>4</v>
      </c>
      <c r="C488">
        <v>41</v>
      </c>
      <c r="D488">
        <v>1</v>
      </c>
      <c r="E488">
        <v>607</v>
      </c>
      <c r="F488">
        <v>2040</v>
      </c>
      <c r="G488">
        <v>2.2682929999999999</v>
      </c>
      <c r="H488">
        <v>395.50965200000002</v>
      </c>
      <c r="I488">
        <v>29430.035909999999</v>
      </c>
      <c r="J488">
        <v>125161.91327999999</v>
      </c>
      <c r="K488">
        <v>100.003433</v>
      </c>
      <c r="L488">
        <v>29430.035909999999</v>
      </c>
      <c r="M488">
        <v>29430.035909999999</v>
      </c>
      <c r="N488">
        <v>26898</v>
      </c>
      <c r="O488">
        <v>3</v>
      </c>
      <c r="P488">
        <v>10.333333</v>
      </c>
      <c r="Q488">
        <v>3</v>
      </c>
      <c r="R488">
        <v>31</v>
      </c>
      <c r="S488">
        <v>10</v>
      </c>
      <c r="T488">
        <v>29000</v>
      </c>
      <c r="U488" t="str">
        <f t="shared" si="44"/>
        <v>Wide</v>
      </c>
      <c r="V488" t="str">
        <f t="shared" si="47"/>
        <v>TpsRep10-20</v>
      </c>
      <c r="W488">
        <f t="shared" si="43"/>
        <v>0</v>
      </c>
      <c r="X488" t="str">
        <f t="shared" si="46"/>
        <v>40-40-15</v>
      </c>
      <c r="Y488" t="str">
        <f t="shared" si="45"/>
        <v>Data10-25</v>
      </c>
    </row>
    <row r="489" spans="1:25" x14ac:dyDescent="0.3">
      <c r="A489" t="s">
        <v>356</v>
      </c>
      <c r="B489">
        <v>5</v>
      </c>
      <c r="C489">
        <v>50</v>
      </c>
      <c r="D489">
        <v>1</v>
      </c>
      <c r="E489">
        <v>1841</v>
      </c>
      <c r="F489">
        <v>2880</v>
      </c>
      <c r="G489">
        <v>3.06</v>
      </c>
      <c r="H489">
        <v>395.80739299999999</v>
      </c>
      <c r="I489">
        <v>54568.511449999998</v>
      </c>
      <c r="J489">
        <v>235224.19552000001</v>
      </c>
      <c r="K489">
        <v>100.00457299999999</v>
      </c>
      <c r="L489">
        <v>54568.511449999998</v>
      </c>
      <c r="M489">
        <v>54574.894789999998</v>
      </c>
      <c r="N489">
        <v>14660</v>
      </c>
      <c r="O489">
        <v>3</v>
      </c>
      <c r="P489">
        <v>8.1999999999999993</v>
      </c>
      <c r="Q489">
        <v>5</v>
      </c>
      <c r="R489">
        <v>41</v>
      </c>
      <c r="S489">
        <v>9</v>
      </c>
      <c r="T489">
        <v>54000</v>
      </c>
      <c r="U489" t="str">
        <f t="shared" si="44"/>
        <v>Wide</v>
      </c>
      <c r="V489" t="str">
        <f t="shared" si="47"/>
        <v>nbrTech</v>
      </c>
      <c r="W489">
        <f t="shared" si="43"/>
        <v>0</v>
      </c>
      <c r="X489" t="str">
        <f t="shared" si="46"/>
        <v>40-40-20</v>
      </c>
      <c r="Y489" t="str">
        <f t="shared" si="45"/>
        <v>Data10-25</v>
      </c>
    </row>
    <row r="490" spans="1:25" x14ac:dyDescent="0.3">
      <c r="A490" t="s">
        <v>903</v>
      </c>
      <c r="B490">
        <v>6</v>
      </c>
      <c r="C490">
        <v>124</v>
      </c>
      <c r="D490">
        <v>1</v>
      </c>
      <c r="E490">
        <v>1768</v>
      </c>
      <c r="F490">
        <v>3480</v>
      </c>
      <c r="G490">
        <v>4.2177420000000003</v>
      </c>
      <c r="H490">
        <v>312.74244399999998</v>
      </c>
      <c r="I490">
        <v>58734.524570000001</v>
      </c>
      <c r="J490">
        <v>577216.06674000004</v>
      </c>
      <c r="K490">
        <v>100.01708000000001</v>
      </c>
      <c r="L490">
        <v>63730.798869999999</v>
      </c>
      <c r="M490">
        <v>63730.798869999999</v>
      </c>
      <c r="N490">
        <v>3520</v>
      </c>
      <c r="O490">
        <v>3</v>
      </c>
      <c r="P490">
        <v>18.333333</v>
      </c>
      <c r="Q490">
        <v>6</v>
      </c>
      <c r="R490">
        <v>106</v>
      </c>
      <c r="S490">
        <v>18</v>
      </c>
      <c r="T490">
        <v>57000</v>
      </c>
      <c r="U490" t="str">
        <f t="shared" si="44"/>
        <v>Narrow</v>
      </c>
      <c r="V490" t="str">
        <f t="shared" si="47"/>
        <v>TpsRep10-20</v>
      </c>
      <c r="W490">
        <f t="shared" si="43"/>
        <v>0</v>
      </c>
      <c r="X490" t="str">
        <f t="shared" si="46"/>
        <v>50-50-45</v>
      </c>
      <c r="Y490" t="str">
        <f t="shared" si="45"/>
        <v>Data30-50</v>
      </c>
    </row>
    <row r="491" spans="1:25" x14ac:dyDescent="0.3">
      <c r="A491" t="s">
        <v>155</v>
      </c>
      <c r="B491">
        <v>5</v>
      </c>
      <c r="C491">
        <v>51</v>
      </c>
      <c r="D491">
        <v>1</v>
      </c>
      <c r="E491">
        <v>1820</v>
      </c>
      <c r="F491">
        <v>2760</v>
      </c>
      <c r="G491">
        <v>2.7843140000000002</v>
      </c>
      <c r="H491">
        <v>399.21176600000001</v>
      </c>
      <c r="I491">
        <v>41718.371330000002</v>
      </c>
      <c r="J491">
        <v>222283.17</v>
      </c>
      <c r="K491">
        <v>100.004284</v>
      </c>
      <c r="L491">
        <v>41744.411039999999</v>
      </c>
      <c r="M491">
        <v>41748.715326999998</v>
      </c>
      <c r="N491">
        <v>14161</v>
      </c>
      <c r="O491">
        <v>3</v>
      </c>
      <c r="P491">
        <v>8</v>
      </c>
      <c r="Q491">
        <v>5</v>
      </c>
      <c r="R491">
        <v>40</v>
      </c>
      <c r="S491">
        <v>11</v>
      </c>
      <c r="T491">
        <v>41000</v>
      </c>
      <c r="U491" t="str">
        <f t="shared" si="44"/>
        <v>Wide</v>
      </c>
      <c r="V491" t="str">
        <f t="shared" si="47"/>
        <v>RedSkills</v>
      </c>
      <c r="W491">
        <f t="shared" si="43"/>
        <v>0</v>
      </c>
      <c r="X491" t="str">
        <f t="shared" si="46"/>
        <v>40-40-20</v>
      </c>
      <c r="Y491" t="str">
        <f t="shared" si="45"/>
        <v>Data10-25</v>
      </c>
    </row>
    <row r="492" spans="1:25" x14ac:dyDescent="0.3">
      <c r="A492" t="s">
        <v>655</v>
      </c>
      <c r="B492">
        <v>8</v>
      </c>
      <c r="C492">
        <v>107</v>
      </c>
      <c r="D492">
        <v>1</v>
      </c>
      <c r="E492">
        <v>4070</v>
      </c>
      <c r="F492">
        <v>4800</v>
      </c>
      <c r="G492">
        <v>6.1682240000000004</v>
      </c>
      <c r="H492">
        <v>327.69288599999999</v>
      </c>
      <c r="I492">
        <v>163269.27445</v>
      </c>
      <c r="J492">
        <v>600354.83337999997</v>
      </c>
      <c r="K492">
        <v>100.015305</v>
      </c>
      <c r="L492">
        <v>203341.38527999999</v>
      </c>
      <c r="M492">
        <v>203341.38527999999</v>
      </c>
      <c r="N492">
        <v>4297</v>
      </c>
      <c r="O492">
        <v>3</v>
      </c>
      <c r="P492">
        <v>9</v>
      </c>
      <c r="Q492">
        <v>8</v>
      </c>
      <c r="R492">
        <v>72</v>
      </c>
      <c r="S492">
        <v>35</v>
      </c>
      <c r="T492">
        <v>162000</v>
      </c>
      <c r="U492" t="str">
        <f t="shared" si="44"/>
        <v>Narrow</v>
      </c>
      <c r="V492" t="str">
        <f t="shared" si="47"/>
        <v>nbrTech</v>
      </c>
      <c r="W492">
        <f t="shared" si="43"/>
        <v>0</v>
      </c>
      <c r="X492" t="str">
        <f t="shared" si="46"/>
        <v>50-50-40</v>
      </c>
      <c r="Y492" t="str">
        <f t="shared" si="45"/>
        <v>Data30-50</v>
      </c>
    </row>
    <row r="493" spans="1:25" x14ac:dyDescent="0.3">
      <c r="A493" t="s">
        <v>172</v>
      </c>
      <c r="B493">
        <v>5</v>
      </c>
      <c r="C493">
        <v>51</v>
      </c>
      <c r="D493">
        <v>1</v>
      </c>
      <c r="E493">
        <v>1938</v>
      </c>
      <c r="F493">
        <v>2880</v>
      </c>
      <c r="G493">
        <v>3.9215689999999999</v>
      </c>
      <c r="H493">
        <v>364.10431499999999</v>
      </c>
      <c r="I493">
        <v>55696.451529999998</v>
      </c>
      <c r="J493">
        <v>279188.20964000002</v>
      </c>
      <c r="K493">
        <v>100.00457400000001</v>
      </c>
      <c r="L493">
        <v>55721.599679999999</v>
      </c>
      <c r="M493">
        <v>55728.526940000003</v>
      </c>
      <c r="N493">
        <v>13104</v>
      </c>
      <c r="O493">
        <v>3</v>
      </c>
      <c r="P493">
        <v>8.4</v>
      </c>
      <c r="Q493">
        <v>5</v>
      </c>
      <c r="R493">
        <v>42</v>
      </c>
      <c r="S493">
        <v>9</v>
      </c>
      <c r="T493">
        <v>55000</v>
      </c>
      <c r="U493" t="str">
        <f t="shared" si="44"/>
        <v>Wide</v>
      </c>
      <c r="V493" t="str">
        <f t="shared" si="47"/>
        <v>AllSkills</v>
      </c>
      <c r="W493">
        <f t="shared" si="43"/>
        <v>0</v>
      </c>
      <c r="X493" t="str">
        <f t="shared" si="46"/>
        <v>40-40-20</v>
      </c>
      <c r="Y493" t="str">
        <f t="shared" si="45"/>
        <v>Data10-25</v>
      </c>
    </row>
    <row r="494" spans="1:25" x14ac:dyDescent="0.3">
      <c r="A494" t="s">
        <v>1099</v>
      </c>
      <c r="B494">
        <v>6</v>
      </c>
      <c r="C494">
        <v>84</v>
      </c>
      <c r="D494">
        <v>1</v>
      </c>
      <c r="E494">
        <v>3105</v>
      </c>
      <c r="F494">
        <v>3480</v>
      </c>
      <c r="G494">
        <v>4.4642860000000004</v>
      </c>
      <c r="H494">
        <v>343.36476599999997</v>
      </c>
      <c r="I494">
        <v>76085.206810000003</v>
      </c>
      <c r="J494">
        <v>326205.18174000003</v>
      </c>
      <c r="K494">
        <v>100.01150699999999</v>
      </c>
      <c r="L494">
        <v>93168.192129999996</v>
      </c>
      <c r="M494">
        <v>93168.192129999996</v>
      </c>
      <c r="N494">
        <v>7361</v>
      </c>
      <c r="O494">
        <v>3</v>
      </c>
      <c r="P494">
        <v>9.1666670000000003</v>
      </c>
      <c r="Q494">
        <v>6</v>
      </c>
      <c r="R494">
        <v>55</v>
      </c>
      <c r="S494">
        <v>29</v>
      </c>
      <c r="T494">
        <v>75000</v>
      </c>
      <c r="U494" t="str">
        <f t="shared" si="44"/>
        <v>Narrow</v>
      </c>
      <c r="V494" t="str">
        <f t="shared" si="47"/>
        <v>ConfigurationDeBase</v>
      </c>
      <c r="W494">
        <f t="shared" si="43"/>
        <v>0</v>
      </c>
      <c r="X494" t="str">
        <f t="shared" si="46"/>
        <v>50-50-30</v>
      </c>
      <c r="Y494" t="str">
        <f t="shared" si="45"/>
        <v>Data30-50</v>
      </c>
    </row>
    <row r="495" spans="1:25" x14ac:dyDescent="0.3">
      <c r="A495" t="s">
        <v>899</v>
      </c>
      <c r="B495">
        <v>6</v>
      </c>
      <c r="C495">
        <v>109</v>
      </c>
      <c r="D495">
        <v>1</v>
      </c>
      <c r="E495">
        <v>3918</v>
      </c>
      <c r="F495">
        <v>3600</v>
      </c>
      <c r="G495">
        <v>4.4954130000000001</v>
      </c>
      <c r="H495">
        <v>321.13867699999997</v>
      </c>
      <c r="I495">
        <v>186136.39115000001</v>
      </c>
      <c r="J495">
        <v>535309.69660000002</v>
      </c>
      <c r="K495">
        <v>100.014337</v>
      </c>
      <c r="L495">
        <v>228199.42924999999</v>
      </c>
      <c r="M495">
        <v>228199.42924999999</v>
      </c>
      <c r="N495">
        <v>5755</v>
      </c>
      <c r="O495">
        <v>3</v>
      </c>
      <c r="P495">
        <v>10.166667</v>
      </c>
      <c r="Q495">
        <v>6</v>
      </c>
      <c r="R495">
        <v>59</v>
      </c>
      <c r="S495">
        <v>50</v>
      </c>
      <c r="T495">
        <v>185000</v>
      </c>
      <c r="U495" t="str">
        <f t="shared" si="44"/>
        <v>Narrow</v>
      </c>
      <c r="V495" t="str">
        <f t="shared" si="47"/>
        <v>RedSkills</v>
      </c>
      <c r="W495">
        <f t="shared" si="43"/>
        <v>0</v>
      </c>
      <c r="X495" t="str">
        <f t="shared" si="46"/>
        <v>50-50-45</v>
      </c>
      <c r="Y495" t="str">
        <f t="shared" si="45"/>
        <v>Data30-50</v>
      </c>
    </row>
    <row r="496" spans="1:25" x14ac:dyDescent="0.3">
      <c r="A496" t="s">
        <v>913</v>
      </c>
      <c r="B496">
        <v>6</v>
      </c>
      <c r="C496">
        <v>112</v>
      </c>
      <c r="D496">
        <v>1</v>
      </c>
      <c r="E496">
        <v>3977</v>
      </c>
      <c r="F496">
        <v>3600</v>
      </c>
      <c r="G496">
        <v>5.0178570000000002</v>
      </c>
      <c r="H496">
        <v>318.113607</v>
      </c>
      <c r="I496">
        <v>202150.32534000001</v>
      </c>
      <c r="J496">
        <v>600283.53356000001</v>
      </c>
      <c r="K496">
        <v>100.01909499999999</v>
      </c>
      <c r="L496">
        <v>256250.50612999999</v>
      </c>
      <c r="M496">
        <v>257880.05247299999</v>
      </c>
      <c r="N496">
        <v>4819</v>
      </c>
      <c r="O496">
        <v>3</v>
      </c>
      <c r="P496">
        <v>10.5</v>
      </c>
      <c r="Q496">
        <v>6</v>
      </c>
      <c r="R496">
        <v>61</v>
      </c>
      <c r="S496">
        <v>51</v>
      </c>
      <c r="T496">
        <v>201000</v>
      </c>
      <c r="U496" t="str">
        <f t="shared" si="44"/>
        <v>Narrow</v>
      </c>
      <c r="V496" t="str">
        <f t="shared" si="47"/>
        <v>AllSkills</v>
      </c>
      <c r="W496">
        <f t="shared" si="43"/>
        <v>0</v>
      </c>
      <c r="X496" t="str">
        <f t="shared" si="46"/>
        <v>50-50-45</v>
      </c>
      <c r="Y496" t="str">
        <f t="shared" si="45"/>
        <v>Data30-50</v>
      </c>
    </row>
    <row r="497" spans="1:25" x14ac:dyDescent="0.3">
      <c r="A497" t="s">
        <v>725</v>
      </c>
      <c r="B497">
        <v>24</v>
      </c>
      <c r="C497">
        <v>265</v>
      </c>
      <c r="D497">
        <v>1</v>
      </c>
      <c r="E497">
        <v>9862</v>
      </c>
      <c r="F497">
        <v>13680</v>
      </c>
      <c r="G497">
        <v>18.396225999999999</v>
      </c>
      <c r="H497">
        <v>323.47270300000002</v>
      </c>
      <c r="I497">
        <v>171889.17097000001</v>
      </c>
      <c r="J497">
        <v>1307717.12002</v>
      </c>
      <c r="K497">
        <v>100.06180500000001</v>
      </c>
      <c r="L497">
        <v>171889.17097000001</v>
      </c>
      <c r="M497">
        <v>175476.90477299999</v>
      </c>
      <c r="N497">
        <v>892</v>
      </c>
      <c r="O497">
        <v>3</v>
      </c>
      <c r="P497">
        <v>9.5</v>
      </c>
      <c r="Q497">
        <v>24</v>
      </c>
      <c r="R497">
        <v>228</v>
      </c>
      <c r="S497">
        <v>37</v>
      </c>
      <c r="T497">
        <v>169000</v>
      </c>
      <c r="U497" t="str">
        <f t="shared" si="44"/>
        <v>Narrow</v>
      </c>
      <c r="V497" t="str">
        <f t="shared" si="47"/>
        <v>ConfigurationDeBase</v>
      </c>
      <c r="W497">
        <f t="shared" si="43"/>
        <v>0</v>
      </c>
      <c r="X497" t="str">
        <f t="shared" si="46"/>
        <v>row</v>
      </c>
      <c r="Y497" t="str">
        <f t="shared" si="45"/>
        <v>Data50-100-200</v>
      </c>
    </row>
    <row r="498" spans="1:25" x14ac:dyDescent="0.3">
      <c r="A498" t="s">
        <v>236</v>
      </c>
      <c r="B498">
        <v>5</v>
      </c>
      <c r="C498">
        <v>51</v>
      </c>
      <c r="D498">
        <v>1</v>
      </c>
      <c r="E498">
        <v>1820</v>
      </c>
      <c r="F498">
        <v>2760</v>
      </c>
      <c r="G498">
        <v>3.254902</v>
      </c>
      <c r="H498">
        <v>410.653842</v>
      </c>
      <c r="I498">
        <v>41572.04206</v>
      </c>
      <c r="J498">
        <v>222259.86679999999</v>
      </c>
      <c r="K498">
        <v>100.006686</v>
      </c>
      <c r="L498">
        <v>41572.04206</v>
      </c>
      <c r="M498">
        <v>41614.272672999999</v>
      </c>
      <c r="N498">
        <v>11919</v>
      </c>
      <c r="O498">
        <v>3</v>
      </c>
      <c r="P498">
        <v>8</v>
      </c>
      <c r="Q498">
        <v>5</v>
      </c>
      <c r="R498">
        <v>40</v>
      </c>
      <c r="S498">
        <v>11</v>
      </c>
      <c r="T498">
        <v>41000</v>
      </c>
      <c r="U498" t="str">
        <f t="shared" si="44"/>
        <v>Wide</v>
      </c>
      <c r="V498" t="str">
        <f t="shared" si="47"/>
        <v>ConfigurationDeBase</v>
      </c>
      <c r="W498">
        <f t="shared" si="43"/>
        <v>0</v>
      </c>
      <c r="X498" t="str">
        <f t="shared" si="46"/>
        <v>40-40-20</v>
      </c>
      <c r="Y498" t="str">
        <f t="shared" si="45"/>
        <v>Data10-25</v>
      </c>
    </row>
    <row r="499" spans="1:25" x14ac:dyDescent="0.3">
      <c r="A499" t="s">
        <v>359</v>
      </c>
      <c r="B499">
        <v>5</v>
      </c>
      <c r="C499">
        <v>51</v>
      </c>
      <c r="D499">
        <v>1</v>
      </c>
      <c r="E499">
        <v>1938</v>
      </c>
      <c r="F499">
        <v>2880</v>
      </c>
      <c r="G499">
        <v>3.2352940000000001</v>
      </c>
      <c r="H499">
        <v>356.93416000000002</v>
      </c>
      <c r="I499">
        <v>55740.187360000004</v>
      </c>
      <c r="J499">
        <v>279166.82250000001</v>
      </c>
      <c r="K499">
        <v>100.003744</v>
      </c>
      <c r="L499">
        <v>55748.734250000001</v>
      </c>
      <c r="M499">
        <v>55749.702853000003</v>
      </c>
      <c r="N499">
        <v>15544</v>
      </c>
      <c r="O499">
        <v>3</v>
      </c>
      <c r="P499">
        <v>8.4</v>
      </c>
      <c r="Q499">
        <v>5</v>
      </c>
      <c r="R499">
        <v>42</v>
      </c>
      <c r="S499">
        <v>9</v>
      </c>
      <c r="T499">
        <v>55000</v>
      </c>
      <c r="U499" t="str">
        <f t="shared" si="44"/>
        <v>Wide</v>
      </c>
      <c r="V499" t="str">
        <f t="shared" si="47"/>
        <v>nbrTech</v>
      </c>
      <c r="W499">
        <f t="shared" si="43"/>
        <v>0</v>
      </c>
      <c r="X499" t="str">
        <f t="shared" si="46"/>
        <v>40-40-20</v>
      </c>
      <c r="Y499" t="str">
        <f t="shared" si="45"/>
        <v>Data10-25</v>
      </c>
    </row>
    <row r="500" spans="1:25" x14ac:dyDescent="0.3">
      <c r="A500" t="s">
        <v>199</v>
      </c>
      <c r="B500">
        <v>3</v>
      </c>
      <c r="C500">
        <v>38</v>
      </c>
      <c r="D500">
        <v>1</v>
      </c>
      <c r="E500">
        <v>523</v>
      </c>
      <c r="F500">
        <v>1440</v>
      </c>
      <c r="G500">
        <v>1.6842109999999999</v>
      </c>
      <c r="H500">
        <v>409.32156700000002</v>
      </c>
      <c r="I500">
        <v>39394.809439999997</v>
      </c>
      <c r="J500">
        <v>174121.85380000001</v>
      </c>
      <c r="K500">
        <v>100.00370599999999</v>
      </c>
      <c r="L500">
        <v>39394.809439999997</v>
      </c>
      <c r="M500">
        <v>39394.809439999997</v>
      </c>
      <c r="N500">
        <v>32998</v>
      </c>
      <c r="O500">
        <v>3</v>
      </c>
      <c r="P500">
        <v>9</v>
      </c>
      <c r="Q500">
        <v>3</v>
      </c>
      <c r="R500">
        <v>27</v>
      </c>
      <c r="S500">
        <v>11</v>
      </c>
      <c r="T500">
        <v>39000</v>
      </c>
      <c r="U500" t="str">
        <f t="shared" si="44"/>
        <v>Wide</v>
      </c>
      <c r="V500" t="str">
        <f t="shared" si="47"/>
        <v>TpsRep10-20</v>
      </c>
      <c r="W500">
        <f t="shared" si="43"/>
        <v>0</v>
      </c>
      <c r="X500" t="str">
        <f t="shared" si="46"/>
        <v>40-40-15</v>
      </c>
      <c r="Y500" t="str">
        <f t="shared" si="45"/>
        <v>Data10-25</v>
      </c>
    </row>
    <row r="501" spans="1:25" x14ac:dyDescent="0.3">
      <c r="A501" t="s">
        <v>906</v>
      </c>
      <c r="B501">
        <v>6</v>
      </c>
      <c r="C501">
        <v>124</v>
      </c>
      <c r="D501">
        <v>1</v>
      </c>
      <c r="E501">
        <v>1661</v>
      </c>
      <c r="F501">
        <v>3360</v>
      </c>
      <c r="G501">
        <v>4.2419349999999998</v>
      </c>
      <c r="H501">
        <v>312.70296999999999</v>
      </c>
      <c r="I501">
        <v>82781.442169999995</v>
      </c>
      <c r="J501">
        <v>685268.87855999998</v>
      </c>
      <c r="K501">
        <v>100.02077800000001</v>
      </c>
      <c r="L501">
        <v>99602.268500000006</v>
      </c>
      <c r="M501">
        <v>99602.268500000006</v>
      </c>
      <c r="N501">
        <v>3391</v>
      </c>
      <c r="O501">
        <v>3</v>
      </c>
      <c r="P501">
        <v>17.5</v>
      </c>
      <c r="Q501">
        <v>6</v>
      </c>
      <c r="R501">
        <v>102</v>
      </c>
      <c r="S501">
        <v>22</v>
      </c>
      <c r="T501">
        <v>81000</v>
      </c>
      <c r="U501" t="str">
        <f t="shared" si="44"/>
        <v>Narrow</v>
      </c>
      <c r="V501" t="str">
        <f t="shared" si="47"/>
        <v>TpsRep10-20</v>
      </c>
      <c r="W501">
        <f t="shared" si="43"/>
        <v>0</v>
      </c>
      <c r="X501" t="str">
        <f t="shared" si="46"/>
        <v>50-50-45</v>
      </c>
      <c r="Y501" t="str">
        <f t="shared" si="45"/>
        <v>Data30-50</v>
      </c>
    </row>
    <row r="502" spans="1:25" x14ac:dyDescent="0.3">
      <c r="A502" t="s">
        <v>157</v>
      </c>
      <c r="B502">
        <v>6</v>
      </c>
      <c r="C502">
        <v>51</v>
      </c>
      <c r="D502">
        <v>1</v>
      </c>
      <c r="E502">
        <v>1873</v>
      </c>
      <c r="F502">
        <v>3240</v>
      </c>
      <c r="G502">
        <v>2.6274510000000002</v>
      </c>
      <c r="H502">
        <v>371.58238399999999</v>
      </c>
      <c r="I502">
        <v>27681.261770000001</v>
      </c>
      <c r="J502">
        <v>168284.96968000001</v>
      </c>
      <c r="K502">
        <v>100.002234</v>
      </c>
      <c r="L502">
        <v>27681.261770000001</v>
      </c>
      <c r="M502">
        <v>27694.067256999999</v>
      </c>
      <c r="N502">
        <v>17563</v>
      </c>
      <c r="O502">
        <v>3</v>
      </c>
      <c r="P502">
        <v>6.6666670000000003</v>
      </c>
      <c r="Q502">
        <v>6</v>
      </c>
      <c r="R502">
        <v>40</v>
      </c>
      <c r="S502">
        <v>11</v>
      </c>
      <c r="T502">
        <v>27000</v>
      </c>
      <c r="U502" t="str">
        <f t="shared" si="44"/>
        <v>Wide</v>
      </c>
      <c r="V502" t="str">
        <f t="shared" si="47"/>
        <v>RedSkills</v>
      </c>
      <c r="W502">
        <f t="shared" si="43"/>
        <v>0</v>
      </c>
      <c r="X502" t="str">
        <f t="shared" si="46"/>
        <v>40-40-20</v>
      </c>
      <c r="Y502" t="str">
        <f t="shared" si="45"/>
        <v>Data10-25</v>
      </c>
    </row>
    <row r="503" spans="1:25" x14ac:dyDescent="0.3">
      <c r="A503" t="s">
        <v>177</v>
      </c>
      <c r="B503">
        <v>5</v>
      </c>
      <c r="C503">
        <v>51</v>
      </c>
      <c r="D503">
        <v>1</v>
      </c>
      <c r="E503">
        <v>1820</v>
      </c>
      <c r="F503">
        <v>2760</v>
      </c>
      <c r="G503">
        <v>3.745098</v>
      </c>
      <c r="H503">
        <v>434.86492700000002</v>
      </c>
      <c r="I503">
        <v>41561.987430000001</v>
      </c>
      <c r="J503">
        <v>222224.96720000001</v>
      </c>
      <c r="K503">
        <v>100.007957</v>
      </c>
      <c r="L503">
        <v>41575.687830000003</v>
      </c>
      <c r="M503">
        <v>41592.149189999996</v>
      </c>
      <c r="N503">
        <v>11286</v>
      </c>
      <c r="O503">
        <v>3</v>
      </c>
      <c r="P503">
        <v>8</v>
      </c>
      <c r="Q503">
        <v>5</v>
      </c>
      <c r="R503">
        <v>40</v>
      </c>
      <c r="S503">
        <v>11</v>
      </c>
      <c r="T503">
        <v>41000</v>
      </c>
      <c r="U503" t="str">
        <f t="shared" si="44"/>
        <v>Wide</v>
      </c>
      <c r="V503" t="str">
        <f t="shared" si="47"/>
        <v>AllSkills</v>
      </c>
      <c r="W503">
        <f t="shared" si="43"/>
        <v>0</v>
      </c>
      <c r="X503" t="str">
        <f t="shared" si="46"/>
        <v>40-40-20</v>
      </c>
      <c r="Y503" t="str">
        <f t="shared" si="45"/>
        <v>Data10-25</v>
      </c>
    </row>
    <row r="504" spans="1:25" x14ac:dyDescent="0.3">
      <c r="A504" t="s">
        <v>1100</v>
      </c>
      <c r="B504">
        <v>6</v>
      </c>
      <c r="C504">
        <v>82</v>
      </c>
      <c r="D504">
        <v>1</v>
      </c>
      <c r="E504">
        <v>2964</v>
      </c>
      <c r="F504">
        <v>3480</v>
      </c>
      <c r="G504">
        <v>4.5121950000000002</v>
      </c>
      <c r="H504">
        <v>341.39332000000002</v>
      </c>
      <c r="I504">
        <v>79186.259040000004</v>
      </c>
      <c r="J504">
        <v>443273.61755999998</v>
      </c>
      <c r="K504">
        <v>100.008278</v>
      </c>
      <c r="L504">
        <v>107203.78875000001</v>
      </c>
      <c r="M504">
        <v>107203.78875000001</v>
      </c>
      <c r="N504">
        <v>7968</v>
      </c>
      <c r="O504">
        <v>3</v>
      </c>
      <c r="P504">
        <v>9.5</v>
      </c>
      <c r="Q504">
        <v>6</v>
      </c>
      <c r="R504">
        <v>57</v>
      </c>
      <c r="S504">
        <v>25</v>
      </c>
      <c r="T504">
        <v>78000</v>
      </c>
      <c r="U504" t="str">
        <f t="shared" si="44"/>
        <v>Narrow</v>
      </c>
      <c r="V504" t="str">
        <f t="shared" si="47"/>
        <v>ConfigurationDeBase</v>
      </c>
      <c r="W504">
        <f t="shared" si="43"/>
        <v>0</v>
      </c>
      <c r="X504" t="str">
        <f t="shared" si="46"/>
        <v>50-50-30</v>
      </c>
      <c r="Y504" t="str">
        <f t="shared" si="45"/>
        <v>Data30-50</v>
      </c>
    </row>
    <row r="505" spans="1:25" x14ac:dyDescent="0.3">
      <c r="A505" t="s">
        <v>656</v>
      </c>
      <c r="B505">
        <v>8</v>
      </c>
      <c r="C505">
        <v>107</v>
      </c>
      <c r="D505">
        <v>1</v>
      </c>
      <c r="E505">
        <v>3801</v>
      </c>
      <c r="F505">
        <v>4680</v>
      </c>
      <c r="G505">
        <v>6.0654209999999997</v>
      </c>
      <c r="H505">
        <v>329.77005800000001</v>
      </c>
      <c r="I505">
        <v>113442.96075</v>
      </c>
      <c r="J505">
        <v>530404.63119999995</v>
      </c>
      <c r="K505">
        <v>100.01875200000001</v>
      </c>
      <c r="L505">
        <v>153540.97182999999</v>
      </c>
      <c r="M505">
        <v>153540.97182999999</v>
      </c>
      <c r="N505">
        <v>4327</v>
      </c>
      <c r="O505">
        <v>3</v>
      </c>
      <c r="P505">
        <v>9.375</v>
      </c>
      <c r="Q505">
        <v>8</v>
      </c>
      <c r="R505">
        <v>74</v>
      </c>
      <c r="S505">
        <v>33</v>
      </c>
      <c r="T505">
        <v>112000</v>
      </c>
      <c r="U505" t="str">
        <f t="shared" si="44"/>
        <v>Narrow</v>
      </c>
      <c r="V505" t="str">
        <f t="shared" si="47"/>
        <v>nbrTech</v>
      </c>
      <c r="W505">
        <f t="shared" si="43"/>
        <v>0</v>
      </c>
      <c r="X505" t="str">
        <f t="shared" si="46"/>
        <v>50-50-40</v>
      </c>
      <c r="Y505" t="str">
        <f t="shared" si="45"/>
        <v>Data30-50</v>
      </c>
    </row>
    <row r="506" spans="1:25" x14ac:dyDescent="0.3">
      <c r="A506" t="s">
        <v>901</v>
      </c>
      <c r="B506">
        <v>6</v>
      </c>
      <c r="C506">
        <v>113</v>
      </c>
      <c r="D506">
        <v>1</v>
      </c>
      <c r="E506">
        <v>4165</v>
      </c>
      <c r="F506">
        <v>3600</v>
      </c>
      <c r="G506">
        <v>4.4159290000000002</v>
      </c>
      <c r="H506">
        <v>318.559619</v>
      </c>
      <c r="I506">
        <v>169140.16721000001</v>
      </c>
      <c r="J506">
        <v>492269.20173999999</v>
      </c>
      <c r="K506">
        <v>100.018542</v>
      </c>
      <c r="L506">
        <v>215092.14735000001</v>
      </c>
      <c r="M506">
        <v>215092.14735000001</v>
      </c>
      <c r="N506">
        <v>5609</v>
      </c>
      <c r="O506">
        <v>3</v>
      </c>
      <c r="P506">
        <v>9.8333329999999997</v>
      </c>
      <c r="Q506">
        <v>6</v>
      </c>
      <c r="R506">
        <v>58</v>
      </c>
      <c r="S506">
        <v>55</v>
      </c>
      <c r="T506">
        <v>168000</v>
      </c>
      <c r="U506" t="str">
        <f t="shared" si="44"/>
        <v>Narrow</v>
      </c>
      <c r="V506" t="str">
        <f t="shared" si="47"/>
        <v>RedSkills</v>
      </c>
      <c r="W506">
        <f t="shared" si="43"/>
        <v>0</v>
      </c>
      <c r="X506" t="str">
        <f t="shared" si="46"/>
        <v>50-50-45</v>
      </c>
      <c r="Y506" t="str">
        <f t="shared" si="45"/>
        <v>Data30-50</v>
      </c>
    </row>
    <row r="507" spans="1:25" x14ac:dyDescent="0.3">
      <c r="A507" t="s">
        <v>363</v>
      </c>
      <c r="B507">
        <v>5</v>
      </c>
      <c r="C507">
        <v>51</v>
      </c>
      <c r="D507">
        <v>1</v>
      </c>
      <c r="E507">
        <v>1820</v>
      </c>
      <c r="F507">
        <v>2760</v>
      </c>
      <c r="G507">
        <v>3.1764709999999998</v>
      </c>
      <c r="H507">
        <v>406.17947199999998</v>
      </c>
      <c r="I507">
        <v>39625.10572</v>
      </c>
      <c r="J507">
        <v>223255.6906</v>
      </c>
      <c r="K507">
        <v>100.026904</v>
      </c>
      <c r="L507">
        <v>39633.67222</v>
      </c>
      <c r="M507">
        <v>39645.425213000002</v>
      </c>
      <c r="N507">
        <v>12953</v>
      </c>
      <c r="O507">
        <v>3</v>
      </c>
      <c r="P507">
        <v>8.1999999999999993</v>
      </c>
      <c r="Q507">
        <v>5</v>
      </c>
      <c r="R507">
        <v>41</v>
      </c>
      <c r="S507">
        <v>10</v>
      </c>
      <c r="T507">
        <v>39000</v>
      </c>
      <c r="U507" t="str">
        <f t="shared" si="44"/>
        <v>Wide</v>
      </c>
      <c r="V507" t="str">
        <f t="shared" si="47"/>
        <v>nbrTech</v>
      </c>
      <c r="W507">
        <f t="shared" si="43"/>
        <v>0</v>
      </c>
      <c r="X507" t="str">
        <f t="shared" si="46"/>
        <v>40-40-20</v>
      </c>
      <c r="Y507" t="str">
        <f t="shared" si="45"/>
        <v>Data10-25</v>
      </c>
    </row>
    <row r="508" spans="1:25" x14ac:dyDescent="0.3">
      <c r="A508" t="s">
        <v>159</v>
      </c>
      <c r="B508">
        <v>4</v>
      </c>
      <c r="C508">
        <v>51</v>
      </c>
      <c r="D508">
        <v>1</v>
      </c>
      <c r="E508">
        <v>1831</v>
      </c>
      <c r="F508">
        <v>2400</v>
      </c>
      <c r="G508">
        <v>2.8627449999999999</v>
      </c>
      <c r="H508">
        <v>357.47157099999998</v>
      </c>
      <c r="I508">
        <v>33657.502070000002</v>
      </c>
      <c r="J508">
        <v>242152.15359999999</v>
      </c>
      <c r="K508">
        <v>100.002032</v>
      </c>
      <c r="L508">
        <v>33684.574710000001</v>
      </c>
      <c r="M508">
        <v>33686.233832999998</v>
      </c>
      <c r="N508">
        <v>18320</v>
      </c>
      <c r="O508">
        <v>3</v>
      </c>
      <c r="P508">
        <v>10.25</v>
      </c>
      <c r="Q508">
        <v>4</v>
      </c>
      <c r="R508">
        <v>41</v>
      </c>
      <c r="S508">
        <v>10</v>
      </c>
      <c r="T508">
        <v>33000</v>
      </c>
      <c r="U508" t="str">
        <f t="shared" si="44"/>
        <v>Wide</v>
      </c>
      <c r="V508" t="str">
        <f t="shared" si="47"/>
        <v>RedSkills</v>
      </c>
      <c r="W508">
        <f t="shared" si="43"/>
        <v>0</v>
      </c>
      <c r="X508" t="str">
        <f t="shared" si="46"/>
        <v>40-40-20</v>
      </c>
      <c r="Y508" t="str">
        <f t="shared" si="45"/>
        <v>Data10-25</v>
      </c>
    </row>
    <row r="509" spans="1:25" x14ac:dyDescent="0.3">
      <c r="A509" t="s">
        <v>238</v>
      </c>
      <c r="B509">
        <v>6</v>
      </c>
      <c r="C509">
        <v>51</v>
      </c>
      <c r="D509">
        <v>1</v>
      </c>
      <c r="E509">
        <v>1873</v>
      </c>
      <c r="F509">
        <v>3360</v>
      </c>
      <c r="G509">
        <v>3.5882350000000001</v>
      </c>
      <c r="H509">
        <v>453.82369399999999</v>
      </c>
      <c r="I509">
        <v>21649.01712</v>
      </c>
      <c r="J509">
        <v>162236.87356000001</v>
      </c>
      <c r="K509">
        <v>100.008264</v>
      </c>
      <c r="L509">
        <v>21656.774130000002</v>
      </c>
      <c r="M509">
        <v>21662.43319</v>
      </c>
      <c r="N509">
        <v>13885</v>
      </c>
      <c r="O509">
        <v>3</v>
      </c>
      <c r="P509">
        <v>7.1666670000000003</v>
      </c>
      <c r="Q509">
        <v>6</v>
      </c>
      <c r="R509">
        <v>43</v>
      </c>
      <c r="S509">
        <v>8</v>
      </c>
      <c r="T509">
        <v>21000</v>
      </c>
      <c r="U509" t="str">
        <f t="shared" si="44"/>
        <v>Wide</v>
      </c>
      <c r="V509" t="str">
        <f t="shared" si="47"/>
        <v>ConfigurationDeBase</v>
      </c>
      <c r="W509">
        <f t="shared" si="43"/>
        <v>0</v>
      </c>
      <c r="X509" t="str">
        <f t="shared" si="46"/>
        <v>40-40-20</v>
      </c>
      <c r="Y509" t="str">
        <f t="shared" si="45"/>
        <v>Data10-25</v>
      </c>
    </row>
    <row r="510" spans="1:25" x14ac:dyDescent="0.3">
      <c r="A510" t="s">
        <v>918</v>
      </c>
      <c r="B510">
        <v>6</v>
      </c>
      <c r="C510">
        <v>115</v>
      </c>
      <c r="D510">
        <v>1</v>
      </c>
      <c r="E510">
        <v>4128</v>
      </c>
      <c r="F510">
        <v>3480</v>
      </c>
      <c r="G510">
        <v>4.8</v>
      </c>
      <c r="H510">
        <v>324.25039500000003</v>
      </c>
      <c r="I510">
        <v>226166.41677000001</v>
      </c>
      <c r="J510">
        <v>610259.20823999995</v>
      </c>
      <c r="K510">
        <v>100.01152500000001</v>
      </c>
      <c r="L510">
        <v>266196.48712000001</v>
      </c>
      <c r="M510">
        <v>272164.50846300001</v>
      </c>
      <c r="N510">
        <v>5060</v>
      </c>
      <c r="O510">
        <v>3</v>
      </c>
      <c r="P510">
        <v>9.6666670000000003</v>
      </c>
      <c r="Q510">
        <v>6</v>
      </c>
      <c r="R510">
        <v>58</v>
      </c>
      <c r="S510">
        <v>57</v>
      </c>
      <c r="T510">
        <v>225000</v>
      </c>
      <c r="U510" t="str">
        <f t="shared" si="44"/>
        <v>Narrow</v>
      </c>
      <c r="V510" t="str">
        <f t="shared" si="47"/>
        <v>AllSkills</v>
      </c>
      <c r="W510">
        <f t="shared" si="43"/>
        <v>0</v>
      </c>
      <c r="X510" t="str">
        <f t="shared" si="46"/>
        <v>50-50-50</v>
      </c>
      <c r="Y510" t="str">
        <f t="shared" si="45"/>
        <v>Data30-50</v>
      </c>
    </row>
    <row r="511" spans="1:25" x14ac:dyDescent="0.3">
      <c r="A511" t="s">
        <v>202</v>
      </c>
      <c r="B511">
        <v>4</v>
      </c>
      <c r="C511">
        <v>54</v>
      </c>
      <c r="D511">
        <v>1</v>
      </c>
      <c r="E511">
        <v>774</v>
      </c>
      <c r="F511">
        <v>2040</v>
      </c>
      <c r="G511">
        <v>1.925926</v>
      </c>
      <c r="H511">
        <v>392.32259499999998</v>
      </c>
      <c r="I511">
        <v>92519.586519999997</v>
      </c>
      <c r="J511">
        <v>274187.58880000003</v>
      </c>
      <c r="K511">
        <v>100.005436</v>
      </c>
      <c r="L511">
        <v>92519.586519999997</v>
      </c>
      <c r="M511">
        <v>92522.983322999993</v>
      </c>
      <c r="N511">
        <v>16534</v>
      </c>
      <c r="O511">
        <v>3</v>
      </c>
      <c r="P511">
        <v>9.75</v>
      </c>
      <c r="Q511">
        <v>4</v>
      </c>
      <c r="R511">
        <v>39</v>
      </c>
      <c r="S511">
        <v>15</v>
      </c>
      <c r="T511">
        <v>92000</v>
      </c>
      <c r="U511" t="str">
        <f t="shared" si="44"/>
        <v>Wide</v>
      </c>
      <c r="V511" t="str">
        <f t="shared" si="47"/>
        <v>TpsRep10-20</v>
      </c>
      <c r="W511">
        <f t="shared" si="43"/>
        <v>0</v>
      </c>
      <c r="X511" t="str">
        <f t="shared" si="46"/>
        <v>40-40-20</v>
      </c>
      <c r="Y511" t="str">
        <f t="shared" si="45"/>
        <v>Data10-25</v>
      </c>
    </row>
    <row r="512" spans="1:25" x14ac:dyDescent="0.3">
      <c r="A512" t="s">
        <v>909</v>
      </c>
      <c r="B512">
        <v>6</v>
      </c>
      <c r="C512">
        <v>134</v>
      </c>
      <c r="D512">
        <v>1</v>
      </c>
      <c r="E512">
        <v>1849</v>
      </c>
      <c r="F512">
        <v>3360</v>
      </c>
      <c r="G512">
        <v>4.3880600000000003</v>
      </c>
      <c r="H512">
        <v>307.61607299999997</v>
      </c>
      <c r="I512">
        <v>111626.52941</v>
      </c>
      <c r="J512">
        <v>740273.78792000003</v>
      </c>
      <c r="K512">
        <v>100.027456</v>
      </c>
      <c r="L512">
        <v>145629.39011000001</v>
      </c>
      <c r="M512">
        <v>145629.39011000001</v>
      </c>
      <c r="N512">
        <v>3075</v>
      </c>
      <c r="O512">
        <v>3</v>
      </c>
      <c r="P512">
        <v>17.666667</v>
      </c>
      <c r="Q512">
        <v>6</v>
      </c>
      <c r="R512">
        <v>106</v>
      </c>
      <c r="S512">
        <v>28</v>
      </c>
      <c r="T512">
        <v>110000</v>
      </c>
      <c r="U512" t="str">
        <f t="shared" si="44"/>
        <v>Narrow</v>
      </c>
      <c r="V512" t="str">
        <f t="shared" si="47"/>
        <v>TpsRep10-20</v>
      </c>
      <c r="W512">
        <f t="shared" si="43"/>
        <v>0</v>
      </c>
      <c r="X512" t="str">
        <f t="shared" si="46"/>
        <v>50-50-50</v>
      </c>
      <c r="Y512" t="str">
        <f t="shared" si="45"/>
        <v>Data30-50</v>
      </c>
    </row>
    <row r="513" spans="1:25" x14ac:dyDescent="0.3">
      <c r="A513" t="s">
        <v>726</v>
      </c>
      <c r="B513">
        <v>24</v>
      </c>
      <c r="C513">
        <v>273</v>
      </c>
      <c r="D513">
        <v>1</v>
      </c>
      <c r="E513">
        <v>10033</v>
      </c>
      <c r="F513">
        <v>14040</v>
      </c>
      <c r="G513">
        <v>18.091574999999999</v>
      </c>
      <c r="H513">
        <v>321.748445</v>
      </c>
      <c r="I513">
        <v>165889.49171999999</v>
      </c>
      <c r="J513">
        <v>1211633.6738400001</v>
      </c>
      <c r="K513">
        <v>100.05281600000001</v>
      </c>
      <c r="L513">
        <v>165889.49171999999</v>
      </c>
      <c r="M513">
        <v>176632.32036700001</v>
      </c>
      <c r="N513">
        <v>783</v>
      </c>
      <c r="O513">
        <v>3</v>
      </c>
      <c r="P513">
        <v>9.6666670000000003</v>
      </c>
      <c r="Q513">
        <v>24</v>
      </c>
      <c r="R513">
        <v>232</v>
      </c>
      <c r="S513">
        <v>41</v>
      </c>
      <c r="T513">
        <v>163000</v>
      </c>
      <c r="U513" t="str">
        <f t="shared" si="44"/>
        <v>Narrow</v>
      </c>
      <c r="V513" t="str">
        <f t="shared" si="47"/>
        <v>ConfigurationDeBase</v>
      </c>
      <c r="W513">
        <f t="shared" si="43"/>
        <v>0</v>
      </c>
      <c r="X513" t="str">
        <f t="shared" si="46"/>
        <v>row</v>
      </c>
      <c r="Y513" t="str">
        <f t="shared" si="45"/>
        <v>Data50-100-200</v>
      </c>
    </row>
    <row r="514" spans="1:25" x14ac:dyDescent="0.3">
      <c r="A514" t="s">
        <v>332</v>
      </c>
      <c r="B514">
        <v>6</v>
      </c>
      <c r="C514">
        <v>51</v>
      </c>
      <c r="D514">
        <v>1</v>
      </c>
      <c r="E514">
        <v>1873</v>
      </c>
      <c r="F514">
        <v>3240</v>
      </c>
      <c r="G514">
        <v>4.3529410000000004</v>
      </c>
      <c r="H514">
        <v>437.33657199999999</v>
      </c>
      <c r="I514">
        <v>24534.353169999998</v>
      </c>
      <c r="J514">
        <v>162236.87356000001</v>
      </c>
      <c r="K514">
        <v>100.006833</v>
      </c>
      <c r="L514">
        <v>24534.353169999998</v>
      </c>
      <c r="M514">
        <v>24539.31898</v>
      </c>
      <c r="N514">
        <v>13450</v>
      </c>
      <c r="O514">
        <v>3</v>
      </c>
      <c r="P514">
        <v>6.8333329999999997</v>
      </c>
      <c r="Q514">
        <v>6</v>
      </c>
      <c r="R514">
        <v>41</v>
      </c>
      <c r="S514">
        <v>10</v>
      </c>
      <c r="T514">
        <v>24000</v>
      </c>
      <c r="U514" t="str">
        <f t="shared" si="44"/>
        <v>Wide</v>
      </c>
      <c r="V514" t="str">
        <f t="shared" si="47"/>
        <v>AllSkills</v>
      </c>
      <c r="W514">
        <f t="shared" ref="W514:W577" si="48">COUNTIF($A$2:$A$4629,$A514)-1</f>
        <v>0</v>
      </c>
      <c r="X514" t="str">
        <f t="shared" si="46"/>
        <v>40-40-20</v>
      </c>
      <c r="Y514" t="str">
        <f t="shared" si="45"/>
        <v>Data10-25</v>
      </c>
    </row>
    <row r="515" spans="1:25" x14ac:dyDescent="0.3">
      <c r="A515" t="s">
        <v>1101</v>
      </c>
      <c r="B515">
        <v>6</v>
      </c>
      <c r="C515">
        <v>90</v>
      </c>
      <c r="D515">
        <v>1</v>
      </c>
      <c r="E515">
        <v>3299</v>
      </c>
      <c r="F515">
        <v>3600</v>
      </c>
      <c r="G515">
        <v>4.4444439999999998</v>
      </c>
      <c r="H515">
        <v>334.26190400000002</v>
      </c>
      <c r="I515">
        <v>102158.27071</v>
      </c>
      <c r="J515">
        <v>452290.13712000003</v>
      </c>
      <c r="K515">
        <v>100.00673</v>
      </c>
      <c r="L515">
        <v>130223.20643999999</v>
      </c>
      <c r="M515">
        <v>130223.20643999999</v>
      </c>
      <c r="N515">
        <v>7393</v>
      </c>
      <c r="O515">
        <v>3</v>
      </c>
      <c r="P515">
        <v>9.6666670000000003</v>
      </c>
      <c r="Q515">
        <v>6</v>
      </c>
      <c r="R515">
        <v>58</v>
      </c>
      <c r="S515">
        <v>32</v>
      </c>
      <c r="T515">
        <v>101000</v>
      </c>
      <c r="U515" t="str">
        <f t="shared" si="44"/>
        <v>Narrow</v>
      </c>
      <c r="V515" t="str">
        <f t="shared" si="47"/>
        <v>ConfigurationDeBase</v>
      </c>
      <c r="W515">
        <f t="shared" si="48"/>
        <v>0</v>
      </c>
      <c r="X515" t="str">
        <f t="shared" si="46"/>
        <v>50-50-35</v>
      </c>
      <c r="Y515" t="str">
        <f t="shared" si="45"/>
        <v>Data30-50</v>
      </c>
    </row>
    <row r="516" spans="1:25" x14ac:dyDescent="0.3">
      <c r="A516" t="s">
        <v>904</v>
      </c>
      <c r="B516">
        <v>6</v>
      </c>
      <c r="C516">
        <v>112</v>
      </c>
      <c r="D516">
        <v>1</v>
      </c>
      <c r="E516">
        <v>3977</v>
      </c>
      <c r="F516">
        <v>3600</v>
      </c>
      <c r="G516">
        <v>4.4464290000000002</v>
      </c>
      <c r="H516">
        <v>317.111851</v>
      </c>
      <c r="I516">
        <v>202183.68909999999</v>
      </c>
      <c r="J516">
        <v>600283.53356000001</v>
      </c>
      <c r="K516">
        <v>100.010949</v>
      </c>
      <c r="L516">
        <v>252360.29790999999</v>
      </c>
      <c r="M516">
        <v>252360.29790999999</v>
      </c>
      <c r="N516">
        <v>5638</v>
      </c>
      <c r="O516">
        <v>3</v>
      </c>
      <c r="P516">
        <v>10.333333</v>
      </c>
      <c r="Q516">
        <v>6</v>
      </c>
      <c r="R516">
        <v>62</v>
      </c>
      <c r="S516">
        <v>50</v>
      </c>
      <c r="T516">
        <v>201000</v>
      </c>
      <c r="U516" t="str">
        <f t="shared" si="44"/>
        <v>Narrow</v>
      </c>
      <c r="V516" t="str">
        <f t="shared" si="47"/>
        <v>RedSkills</v>
      </c>
      <c r="W516">
        <f t="shared" si="48"/>
        <v>0</v>
      </c>
      <c r="X516" t="str">
        <f t="shared" si="46"/>
        <v>50-50-45</v>
      </c>
      <c r="Y516" t="str">
        <f t="shared" si="45"/>
        <v>Data30-50</v>
      </c>
    </row>
    <row r="517" spans="1:25" x14ac:dyDescent="0.3">
      <c r="A517" t="s">
        <v>209</v>
      </c>
      <c r="B517">
        <v>3</v>
      </c>
      <c r="C517">
        <v>54</v>
      </c>
      <c r="D517">
        <v>1</v>
      </c>
      <c r="E517">
        <v>806</v>
      </c>
      <c r="F517">
        <v>1680</v>
      </c>
      <c r="G517">
        <v>1.7592589999999999</v>
      </c>
      <c r="H517">
        <v>352.61005399999999</v>
      </c>
      <c r="I517">
        <v>68683.880810000002</v>
      </c>
      <c r="J517">
        <v>318135.11092000001</v>
      </c>
      <c r="K517">
        <v>100.00469200000001</v>
      </c>
      <c r="L517">
        <v>68705.995160000006</v>
      </c>
      <c r="M517">
        <v>68718.231916999997</v>
      </c>
      <c r="N517">
        <v>17204</v>
      </c>
      <c r="O517">
        <v>3</v>
      </c>
      <c r="P517">
        <v>13.666667</v>
      </c>
      <c r="Q517">
        <v>3</v>
      </c>
      <c r="R517">
        <v>41</v>
      </c>
      <c r="S517">
        <v>13</v>
      </c>
      <c r="T517">
        <v>68000</v>
      </c>
      <c r="U517" t="str">
        <f t="shared" si="44"/>
        <v>Wide</v>
      </c>
      <c r="V517" t="str">
        <f t="shared" si="47"/>
        <v>TpsRep10-20</v>
      </c>
      <c r="W517">
        <f t="shared" si="48"/>
        <v>0</v>
      </c>
      <c r="X517" t="str">
        <f t="shared" si="46"/>
        <v>40-40-20</v>
      </c>
      <c r="Y517" t="str">
        <f t="shared" si="45"/>
        <v>Data10-25</v>
      </c>
    </row>
    <row r="518" spans="1:25" x14ac:dyDescent="0.3">
      <c r="A518" t="s">
        <v>657</v>
      </c>
      <c r="B518">
        <v>8</v>
      </c>
      <c r="C518">
        <v>114</v>
      </c>
      <c r="D518">
        <v>1</v>
      </c>
      <c r="E518">
        <v>4231</v>
      </c>
      <c r="F518">
        <v>4800</v>
      </c>
      <c r="G518">
        <v>6.1929819999999998</v>
      </c>
      <c r="H518">
        <v>320.75014299999998</v>
      </c>
      <c r="I518">
        <v>103332.82524999999</v>
      </c>
      <c r="J518">
        <v>479196.04732000001</v>
      </c>
      <c r="K518">
        <v>100.021559</v>
      </c>
      <c r="L518">
        <v>130499.20133</v>
      </c>
      <c r="M518">
        <v>130499.20133</v>
      </c>
      <c r="N518">
        <v>3676</v>
      </c>
      <c r="O518">
        <v>3</v>
      </c>
      <c r="P518">
        <v>10.125</v>
      </c>
      <c r="Q518">
        <v>8</v>
      </c>
      <c r="R518">
        <v>78</v>
      </c>
      <c r="S518">
        <v>36</v>
      </c>
      <c r="T518">
        <v>102000</v>
      </c>
      <c r="U518" t="str">
        <f t="shared" si="44"/>
        <v>Narrow</v>
      </c>
      <c r="V518" t="str">
        <f t="shared" si="47"/>
        <v>nbrTech</v>
      </c>
      <c r="W518">
        <f t="shared" si="48"/>
        <v>0</v>
      </c>
      <c r="X518" t="str">
        <f t="shared" si="46"/>
        <v>50-50-40</v>
      </c>
      <c r="Y518" t="str">
        <f t="shared" si="45"/>
        <v>Data30-50</v>
      </c>
    </row>
    <row r="519" spans="1:25" x14ac:dyDescent="0.3">
      <c r="A519" t="s">
        <v>366</v>
      </c>
      <c r="B519">
        <v>7</v>
      </c>
      <c r="C519">
        <v>52</v>
      </c>
      <c r="D519">
        <v>1</v>
      </c>
      <c r="E519">
        <v>1907</v>
      </c>
      <c r="F519">
        <v>3720</v>
      </c>
      <c r="G519">
        <v>3.8076919999999999</v>
      </c>
      <c r="H519">
        <v>392.972959</v>
      </c>
      <c r="I519">
        <v>26509.202229999999</v>
      </c>
      <c r="J519">
        <v>159382.60967999999</v>
      </c>
      <c r="K519">
        <v>100.026825</v>
      </c>
      <c r="L519">
        <v>26509.202229999999</v>
      </c>
      <c r="M519">
        <v>26512.43017</v>
      </c>
      <c r="N519">
        <v>14747</v>
      </c>
      <c r="O519">
        <v>3</v>
      </c>
      <c r="P519">
        <v>6.8333329999999997</v>
      </c>
      <c r="Q519">
        <v>6</v>
      </c>
      <c r="R519">
        <v>41</v>
      </c>
      <c r="S519">
        <v>11</v>
      </c>
      <c r="T519">
        <v>26000</v>
      </c>
      <c r="U519" t="str">
        <f t="shared" si="44"/>
        <v>Wide</v>
      </c>
      <c r="V519" t="str">
        <f t="shared" si="47"/>
        <v>nbrTech</v>
      </c>
      <c r="W519">
        <f t="shared" si="48"/>
        <v>0</v>
      </c>
      <c r="X519" t="str">
        <f t="shared" si="46"/>
        <v>40-40-20</v>
      </c>
      <c r="Y519" t="str">
        <f t="shared" si="45"/>
        <v>Data10-25</v>
      </c>
    </row>
    <row r="520" spans="1:25" x14ac:dyDescent="0.3">
      <c r="A520" t="s">
        <v>921</v>
      </c>
      <c r="B520">
        <v>6</v>
      </c>
      <c r="C520">
        <v>116</v>
      </c>
      <c r="D520">
        <v>1</v>
      </c>
      <c r="E520">
        <v>4377</v>
      </c>
      <c r="F520">
        <v>3600</v>
      </c>
      <c r="G520">
        <v>4.8965519999999998</v>
      </c>
      <c r="H520">
        <v>311.19602500000002</v>
      </c>
      <c r="I520">
        <v>261080.60206</v>
      </c>
      <c r="J520">
        <v>628160.64870000002</v>
      </c>
      <c r="K520">
        <v>100.021034</v>
      </c>
      <c r="L520">
        <v>313137.97068999999</v>
      </c>
      <c r="M520">
        <v>313137.97068999999</v>
      </c>
      <c r="N520">
        <v>4858</v>
      </c>
      <c r="O520">
        <v>3</v>
      </c>
      <c r="P520">
        <v>9.5</v>
      </c>
      <c r="Q520">
        <v>6</v>
      </c>
      <c r="R520">
        <v>56</v>
      </c>
      <c r="S520">
        <v>60</v>
      </c>
      <c r="T520">
        <v>260000</v>
      </c>
      <c r="U520" t="str">
        <f t="shared" si="44"/>
        <v>Narrow</v>
      </c>
      <c r="V520" t="str">
        <f t="shared" si="47"/>
        <v>AllSkills</v>
      </c>
      <c r="W520">
        <f t="shared" si="48"/>
        <v>0</v>
      </c>
      <c r="X520" t="str">
        <f t="shared" si="46"/>
        <v>50-50-50</v>
      </c>
      <c r="Y520" t="str">
        <f t="shared" si="45"/>
        <v>Data30-50</v>
      </c>
    </row>
    <row r="521" spans="1:25" x14ac:dyDescent="0.3">
      <c r="A521" t="s">
        <v>240</v>
      </c>
      <c r="B521">
        <v>4</v>
      </c>
      <c r="C521">
        <v>51</v>
      </c>
      <c r="D521">
        <v>1</v>
      </c>
      <c r="E521">
        <v>1831</v>
      </c>
      <c r="F521">
        <v>2400</v>
      </c>
      <c r="G521">
        <v>3.1176469999999998</v>
      </c>
      <c r="H521">
        <v>366.78644100000002</v>
      </c>
      <c r="I521">
        <v>33585.16689</v>
      </c>
      <c r="J521">
        <v>242150.48480000001</v>
      </c>
      <c r="K521">
        <v>100.002775</v>
      </c>
      <c r="L521">
        <v>33585.16689</v>
      </c>
      <c r="M521">
        <v>33589.595849999998</v>
      </c>
      <c r="N521">
        <v>16392</v>
      </c>
      <c r="O521">
        <v>3</v>
      </c>
      <c r="P521">
        <v>10.25</v>
      </c>
      <c r="Q521">
        <v>4</v>
      </c>
      <c r="R521">
        <v>41</v>
      </c>
      <c r="S521">
        <v>10</v>
      </c>
      <c r="T521">
        <v>33000</v>
      </c>
      <c r="U521" t="str">
        <f t="shared" si="44"/>
        <v>Wide</v>
      </c>
      <c r="V521" t="str">
        <f t="shared" si="47"/>
        <v>ConfigurationDeBase</v>
      </c>
      <c r="W521">
        <f t="shared" si="48"/>
        <v>0</v>
      </c>
      <c r="X521" t="str">
        <f t="shared" si="46"/>
        <v>40-40-20</v>
      </c>
      <c r="Y521" t="str">
        <f t="shared" si="45"/>
        <v>Data10-25</v>
      </c>
    </row>
    <row r="522" spans="1:25" x14ac:dyDescent="0.3">
      <c r="A522" t="s">
        <v>161</v>
      </c>
      <c r="B522">
        <v>5</v>
      </c>
      <c r="C522">
        <v>63</v>
      </c>
      <c r="D522">
        <v>1</v>
      </c>
      <c r="E522">
        <v>2316</v>
      </c>
      <c r="F522">
        <v>3000</v>
      </c>
      <c r="G522">
        <v>3.0476190000000001</v>
      </c>
      <c r="H522">
        <v>364.54418099999998</v>
      </c>
      <c r="I522">
        <v>66736.067469999995</v>
      </c>
      <c r="J522">
        <v>297195.70812000002</v>
      </c>
      <c r="K522">
        <v>100.01159199999999</v>
      </c>
      <c r="L522">
        <v>66784.468219999995</v>
      </c>
      <c r="M522">
        <v>66784.468219999995</v>
      </c>
      <c r="N522">
        <v>11428</v>
      </c>
      <c r="O522">
        <v>3</v>
      </c>
      <c r="P522">
        <v>10.199999999999999</v>
      </c>
      <c r="Q522">
        <v>5</v>
      </c>
      <c r="R522">
        <v>51</v>
      </c>
      <c r="S522">
        <v>12</v>
      </c>
      <c r="T522">
        <v>66000</v>
      </c>
      <c r="U522" t="str">
        <f t="shared" si="44"/>
        <v>Wide</v>
      </c>
      <c r="V522" t="str">
        <f t="shared" si="47"/>
        <v>RedSkills</v>
      </c>
      <c r="W522">
        <f t="shared" si="48"/>
        <v>0</v>
      </c>
      <c r="X522" t="str">
        <f t="shared" si="46"/>
        <v>40-40-25</v>
      </c>
      <c r="Y522" t="str">
        <f t="shared" si="45"/>
        <v>Data10-25</v>
      </c>
    </row>
    <row r="523" spans="1:25" x14ac:dyDescent="0.3">
      <c r="A523" t="s">
        <v>912</v>
      </c>
      <c r="B523">
        <v>6</v>
      </c>
      <c r="C523">
        <v>145</v>
      </c>
      <c r="D523">
        <v>1</v>
      </c>
      <c r="E523">
        <v>2149</v>
      </c>
      <c r="F523">
        <v>3360</v>
      </c>
      <c r="G523">
        <v>4.4275859999999998</v>
      </c>
      <c r="H523">
        <v>309.12339900000001</v>
      </c>
      <c r="I523">
        <v>172435.16253999999</v>
      </c>
      <c r="J523">
        <v>831160.20544000005</v>
      </c>
      <c r="K523">
        <v>100.01823899999999</v>
      </c>
      <c r="L523">
        <v>203452.75284</v>
      </c>
      <c r="M523">
        <v>206091.43261300001</v>
      </c>
      <c r="N523">
        <v>2735</v>
      </c>
      <c r="O523">
        <v>3</v>
      </c>
      <c r="P523">
        <v>18.666667</v>
      </c>
      <c r="Q523">
        <v>6</v>
      </c>
      <c r="R523">
        <v>110</v>
      </c>
      <c r="S523">
        <v>35</v>
      </c>
      <c r="T523">
        <v>171000</v>
      </c>
      <c r="U523" t="str">
        <f t="shared" si="44"/>
        <v>Narrow</v>
      </c>
      <c r="V523" t="str">
        <f t="shared" si="47"/>
        <v>TpsRep10-20</v>
      </c>
      <c r="W523">
        <f t="shared" si="48"/>
        <v>0</v>
      </c>
      <c r="X523" t="str">
        <f t="shared" si="46"/>
        <v>50-50-50</v>
      </c>
      <c r="Y523" t="str">
        <f t="shared" si="45"/>
        <v>Data30-50</v>
      </c>
    </row>
    <row r="524" spans="1:25" x14ac:dyDescent="0.3">
      <c r="A524" t="s">
        <v>337</v>
      </c>
      <c r="B524">
        <v>4</v>
      </c>
      <c r="C524">
        <v>51</v>
      </c>
      <c r="D524">
        <v>1</v>
      </c>
      <c r="E524">
        <v>1831</v>
      </c>
      <c r="F524">
        <v>2400</v>
      </c>
      <c r="G524">
        <v>3.2352940000000001</v>
      </c>
      <c r="H524">
        <v>367.71558099999999</v>
      </c>
      <c r="I524">
        <v>33592.504350000003</v>
      </c>
      <c r="J524">
        <v>242179.07800000001</v>
      </c>
      <c r="K524">
        <v>100.003536</v>
      </c>
      <c r="L524">
        <v>33618.229350000001</v>
      </c>
      <c r="M524">
        <v>33618.229350000001</v>
      </c>
      <c r="N524">
        <v>16119</v>
      </c>
      <c r="O524">
        <v>3</v>
      </c>
      <c r="P524">
        <v>10.25</v>
      </c>
      <c r="Q524">
        <v>4</v>
      </c>
      <c r="R524">
        <v>41</v>
      </c>
      <c r="S524">
        <v>10</v>
      </c>
      <c r="T524">
        <v>33000</v>
      </c>
      <c r="U524" t="str">
        <f t="shared" si="44"/>
        <v>Wide</v>
      </c>
      <c r="V524" t="str">
        <f t="shared" si="47"/>
        <v>AllSkills</v>
      </c>
      <c r="W524">
        <f t="shared" si="48"/>
        <v>0</v>
      </c>
      <c r="X524" t="str">
        <f t="shared" si="46"/>
        <v>40-40-20</v>
      </c>
      <c r="Y524" t="str">
        <f t="shared" si="45"/>
        <v>Data10-25</v>
      </c>
    </row>
    <row r="525" spans="1:25" x14ac:dyDescent="0.3">
      <c r="A525" t="s">
        <v>1102</v>
      </c>
      <c r="B525">
        <v>6</v>
      </c>
      <c r="C525">
        <v>89</v>
      </c>
      <c r="D525">
        <v>1</v>
      </c>
      <c r="E525">
        <v>3380</v>
      </c>
      <c r="F525">
        <v>3480</v>
      </c>
      <c r="G525">
        <v>4.460674</v>
      </c>
      <c r="H525">
        <v>332.80428000000001</v>
      </c>
      <c r="I525">
        <v>182981.89175000001</v>
      </c>
      <c r="J525">
        <v>499161.09195999999</v>
      </c>
      <c r="K525">
        <v>100.022077</v>
      </c>
      <c r="L525">
        <v>202842.50111000001</v>
      </c>
      <c r="M525">
        <v>202842.50111000001</v>
      </c>
      <c r="N525">
        <v>8009</v>
      </c>
      <c r="O525">
        <v>3</v>
      </c>
      <c r="P525">
        <v>8.6666670000000003</v>
      </c>
      <c r="Q525">
        <v>6</v>
      </c>
      <c r="R525">
        <v>51</v>
      </c>
      <c r="S525">
        <v>38</v>
      </c>
      <c r="T525">
        <v>182000</v>
      </c>
      <c r="U525" t="str">
        <f t="shared" si="44"/>
        <v>Narrow</v>
      </c>
      <c r="V525" t="str">
        <f t="shared" si="47"/>
        <v>ConfigurationDeBase</v>
      </c>
      <c r="W525">
        <f t="shared" si="48"/>
        <v>0</v>
      </c>
      <c r="X525" t="str">
        <f t="shared" si="46"/>
        <v>50-50-35</v>
      </c>
      <c r="Y525" t="str">
        <f t="shared" si="45"/>
        <v>Data30-50</v>
      </c>
    </row>
    <row r="526" spans="1:25" x14ac:dyDescent="0.3">
      <c r="A526" t="s">
        <v>215</v>
      </c>
      <c r="B526">
        <v>3</v>
      </c>
      <c r="C526">
        <v>52</v>
      </c>
      <c r="D526">
        <v>1</v>
      </c>
      <c r="E526">
        <v>697</v>
      </c>
      <c r="F526">
        <v>1680</v>
      </c>
      <c r="G526">
        <v>1.8461540000000001</v>
      </c>
      <c r="H526">
        <v>388.54398600000002</v>
      </c>
      <c r="I526">
        <v>41583.937510000003</v>
      </c>
      <c r="J526">
        <v>250149.02340000001</v>
      </c>
      <c r="K526">
        <v>100.003557</v>
      </c>
      <c r="L526">
        <v>41592.475339999997</v>
      </c>
      <c r="M526">
        <v>41594.213637000001</v>
      </c>
      <c r="N526">
        <v>14442</v>
      </c>
      <c r="O526">
        <v>3</v>
      </c>
      <c r="P526">
        <v>13.666667</v>
      </c>
      <c r="Q526">
        <v>3</v>
      </c>
      <c r="R526">
        <v>41</v>
      </c>
      <c r="S526">
        <v>11</v>
      </c>
      <c r="T526">
        <v>41000</v>
      </c>
      <c r="U526" t="str">
        <f t="shared" si="44"/>
        <v>Wide</v>
      </c>
      <c r="V526" t="str">
        <f t="shared" si="47"/>
        <v>TpsRep10-20</v>
      </c>
      <c r="W526">
        <f t="shared" si="48"/>
        <v>0</v>
      </c>
      <c r="X526" t="str">
        <f t="shared" si="46"/>
        <v>40-40-20</v>
      </c>
      <c r="Y526" t="str">
        <f t="shared" si="45"/>
        <v>Data10-25</v>
      </c>
    </row>
    <row r="527" spans="1:25" x14ac:dyDescent="0.3">
      <c r="A527" t="s">
        <v>369</v>
      </c>
      <c r="B527">
        <v>4</v>
      </c>
      <c r="C527">
        <v>51</v>
      </c>
      <c r="D527">
        <v>1</v>
      </c>
      <c r="E527">
        <v>1831</v>
      </c>
      <c r="F527">
        <v>2280</v>
      </c>
      <c r="G527">
        <v>2.7843140000000002</v>
      </c>
      <c r="H527">
        <v>356.72832</v>
      </c>
      <c r="I527">
        <v>35654.055979999997</v>
      </c>
      <c r="J527">
        <v>242153.48079999999</v>
      </c>
      <c r="K527">
        <v>100.002644</v>
      </c>
      <c r="L527">
        <v>36667.696179999999</v>
      </c>
      <c r="M527">
        <v>36667.696179999999</v>
      </c>
      <c r="N527">
        <v>16182</v>
      </c>
      <c r="O527">
        <v>3</v>
      </c>
      <c r="P527">
        <v>9.75</v>
      </c>
      <c r="Q527">
        <v>4</v>
      </c>
      <c r="R527">
        <v>39</v>
      </c>
      <c r="S527">
        <v>12</v>
      </c>
      <c r="T527">
        <v>35000</v>
      </c>
      <c r="U527" t="str">
        <f t="shared" si="44"/>
        <v>Wide</v>
      </c>
      <c r="V527" t="str">
        <f t="shared" si="47"/>
        <v>nbrTech</v>
      </c>
      <c r="W527">
        <f t="shared" si="48"/>
        <v>0</v>
      </c>
      <c r="X527" t="str">
        <f t="shared" si="46"/>
        <v>40-40-20</v>
      </c>
      <c r="Y527" t="str">
        <f t="shared" si="45"/>
        <v>Data10-25</v>
      </c>
    </row>
    <row r="528" spans="1:25" x14ac:dyDescent="0.3">
      <c r="A528" t="s">
        <v>908</v>
      </c>
      <c r="B528">
        <v>6</v>
      </c>
      <c r="C528">
        <v>115</v>
      </c>
      <c r="D528">
        <v>1</v>
      </c>
      <c r="E528">
        <v>4128</v>
      </c>
      <c r="F528">
        <v>3480</v>
      </c>
      <c r="G528">
        <v>4.6086960000000001</v>
      </c>
      <c r="H528">
        <v>311.81899700000002</v>
      </c>
      <c r="I528">
        <v>232219.58840000001</v>
      </c>
      <c r="J528">
        <v>610259.20823999995</v>
      </c>
      <c r="K528">
        <v>100.01311099999999</v>
      </c>
      <c r="L528">
        <v>271171.10025000002</v>
      </c>
      <c r="M528">
        <v>271171.10025000002</v>
      </c>
      <c r="N528">
        <v>5114</v>
      </c>
      <c r="O528">
        <v>3</v>
      </c>
      <c r="P528">
        <v>9.6666670000000003</v>
      </c>
      <c r="Q528">
        <v>6</v>
      </c>
      <c r="R528">
        <v>58</v>
      </c>
      <c r="S528">
        <v>57</v>
      </c>
      <c r="T528">
        <v>231000</v>
      </c>
      <c r="U528" t="str">
        <f t="shared" si="44"/>
        <v>Narrow</v>
      </c>
      <c r="V528" t="str">
        <f t="shared" si="47"/>
        <v>RedSkills</v>
      </c>
      <c r="W528">
        <f t="shared" si="48"/>
        <v>0</v>
      </c>
      <c r="X528" t="str">
        <f t="shared" si="46"/>
        <v>50-50-50</v>
      </c>
      <c r="Y528" t="str">
        <f t="shared" si="45"/>
        <v>Data30-50</v>
      </c>
    </row>
    <row r="529" spans="1:25" x14ac:dyDescent="0.3">
      <c r="A529" t="s">
        <v>922</v>
      </c>
      <c r="B529">
        <v>6</v>
      </c>
      <c r="C529">
        <v>123</v>
      </c>
      <c r="D529">
        <v>1</v>
      </c>
      <c r="E529">
        <v>4420</v>
      </c>
      <c r="F529">
        <v>3480</v>
      </c>
      <c r="G529">
        <v>4.813008</v>
      </c>
      <c r="H529">
        <v>309.48909200000003</v>
      </c>
      <c r="I529">
        <v>252973.32689</v>
      </c>
      <c r="J529">
        <v>612263.03520000004</v>
      </c>
      <c r="K529">
        <v>100.00846</v>
      </c>
      <c r="L529">
        <v>316179.81874999998</v>
      </c>
      <c r="M529">
        <v>316179.81874999998</v>
      </c>
      <c r="N529">
        <v>4835</v>
      </c>
      <c r="O529">
        <v>3</v>
      </c>
      <c r="P529">
        <v>10</v>
      </c>
      <c r="Q529">
        <v>6</v>
      </c>
      <c r="R529">
        <v>59</v>
      </c>
      <c r="S529">
        <v>64</v>
      </c>
      <c r="T529">
        <v>252000</v>
      </c>
      <c r="U529" t="str">
        <f t="shared" ref="U529:U582" si="49">IF(IFERROR(FIND("Narrow",$A529),0)&gt;0,"Narrow","Wide")</f>
        <v>Narrow</v>
      </c>
      <c r="V529" t="str">
        <f t="shared" si="47"/>
        <v>AllSkills</v>
      </c>
      <c r="W529">
        <f t="shared" si="48"/>
        <v>0</v>
      </c>
      <c r="X529" t="str">
        <f t="shared" si="46"/>
        <v>50-50-50</v>
      </c>
      <c r="Y529" t="str">
        <f t="shared" ref="Y529:Y582" si="50">LEFT(RIGHT($A529,LEN($A529)-FIND("trsp_2021",$A529)-9),FIND("/",RIGHT($A529,LEN($A529)-FIND("trsp_2021",$A529)-9))-1)</f>
        <v>Data30-50</v>
      </c>
    </row>
    <row r="530" spans="1:25" x14ac:dyDescent="0.3">
      <c r="A530" t="s">
        <v>658</v>
      </c>
      <c r="B530">
        <v>8</v>
      </c>
      <c r="C530">
        <v>110</v>
      </c>
      <c r="D530">
        <v>1</v>
      </c>
      <c r="E530">
        <v>3944</v>
      </c>
      <c r="F530">
        <v>4560</v>
      </c>
      <c r="G530">
        <v>5.7181819999999997</v>
      </c>
      <c r="H530">
        <v>321.085757</v>
      </c>
      <c r="I530">
        <v>113464.09487</v>
      </c>
      <c r="J530">
        <v>554310.60386000003</v>
      </c>
      <c r="K530">
        <v>100.009473</v>
      </c>
      <c r="L530">
        <v>169504.73924</v>
      </c>
      <c r="M530">
        <v>169504.73924</v>
      </c>
      <c r="N530">
        <v>4261</v>
      </c>
      <c r="O530">
        <v>3</v>
      </c>
      <c r="P530">
        <v>9.125</v>
      </c>
      <c r="Q530">
        <v>8</v>
      </c>
      <c r="R530">
        <v>72</v>
      </c>
      <c r="S530">
        <v>38</v>
      </c>
      <c r="T530">
        <v>112000</v>
      </c>
      <c r="U530" t="str">
        <f t="shared" si="49"/>
        <v>Narrow</v>
      </c>
      <c r="V530" t="str">
        <f t="shared" si="47"/>
        <v>nbrTech</v>
      </c>
      <c r="W530">
        <f t="shared" si="48"/>
        <v>0</v>
      </c>
      <c r="X530" t="str">
        <f t="shared" ref="X530:X583" si="51">LEFT(RIGHT($A530,LEN($A530)-89-LEN(V530)-LEN(U530)-6),FIND("/",RIGHT($A530,LEN($A530)-89-LEN(V530)-LEN(U530)-6))-1)</f>
        <v>50-50-40</v>
      </c>
      <c r="Y530" t="str">
        <f t="shared" si="50"/>
        <v>Data30-50</v>
      </c>
    </row>
    <row r="531" spans="1:25" x14ac:dyDescent="0.3">
      <c r="A531" t="s">
        <v>164</v>
      </c>
      <c r="B531">
        <v>6</v>
      </c>
      <c r="C531">
        <v>63</v>
      </c>
      <c r="D531">
        <v>1</v>
      </c>
      <c r="E531">
        <v>2374</v>
      </c>
      <c r="F531">
        <v>3480</v>
      </c>
      <c r="G531">
        <v>3.7936510000000001</v>
      </c>
      <c r="H531">
        <v>378.77843300000001</v>
      </c>
      <c r="I531">
        <v>71873.969840000005</v>
      </c>
      <c r="J531">
        <v>344256.72363999998</v>
      </c>
      <c r="K531">
        <v>100.00681</v>
      </c>
      <c r="L531">
        <v>72010.125950000001</v>
      </c>
      <c r="M531">
        <v>74018.542749999993</v>
      </c>
      <c r="N531">
        <v>10774</v>
      </c>
      <c r="O531">
        <v>3</v>
      </c>
      <c r="P531">
        <v>8.5</v>
      </c>
      <c r="Q531">
        <v>6</v>
      </c>
      <c r="R531">
        <v>51</v>
      </c>
      <c r="S531">
        <v>12</v>
      </c>
      <c r="T531">
        <v>71000</v>
      </c>
      <c r="U531" t="str">
        <f t="shared" si="49"/>
        <v>Wide</v>
      </c>
      <c r="V531" t="str">
        <f t="shared" si="47"/>
        <v>RedSkills</v>
      </c>
      <c r="W531">
        <f t="shared" si="48"/>
        <v>0</v>
      </c>
      <c r="X531" t="str">
        <f t="shared" si="51"/>
        <v>40-40-25</v>
      </c>
      <c r="Y531" t="str">
        <f t="shared" si="50"/>
        <v>Data10-25</v>
      </c>
    </row>
    <row r="532" spans="1:25" x14ac:dyDescent="0.3">
      <c r="A532" t="s">
        <v>727</v>
      </c>
      <c r="B532">
        <v>24</v>
      </c>
      <c r="C532">
        <v>273</v>
      </c>
      <c r="D532">
        <v>1</v>
      </c>
      <c r="E532">
        <v>10173</v>
      </c>
      <c r="F532">
        <v>14160</v>
      </c>
      <c r="G532">
        <v>17.794872000000002</v>
      </c>
      <c r="H532">
        <v>321.95560999999998</v>
      </c>
      <c r="I532">
        <v>222397.0955</v>
      </c>
      <c r="J532">
        <v>1339576.2238400001</v>
      </c>
      <c r="K532">
        <v>100.05976099999999</v>
      </c>
      <c r="L532">
        <v>222397.0955</v>
      </c>
      <c r="M532">
        <v>222879.52119699999</v>
      </c>
      <c r="N532">
        <v>851</v>
      </c>
      <c r="O532">
        <v>3</v>
      </c>
      <c r="P532">
        <v>9.625</v>
      </c>
      <c r="Q532">
        <v>24</v>
      </c>
      <c r="R532">
        <v>231</v>
      </c>
      <c r="S532">
        <v>42</v>
      </c>
      <c r="T532">
        <v>219000</v>
      </c>
      <c r="U532" t="str">
        <f t="shared" si="49"/>
        <v>Narrow</v>
      </c>
      <c r="V532" t="str">
        <f t="shared" si="47"/>
        <v>ConfigurationDeBase</v>
      </c>
      <c r="W532">
        <f t="shared" si="48"/>
        <v>0</v>
      </c>
      <c r="X532" t="str">
        <f t="shared" si="51"/>
        <v>row</v>
      </c>
      <c r="Y532" t="str">
        <f t="shared" si="50"/>
        <v>Data50-100-200</v>
      </c>
    </row>
    <row r="533" spans="1:25" x14ac:dyDescent="0.3">
      <c r="A533" t="s">
        <v>242</v>
      </c>
      <c r="B533">
        <v>5</v>
      </c>
      <c r="C533">
        <v>63</v>
      </c>
      <c r="D533">
        <v>1</v>
      </c>
      <c r="E533">
        <v>2316</v>
      </c>
      <c r="F533">
        <v>3000</v>
      </c>
      <c r="G533">
        <v>3.3174600000000001</v>
      </c>
      <c r="H533">
        <v>355.00129199999998</v>
      </c>
      <c r="I533">
        <v>66691.396999999997</v>
      </c>
      <c r="J533">
        <v>297187.13871999999</v>
      </c>
      <c r="K533">
        <v>100.012505</v>
      </c>
      <c r="L533">
        <v>66790.898079999999</v>
      </c>
      <c r="M533">
        <v>66790.898079999999</v>
      </c>
      <c r="N533">
        <v>11906</v>
      </c>
      <c r="O533">
        <v>3</v>
      </c>
      <c r="P533">
        <v>10.199999999999999</v>
      </c>
      <c r="Q533">
        <v>5</v>
      </c>
      <c r="R533">
        <v>51</v>
      </c>
      <c r="S533">
        <v>12</v>
      </c>
      <c r="T533">
        <v>66000</v>
      </c>
      <c r="U533" t="str">
        <f t="shared" si="49"/>
        <v>Wide</v>
      </c>
      <c r="V533" t="str">
        <f t="shared" si="47"/>
        <v>ConfigurationDeBase</v>
      </c>
      <c r="W533">
        <f t="shared" si="48"/>
        <v>0</v>
      </c>
      <c r="X533" t="str">
        <f t="shared" si="51"/>
        <v>40-40-25</v>
      </c>
      <c r="Y533" t="str">
        <f t="shared" si="50"/>
        <v>Data10-25</v>
      </c>
    </row>
    <row r="534" spans="1:25" x14ac:dyDescent="0.3">
      <c r="A534" t="s">
        <v>915</v>
      </c>
      <c r="B534">
        <v>6</v>
      </c>
      <c r="C534">
        <v>133</v>
      </c>
      <c r="D534">
        <v>1</v>
      </c>
      <c r="E534">
        <v>1787</v>
      </c>
      <c r="F534">
        <v>3360</v>
      </c>
      <c r="G534">
        <v>4.1954890000000002</v>
      </c>
      <c r="H534">
        <v>311.29461600000002</v>
      </c>
      <c r="I534">
        <v>107580.96167999999</v>
      </c>
      <c r="J534">
        <v>685273.95299999998</v>
      </c>
      <c r="K534">
        <v>100.05568599999999</v>
      </c>
      <c r="L534">
        <v>144576.11671999999</v>
      </c>
      <c r="M534">
        <v>144576.11671999999</v>
      </c>
      <c r="N534">
        <v>2923</v>
      </c>
      <c r="O534">
        <v>3</v>
      </c>
      <c r="P534">
        <v>18.166667</v>
      </c>
      <c r="Q534">
        <v>6</v>
      </c>
      <c r="R534">
        <v>103</v>
      </c>
      <c r="S534">
        <v>30</v>
      </c>
      <c r="T534">
        <v>106000</v>
      </c>
      <c r="U534" t="str">
        <f t="shared" si="49"/>
        <v>Narrow</v>
      </c>
      <c r="V534" t="str">
        <f t="shared" si="47"/>
        <v>TpsRep10-20</v>
      </c>
      <c r="W534">
        <f t="shared" si="48"/>
        <v>0</v>
      </c>
      <c r="X534" t="str">
        <f t="shared" si="51"/>
        <v>50-50-50</v>
      </c>
      <c r="Y534" t="str">
        <f t="shared" si="50"/>
        <v>Data30-50</v>
      </c>
    </row>
    <row r="535" spans="1:25" x14ac:dyDescent="0.3">
      <c r="A535" t="s">
        <v>183</v>
      </c>
      <c r="B535">
        <v>5</v>
      </c>
      <c r="C535">
        <v>63</v>
      </c>
      <c r="D535">
        <v>1</v>
      </c>
      <c r="E535">
        <v>2316</v>
      </c>
      <c r="F535">
        <v>3000</v>
      </c>
      <c r="G535">
        <v>3.984127</v>
      </c>
      <c r="H535">
        <v>348.817116</v>
      </c>
      <c r="I535">
        <v>66655.774479999993</v>
      </c>
      <c r="J535">
        <v>297181.24784000003</v>
      </c>
      <c r="K535">
        <v>100.006148</v>
      </c>
      <c r="L535">
        <v>66808.730169999995</v>
      </c>
      <c r="M535">
        <v>66808.730169999995</v>
      </c>
      <c r="N535">
        <v>10334</v>
      </c>
      <c r="O535">
        <v>3</v>
      </c>
      <c r="P535">
        <v>10.4</v>
      </c>
      <c r="Q535">
        <v>5</v>
      </c>
      <c r="R535">
        <v>51</v>
      </c>
      <c r="S535">
        <v>12</v>
      </c>
      <c r="T535">
        <v>66000</v>
      </c>
      <c r="U535" t="str">
        <f t="shared" si="49"/>
        <v>Wide</v>
      </c>
      <c r="V535" t="str">
        <f t="shared" si="47"/>
        <v>AllSkills</v>
      </c>
      <c r="W535">
        <f t="shared" si="48"/>
        <v>0</v>
      </c>
      <c r="X535" t="str">
        <f t="shared" si="51"/>
        <v>40-40-25</v>
      </c>
      <c r="Y535" t="str">
        <f t="shared" si="50"/>
        <v>Data10-25</v>
      </c>
    </row>
    <row r="536" spans="1:25" x14ac:dyDescent="0.3">
      <c r="A536" t="s">
        <v>1103</v>
      </c>
      <c r="B536">
        <v>6</v>
      </c>
      <c r="C536">
        <v>94</v>
      </c>
      <c r="D536">
        <v>1</v>
      </c>
      <c r="E536">
        <v>3345</v>
      </c>
      <c r="F536">
        <v>3600</v>
      </c>
      <c r="G536">
        <v>4.7340429999999998</v>
      </c>
      <c r="H536">
        <v>345.79168900000002</v>
      </c>
      <c r="I536">
        <v>112086.3054</v>
      </c>
      <c r="J536">
        <v>460268.96019999997</v>
      </c>
      <c r="K536">
        <v>100.01558799999999</v>
      </c>
      <c r="L536">
        <v>160221.39535999999</v>
      </c>
      <c r="M536">
        <v>160221.39535999999</v>
      </c>
      <c r="N536">
        <v>6026</v>
      </c>
      <c r="O536">
        <v>3</v>
      </c>
      <c r="P536">
        <v>10.166667</v>
      </c>
      <c r="Q536">
        <v>6</v>
      </c>
      <c r="R536">
        <v>58</v>
      </c>
      <c r="S536">
        <v>36</v>
      </c>
      <c r="T536">
        <v>111000</v>
      </c>
      <c r="U536" t="str">
        <f t="shared" si="49"/>
        <v>Narrow</v>
      </c>
      <c r="V536" t="str">
        <f t="shared" si="47"/>
        <v>ConfigurationDeBase</v>
      </c>
      <c r="W536">
        <f t="shared" si="48"/>
        <v>0</v>
      </c>
      <c r="X536" t="str">
        <f t="shared" si="51"/>
        <v>50-50-35</v>
      </c>
      <c r="Y536" t="str">
        <f t="shared" si="50"/>
        <v>Data30-50</v>
      </c>
    </row>
    <row r="537" spans="1:25" x14ac:dyDescent="0.3">
      <c r="A537" t="s">
        <v>220</v>
      </c>
      <c r="B537">
        <v>6</v>
      </c>
      <c r="C537">
        <v>53</v>
      </c>
      <c r="D537">
        <v>1</v>
      </c>
      <c r="E537">
        <v>754</v>
      </c>
      <c r="F537">
        <v>3240</v>
      </c>
      <c r="G537">
        <v>3.2830189999999999</v>
      </c>
      <c r="H537">
        <v>455.07119999999998</v>
      </c>
      <c r="I537">
        <v>31546.090889999999</v>
      </c>
      <c r="J537">
        <v>176239.66136</v>
      </c>
      <c r="K537">
        <v>100.004715</v>
      </c>
      <c r="L537">
        <v>31546.090889999999</v>
      </c>
      <c r="M537">
        <v>31553.318510000001</v>
      </c>
      <c r="N537">
        <v>12112</v>
      </c>
      <c r="O537">
        <v>3</v>
      </c>
      <c r="P537">
        <v>8.8000000000000007</v>
      </c>
      <c r="Q537">
        <v>5</v>
      </c>
      <c r="R537">
        <v>44</v>
      </c>
      <c r="S537">
        <v>9</v>
      </c>
      <c r="T537">
        <v>31000</v>
      </c>
      <c r="U537" t="str">
        <f t="shared" si="49"/>
        <v>Wide</v>
      </c>
      <c r="V537" t="str">
        <f t="shared" si="47"/>
        <v>TpsRep10-20</v>
      </c>
      <c r="W537">
        <f t="shared" si="48"/>
        <v>0</v>
      </c>
      <c r="X537" t="str">
        <f t="shared" si="51"/>
        <v>40-40-20</v>
      </c>
      <c r="Y537" t="str">
        <f t="shared" si="50"/>
        <v>Data10-25</v>
      </c>
    </row>
    <row r="538" spans="1:25" x14ac:dyDescent="0.3">
      <c r="A538" t="s">
        <v>927</v>
      </c>
      <c r="B538">
        <v>6</v>
      </c>
      <c r="C538">
        <v>122</v>
      </c>
      <c r="D538">
        <v>1</v>
      </c>
      <c r="E538">
        <v>4486</v>
      </c>
      <c r="F538">
        <v>3600</v>
      </c>
      <c r="G538">
        <v>4.9344260000000002</v>
      </c>
      <c r="H538">
        <v>310.34217699999999</v>
      </c>
      <c r="I538">
        <v>185156.40714</v>
      </c>
      <c r="J538">
        <v>529201.42293999996</v>
      </c>
      <c r="K538">
        <v>100.01443399999999</v>
      </c>
      <c r="L538">
        <v>242245.67230999999</v>
      </c>
      <c r="M538">
        <v>242245.67230999999</v>
      </c>
      <c r="N538">
        <v>4489</v>
      </c>
      <c r="O538">
        <v>3</v>
      </c>
      <c r="P538">
        <v>10</v>
      </c>
      <c r="Q538">
        <v>6</v>
      </c>
      <c r="R538">
        <v>59</v>
      </c>
      <c r="S538">
        <v>63</v>
      </c>
      <c r="T538">
        <v>184000</v>
      </c>
      <c r="U538" t="str">
        <f t="shared" si="49"/>
        <v>Narrow</v>
      </c>
      <c r="V538" t="str">
        <f t="shared" si="47"/>
        <v>AllSkills</v>
      </c>
      <c r="W538">
        <f t="shared" si="48"/>
        <v>0</v>
      </c>
      <c r="X538" t="str">
        <f t="shared" si="51"/>
        <v>50-50-50</v>
      </c>
      <c r="Y538" t="str">
        <f t="shared" si="50"/>
        <v>Data30-50</v>
      </c>
    </row>
    <row r="539" spans="1:25" x14ac:dyDescent="0.3">
      <c r="A539" t="s">
        <v>911</v>
      </c>
      <c r="B539">
        <v>6</v>
      </c>
      <c r="C539">
        <v>116</v>
      </c>
      <c r="D539">
        <v>1</v>
      </c>
      <c r="E539">
        <v>4377</v>
      </c>
      <c r="F539">
        <v>3600</v>
      </c>
      <c r="G539">
        <v>4.2155170000000002</v>
      </c>
      <c r="H539">
        <v>315.71230400000002</v>
      </c>
      <c r="I539">
        <v>263161.42950000003</v>
      </c>
      <c r="J539">
        <v>628160.64870000002</v>
      </c>
      <c r="K539">
        <v>100.031774</v>
      </c>
      <c r="L539">
        <v>318274.33275</v>
      </c>
      <c r="M539">
        <v>318274.33275</v>
      </c>
      <c r="N539">
        <v>5661</v>
      </c>
      <c r="O539">
        <v>3</v>
      </c>
      <c r="P539">
        <v>9</v>
      </c>
      <c r="Q539">
        <v>6</v>
      </c>
      <c r="R539">
        <v>54</v>
      </c>
      <c r="S539">
        <v>62</v>
      </c>
      <c r="T539">
        <v>262000</v>
      </c>
      <c r="U539" t="str">
        <f t="shared" si="49"/>
        <v>Narrow</v>
      </c>
      <c r="V539" t="str">
        <f t="shared" ref="V539:V593" si="52">IF(Y539="Data50-100-200","ConfigurationDeBase",LEFT(RIGHT($A539,LEN($A539)-87),FIND("/",RIGHT($A539,LEN($A539)-87))-1))</f>
        <v>RedSkills</v>
      </c>
      <c r="W539">
        <f t="shared" si="48"/>
        <v>0</v>
      </c>
      <c r="X539" t="str">
        <f t="shared" si="51"/>
        <v>50-50-50</v>
      </c>
      <c r="Y539" t="str">
        <f t="shared" si="50"/>
        <v>Data30-50</v>
      </c>
    </row>
    <row r="540" spans="1:25" x14ac:dyDescent="0.3">
      <c r="A540" t="s">
        <v>373</v>
      </c>
      <c r="B540">
        <v>5</v>
      </c>
      <c r="C540">
        <v>63</v>
      </c>
      <c r="D540">
        <v>1</v>
      </c>
      <c r="E540">
        <v>2316</v>
      </c>
      <c r="F540">
        <v>3000</v>
      </c>
      <c r="G540">
        <v>3.1587299999999998</v>
      </c>
      <c r="H540">
        <v>354.31725599999999</v>
      </c>
      <c r="I540">
        <v>66740.826140000005</v>
      </c>
      <c r="J540">
        <v>297170.16644</v>
      </c>
      <c r="K540">
        <v>100.005833</v>
      </c>
      <c r="L540">
        <v>67829.985419999997</v>
      </c>
      <c r="M540">
        <v>67829.985419999997</v>
      </c>
      <c r="N540">
        <v>11609</v>
      </c>
      <c r="O540">
        <v>3</v>
      </c>
      <c r="P540">
        <v>10.199999999999999</v>
      </c>
      <c r="Q540">
        <v>5</v>
      </c>
      <c r="R540">
        <v>51</v>
      </c>
      <c r="S540">
        <v>12</v>
      </c>
      <c r="T540">
        <v>66000</v>
      </c>
      <c r="U540" t="str">
        <f t="shared" si="49"/>
        <v>Wide</v>
      </c>
      <c r="V540" t="str">
        <f t="shared" si="52"/>
        <v>nbrTech</v>
      </c>
      <c r="W540">
        <f t="shared" si="48"/>
        <v>0</v>
      </c>
      <c r="X540" t="str">
        <f t="shared" si="51"/>
        <v>40-40-25</v>
      </c>
      <c r="Y540" t="str">
        <f t="shared" si="50"/>
        <v>Data10-25</v>
      </c>
    </row>
    <row r="541" spans="1:25" x14ac:dyDescent="0.3">
      <c r="A541" t="s">
        <v>245</v>
      </c>
      <c r="B541">
        <v>6</v>
      </c>
      <c r="C541">
        <v>63</v>
      </c>
      <c r="D541">
        <v>1</v>
      </c>
      <c r="E541">
        <v>2374</v>
      </c>
      <c r="F541">
        <v>3360</v>
      </c>
      <c r="G541">
        <v>3.7619050000000001</v>
      </c>
      <c r="H541">
        <v>356.86126200000001</v>
      </c>
      <c r="I541">
        <v>76898.381590000005</v>
      </c>
      <c r="J541">
        <v>344254.79544000002</v>
      </c>
      <c r="K541">
        <v>100.00239500000001</v>
      </c>
      <c r="L541">
        <v>80009.763309999995</v>
      </c>
      <c r="M541">
        <v>80009.763309999995</v>
      </c>
      <c r="N541">
        <v>10559</v>
      </c>
      <c r="O541">
        <v>3</v>
      </c>
      <c r="P541">
        <v>8.1666670000000003</v>
      </c>
      <c r="Q541">
        <v>6</v>
      </c>
      <c r="R541">
        <v>49</v>
      </c>
      <c r="S541">
        <v>14</v>
      </c>
      <c r="T541">
        <v>76000</v>
      </c>
      <c r="U541" t="str">
        <f t="shared" si="49"/>
        <v>Wide</v>
      </c>
      <c r="V541" t="str">
        <f t="shared" si="52"/>
        <v>ConfigurationDeBase</v>
      </c>
      <c r="W541">
        <f t="shared" si="48"/>
        <v>0</v>
      </c>
      <c r="X541" t="str">
        <f t="shared" si="51"/>
        <v>40-40-25</v>
      </c>
      <c r="Y541" t="str">
        <f t="shared" si="50"/>
        <v>Data10-25</v>
      </c>
    </row>
    <row r="542" spans="1:25" x14ac:dyDescent="0.3">
      <c r="A542" t="s">
        <v>166</v>
      </c>
      <c r="B542">
        <v>6</v>
      </c>
      <c r="C542">
        <v>63</v>
      </c>
      <c r="D542">
        <v>1</v>
      </c>
      <c r="E542">
        <v>2261</v>
      </c>
      <c r="F542">
        <v>3480</v>
      </c>
      <c r="G542">
        <v>3.1428569999999998</v>
      </c>
      <c r="H542">
        <v>408.61268999999999</v>
      </c>
      <c r="I542">
        <v>49831.696129999997</v>
      </c>
      <c r="J542">
        <v>289298.17719999998</v>
      </c>
      <c r="K542">
        <v>100.019454</v>
      </c>
      <c r="L542">
        <v>49831.696129999997</v>
      </c>
      <c r="M542">
        <v>49831.696129999997</v>
      </c>
      <c r="N542">
        <v>9649</v>
      </c>
      <c r="O542">
        <v>3</v>
      </c>
      <c r="P542">
        <v>8.5</v>
      </c>
      <c r="Q542">
        <v>6</v>
      </c>
      <c r="R542">
        <v>51</v>
      </c>
      <c r="S542">
        <v>12</v>
      </c>
      <c r="T542">
        <v>49000</v>
      </c>
      <c r="U542" t="str">
        <f t="shared" si="49"/>
        <v>Wide</v>
      </c>
      <c r="V542" t="str">
        <f t="shared" si="52"/>
        <v>RedSkills</v>
      </c>
      <c r="W542">
        <f t="shared" si="48"/>
        <v>0</v>
      </c>
      <c r="X542" t="str">
        <f t="shared" si="51"/>
        <v>40-40-25</v>
      </c>
      <c r="Y542" t="str">
        <f t="shared" si="50"/>
        <v>Data10-25</v>
      </c>
    </row>
    <row r="543" spans="1:25" x14ac:dyDescent="0.3">
      <c r="A543" t="s">
        <v>659</v>
      </c>
      <c r="B543">
        <v>8</v>
      </c>
      <c r="C543">
        <v>119</v>
      </c>
      <c r="D543">
        <v>1</v>
      </c>
      <c r="E543">
        <v>4330</v>
      </c>
      <c r="F543">
        <v>4680</v>
      </c>
      <c r="G543">
        <v>6.0504199999999999</v>
      </c>
      <c r="H543">
        <v>317.48013800000001</v>
      </c>
      <c r="I543">
        <v>131325.81657</v>
      </c>
      <c r="J543">
        <v>586369.16743999999</v>
      </c>
      <c r="K543">
        <v>100.023152</v>
      </c>
      <c r="L543">
        <v>177552.66571</v>
      </c>
      <c r="M543">
        <v>177552.66571</v>
      </c>
      <c r="N543">
        <v>3827</v>
      </c>
      <c r="O543">
        <v>3</v>
      </c>
      <c r="P543">
        <v>9.875</v>
      </c>
      <c r="Q543">
        <v>8</v>
      </c>
      <c r="R543">
        <v>79</v>
      </c>
      <c r="S543">
        <v>40</v>
      </c>
      <c r="T543">
        <v>130000</v>
      </c>
      <c r="U543" t="str">
        <f t="shared" si="49"/>
        <v>Narrow</v>
      </c>
      <c r="V543" t="str">
        <f t="shared" si="52"/>
        <v>nbrTech</v>
      </c>
      <c r="W543">
        <f t="shared" si="48"/>
        <v>0</v>
      </c>
      <c r="X543" t="str">
        <f t="shared" si="51"/>
        <v>50-50-45</v>
      </c>
      <c r="Y543" t="str">
        <f t="shared" si="50"/>
        <v>Data30-50</v>
      </c>
    </row>
    <row r="544" spans="1:25" x14ac:dyDescent="0.3">
      <c r="A544" t="s">
        <v>917</v>
      </c>
      <c r="B544">
        <v>6</v>
      </c>
      <c r="C544">
        <v>141</v>
      </c>
      <c r="D544">
        <v>1</v>
      </c>
      <c r="E544">
        <v>2017</v>
      </c>
      <c r="F544">
        <v>3360</v>
      </c>
      <c r="G544">
        <v>4.404255</v>
      </c>
      <c r="H544">
        <v>308.28423600000002</v>
      </c>
      <c r="I544">
        <v>115511.34202</v>
      </c>
      <c r="J544">
        <v>673161.96987999999</v>
      </c>
      <c r="K544">
        <v>100.01952</v>
      </c>
      <c r="L544">
        <v>147523.09445</v>
      </c>
      <c r="M544">
        <v>147523.09445</v>
      </c>
      <c r="N544">
        <v>2804</v>
      </c>
      <c r="O544">
        <v>3</v>
      </c>
      <c r="P544">
        <v>18.666667</v>
      </c>
      <c r="Q544">
        <v>6</v>
      </c>
      <c r="R544">
        <v>107</v>
      </c>
      <c r="S544">
        <v>34</v>
      </c>
      <c r="T544">
        <v>114000</v>
      </c>
      <c r="U544" t="str">
        <f t="shared" si="49"/>
        <v>Narrow</v>
      </c>
      <c r="V544" t="str">
        <f t="shared" si="52"/>
        <v>TpsRep10-20</v>
      </c>
      <c r="W544">
        <f t="shared" si="48"/>
        <v>0</v>
      </c>
      <c r="X544" t="str">
        <f t="shared" si="51"/>
        <v>50-50-50</v>
      </c>
      <c r="Y544" t="str">
        <f t="shared" si="50"/>
        <v>Data30-50</v>
      </c>
    </row>
    <row r="545" spans="1:25" x14ac:dyDescent="0.3">
      <c r="A545" t="s">
        <v>226</v>
      </c>
      <c r="B545">
        <v>3</v>
      </c>
      <c r="C545">
        <v>51</v>
      </c>
      <c r="D545">
        <v>1</v>
      </c>
      <c r="E545">
        <v>691</v>
      </c>
      <c r="F545">
        <v>1560</v>
      </c>
      <c r="G545">
        <v>1.745098</v>
      </c>
      <c r="H545">
        <v>351.396817</v>
      </c>
      <c r="I545">
        <v>39616.681909999999</v>
      </c>
      <c r="J545">
        <v>252120.005</v>
      </c>
      <c r="K545">
        <v>100.014593</v>
      </c>
      <c r="L545">
        <v>39616.681909999999</v>
      </c>
      <c r="M545">
        <v>39616.748970000001</v>
      </c>
      <c r="N545">
        <v>20194</v>
      </c>
      <c r="O545">
        <v>3</v>
      </c>
      <c r="P545">
        <v>13.333333</v>
      </c>
      <c r="Q545">
        <v>3</v>
      </c>
      <c r="R545">
        <v>40</v>
      </c>
      <c r="S545">
        <v>11</v>
      </c>
      <c r="T545">
        <v>39000</v>
      </c>
      <c r="U545" t="str">
        <f t="shared" si="49"/>
        <v>Wide</v>
      </c>
      <c r="V545" t="str">
        <f t="shared" si="52"/>
        <v>TpsRep10-20</v>
      </c>
      <c r="W545">
        <f t="shared" si="48"/>
        <v>0</v>
      </c>
      <c r="X545" t="str">
        <f t="shared" si="51"/>
        <v>40-40-20</v>
      </c>
      <c r="Y545" t="str">
        <f t="shared" si="50"/>
        <v>Data10-25</v>
      </c>
    </row>
    <row r="546" spans="1:25" x14ac:dyDescent="0.3">
      <c r="A546" t="s">
        <v>1104</v>
      </c>
      <c r="B546">
        <v>6</v>
      </c>
      <c r="C546">
        <v>96</v>
      </c>
      <c r="D546">
        <v>1</v>
      </c>
      <c r="E546">
        <v>3564</v>
      </c>
      <c r="F546">
        <v>3600</v>
      </c>
      <c r="G546">
        <v>4.2604170000000003</v>
      </c>
      <c r="H546">
        <v>338.843054</v>
      </c>
      <c r="I546">
        <v>113144.98379</v>
      </c>
      <c r="J546">
        <v>416234.12394000002</v>
      </c>
      <c r="K546">
        <v>100.021156</v>
      </c>
      <c r="L546">
        <v>143193.57587</v>
      </c>
      <c r="M546">
        <v>143193.57587</v>
      </c>
      <c r="N546">
        <v>6833</v>
      </c>
      <c r="O546">
        <v>3</v>
      </c>
      <c r="P546">
        <v>9.3333329999999997</v>
      </c>
      <c r="Q546">
        <v>6</v>
      </c>
      <c r="R546">
        <v>56</v>
      </c>
      <c r="S546">
        <v>40</v>
      </c>
      <c r="T546">
        <v>112000</v>
      </c>
      <c r="U546" t="str">
        <f t="shared" si="49"/>
        <v>Narrow</v>
      </c>
      <c r="V546" t="str">
        <f t="shared" si="52"/>
        <v>ConfigurationDeBase</v>
      </c>
      <c r="W546">
        <f t="shared" si="48"/>
        <v>0</v>
      </c>
      <c r="X546" t="str">
        <f t="shared" si="51"/>
        <v>50-50-35</v>
      </c>
      <c r="Y546" t="str">
        <f t="shared" si="50"/>
        <v>Data30-50</v>
      </c>
    </row>
    <row r="547" spans="1:25" x14ac:dyDescent="0.3">
      <c r="A547" t="s">
        <v>187</v>
      </c>
      <c r="B547">
        <v>6</v>
      </c>
      <c r="C547">
        <v>63</v>
      </c>
      <c r="D547">
        <v>1</v>
      </c>
      <c r="E547">
        <v>2374</v>
      </c>
      <c r="F547">
        <v>3360</v>
      </c>
      <c r="G547">
        <v>4.4920629999999999</v>
      </c>
      <c r="H547">
        <v>425.55037800000002</v>
      </c>
      <c r="I547">
        <v>76829.350579999998</v>
      </c>
      <c r="J547">
        <v>344256.72363999998</v>
      </c>
      <c r="K547">
        <v>100.01444100000001</v>
      </c>
      <c r="L547">
        <v>80909.508109999995</v>
      </c>
      <c r="M547">
        <v>81599.296673000004</v>
      </c>
      <c r="N547">
        <v>9090</v>
      </c>
      <c r="O547">
        <v>3</v>
      </c>
      <c r="P547">
        <v>8.3333329999999997</v>
      </c>
      <c r="Q547">
        <v>6</v>
      </c>
      <c r="R547">
        <v>49</v>
      </c>
      <c r="S547">
        <v>14</v>
      </c>
      <c r="T547">
        <v>76000</v>
      </c>
      <c r="U547" t="str">
        <f t="shared" si="49"/>
        <v>Wide</v>
      </c>
      <c r="V547" t="str">
        <f t="shared" si="52"/>
        <v>AllSkills</v>
      </c>
      <c r="W547">
        <f t="shared" si="48"/>
        <v>0</v>
      </c>
      <c r="X547" t="str">
        <f t="shared" si="51"/>
        <v>40-40-25</v>
      </c>
      <c r="Y547" t="str">
        <f t="shared" si="50"/>
        <v>Data10-25</v>
      </c>
    </row>
    <row r="548" spans="1:25" x14ac:dyDescent="0.3">
      <c r="A548" t="s">
        <v>728</v>
      </c>
      <c r="B548">
        <v>24</v>
      </c>
      <c r="C548">
        <v>276</v>
      </c>
      <c r="D548">
        <v>1</v>
      </c>
      <c r="E548">
        <v>10125</v>
      </c>
      <c r="F548">
        <v>14040</v>
      </c>
      <c r="G548">
        <v>17.945651999999999</v>
      </c>
      <c r="H548">
        <v>321.47949199999999</v>
      </c>
      <c r="I548">
        <v>242061.04784000001</v>
      </c>
      <c r="J548">
        <v>1400744.72844</v>
      </c>
      <c r="K548">
        <v>100.089742</v>
      </c>
      <c r="L548">
        <v>242061.04784000001</v>
      </c>
      <c r="M548">
        <v>244125.313647</v>
      </c>
      <c r="N548">
        <v>841</v>
      </c>
      <c r="O548">
        <v>3</v>
      </c>
      <c r="P548">
        <v>9.9166670000000003</v>
      </c>
      <c r="Q548">
        <v>24</v>
      </c>
      <c r="R548">
        <v>238</v>
      </c>
      <c r="S548">
        <v>38</v>
      </c>
      <c r="T548">
        <v>239000</v>
      </c>
      <c r="U548" t="str">
        <f t="shared" si="49"/>
        <v>Narrow</v>
      </c>
      <c r="V548" t="str">
        <f t="shared" si="52"/>
        <v>ConfigurationDeBase</v>
      </c>
      <c r="W548">
        <f t="shared" si="48"/>
        <v>0</v>
      </c>
      <c r="X548" t="str">
        <f t="shared" si="51"/>
        <v>row</v>
      </c>
      <c r="Y548" t="str">
        <f t="shared" si="50"/>
        <v>Data50-100-200</v>
      </c>
    </row>
    <row r="549" spans="1:25" x14ac:dyDescent="0.3">
      <c r="A549" t="s">
        <v>930</v>
      </c>
      <c r="B549">
        <v>6</v>
      </c>
      <c r="C549">
        <v>121</v>
      </c>
      <c r="D549">
        <v>1</v>
      </c>
      <c r="E549">
        <v>4336</v>
      </c>
      <c r="F549">
        <v>3600</v>
      </c>
      <c r="G549">
        <v>4.9917360000000004</v>
      </c>
      <c r="H549">
        <v>309.06146899999999</v>
      </c>
      <c r="I549">
        <v>249113.38396000001</v>
      </c>
      <c r="J549">
        <v>657283.53356000001</v>
      </c>
      <c r="K549">
        <v>100.03688</v>
      </c>
      <c r="L549">
        <v>306148.56533000001</v>
      </c>
      <c r="M549">
        <v>306148.56533000001</v>
      </c>
      <c r="N549">
        <v>4139</v>
      </c>
      <c r="O549">
        <v>3</v>
      </c>
      <c r="P549">
        <v>10.333333</v>
      </c>
      <c r="Q549">
        <v>6</v>
      </c>
      <c r="R549">
        <v>61</v>
      </c>
      <c r="S549">
        <v>60</v>
      </c>
      <c r="T549">
        <v>248000</v>
      </c>
      <c r="U549" t="str">
        <f t="shared" si="49"/>
        <v>Narrow</v>
      </c>
      <c r="V549" t="str">
        <f t="shared" si="52"/>
        <v>AllSkills</v>
      </c>
      <c r="W549">
        <f t="shared" si="48"/>
        <v>0</v>
      </c>
      <c r="X549" t="str">
        <f t="shared" si="51"/>
        <v>50-50-50</v>
      </c>
      <c r="Y549" t="str">
        <f t="shared" si="50"/>
        <v>Data30-50</v>
      </c>
    </row>
    <row r="550" spans="1:25" x14ac:dyDescent="0.3">
      <c r="A550" t="s">
        <v>376</v>
      </c>
      <c r="B550">
        <v>6</v>
      </c>
      <c r="C550">
        <v>63</v>
      </c>
      <c r="D550">
        <v>1</v>
      </c>
      <c r="E550">
        <v>2374</v>
      </c>
      <c r="F550">
        <v>3480</v>
      </c>
      <c r="G550">
        <v>4.1904760000000003</v>
      </c>
      <c r="H550">
        <v>342.44114000000002</v>
      </c>
      <c r="I550">
        <v>68952.376879999996</v>
      </c>
      <c r="J550">
        <v>344175.18056000001</v>
      </c>
      <c r="K550">
        <v>100.011346</v>
      </c>
      <c r="L550">
        <v>70895.278690000006</v>
      </c>
      <c r="M550">
        <v>70895.278690000006</v>
      </c>
      <c r="N550">
        <v>9531</v>
      </c>
      <c r="O550">
        <v>3</v>
      </c>
      <c r="P550">
        <v>8.8333329999999997</v>
      </c>
      <c r="Q550">
        <v>6</v>
      </c>
      <c r="R550">
        <v>53</v>
      </c>
      <c r="S550">
        <v>10</v>
      </c>
      <c r="T550">
        <v>68000</v>
      </c>
      <c r="U550" t="str">
        <f t="shared" si="49"/>
        <v>Wide</v>
      </c>
      <c r="V550" t="str">
        <f t="shared" si="52"/>
        <v>nbrTech</v>
      </c>
      <c r="W550">
        <f t="shared" si="48"/>
        <v>0</v>
      </c>
      <c r="X550" t="str">
        <f t="shared" si="51"/>
        <v>40-40-25</v>
      </c>
      <c r="Y550" t="str">
        <f t="shared" si="50"/>
        <v>Data10-25</v>
      </c>
    </row>
    <row r="551" spans="1:25" x14ac:dyDescent="0.3">
      <c r="A551" t="s">
        <v>914</v>
      </c>
      <c r="B551">
        <v>6</v>
      </c>
      <c r="C551">
        <v>123</v>
      </c>
      <c r="D551">
        <v>1</v>
      </c>
      <c r="E551">
        <v>4420</v>
      </c>
      <c r="F551">
        <v>3480</v>
      </c>
      <c r="G551">
        <v>4.1707320000000001</v>
      </c>
      <c r="H551">
        <v>315.26935300000002</v>
      </c>
      <c r="I551">
        <v>248098.42765</v>
      </c>
      <c r="J551">
        <v>612263.03520000004</v>
      </c>
      <c r="K551">
        <v>100.02558999999999</v>
      </c>
      <c r="L551">
        <v>306207.94211</v>
      </c>
      <c r="M551">
        <v>307854.78811999998</v>
      </c>
      <c r="N551">
        <v>4923</v>
      </c>
      <c r="O551">
        <v>3</v>
      </c>
      <c r="P551">
        <v>9.8333329999999997</v>
      </c>
      <c r="Q551">
        <v>6</v>
      </c>
      <c r="R551">
        <v>58</v>
      </c>
      <c r="S551">
        <v>65</v>
      </c>
      <c r="T551">
        <v>247000</v>
      </c>
      <c r="U551" t="str">
        <f t="shared" si="49"/>
        <v>Narrow</v>
      </c>
      <c r="V551" t="str">
        <f t="shared" si="52"/>
        <v>RedSkills</v>
      </c>
      <c r="W551">
        <f t="shared" si="48"/>
        <v>0</v>
      </c>
      <c r="X551" t="str">
        <f t="shared" si="51"/>
        <v>50-50-50</v>
      </c>
      <c r="Y551" t="str">
        <f t="shared" si="50"/>
        <v>Data30-50</v>
      </c>
    </row>
    <row r="552" spans="1:25" x14ac:dyDescent="0.3">
      <c r="A552" t="s">
        <v>247</v>
      </c>
      <c r="B552">
        <v>6</v>
      </c>
      <c r="C552">
        <v>63</v>
      </c>
      <c r="D552">
        <v>1</v>
      </c>
      <c r="E552">
        <v>2261</v>
      </c>
      <c r="F552">
        <v>3480</v>
      </c>
      <c r="G552">
        <v>3.9047619999999998</v>
      </c>
      <c r="H552">
        <v>411.58355499999999</v>
      </c>
      <c r="I552">
        <v>49651.866240000003</v>
      </c>
      <c r="J552">
        <v>289301.81839999999</v>
      </c>
      <c r="K552">
        <v>100.00930700000001</v>
      </c>
      <c r="L552">
        <v>49653.191379999997</v>
      </c>
      <c r="M552">
        <v>49659.727160000002</v>
      </c>
      <c r="N552">
        <v>8818</v>
      </c>
      <c r="O552">
        <v>3</v>
      </c>
      <c r="P552">
        <v>8.5</v>
      </c>
      <c r="Q552">
        <v>6</v>
      </c>
      <c r="R552">
        <v>51</v>
      </c>
      <c r="S552">
        <v>12</v>
      </c>
      <c r="T552">
        <v>49000</v>
      </c>
      <c r="U552" t="str">
        <f t="shared" si="49"/>
        <v>Wide</v>
      </c>
      <c r="V552" t="str">
        <f t="shared" si="52"/>
        <v>ConfigurationDeBase</v>
      </c>
      <c r="W552">
        <f t="shared" si="48"/>
        <v>0</v>
      </c>
      <c r="X552" t="str">
        <f t="shared" si="51"/>
        <v>40-40-25</v>
      </c>
      <c r="Y552" t="str">
        <f t="shared" si="50"/>
        <v>Data10-25</v>
      </c>
    </row>
    <row r="553" spans="1:25" x14ac:dyDescent="0.3">
      <c r="A553" t="s">
        <v>169</v>
      </c>
      <c r="B553">
        <v>6</v>
      </c>
      <c r="C553">
        <v>66</v>
      </c>
      <c r="D553">
        <v>1</v>
      </c>
      <c r="E553">
        <v>2457</v>
      </c>
      <c r="F553">
        <v>3600</v>
      </c>
      <c r="G553">
        <v>3.2575759999999998</v>
      </c>
      <c r="H553">
        <v>375.47857599999998</v>
      </c>
      <c r="I553">
        <v>40708.439359999997</v>
      </c>
      <c r="J553">
        <v>247171.04816000001</v>
      </c>
      <c r="K553">
        <v>100.008618</v>
      </c>
      <c r="L553">
        <v>40708.439359999997</v>
      </c>
      <c r="M553">
        <v>40721.862887000003</v>
      </c>
      <c r="N553">
        <v>9894</v>
      </c>
      <c r="O553">
        <v>3</v>
      </c>
      <c r="P553">
        <v>9</v>
      </c>
      <c r="Q553">
        <v>6</v>
      </c>
      <c r="R553">
        <v>54</v>
      </c>
      <c r="S553">
        <v>12</v>
      </c>
      <c r="T553">
        <v>40000</v>
      </c>
      <c r="U553" t="str">
        <f t="shared" si="49"/>
        <v>Wide</v>
      </c>
      <c r="V553" t="str">
        <f t="shared" si="52"/>
        <v>RedSkills</v>
      </c>
      <c r="W553">
        <f t="shared" si="48"/>
        <v>0</v>
      </c>
      <c r="X553" t="str">
        <f t="shared" si="51"/>
        <v>40-40-25</v>
      </c>
      <c r="Y553" t="str">
        <f t="shared" si="50"/>
        <v>Data10-25</v>
      </c>
    </row>
    <row r="554" spans="1:25" x14ac:dyDescent="0.3">
      <c r="A554" t="s">
        <v>1105</v>
      </c>
      <c r="B554">
        <v>6</v>
      </c>
      <c r="C554">
        <v>95</v>
      </c>
      <c r="D554">
        <v>1</v>
      </c>
      <c r="E554">
        <v>3412</v>
      </c>
      <c r="F554">
        <v>3480</v>
      </c>
      <c r="G554">
        <v>4.9368420000000004</v>
      </c>
      <c r="H554">
        <v>328.56955399999998</v>
      </c>
      <c r="I554">
        <v>110065.24685</v>
      </c>
      <c r="J554">
        <v>478268.87855999998</v>
      </c>
      <c r="K554">
        <v>100.013077</v>
      </c>
      <c r="L554">
        <v>161237.61512999999</v>
      </c>
      <c r="M554">
        <v>161237.61512999999</v>
      </c>
      <c r="N554">
        <v>6236</v>
      </c>
      <c r="O554">
        <v>3</v>
      </c>
      <c r="P554">
        <v>9.6666670000000003</v>
      </c>
      <c r="Q554">
        <v>6</v>
      </c>
      <c r="R554">
        <v>57</v>
      </c>
      <c r="S554">
        <v>38</v>
      </c>
      <c r="T554">
        <v>109000</v>
      </c>
      <c r="U554" t="str">
        <f t="shared" si="49"/>
        <v>Narrow</v>
      </c>
      <c r="V554" t="str">
        <f t="shared" si="52"/>
        <v>ConfigurationDeBase</v>
      </c>
      <c r="W554">
        <f t="shared" si="48"/>
        <v>0</v>
      </c>
      <c r="X554" t="str">
        <f t="shared" si="51"/>
        <v>50-50-35</v>
      </c>
      <c r="Y554" t="str">
        <f t="shared" si="50"/>
        <v>Data30-50</v>
      </c>
    </row>
    <row r="555" spans="1:25" x14ac:dyDescent="0.3">
      <c r="A555" t="s">
        <v>920</v>
      </c>
      <c r="B555">
        <v>6</v>
      </c>
      <c r="C555">
        <v>136</v>
      </c>
      <c r="D555">
        <v>1</v>
      </c>
      <c r="E555">
        <v>1835</v>
      </c>
      <c r="F555">
        <v>3240</v>
      </c>
      <c r="G555">
        <v>4.3529410000000004</v>
      </c>
      <c r="H555">
        <v>307.734151</v>
      </c>
      <c r="I555">
        <v>129665.76832</v>
      </c>
      <c r="J555">
        <v>760268.87855999998</v>
      </c>
      <c r="K555">
        <v>100.016974</v>
      </c>
      <c r="L555">
        <v>161635.10005000001</v>
      </c>
      <c r="M555">
        <v>161635.10005000001</v>
      </c>
      <c r="N555">
        <v>3050</v>
      </c>
      <c r="O555">
        <v>3</v>
      </c>
      <c r="P555">
        <v>17</v>
      </c>
      <c r="Q555">
        <v>6</v>
      </c>
      <c r="R555">
        <v>100</v>
      </c>
      <c r="S555">
        <v>36</v>
      </c>
      <c r="T555">
        <v>128000</v>
      </c>
      <c r="U555" t="str">
        <f t="shared" si="49"/>
        <v>Narrow</v>
      </c>
      <c r="V555" t="str">
        <f t="shared" si="52"/>
        <v>TpsRep10-20</v>
      </c>
      <c r="W555">
        <f t="shared" si="48"/>
        <v>0</v>
      </c>
      <c r="X555" t="str">
        <f t="shared" si="51"/>
        <v>50-50-50</v>
      </c>
      <c r="Y555" t="str">
        <f t="shared" si="50"/>
        <v>Data30-50</v>
      </c>
    </row>
    <row r="556" spans="1:25" x14ac:dyDescent="0.3">
      <c r="A556" t="s">
        <v>193</v>
      </c>
      <c r="B556">
        <v>6</v>
      </c>
      <c r="C556">
        <v>63</v>
      </c>
      <c r="D556">
        <v>1</v>
      </c>
      <c r="E556">
        <v>2261</v>
      </c>
      <c r="F556">
        <v>3360</v>
      </c>
      <c r="G556">
        <v>4.5396830000000001</v>
      </c>
      <c r="H556">
        <v>389.55715099999998</v>
      </c>
      <c r="I556">
        <v>49600.648280000001</v>
      </c>
      <c r="J556">
        <v>288300.24440000003</v>
      </c>
      <c r="K556">
        <v>100.003871</v>
      </c>
      <c r="L556">
        <v>49601.805639999999</v>
      </c>
      <c r="M556">
        <v>49611.136879999998</v>
      </c>
      <c r="N556">
        <v>8537</v>
      </c>
      <c r="O556">
        <v>3</v>
      </c>
      <c r="P556">
        <v>8.5</v>
      </c>
      <c r="Q556">
        <v>6</v>
      </c>
      <c r="R556">
        <v>51</v>
      </c>
      <c r="S556">
        <v>12</v>
      </c>
      <c r="T556">
        <v>49000</v>
      </c>
      <c r="U556" t="str">
        <f t="shared" si="49"/>
        <v>Wide</v>
      </c>
      <c r="V556" t="str">
        <f t="shared" si="52"/>
        <v>AllSkills</v>
      </c>
      <c r="W556">
        <f t="shared" si="48"/>
        <v>0</v>
      </c>
      <c r="X556" t="str">
        <f t="shared" si="51"/>
        <v>40-40-25</v>
      </c>
      <c r="Y556" t="str">
        <f t="shared" si="50"/>
        <v>Data10-25</v>
      </c>
    </row>
    <row r="557" spans="1:25" x14ac:dyDescent="0.3">
      <c r="A557" t="s">
        <v>660</v>
      </c>
      <c r="B557">
        <v>8</v>
      </c>
      <c r="C557">
        <v>117</v>
      </c>
      <c r="D557">
        <v>1</v>
      </c>
      <c r="E557">
        <v>4420</v>
      </c>
      <c r="F557">
        <v>4800</v>
      </c>
      <c r="G557">
        <v>5.9401710000000003</v>
      </c>
      <c r="H557">
        <v>325.266301</v>
      </c>
      <c r="I557">
        <v>175433.84216999999</v>
      </c>
      <c r="J557">
        <v>645178.02486</v>
      </c>
      <c r="K557">
        <v>100.014622</v>
      </c>
      <c r="L557">
        <v>222425.39473</v>
      </c>
      <c r="M557">
        <v>222425.39473</v>
      </c>
      <c r="N557">
        <v>4125</v>
      </c>
      <c r="O557">
        <v>3</v>
      </c>
      <c r="P557">
        <v>9.25</v>
      </c>
      <c r="Q557">
        <v>8</v>
      </c>
      <c r="R557">
        <v>72</v>
      </c>
      <c r="S557">
        <v>45</v>
      </c>
      <c r="T557">
        <v>174000</v>
      </c>
      <c r="U557" t="str">
        <f t="shared" si="49"/>
        <v>Narrow</v>
      </c>
      <c r="V557" t="str">
        <f t="shared" si="52"/>
        <v>nbrTech</v>
      </c>
      <c r="W557">
        <f t="shared" si="48"/>
        <v>0</v>
      </c>
      <c r="X557" t="str">
        <f t="shared" si="51"/>
        <v>50-50-45</v>
      </c>
      <c r="Y557" t="str">
        <f t="shared" si="50"/>
        <v>Data30-50</v>
      </c>
    </row>
    <row r="558" spans="1:25" x14ac:dyDescent="0.3">
      <c r="A558" t="s">
        <v>231</v>
      </c>
      <c r="B558">
        <v>4</v>
      </c>
      <c r="C558">
        <v>67</v>
      </c>
      <c r="D558">
        <v>1</v>
      </c>
      <c r="E558">
        <v>960</v>
      </c>
      <c r="F558">
        <v>2280</v>
      </c>
      <c r="G558">
        <v>2.1044779999999998</v>
      </c>
      <c r="H558">
        <v>360.78247399999998</v>
      </c>
      <c r="I558">
        <v>85589.960219999994</v>
      </c>
      <c r="J558">
        <v>336157.50592000003</v>
      </c>
      <c r="K558">
        <v>100.022856</v>
      </c>
      <c r="L558">
        <v>85603.192320000002</v>
      </c>
      <c r="M558">
        <v>85605.542686999994</v>
      </c>
      <c r="N558">
        <v>11458</v>
      </c>
      <c r="O558">
        <v>3</v>
      </c>
      <c r="P558">
        <v>13</v>
      </c>
      <c r="Q558">
        <v>4</v>
      </c>
      <c r="R558">
        <v>52</v>
      </c>
      <c r="S558">
        <v>15</v>
      </c>
      <c r="T558">
        <v>85000</v>
      </c>
      <c r="U558" t="str">
        <f t="shared" si="49"/>
        <v>Wide</v>
      </c>
      <c r="V558" t="str">
        <f t="shared" si="52"/>
        <v>TpsRep10-20</v>
      </c>
      <c r="W558">
        <f t="shared" si="48"/>
        <v>0</v>
      </c>
      <c r="X558" t="str">
        <f t="shared" si="51"/>
        <v>40-40-25</v>
      </c>
      <c r="Y558" t="str">
        <f t="shared" si="50"/>
        <v>Data10-25</v>
      </c>
    </row>
    <row r="559" spans="1:25" x14ac:dyDescent="0.3">
      <c r="A559" t="s">
        <v>380</v>
      </c>
      <c r="B559">
        <v>7</v>
      </c>
      <c r="C559">
        <v>63</v>
      </c>
      <c r="D559">
        <v>1</v>
      </c>
      <c r="E559">
        <v>2261</v>
      </c>
      <c r="F559">
        <v>3840</v>
      </c>
      <c r="G559">
        <v>3.9206349999999999</v>
      </c>
      <c r="H559">
        <v>401.35541000000001</v>
      </c>
      <c r="I559">
        <v>49692.762470000001</v>
      </c>
      <c r="J559">
        <v>282366.87560000003</v>
      </c>
      <c r="K559">
        <v>100.01248099999999</v>
      </c>
      <c r="L559">
        <v>49697.03918</v>
      </c>
      <c r="M559">
        <v>49716.650477000003</v>
      </c>
      <c r="N559">
        <v>8871</v>
      </c>
      <c r="O559">
        <v>3</v>
      </c>
      <c r="P559">
        <v>7.2857139999999996</v>
      </c>
      <c r="Q559">
        <v>7</v>
      </c>
      <c r="R559">
        <v>51</v>
      </c>
      <c r="S559">
        <v>12</v>
      </c>
      <c r="T559">
        <v>49000</v>
      </c>
      <c r="U559" t="str">
        <f t="shared" si="49"/>
        <v>Wide</v>
      </c>
      <c r="V559" t="str">
        <f t="shared" si="52"/>
        <v>nbrTech</v>
      </c>
      <c r="W559">
        <f t="shared" si="48"/>
        <v>0</v>
      </c>
      <c r="X559" t="str">
        <f t="shared" si="51"/>
        <v>40-40-25</v>
      </c>
      <c r="Y559" t="str">
        <f t="shared" si="50"/>
        <v>Data10-25</v>
      </c>
    </row>
    <row r="560" spans="1:25" x14ac:dyDescent="0.3">
      <c r="A560" t="s">
        <v>933</v>
      </c>
      <c r="B560">
        <v>6</v>
      </c>
      <c r="C560">
        <v>75</v>
      </c>
      <c r="D560">
        <v>1</v>
      </c>
      <c r="E560">
        <v>2775</v>
      </c>
      <c r="F560">
        <v>3480</v>
      </c>
      <c r="G560">
        <v>4.7066670000000004</v>
      </c>
      <c r="H560">
        <v>338.93597499999998</v>
      </c>
      <c r="I560">
        <v>67782.825469999996</v>
      </c>
      <c r="J560">
        <v>358251.50024000002</v>
      </c>
      <c r="K560">
        <v>100.010881</v>
      </c>
      <c r="L560">
        <v>67833.991460000005</v>
      </c>
      <c r="M560">
        <v>67833.991460000005</v>
      </c>
      <c r="N560">
        <v>8265</v>
      </c>
      <c r="O560">
        <v>3</v>
      </c>
      <c r="P560">
        <v>10.333333</v>
      </c>
      <c r="Q560">
        <v>6</v>
      </c>
      <c r="R560">
        <v>62</v>
      </c>
      <c r="S560">
        <v>13</v>
      </c>
      <c r="T560">
        <v>67000</v>
      </c>
      <c r="U560" t="str">
        <f t="shared" si="49"/>
        <v>Wide</v>
      </c>
      <c r="V560" t="str">
        <f t="shared" si="52"/>
        <v>AllSkills</v>
      </c>
      <c r="W560">
        <f t="shared" si="48"/>
        <v>0</v>
      </c>
      <c r="X560" t="str">
        <f t="shared" si="51"/>
        <v>40-40-30</v>
      </c>
      <c r="Y560" t="str">
        <f t="shared" si="50"/>
        <v>Data30-50</v>
      </c>
    </row>
    <row r="561" spans="1:25" x14ac:dyDescent="0.3">
      <c r="A561" t="s">
        <v>171</v>
      </c>
      <c r="B561">
        <v>5</v>
      </c>
      <c r="C561">
        <v>63</v>
      </c>
      <c r="D561">
        <v>1</v>
      </c>
      <c r="E561">
        <v>2250</v>
      </c>
      <c r="F561">
        <v>3000</v>
      </c>
      <c r="G561">
        <v>3.4285709999999998</v>
      </c>
      <c r="H561">
        <v>347.623378</v>
      </c>
      <c r="I561">
        <v>40734.325770000003</v>
      </c>
      <c r="J561">
        <v>323155.58419999998</v>
      </c>
      <c r="K561">
        <v>100.007276</v>
      </c>
      <c r="L561">
        <v>40760.737139999997</v>
      </c>
      <c r="M561">
        <v>40760.737139999997</v>
      </c>
      <c r="N561">
        <v>12396</v>
      </c>
      <c r="O561">
        <v>3</v>
      </c>
      <c r="P561">
        <v>10.6</v>
      </c>
      <c r="Q561">
        <v>5</v>
      </c>
      <c r="R561">
        <v>53</v>
      </c>
      <c r="S561">
        <v>10</v>
      </c>
      <c r="T561">
        <v>40000</v>
      </c>
      <c r="U561" t="str">
        <f t="shared" si="49"/>
        <v>Wide</v>
      </c>
      <c r="V561" t="str">
        <f t="shared" si="52"/>
        <v>RedSkills</v>
      </c>
      <c r="W561">
        <f t="shared" si="48"/>
        <v>0</v>
      </c>
      <c r="X561" t="str">
        <f t="shared" si="51"/>
        <v>40-40-25</v>
      </c>
      <c r="Y561" t="str">
        <f t="shared" si="50"/>
        <v>Data10-25</v>
      </c>
    </row>
    <row r="562" spans="1:25" x14ac:dyDescent="0.3">
      <c r="A562" t="s">
        <v>250</v>
      </c>
      <c r="B562">
        <v>6</v>
      </c>
      <c r="C562">
        <v>66</v>
      </c>
      <c r="D562">
        <v>1</v>
      </c>
      <c r="E562">
        <v>2457</v>
      </c>
      <c r="F562">
        <v>3600</v>
      </c>
      <c r="G562">
        <v>4.030303</v>
      </c>
      <c r="H562">
        <v>384.77401700000001</v>
      </c>
      <c r="I562">
        <v>40696.863129999998</v>
      </c>
      <c r="J562">
        <v>241200.91555999999</v>
      </c>
      <c r="K562">
        <v>100.010677</v>
      </c>
      <c r="L562">
        <v>40718.531569999999</v>
      </c>
      <c r="M562">
        <v>40727.203289999998</v>
      </c>
      <c r="N562">
        <v>8997</v>
      </c>
      <c r="O562">
        <v>3</v>
      </c>
      <c r="P562">
        <v>9</v>
      </c>
      <c r="Q562">
        <v>6</v>
      </c>
      <c r="R562">
        <v>54</v>
      </c>
      <c r="S562">
        <v>12</v>
      </c>
      <c r="T562">
        <v>40000</v>
      </c>
      <c r="U562" t="str">
        <f t="shared" si="49"/>
        <v>Wide</v>
      </c>
      <c r="V562" t="str">
        <f t="shared" si="52"/>
        <v>ConfigurationDeBase</v>
      </c>
      <c r="W562">
        <f t="shared" si="48"/>
        <v>0</v>
      </c>
      <c r="X562" t="str">
        <f t="shared" si="51"/>
        <v>40-40-25</v>
      </c>
      <c r="Y562" t="str">
        <f t="shared" si="50"/>
        <v>Data10-25</v>
      </c>
    </row>
    <row r="563" spans="1:25" x14ac:dyDescent="0.3">
      <c r="A563" t="s">
        <v>916</v>
      </c>
      <c r="B563">
        <v>6</v>
      </c>
      <c r="C563">
        <v>122</v>
      </c>
      <c r="D563">
        <v>1</v>
      </c>
      <c r="E563">
        <v>4486</v>
      </c>
      <c r="F563">
        <v>3600</v>
      </c>
      <c r="G563">
        <v>4.778689</v>
      </c>
      <c r="H563">
        <v>312.82368200000002</v>
      </c>
      <c r="I563">
        <v>186052.91373999999</v>
      </c>
      <c r="J563">
        <v>529197.00748000003</v>
      </c>
      <c r="K563">
        <v>100.015045</v>
      </c>
      <c r="L563">
        <v>228257.2616</v>
      </c>
      <c r="M563">
        <v>228257.2616</v>
      </c>
      <c r="N563">
        <v>4437</v>
      </c>
      <c r="O563">
        <v>3</v>
      </c>
      <c r="P563">
        <v>10</v>
      </c>
      <c r="Q563">
        <v>6</v>
      </c>
      <c r="R563">
        <v>60</v>
      </c>
      <c r="S563">
        <v>62</v>
      </c>
      <c r="T563">
        <v>185000</v>
      </c>
      <c r="U563" t="str">
        <f t="shared" si="49"/>
        <v>Narrow</v>
      </c>
      <c r="V563" t="str">
        <f t="shared" si="52"/>
        <v>RedSkills</v>
      </c>
      <c r="W563">
        <f t="shared" si="48"/>
        <v>0</v>
      </c>
      <c r="X563" t="str">
        <f t="shared" si="51"/>
        <v>50-50-50</v>
      </c>
      <c r="Y563" t="str">
        <f t="shared" si="50"/>
        <v>Data30-50</v>
      </c>
    </row>
    <row r="564" spans="1:25" x14ac:dyDescent="0.3">
      <c r="A564" t="s">
        <v>1106</v>
      </c>
      <c r="B564">
        <v>6</v>
      </c>
      <c r="C564">
        <v>104</v>
      </c>
      <c r="D564">
        <v>1</v>
      </c>
      <c r="E564">
        <v>3800</v>
      </c>
      <c r="F564">
        <v>3480</v>
      </c>
      <c r="G564">
        <v>4.6730770000000001</v>
      </c>
      <c r="H564">
        <v>319.950107</v>
      </c>
      <c r="I564">
        <v>172104.3664</v>
      </c>
      <c r="J564">
        <v>545256.96024000004</v>
      </c>
      <c r="K564">
        <v>100.00912099999999</v>
      </c>
      <c r="L564">
        <v>218068.00654</v>
      </c>
      <c r="M564">
        <v>218068.00654</v>
      </c>
      <c r="N564">
        <v>6109</v>
      </c>
      <c r="O564">
        <v>3</v>
      </c>
      <c r="P564">
        <v>9.8333329999999997</v>
      </c>
      <c r="Q564">
        <v>6</v>
      </c>
      <c r="R564">
        <v>59</v>
      </c>
      <c r="S564">
        <v>45</v>
      </c>
      <c r="T564">
        <v>171000</v>
      </c>
      <c r="U564" t="str">
        <f t="shared" si="49"/>
        <v>Narrow</v>
      </c>
      <c r="V564" t="str">
        <f t="shared" si="52"/>
        <v>ConfigurationDeBase</v>
      </c>
      <c r="W564">
        <f t="shared" si="48"/>
        <v>0</v>
      </c>
      <c r="X564" t="str">
        <f t="shared" si="51"/>
        <v>50-50-40</v>
      </c>
      <c r="Y564" t="str">
        <f t="shared" si="50"/>
        <v>Data30-50</v>
      </c>
    </row>
    <row r="565" spans="1:25" x14ac:dyDescent="0.3">
      <c r="A565" t="s">
        <v>235</v>
      </c>
      <c r="B565">
        <v>3</v>
      </c>
      <c r="C565">
        <v>66</v>
      </c>
      <c r="D565">
        <v>1</v>
      </c>
      <c r="E565">
        <v>975</v>
      </c>
      <c r="F565">
        <v>1800</v>
      </c>
      <c r="G565">
        <v>2.106061</v>
      </c>
      <c r="H565">
        <v>333.02744899999999</v>
      </c>
      <c r="I565">
        <v>81838.903909999994</v>
      </c>
      <c r="J565">
        <v>392124.40691999998</v>
      </c>
      <c r="K565">
        <v>100.00778</v>
      </c>
      <c r="L565">
        <v>86859.032049999994</v>
      </c>
      <c r="M565">
        <v>86859.032049999994</v>
      </c>
      <c r="N565">
        <v>11342</v>
      </c>
      <c r="O565">
        <v>3</v>
      </c>
      <c r="P565">
        <v>17.333333</v>
      </c>
      <c r="Q565">
        <v>3</v>
      </c>
      <c r="R565">
        <v>51</v>
      </c>
      <c r="S565">
        <v>15</v>
      </c>
      <c r="T565">
        <v>81000</v>
      </c>
      <c r="U565" t="str">
        <f t="shared" si="49"/>
        <v>Wide</v>
      </c>
      <c r="V565" t="str">
        <f t="shared" si="52"/>
        <v>TpsRep10-20</v>
      </c>
      <c r="W565">
        <f t="shared" si="48"/>
        <v>0</v>
      </c>
      <c r="X565" t="str">
        <f t="shared" si="51"/>
        <v>40-40-25</v>
      </c>
      <c r="Y565" t="str">
        <f t="shared" si="50"/>
        <v>Data10-25</v>
      </c>
    </row>
    <row r="566" spans="1:25" x14ac:dyDescent="0.3">
      <c r="A566" t="s">
        <v>729</v>
      </c>
      <c r="B566">
        <v>24</v>
      </c>
      <c r="C566">
        <v>272</v>
      </c>
      <c r="D566">
        <v>1</v>
      </c>
      <c r="E566">
        <v>10081</v>
      </c>
      <c r="F566">
        <v>13680</v>
      </c>
      <c r="G566">
        <v>18.007352999999998</v>
      </c>
      <c r="H566">
        <v>323.49538999999999</v>
      </c>
      <c r="I566">
        <v>167270.99612</v>
      </c>
      <c r="J566">
        <v>1148912.9960400001</v>
      </c>
      <c r="K566">
        <v>100.057631</v>
      </c>
      <c r="L566">
        <v>167270.99612</v>
      </c>
      <c r="M566">
        <v>170345.20636700001</v>
      </c>
      <c r="N566">
        <v>886</v>
      </c>
      <c r="O566">
        <v>3</v>
      </c>
      <c r="P566">
        <v>9.8333329999999997</v>
      </c>
      <c r="Q566">
        <v>24</v>
      </c>
      <c r="R566">
        <v>236</v>
      </c>
      <c r="S566">
        <v>36</v>
      </c>
      <c r="T566">
        <v>165000</v>
      </c>
      <c r="U566" t="str">
        <f t="shared" si="49"/>
        <v>Narrow</v>
      </c>
      <c r="V566" t="str">
        <f t="shared" si="52"/>
        <v>ConfigurationDeBase</v>
      </c>
      <c r="W566">
        <f t="shared" si="48"/>
        <v>0</v>
      </c>
      <c r="X566" t="str">
        <f t="shared" si="51"/>
        <v>row</v>
      </c>
      <c r="Y566" t="str">
        <f t="shared" si="50"/>
        <v>Data50-100-200</v>
      </c>
    </row>
    <row r="567" spans="1:25" x14ac:dyDescent="0.3">
      <c r="A567" t="s">
        <v>197</v>
      </c>
      <c r="B567">
        <v>6</v>
      </c>
      <c r="C567">
        <v>66</v>
      </c>
      <c r="D567">
        <v>1</v>
      </c>
      <c r="E567">
        <v>2457</v>
      </c>
      <c r="F567">
        <v>3600</v>
      </c>
      <c r="G567">
        <v>4.8787880000000001</v>
      </c>
      <c r="H567">
        <v>398.93772899999999</v>
      </c>
      <c r="I567">
        <v>40656.281629999998</v>
      </c>
      <c r="J567">
        <v>241162.48756000001</v>
      </c>
      <c r="K567">
        <v>100.01028700000001</v>
      </c>
      <c r="L567">
        <v>40668.169560000002</v>
      </c>
      <c r="M567">
        <v>40674.349127000001</v>
      </c>
      <c r="N567">
        <v>7534</v>
      </c>
      <c r="O567">
        <v>3</v>
      </c>
      <c r="P567">
        <v>9</v>
      </c>
      <c r="Q567">
        <v>6</v>
      </c>
      <c r="R567">
        <v>54</v>
      </c>
      <c r="S567">
        <v>12</v>
      </c>
      <c r="T567">
        <v>40000</v>
      </c>
      <c r="U567" t="str">
        <f t="shared" si="49"/>
        <v>Wide</v>
      </c>
      <c r="V567" t="str">
        <f t="shared" si="52"/>
        <v>AllSkills</v>
      </c>
      <c r="W567">
        <f t="shared" si="48"/>
        <v>0</v>
      </c>
      <c r="X567" t="str">
        <f t="shared" si="51"/>
        <v>40-40-25</v>
      </c>
      <c r="Y567" t="str">
        <f t="shared" si="50"/>
        <v>Data10-25</v>
      </c>
    </row>
    <row r="568" spans="1:25" x14ac:dyDescent="0.3">
      <c r="A568" t="s">
        <v>924</v>
      </c>
      <c r="B568">
        <v>6</v>
      </c>
      <c r="C568">
        <v>75</v>
      </c>
      <c r="D568">
        <v>1</v>
      </c>
      <c r="E568">
        <v>2775</v>
      </c>
      <c r="F568">
        <v>3480</v>
      </c>
      <c r="G568">
        <v>3.6133329999999999</v>
      </c>
      <c r="H568">
        <v>396.76585799999998</v>
      </c>
      <c r="I568">
        <v>68928.254860000001</v>
      </c>
      <c r="J568">
        <v>358257.15143999999</v>
      </c>
      <c r="K568">
        <v>100.009546</v>
      </c>
      <c r="L568">
        <v>71018.477150000006</v>
      </c>
      <c r="M568">
        <v>71662.092776999998</v>
      </c>
      <c r="N568">
        <v>9815</v>
      </c>
      <c r="O568">
        <v>3</v>
      </c>
      <c r="P568">
        <v>10.166667</v>
      </c>
      <c r="Q568">
        <v>6</v>
      </c>
      <c r="R568">
        <v>61</v>
      </c>
      <c r="S568">
        <v>14</v>
      </c>
      <c r="T568">
        <v>68000</v>
      </c>
      <c r="U568" t="str">
        <f t="shared" si="49"/>
        <v>Wide</v>
      </c>
      <c r="V568" t="str">
        <f t="shared" si="52"/>
        <v>TpsRep10-20</v>
      </c>
      <c r="W568">
        <f t="shared" si="48"/>
        <v>0</v>
      </c>
      <c r="X568" t="str">
        <f t="shared" si="51"/>
        <v>40-40-30</v>
      </c>
      <c r="Y568" t="str">
        <f t="shared" si="50"/>
        <v>Data30-50</v>
      </c>
    </row>
    <row r="569" spans="1:25" x14ac:dyDescent="0.3">
      <c r="A569" t="s">
        <v>661</v>
      </c>
      <c r="B569">
        <v>8</v>
      </c>
      <c r="C569">
        <v>114</v>
      </c>
      <c r="D569">
        <v>1</v>
      </c>
      <c r="E569">
        <v>4096</v>
      </c>
      <c r="F569">
        <v>4680</v>
      </c>
      <c r="G569">
        <v>6.2192980000000002</v>
      </c>
      <c r="H569">
        <v>327.80328900000001</v>
      </c>
      <c r="I569">
        <v>124302.84471</v>
      </c>
      <c r="J569">
        <v>556403.6838</v>
      </c>
      <c r="K569">
        <v>100.01536400000001</v>
      </c>
      <c r="L569">
        <v>183432.25549000001</v>
      </c>
      <c r="M569">
        <v>183432.25549000001</v>
      </c>
      <c r="N569">
        <v>3972</v>
      </c>
      <c r="O569">
        <v>3</v>
      </c>
      <c r="P569">
        <v>9.75</v>
      </c>
      <c r="Q569">
        <v>8</v>
      </c>
      <c r="R569">
        <v>77</v>
      </c>
      <c r="S569">
        <v>37</v>
      </c>
      <c r="T569">
        <v>123000</v>
      </c>
      <c r="U569" t="str">
        <f t="shared" si="49"/>
        <v>Narrow</v>
      </c>
      <c r="V569" t="str">
        <f t="shared" si="52"/>
        <v>nbrTech</v>
      </c>
      <c r="W569">
        <f t="shared" si="48"/>
        <v>0</v>
      </c>
      <c r="X569" t="str">
        <f t="shared" si="51"/>
        <v>50-50-45</v>
      </c>
      <c r="Y569" t="str">
        <f t="shared" si="50"/>
        <v>Data30-50</v>
      </c>
    </row>
    <row r="570" spans="1:25" x14ac:dyDescent="0.3">
      <c r="A570" t="s">
        <v>174</v>
      </c>
      <c r="B570">
        <v>3</v>
      </c>
      <c r="C570">
        <v>24</v>
      </c>
      <c r="D570">
        <v>1</v>
      </c>
      <c r="E570">
        <v>875</v>
      </c>
      <c r="F570">
        <v>1560</v>
      </c>
      <c r="G570">
        <v>1.7916669999999999</v>
      </c>
      <c r="H570">
        <v>300.21728400000001</v>
      </c>
      <c r="I570">
        <v>33374.925439999999</v>
      </c>
      <c r="J570">
        <v>107247.7712</v>
      </c>
      <c r="K570">
        <v>100.00059400000001</v>
      </c>
      <c r="L570">
        <v>33374.925439999999</v>
      </c>
      <c r="M570">
        <v>33374.925439999999</v>
      </c>
      <c r="N570">
        <v>126640</v>
      </c>
      <c r="O570">
        <v>3</v>
      </c>
      <c r="P570">
        <v>6.3333329999999997</v>
      </c>
      <c r="Q570">
        <v>3</v>
      </c>
      <c r="R570">
        <v>19</v>
      </c>
      <c r="S570">
        <v>5</v>
      </c>
      <c r="T570">
        <v>33000</v>
      </c>
      <c r="U570" t="str">
        <f t="shared" si="49"/>
        <v>Wide</v>
      </c>
      <c r="V570" t="str">
        <f t="shared" si="52"/>
        <v>RedSkills</v>
      </c>
      <c r="W570">
        <f t="shared" si="48"/>
        <v>0</v>
      </c>
      <c r="X570" t="str">
        <f t="shared" si="51"/>
        <v>50-50-10</v>
      </c>
      <c r="Y570" t="str">
        <f t="shared" si="50"/>
        <v>Data10-25</v>
      </c>
    </row>
    <row r="571" spans="1:25" x14ac:dyDescent="0.3">
      <c r="A571" t="s">
        <v>384</v>
      </c>
      <c r="B571">
        <v>7</v>
      </c>
      <c r="C571">
        <v>66</v>
      </c>
      <c r="D571">
        <v>1</v>
      </c>
      <c r="E571">
        <v>2457</v>
      </c>
      <c r="F571">
        <v>4080</v>
      </c>
      <c r="G571">
        <v>4.6212119999999999</v>
      </c>
      <c r="H571">
        <v>418.16348099999999</v>
      </c>
      <c r="I571">
        <v>40633.66779</v>
      </c>
      <c r="J571">
        <v>231289.79048</v>
      </c>
      <c r="K571">
        <v>100.01109700000001</v>
      </c>
      <c r="L571">
        <v>40633.66779</v>
      </c>
      <c r="M571">
        <v>40637.852939999997</v>
      </c>
      <c r="N571">
        <v>7920</v>
      </c>
      <c r="O571">
        <v>3</v>
      </c>
      <c r="P571">
        <v>7.7142860000000004</v>
      </c>
      <c r="Q571">
        <v>7</v>
      </c>
      <c r="R571">
        <v>54</v>
      </c>
      <c r="S571">
        <v>12</v>
      </c>
      <c r="T571">
        <v>40000</v>
      </c>
      <c r="U571" t="str">
        <f t="shared" si="49"/>
        <v>Wide</v>
      </c>
      <c r="V571" t="str">
        <f t="shared" si="52"/>
        <v>nbrTech</v>
      </c>
      <c r="W571">
        <f t="shared" si="48"/>
        <v>0</v>
      </c>
      <c r="X571" t="str">
        <f t="shared" si="51"/>
        <v>40-40-25</v>
      </c>
      <c r="Y571" t="str">
        <f t="shared" si="50"/>
        <v>Data10-25</v>
      </c>
    </row>
    <row r="572" spans="1:25" x14ac:dyDescent="0.3">
      <c r="A572" t="s">
        <v>936</v>
      </c>
      <c r="B572">
        <v>6</v>
      </c>
      <c r="C572">
        <v>74</v>
      </c>
      <c r="D572">
        <v>1</v>
      </c>
      <c r="E572">
        <v>2771</v>
      </c>
      <c r="F572">
        <v>3480</v>
      </c>
      <c r="G572">
        <v>4.7432429999999997</v>
      </c>
      <c r="H572">
        <v>342.10215599999998</v>
      </c>
      <c r="I572">
        <v>82972.096879999997</v>
      </c>
      <c r="J572">
        <v>398239.45004000003</v>
      </c>
      <c r="K572">
        <v>100.024676</v>
      </c>
      <c r="L572">
        <v>102125.83454</v>
      </c>
      <c r="M572">
        <v>102125.83454</v>
      </c>
      <c r="N572">
        <v>7469</v>
      </c>
      <c r="O572">
        <v>3</v>
      </c>
      <c r="P572">
        <v>9.3333329999999997</v>
      </c>
      <c r="Q572">
        <v>6</v>
      </c>
      <c r="R572">
        <v>56</v>
      </c>
      <c r="S572">
        <v>18</v>
      </c>
      <c r="T572">
        <v>82000</v>
      </c>
      <c r="U572" t="str">
        <f t="shared" si="49"/>
        <v>Wide</v>
      </c>
      <c r="V572" t="str">
        <f t="shared" si="52"/>
        <v>AllSkills</v>
      </c>
      <c r="W572">
        <f t="shared" si="48"/>
        <v>0</v>
      </c>
      <c r="X572" t="str">
        <f t="shared" si="51"/>
        <v>40-40-30</v>
      </c>
      <c r="Y572" t="str">
        <f t="shared" si="50"/>
        <v>Data30-50</v>
      </c>
    </row>
    <row r="573" spans="1:25" x14ac:dyDescent="0.3">
      <c r="A573" t="s">
        <v>919</v>
      </c>
      <c r="B573">
        <v>6</v>
      </c>
      <c r="C573">
        <v>121</v>
      </c>
      <c r="D573">
        <v>1</v>
      </c>
      <c r="E573">
        <v>4336</v>
      </c>
      <c r="F573">
        <v>3600</v>
      </c>
      <c r="G573">
        <v>4.2561980000000004</v>
      </c>
      <c r="H573">
        <v>314.58003400000001</v>
      </c>
      <c r="I573">
        <v>260136.24580999999</v>
      </c>
      <c r="J573">
        <v>657283.53356000001</v>
      </c>
      <c r="K573">
        <v>100.01881</v>
      </c>
      <c r="L573">
        <v>313283.29574999999</v>
      </c>
      <c r="M573">
        <v>313283.29574999999</v>
      </c>
      <c r="N573">
        <v>4920</v>
      </c>
      <c r="O573">
        <v>3</v>
      </c>
      <c r="P573">
        <v>10</v>
      </c>
      <c r="Q573">
        <v>6</v>
      </c>
      <c r="R573">
        <v>59</v>
      </c>
      <c r="S573">
        <v>62</v>
      </c>
      <c r="T573">
        <v>259000</v>
      </c>
      <c r="U573" t="str">
        <f t="shared" si="49"/>
        <v>Narrow</v>
      </c>
      <c r="V573" t="str">
        <f t="shared" si="52"/>
        <v>RedSkills</v>
      </c>
      <c r="W573">
        <f t="shared" si="48"/>
        <v>0</v>
      </c>
      <c r="X573" t="str">
        <f t="shared" si="51"/>
        <v>50-50-50</v>
      </c>
      <c r="Y573" t="str">
        <f t="shared" si="50"/>
        <v>Data30-50</v>
      </c>
    </row>
    <row r="574" spans="1:25" x14ac:dyDescent="0.3">
      <c r="A574" t="s">
        <v>239</v>
      </c>
      <c r="B574">
        <v>4</v>
      </c>
      <c r="C574">
        <v>64</v>
      </c>
      <c r="D574">
        <v>1</v>
      </c>
      <c r="E574">
        <v>868</v>
      </c>
      <c r="F574">
        <v>2280</v>
      </c>
      <c r="G574">
        <v>2.34375</v>
      </c>
      <c r="H574">
        <v>388.88265799999999</v>
      </c>
      <c r="I574">
        <v>49605.707849999999</v>
      </c>
      <c r="J574">
        <v>316219.78120000003</v>
      </c>
      <c r="K574">
        <v>100.00750499999999</v>
      </c>
      <c r="L574">
        <v>49605.707849999999</v>
      </c>
      <c r="M574">
        <v>49616.617646999999</v>
      </c>
      <c r="N574">
        <v>10494</v>
      </c>
      <c r="O574">
        <v>3</v>
      </c>
      <c r="P574">
        <v>13</v>
      </c>
      <c r="Q574">
        <v>4</v>
      </c>
      <c r="R574">
        <v>52</v>
      </c>
      <c r="S574">
        <v>12</v>
      </c>
      <c r="T574">
        <v>49000</v>
      </c>
      <c r="U574" t="str">
        <f t="shared" si="49"/>
        <v>Wide</v>
      </c>
      <c r="V574" t="str">
        <f t="shared" si="52"/>
        <v>TpsRep10-20</v>
      </c>
      <c r="W574">
        <f t="shared" si="48"/>
        <v>0</v>
      </c>
      <c r="X574" t="str">
        <f t="shared" si="51"/>
        <v>40-40-25</v>
      </c>
      <c r="Y574" t="str">
        <f t="shared" si="50"/>
        <v>Data10-25</v>
      </c>
    </row>
    <row r="575" spans="1:25" x14ac:dyDescent="0.3">
      <c r="A575" t="s">
        <v>1107</v>
      </c>
      <c r="B575">
        <v>6</v>
      </c>
      <c r="C575">
        <v>101</v>
      </c>
      <c r="D575">
        <v>1</v>
      </c>
      <c r="E575">
        <v>3832</v>
      </c>
      <c r="F575">
        <v>3600</v>
      </c>
      <c r="G575">
        <v>4.6732670000000001</v>
      </c>
      <c r="H575">
        <v>324.417643</v>
      </c>
      <c r="I575">
        <v>221002.99278999999</v>
      </c>
      <c r="J575">
        <v>578161.09195999999</v>
      </c>
      <c r="K575">
        <v>100.01280300000001</v>
      </c>
      <c r="L575">
        <v>262063.92788999999</v>
      </c>
      <c r="M575">
        <v>263374.68948300002</v>
      </c>
      <c r="N575">
        <v>5828</v>
      </c>
      <c r="O575">
        <v>3</v>
      </c>
      <c r="P575">
        <v>9.1666670000000003</v>
      </c>
      <c r="Q575">
        <v>6</v>
      </c>
      <c r="R575">
        <v>54</v>
      </c>
      <c r="S575">
        <v>47</v>
      </c>
      <c r="T575">
        <v>220000</v>
      </c>
      <c r="U575" t="str">
        <f t="shared" si="49"/>
        <v>Narrow</v>
      </c>
      <c r="V575" t="str">
        <f t="shared" si="52"/>
        <v>ConfigurationDeBase</v>
      </c>
      <c r="W575">
        <f t="shared" si="48"/>
        <v>0</v>
      </c>
      <c r="X575" t="str">
        <f t="shared" si="51"/>
        <v>50-50-40</v>
      </c>
      <c r="Y575" t="str">
        <f t="shared" si="50"/>
        <v>Data30-50</v>
      </c>
    </row>
    <row r="576" spans="1:25" x14ac:dyDescent="0.3">
      <c r="A576" t="s">
        <v>254</v>
      </c>
      <c r="B576">
        <v>5</v>
      </c>
      <c r="C576">
        <v>63</v>
      </c>
      <c r="D576">
        <v>1</v>
      </c>
      <c r="E576">
        <v>2250</v>
      </c>
      <c r="F576">
        <v>3000</v>
      </c>
      <c r="G576">
        <v>3.714286</v>
      </c>
      <c r="H576">
        <v>369.38959899999998</v>
      </c>
      <c r="I576">
        <v>41771.697950000002</v>
      </c>
      <c r="J576">
        <v>323154.3702</v>
      </c>
      <c r="K576">
        <v>100.009835</v>
      </c>
      <c r="L576">
        <v>41882.77792</v>
      </c>
      <c r="M576">
        <v>41882.77792</v>
      </c>
      <c r="N576">
        <v>11513</v>
      </c>
      <c r="O576">
        <v>3</v>
      </c>
      <c r="P576">
        <v>10.4</v>
      </c>
      <c r="Q576">
        <v>5</v>
      </c>
      <c r="R576">
        <v>52</v>
      </c>
      <c r="S576">
        <v>11</v>
      </c>
      <c r="T576">
        <v>41000</v>
      </c>
      <c r="U576" t="str">
        <f t="shared" si="49"/>
        <v>Wide</v>
      </c>
      <c r="V576" t="str">
        <f t="shared" si="52"/>
        <v>ConfigurationDeBase</v>
      </c>
      <c r="W576">
        <f t="shared" si="48"/>
        <v>0</v>
      </c>
      <c r="X576" t="str">
        <f t="shared" si="51"/>
        <v>40-40-25</v>
      </c>
      <c r="Y576" t="str">
        <f t="shared" si="50"/>
        <v>Data10-25</v>
      </c>
    </row>
    <row r="577" spans="1:25" x14ac:dyDescent="0.3">
      <c r="A577" t="s">
        <v>342</v>
      </c>
      <c r="B577">
        <v>5</v>
      </c>
      <c r="C577">
        <v>63</v>
      </c>
      <c r="D577">
        <v>1</v>
      </c>
      <c r="E577">
        <v>2250</v>
      </c>
      <c r="F577">
        <v>3000</v>
      </c>
      <c r="G577">
        <v>4.1111110000000002</v>
      </c>
      <c r="H577">
        <v>349.131507</v>
      </c>
      <c r="I577">
        <v>40737.7284</v>
      </c>
      <c r="J577">
        <v>323155.58419999998</v>
      </c>
      <c r="K577">
        <v>100.00863699999999</v>
      </c>
      <c r="L577">
        <v>40789.405740000002</v>
      </c>
      <c r="M577">
        <v>40806.336427000002</v>
      </c>
      <c r="N577">
        <v>10061</v>
      </c>
      <c r="O577">
        <v>3</v>
      </c>
      <c r="P577">
        <v>10.6</v>
      </c>
      <c r="Q577">
        <v>5</v>
      </c>
      <c r="R577">
        <v>53</v>
      </c>
      <c r="S577">
        <v>10</v>
      </c>
      <c r="T577">
        <v>40000</v>
      </c>
      <c r="U577" t="str">
        <f t="shared" si="49"/>
        <v>Wide</v>
      </c>
      <c r="V577" t="str">
        <f t="shared" si="52"/>
        <v>AllSkills</v>
      </c>
      <c r="W577">
        <f t="shared" si="48"/>
        <v>0</v>
      </c>
      <c r="X577" t="str">
        <f t="shared" si="51"/>
        <v>40-40-25</v>
      </c>
      <c r="Y577" t="str">
        <f t="shared" si="50"/>
        <v>Data10-25</v>
      </c>
    </row>
    <row r="578" spans="1:25" x14ac:dyDescent="0.3">
      <c r="A578" t="s">
        <v>176</v>
      </c>
      <c r="B578">
        <v>3</v>
      </c>
      <c r="C578">
        <v>24</v>
      </c>
      <c r="D578">
        <v>1</v>
      </c>
      <c r="E578">
        <v>947</v>
      </c>
      <c r="F578">
        <v>1560</v>
      </c>
      <c r="G578">
        <v>1.6666669999999999</v>
      </c>
      <c r="H578">
        <v>304.481516</v>
      </c>
      <c r="I578">
        <v>39501.560640000003</v>
      </c>
      <c r="J578">
        <v>132134.9724</v>
      </c>
      <c r="K578">
        <v>100.000585</v>
      </c>
      <c r="L578">
        <v>39501.560640000003</v>
      </c>
      <c r="M578">
        <v>39501.560640000003</v>
      </c>
      <c r="N578">
        <v>108045</v>
      </c>
      <c r="O578">
        <v>3</v>
      </c>
      <c r="P578">
        <v>5.6666670000000003</v>
      </c>
      <c r="Q578">
        <v>3</v>
      </c>
      <c r="R578">
        <v>17</v>
      </c>
      <c r="S578">
        <v>7</v>
      </c>
      <c r="T578">
        <v>39000</v>
      </c>
      <c r="U578" t="str">
        <f t="shared" si="49"/>
        <v>Wide</v>
      </c>
      <c r="V578" t="str">
        <f t="shared" si="52"/>
        <v>RedSkills</v>
      </c>
      <c r="W578">
        <f t="shared" ref="W578:W641" si="53">COUNTIF($A$2:$A$4629,$A578)-1</f>
        <v>0</v>
      </c>
      <c r="X578" t="str">
        <f t="shared" si="51"/>
        <v>50-50-10</v>
      </c>
      <c r="Y578" t="str">
        <f t="shared" si="50"/>
        <v>Data10-25</v>
      </c>
    </row>
    <row r="579" spans="1:25" x14ac:dyDescent="0.3">
      <c r="A579" t="s">
        <v>926</v>
      </c>
      <c r="B579">
        <v>6</v>
      </c>
      <c r="C579">
        <v>74</v>
      </c>
      <c r="D579">
        <v>1</v>
      </c>
      <c r="E579">
        <v>2771</v>
      </c>
      <c r="F579">
        <v>3480</v>
      </c>
      <c r="G579">
        <v>3.7162160000000002</v>
      </c>
      <c r="H579">
        <v>364.49719900000002</v>
      </c>
      <c r="I579">
        <v>82970.811050000004</v>
      </c>
      <c r="J579">
        <v>398239.45004000003</v>
      </c>
      <c r="K579">
        <v>100.011861</v>
      </c>
      <c r="L579">
        <v>104102.29287999999</v>
      </c>
      <c r="M579">
        <v>104102.29287999999</v>
      </c>
      <c r="N579">
        <v>9165</v>
      </c>
      <c r="O579">
        <v>3</v>
      </c>
      <c r="P579">
        <v>9.3333329999999997</v>
      </c>
      <c r="Q579">
        <v>6</v>
      </c>
      <c r="R579">
        <v>56</v>
      </c>
      <c r="S579">
        <v>18</v>
      </c>
      <c r="T579">
        <v>82000</v>
      </c>
      <c r="U579" t="str">
        <f t="shared" si="49"/>
        <v>Wide</v>
      </c>
      <c r="V579" t="str">
        <f t="shared" si="52"/>
        <v>TpsRep10-20</v>
      </c>
      <c r="W579">
        <f t="shared" si="53"/>
        <v>0</v>
      </c>
      <c r="X579" t="str">
        <f t="shared" si="51"/>
        <v>40-40-30</v>
      </c>
      <c r="Y579" t="str">
        <f t="shared" si="50"/>
        <v>Data30-50</v>
      </c>
    </row>
    <row r="580" spans="1:25" x14ac:dyDescent="0.3">
      <c r="A580" t="s">
        <v>387</v>
      </c>
      <c r="B580">
        <v>5</v>
      </c>
      <c r="C580">
        <v>63</v>
      </c>
      <c r="D580">
        <v>1</v>
      </c>
      <c r="E580">
        <v>2250</v>
      </c>
      <c r="F580">
        <v>3000</v>
      </c>
      <c r="G580">
        <v>3.5238100000000001</v>
      </c>
      <c r="H580">
        <v>362.18202300000002</v>
      </c>
      <c r="I580">
        <v>40854.252560000001</v>
      </c>
      <c r="J580">
        <v>323159.98359999998</v>
      </c>
      <c r="K580">
        <v>100.002495</v>
      </c>
      <c r="L580">
        <v>42866.686170000001</v>
      </c>
      <c r="M580">
        <v>42866.686170000001</v>
      </c>
      <c r="N580">
        <v>11883</v>
      </c>
      <c r="O580">
        <v>3</v>
      </c>
      <c r="P580">
        <v>10.6</v>
      </c>
      <c r="Q580">
        <v>5</v>
      </c>
      <c r="R580">
        <v>53</v>
      </c>
      <c r="S580">
        <v>10</v>
      </c>
      <c r="T580">
        <v>40000</v>
      </c>
      <c r="U580" t="str">
        <f t="shared" si="49"/>
        <v>Wide</v>
      </c>
      <c r="V580" t="str">
        <f t="shared" si="52"/>
        <v>nbrTech</v>
      </c>
      <c r="W580">
        <f t="shared" si="53"/>
        <v>0</v>
      </c>
      <c r="X580" t="str">
        <f t="shared" si="51"/>
        <v>40-40-25</v>
      </c>
      <c r="Y580" t="str">
        <f t="shared" si="50"/>
        <v>Data10-25</v>
      </c>
    </row>
    <row r="581" spans="1:25" x14ac:dyDescent="0.3">
      <c r="A581" t="s">
        <v>730</v>
      </c>
      <c r="B581">
        <v>24</v>
      </c>
      <c r="C581">
        <v>269</v>
      </c>
      <c r="D581">
        <v>1</v>
      </c>
      <c r="E581">
        <v>9932</v>
      </c>
      <c r="F581">
        <v>13680</v>
      </c>
      <c r="G581">
        <v>17.587361000000001</v>
      </c>
      <c r="H581">
        <v>328.82336299999997</v>
      </c>
      <c r="I581">
        <v>191106.81919000001</v>
      </c>
      <c r="J581">
        <v>1267744.04312</v>
      </c>
      <c r="K581">
        <v>100.04627000000001</v>
      </c>
      <c r="L581">
        <v>191106.81919000001</v>
      </c>
      <c r="M581">
        <v>192711.70899300001</v>
      </c>
      <c r="N581">
        <v>966</v>
      </c>
      <c r="O581">
        <v>3</v>
      </c>
      <c r="P581">
        <v>9.5416670000000003</v>
      </c>
      <c r="Q581">
        <v>24</v>
      </c>
      <c r="R581">
        <v>229</v>
      </c>
      <c r="S581">
        <v>40</v>
      </c>
      <c r="T581">
        <v>188000</v>
      </c>
      <c r="U581" t="str">
        <f t="shared" si="49"/>
        <v>Narrow</v>
      </c>
      <c r="V581" t="str">
        <f t="shared" si="52"/>
        <v>ConfigurationDeBase</v>
      </c>
      <c r="W581">
        <f t="shared" si="53"/>
        <v>0</v>
      </c>
      <c r="X581" t="str">
        <f t="shared" si="51"/>
        <v>row</v>
      </c>
      <c r="Y581" t="str">
        <f t="shared" si="50"/>
        <v>Data50-100-200</v>
      </c>
    </row>
    <row r="582" spans="1:25" x14ac:dyDescent="0.3">
      <c r="A582" t="s">
        <v>939</v>
      </c>
      <c r="B582">
        <v>6</v>
      </c>
      <c r="C582">
        <v>74</v>
      </c>
      <c r="D582">
        <v>1</v>
      </c>
      <c r="E582">
        <v>2627</v>
      </c>
      <c r="F582">
        <v>3480</v>
      </c>
      <c r="G582">
        <v>4.7027029999999996</v>
      </c>
      <c r="H582">
        <v>368.62449600000002</v>
      </c>
      <c r="I582">
        <v>59682.979800000001</v>
      </c>
      <c r="J582">
        <v>344300.24440000003</v>
      </c>
      <c r="K582">
        <v>100.00649799999999</v>
      </c>
      <c r="L582">
        <v>59706.170140000002</v>
      </c>
      <c r="M582">
        <v>59719.415237000001</v>
      </c>
      <c r="N582">
        <v>7518</v>
      </c>
      <c r="O582">
        <v>3</v>
      </c>
      <c r="P582">
        <v>10.166667</v>
      </c>
      <c r="Q582">
        <v>6</v>
      </c>
      <c r="R582">
        <v>60</v>
      </c>
      <c r="S582">
        <v>14</v>
      </c>
      <c r="T582">
        <v>59000</v>
      </c>
      <c r="U582" t="str">
        <f t="shared" si="49"/>
        <v>Wide</v>
      </c>
      <c r="V582" t="str">
        <f t="shared" si="52"/>
        <v>AllSkills</v>
      </c>
      <c r="W582">
        <f t="shared" si="53"/>
        <v>0</v>
      </c>
      <c r="X582" t="str">
        <f t="shared" si="51"/>
        <v>40-40-30</v>
      </c>
      <c r="Y582" t="str">
        <f t="shared" si="50"/>
        <v>Data30-50</v>
      </c>
    </row>
    <row r="583" spans="1:25" x14ac:dyDescent="0.3">
      <c r="A583" t="s">
        <v>662</v>
      </c>
      <c r="B583">
        <v>8</v>
      </c>
      <c r="C583">
        <v>122</v>
      </c>
      <c r="D583">
        <v>1</v>
      </c>
      <c r="E583">
        <v>4501</v>
      </c>
      <c r="F583">
        <v>4680</v>
      </c>
      <c r="G583">
        <v>5.8196719999999997</v>
      </c>
      <c r="H583">
        <v>319.152556</v>
      </c>
      <c r="I583">
        <v>128350.18909</v>
      </c>
      <c r="J583">
        <v>544196.04732000001</v>
      </c>
      <c r="K583">
        <v>100.017105</v>
      </c>
      <c r="L583">
        <v>185624.42874999999</v>
      </c>
      <c r="M583">
        <v>185624.42874999999</v>
      </c>
      <c r="N583">
        <v>3948</v>
      </c>
      <c r="O583">
        <v>3</v>
      </c>
      <c r="P583">
        <v>9.625</v>
      </c>
      <c r="Q583">
        <v>8</v>
      </c>
      <c r="R583">
        <v>75</v>
      </c>
      <c r="S583">
        <v>47</v>
      </c>
      <c r="T583">
        <v>127000</v>
      </c>
      <c r="U583" t="str">
        <f t="shared" ref="U583:U636" si="54">IF(IFERROR(FIND("Narrow",$A583),0)&gt;0,"Narrow","Wide")</f>
        <v>Narrow</v>
      </c>
      <c r="V583" t="str">
        <f t="shared" si="52"/>
        <v>nbrTech</v>
      </c>
      <c r="W583">
        <f t="shared" si="53"/>
        <v>0</v>
      </c>
      <c r="X583" t="str">
        <f t="shared" si="51"/>
        <v>50-50-45</v>
      </c>
      <c r="Y583" t="str">
        <f t="shared" ref="Y583:Y636" si="55">LEFT(RIGHT($A583,LEN($A583)-FIND("trsp_2021",$A583)-9),FIND("/",RIGHT($A583,LEN($A583)-FIND("trsp_2021",$A583)-9))-1)</f>
        <v>Data30-50</v>
      </c>
    </row>
    <row r="584" spans="1:25" x14ac:dyDescent="0.3">
      <c r="A584" t="s">
        <v>257</v>
      </c>
      <c r="B584">
        <v>3</v>
      </c>
      <c r="C584">
        <v>24</v>
      </c>
      <c r="D584">
        <v>1</v>
      </c>
      <c r="E584">
        <v>875</v>
      </c>
      <c r="F584">
        <v>1560</v>
      </c>
      <c r="G584">
        <v>1.7916669999999999</v>
      </c>
      <c r="H584">
        <v>300.27525000000003</v>
      </c>
      <c r="I584">
        <v>33374.925439999999</v>
      </c>
      <c r="J584">
        <v>107247.7712</v>
      </c>
      <c r="K584">
        <v>100.011366</v>
      </c>
      <c r="L584">
        <v>33374.925439999999</v>
      </c>
      <c r="M584">
        <v>33374.925439999999</v>
      </c>
      <c r="N584">
        <v>140850</v>
      </c>
      <c r="O584">
        <v>3</v>
      </c>
      <c r="P584">
        <v>6.3333329999999997</v>
      </c>
      <c r="Q584">
        <v>3</v>
      </c>
      <c r="R584">
        <v>19</v>
      </c>
      <c r="S584">
        <v>5</v>
      </c>
      <c r="T584">
        <v>33000</v>
      </c>
      <c r="U584" t="str">
        <f t="shared" si="54"/>
        <v>Wide</v>
      </c>
      <c r="V584" t="str">
        <f t="shared" si="52"/>
        <v>ConfigurationDeBase</v>
      </c>
      <c r="W584">
        <f t="shared" si="53"/>
        <v>0</v>
      </c>
      <c r="X584" t="str">
        <f t="shared" ref="X584:X637" si="56">LEFT(RIGHT($A584,LEN($A584)-89-LEN(V584)-LEN(U584)-6),FIND("/",RIGHT($A584,LEN($A584)-89-LEN(V584)-LEN(U584)-6))-1)</f>
        <v>50-50-10</v>
      </c>
      <c r="Y584" t="str">
        <f t="shared" si="55"/>
        <v>Data10-25</v>
      </c>
    </row>
    <row r="585" spans="1:25" x14ac:dyDescent="0.3">
      <c r="A585" t="s">
        <v>243</v>
      </c>
      <c r="B585">
        <v>6</v>
      </c>
      <c r="C585">
        <v>67</v>
      </c>
      <c r="D585">
        <v>1</v>
      </c>
      <c r="E585">
        <v>976</v>
      </c>
      <c r="F585">
        <v>3480</v>
      </c>
      <c r="G585">
        <v>3.3432840000000001</v>
      </c>
      <c r="H585">
        <v>424.83203099999997</v>
      </c>
      <c r="I585">
        <v>44617.45811</v>
      </c>
      <c r="J585">
        <v>251239.66136</v>
      </c>
      <c r="K585">
        <v>100.005326</v>
      </c>
      <c r="L585">
        <v>44617.45811</v>
      </c>
      <c r="M585">
        <v>44622.063822999997</v>
      </c>
      <c r="N585">
        <v>9725</v>
      </c>
      <c r="O585">
        <v>3</v>
      </c>
      <c r="P585">
        <v>13.75</v>
      </c>
      <c r="Q585">
        <v>4</v>
      </c>
      <c r="R585">
        <v>55</v>
      </c>
      <c r="S585">
        <v>12</v>
      </c>
      <c r="T585">
        <v>44000</v>
      </c>
      <c r="U585" t="str">
        <f t="shared" si="54"/>
        <v>Wide</v>
      </c>
      <c r="V585" t="str">
        <f t="shared" si="52"/>
        <v>TpsRep10-20</v>
      </c>
      <c r="W585">
        <f t="shared" si="53"/>
        <v>0</v>
      </c>
      <c r="X585" t="str">
        <f t="shared" si="56"/>
        <v>40-40-25</v>
      </c>
      <c r="Y585" t="str">
        <f t="shared" si="55"/>
        <v>Data10-25</v>
      </c>
    </row>
    <row r="586" spans="1:25" x14ac:dyDescent="0.3">
      <c r="A586" t="s">
        <v>204</v>
      </c>
      <c r="B586">
        <v>3</v>
      </c>
      <c r="C586">
        <v>24</v>
      </c>
      <c r="D586">
        <v>1</v>
      </c>
      <c r="E586">
        <v>875</v>
      </c>
      <c r="F586">
        <v>1560</v>
      </c>
      <c r="G586">
        <v>2.25</v>
      </c>
      <c r="H586">
        <v>303.39086200000003</v>
      </c>
      <c r="I586">
        <v>23375.725579999998</v>
      </c>
      <c r="J586">
        <v>105167.99972000001</v>
      </c>
      <c r="K586">
        <v>100.00055999999999</v>
      </c>
      <c r="L586">
        <v>23375.725579999998</v>
      </c>
      <c r="M586">
        <v>23375.725579999998</v>
      </c>
      <c r="N586">
        <v>107765</v>
      </c>
      <c r="O586">
        <v>3</v>
      </c>
      <c r="P586">
        <v>6.6666670000000003</v>
      </c>
      <c r="Q586">
        <v>3</v>
      </c>
      <c r="R586">
        <v>20</v>
      </c>
      <c r="S586">
        <v>4</v>
      </c>
      <c r="T586">
        <v>23000</v>
      </c>
      <c r="U586" t="str">
        <f t="shared" si="54"/>
        <v>Wide</v>
      </c>
      <c r="V586" t="str">
        <f t="shared" si="52"/>
        <v>AllSkills</v>
      </c>
      <c r="W586">
        <f t="shared" si="53"/>
        <v>0</v>
      </c>
      <c r="X586" t="str">
        <f t="shared" si="56"/>
        <v>50-50-10</v>
      </c>
      <c r="Y586" t="str">
        <f t="shared" si="55"/>
        <v>Data10-25</v>
      </c>
    </row>
    <row r="587" spans="1:25" x14ac:dyDescent="0.3">
      <c r="A587" t="s">
        <v>1108</v>
      </c>
      <c r="B587">
        <v>6</v>
      </c>
      <c r="C587">
        <v>103</v>
      </c>
      <c r="D587">
        <v>1</v>
      </c>
      <c r="E587">
        <v>3668</v>
      </c>
      <c r="F587">
        <v>3480</v>
      </c>
      <c r="G587">
        <v>4.5436889999999996</v>
      </c>
      <c r="H587">
        <v>324.28006900000003</v>
      </c>
      <c r="I587">
        <v>161195.45775999999</v>
      </c>
      <c r="J587">
        <v>519239.93680000002</v>
      </c>
      <c r="K587">
        <v>100.009479</v>
      </c>
      <c r="L587">
        <v>197210.88652999999</v>
      </c>
      <c r="M587">
        <v>197210.88652999999</v>
      </c>
      <c r="N587">
        <v>5956</v>
      </c>
      <c r="O587">
        <v>3</v>
      </c>
      <c r="P587">
        <v>9.5</v>
      </c>
      <c r="Q587">
        <v>6</v>
      </c>
      <c r="R587">
        <v>57</v>
      </c>
      <c r="S587">
        <v>46</v>
      </c>
      <c r="T587">
        <v>160000</v>
      </c>
      <c r="U587" t="str">
        <f t="shared" si="54"/>
        <v>Narrow</v>
      </c>
      <c r="V587" t="str">
        <f t="shared" si="52"/>
        <v>ConfigurationDeBase</v>
      </c>
      <c r="W587">
        <f t="shared" si="53"/>
        <v>0</v>
      </c>
      <c r="X587" t="str">
        <f t="shared" si="56"/>
        <v>50-50-40</v>
      </c>
      <c r="Y587" t="str">
        <f t="shared" si="55"/>
        <v>Data30-50</v>
      </c>
    </row>
    <row r="588" spans="1:25" x14ac:dyDescent="0.3">
      <c r="A588" t="s">
        <v>178</v>
      </c>
      <c r="B588">
        <v>3</v>
      </c>
      <c r="C588">
        <v>26</v>
      </c>
      <c r="D588">
        <v>1</v>
      </c>
      <c r="E588">
        <v>892</v>
      </c>
      <c r="F588">
        <v>1680</v>
      </c>
      <c r="G588">
        <v>1.8461540000000001</v>
      </c>
      <c r="H588">
        <v>315.33718900000002</v>
      </c>
      <c r="I588">
        <v>14425.35966</v>
      </c>
      <c r="J588">
        <v>96263.276400000002</v>
      </c>
      <c r="K588">
        <v>100.000766</v>
      </c>
      <c r="L588">
        <v>14425.35966</v>
      </c>
      <c r="M588">
        <v>14425.35966</v>
      </c>
      <c r="N588">
        <v>79366</v>
      </c>
      <c r="O588">
        <v>3</v>
      </c>
      <c r="P588">
        <v>7</v>
      </c>
      <c r="Q588">
        <v>3</v>
      </c>
      <c r="R588">
        <v>21</v>
      </c>
      <c r="S588">
        <v>5</v>
      </c>
      <c r="T588">
        <v>14000</v>
      </c>
      <c r="U588" t="str">
        <f t="shared" si="54"/>
        <v>Wide</v>
      </c>
      <c r="V588" t="str">
        <f t="shared" si="52"/>
        <v>RedSkills</v>
      </c>
      <c r="W588">
        <f t="shared" si="53"/>
        <v>0</v>
      </c>
      <c r="X588" t="str">
        <f t="shared" si="56"/>
        <v>50-50-10</v>
      </c>
      <c r="Y588" t="str">
        <f t="shared" si="55"/>
        <v>Data10-25</v>
      </c>
    </row>
    <row r="589" spans="1:25" x14ac:dyDescent="0.3">
      <c r="A589" t="s">
        <v>923</v>
      </c>
      <c r="B589">
        <v>6</v>
      </c>
      <c r="C589">
        <v>75</v>
      </c>
      <c r="D589">
        <v>1</v>
      </c>
      <c r="E589">
        <v>2775</v>
      </c>
      <c r="F589">
        <v>3480</v>
      </c>
      <c r="G589">
        <v>3.6133329999999999</v>
      </c>
      <c r="H589">
        <v>349.669085</v>
      </c>
      <c r="I589">
        <v>68914.988020000004</v>
      </c>
      <c r="J589">
        <v>358257.15143999999</v>
      </c>
      <c r="K589">
        <v>100.025339</v>
      </c>
      <c r="L589">
        <v>71018.477150000006</v>
      </c>
      <c r="M589">
        <v>71023.994990000007</v>
      </c>
      <c r="N589">
        <v>9619</v>
      </c>
      <c r="O589">
        <v>3</v>
      </c>
      <c r="P589">
        <v>10.166667</v>
      </c>
      <c r="Q589">
        <v>6</v>
      </c>
      <c r="R589">
        <v>61</v>
      </c>
      <c r="S589">
        <v>14</v>
      </c>
      <c r="T589">
        <v>68000</v>
      </c>
      <c r="U589" t="str">
        <f t="shared" si="54"/>
        <v>Wide</v>
      </c>
      <c r="V589" t="str">
        <f t="shared" si="52"/>
        <v>RedSkills</v>
      </c>
      <c r="W589">
        <f t="shared" si="53"/>
        <v>0</v>
      </c>
      <c r="X589" t="str">
        <f t="shared" si="56"/>
        <v>40-40-30</v>
      </c>
      <c r="Y589" t="str">
        <f t="shared" si="55"/>
        <v>Data30-50</v>
      </c>
    </row>
    <row r="590" spans="1:25" x14ac:dyDescent="0.3">
      <c r="A590" t="s">
        <v>929</v>
      </c>
      <c r="B590">
        <v>6</v>
      </c>
      <c r="C590">
        <v>74</v>
      </c>
      <c r="D590">
        <v>1</v>
      </c>
      <c r="E590">
        <v>2627</v>
      </c>
      <c r="F590">
        <v>3480</v>
      </c>
      <c r="G590">
        <v>3.8378380000000001</v>
      </c>
      <c r="H590">
        <v>354.689865</v>
      </c>
      <c r="I590">
        <v>59834.652710000002</v>
      </c>
      <c r="J590">
        <v>344303.88559999998</v>
      </c>
      <c r="K590">
        <v>100.008291</v>
      </c>
      <c r="L590">
        <v>59851.044479999997</v>
      </c>
      <c r="M590">
        <v>59851.044479999997</v>
      </c>
      <c r="N590">
        <v>8486</v>
      </c>
      <c r="O590">
        <v>3</v>
      </c>
      <c r="P590">
        <v>10</v>
      </c>
      <c r="Q590">
        <v>6</v>
      </c>
      <c r="R590">
        <v>60</v>
      </c>
      <c r="S590">
        <v>14</v>
      </c>
      <c r="T590">
        <v>59000</v>
      </c>
      <c r="U590" t="str">
        <f t="shared" si="54"/>
        <v>Wide</v>
      </c>
      <c r="V590" t="str">
        <f t="shared" si="52"/>
        <v>TpsRep10-20</v>
      </c>
      <c r="W590">
        <f t="shared" si="53"/>
        <v>0</v>
      </c>
      <c r="X590" t="str">
        <f t="shared" si="56"/>
        <v>40-40-30</v>
      </c>
      <c r="Y590" t="str">
        <f t="shared" si="55"/>
        <v>Data30-50</v>
      </c>
    </row>
    <row r="591" spans="1:25" x14ac:dyDescent="0.3">
      <c r="A591" t="s">
        <v>329</v>
      </c>
      <c r="B591">
        <v>4</v>
      </c>
      <c r="C591">
        <v>24</v>
      </c>
      <c r="D591">
        <v>1</v>
      </c>
      <c r="E591">
        <v>875</v>
      </c>
      <c r="F591">
        <v>2040</v>
      </c>
      <c r="G591">
        <v>2.1666669999999999</v>
      </c>
      <c r="H591">
        <v>307.528886</v>
      </c>
      <c r="I591">
        <v>26475.284940000001</v>
      </c>
      <c r="J591">
        <v>99206.682920000007</v>
      </c>
      <c r="K591">
        <v>100.00954</v>
      </c>
      <c r="L591">
        <v>26475.284940000001</v>
      </c>
      <c r="M591">
        <v>26475.284940000001</v>
      </c>
      <c r="N591">
        <v>100380</v>
      </c>
      <c r="O591">
        <v>3</v>
      </c>
      <c r="P591">
        <v>4.75</v>
      </c>
      <c r="Q591">
        <v>4</v>
      </c>
      <c r="R591">
        <v>19</v>
      </c>
      <c r="S591">
        <v>5</v>
      </c>
      <c r="T591">
        <v>26000</v>
      </c>
      <c r="U591" t="str">
        <f t="shared" si="54"/>
        <v>Wide</v>
      </c>
      <c r="V591" t="str">
        <f t="shared" si="52"/>
        <v>nbrTech</v>
      </c>
      <c r="W591">
        <f t="shared" si="53"/>
        <v>0</v>
      </c>
      <c r="X591" t="str">
        <f t="shared" si="56"/>
        <v>50-50-10</v>
      </c>
      <c r="Y591" t="str">
        <f t="shared" si="55"/>
        <v>Data10-25</v>
      </c>
    </row>
    <row r="592" spans="1:25" x14ac:dyDescent="0.3">
      <c r="A592" t="s">
        <v>259</v>
      </c>
      <c r="B592">
        <v>3</v>
      </c>
      <c r="C592">
        <v>24</v>
      </c>
      <c r="D592">
        <v>1</v>
      </c>
      <c r="E592">
        <v>947</v>
      </c>
      <c r="F592">
        <v>1560</v>
      </c>
      <c r="G592">
        <v>1.7083330000000001</v>
      </c>
      <c r="H592">
        <v>305.97449</v>
      </c>
      <c r="I592">
        <v>39501.560640000003</v>
      </c>
      <c r="J592">
        <v>130215.2988</v>
      </c>
      <c r="K592">
        <v>100.000574</v>
      </c>
      <c r="L592">
        <v>39501.560640000003</v>
      </c>
      <c r="M592">
        <v>39501.560640000003</v>
      </c>
      <c r="N592">
        <v>112974</v>
      </c>
      <c r="O592">
        <v>3</v>
      </c>
      <c r="P592">
        <v>5.6666670000000003</v>
      </c>
      <c r="Q592">
        <v>3</v>
      </c>
      <c r="R592">
        <v>17</v>
      </c>
      <c r="S592">
        <v>7</v>
      </c>
      <c r="T592">
        <v>39000</v>
      </c>
      <c r="U592" t="str">
        <f t="shared" si="54"/>
        <v>Wide</v>
      </c>
      <c r="V592" t="str">
        <f t="shared" si="52"/>
        <v>ConfigurationDeBase</v>
      </c>
      <c r="W592">
        <f t="shared" si="53"/>
        <v>0</v>
      </c>
      <c r="X592" t="str">
        <f t="shared" si="56"/>
        <v>50-50-10</v>
      </c>
      <c r="Y592" t="str">
        <f t="shared" si="55"/>
        <v>Data10-25</v>
      </c>
    </row>
    <row r="593" spans="1:25" x14ac:dyDescent="0.3">
      <c r="A593" t="s">
        <v>206</v>
      </c>
      <c r="B593">
        <v>3</v>
      </c>
      <c r="C593">
        <v>24</v>
      </c>
      <c r="D593">
        <v>1</v>
      </c>
      <c r="E593">
        <v>947</v>
      </c>
      <c r="F593">
        <v>1560</v>
      </c>
      <c r="G593">
        <v>2.0416669999999999</v>
      </c>
      <c r="H593">
        <v>312.09885800000001</v>
      </c>
      <c r="I593">
        <v>39395.948519999998</v>
      </c>
      <c r="J593">
        <v>130215.2988</v>
      </c>
      <c r="K593">
        <v>100.00081299999999</v>
      </c>
      <c r="L593">
        <v>39395.948519999998</v>
      </c>
      <c r="M593">
        <v>39395.948519999998</v>
      </c>
      <c r="N593">
        <v>86474</v>
      </c>
      <c r="O593">
        <v>3</v>
      </c>
      <c r="P593">
        <v>5.6666670000000003</v>
      </c>
      <c r="Q593">
        <v>3</v>
      </c>
      <c r="R593">
        <v>17</v>
      </c>
      <c r="S593">
        <v>7</v>
      </c>
      <c r="T593">
        <v>39000</v>
      </c>
      <c r="U593" t="str">
        <f t="shared" si="54"/>
        <v>Wide</v>
      </c>
      <c r="V593" t="str">
        <f t="shared" si="52"/>
        <v>AllSkills</v>
      </c>
      <c r="W593">
        <f t="shared" si="53"/>
        <v>0</v>
      </c>
      <c r="X593" t="str">
        <f t="shared" si="56"/>
        <v>50-50-10</v>
      </c>
      <c r="Y593" t="str">
        <f t="shared" si="55"/>
        <v>Data10-25</v>
      </c>
    </row>
    <row r="594" spans="1:25" x14ac:dyDescent="0.3">
      <c r="A594" t="s">
        <v>179</v>
      </c>
      <c r="B594">
        <v>5</v>
      </c>
      <c r="C594">
        <v>27</v>
      </c>
      <c r="D594">
        <v>1</v>
      </c>
      <c r="E594">
        <v>1027</v>
      </c>
      <c r="F594">
        <v>2880</v>
      </c>
      <c r="G594">
        <v>2.2962959999999999</v>
      </c>
      <c r="H594">
        <v>305.10681499999998</v>
      </c>
      <c r="I594">
        <v>12415.42258</v>
      </c>
      <c r="J594">
        <v>54187.60398</v>
      </c>
      <c r="K594">
        <v>100.000677</v>
      </c>
      <c r="L594">
        <v>12415.42258</v>
      </c>
      <c r="M594">
        <v>12415.42258</v>
      </c>
      <c r="N594">
        <v>90613</v>
      </c>
      <c r="O594">
        <v>3</v>
      </c>
      <c r="P594">
        <v>4.4000000000000004</v>
      </c>
      <c r="Q594">
        <v>5</v>
      </c>
      <c r="R594">
        <v>22</v>
      </c>
      <c r="S594">
        <v>5</v>
      </c>
      <c r="T594">
        <v>12000</v>
      </c>
      <c r="U594" t="str">
        <f t="shared" si="54"/>
        <v>Wide</v>
      </c>
      <c r="V594" t="str">
        <f t="shared" ref="V594:V646" si="57">IF(Y594="Data50-100-200","ConfigurationDeBase",LEFT(RIGHT($A594,LEN($A594)-87),FIND("/",RIGHT($A594,LEN($A594)-87))-1))</f>
        <v>RedSkills</v>
      </c>
      <c r="W594">
        <f t="shared" si="53"/>
        <v>0</v>
      </c>
      <c r="X594" t="str">
        <f t="shared" si="56"/>
        <v>50-50-10</v>
      </c>
      <c r="Y594" t="str">
        <f t="shared" si="55"/>
        <v>Data10-25</v>
      </c>
    </row>
    <row r="595" spans="1:25" x14ac:dyDescent="0.3">
      <c r="A595" t="s">
        <v>248</v>
      </c>
      <c r="B595">
        <v>4</v>
      </c>
      <c r="C595">
        <v>63</v>
      </c>
      <c r="D595">
        <v>1</v>
      </c>
      <c r="E595">
        <v>845</v>
      </c>
      <c r="F595">
        <v>2280</v>
      </c>
      <c r="G595">
        <v>2.6190479999999998</v>
      </c>
      <c r="H595">
        <v>420.52918099999999</v>
      </c>
      <c r="I595">
        <v>40593.746500000001</v>
      </c>
      <c r="J595">
        <v>333123.89039999997</v>
      </c>
      <c r="K595">
        <v>100.00749500000001</v>
      </c>
      <c r="L595">
        <v>40594.61868</v>
      </c>
      <c r="M595">
        <v>40599.900907000003</v>
      </c>
      <c r="N595">
        <v>12812</v>
      </c>
      <c r="O595">
        <v>3</v>
      </c>
      <c r="P595">
        <v>13.25</v>
      </c>
      <c r="Q595">
        <v>4</v>
      </c>
      <c r="R595">
        <v>53</v>
      </c>
      <c r="S595">
        <v>10</v>
      </c>
      <c r="T595">
        <v>40000</v>
      </c>
      <c r="U595" t="str">
        <f t="shared" si="54"/>
        <v>Wide</v>
      </c>
      <c r="V595" t="str">
        <f t="shared" si="57"/>
        <v>TpsRep10-20</v>
      </c>
      <c r="W595">
        <f t="shared" si="53"/>
        <v>0</v>
      </c>
      <c r="X595" t="str">
        <f t="shared" si="56"/>
        <v>40-40-25</v>
      </c>
      <c r="Y595" t="str">
        <f t="shared" si="55"/>
        <v>Data10-25</v>
      </c>
    </row>
    <row r="596" spans="1:25" x14ac:dyDescent="0.3">
      <c r="A596" t="s">
        <v>942</v>
      </c>
      <c r="B596">
        <v>6</v>
      </c>
      <c r="C596">
        <v>79</v>
      </c>
      <c r="D596">
        <v>1</v>
      </c>
      <c r="E596">
        <v>2918</v>
      </c>
      <c r="F596">
        <v>3600</v>
      </c>
      <c r="G596">
        <v>4.8860760000000001</v>
      </c>
      <c r="H596">
        <v>336.89814200000001</v>
      </c>
      <c r="I596">
        <v>46983.807849999997</v>
      </c>
      <c r="J596">
        <v>288162.80536</v>
      </c>
      <c r="K596">
        <v>100.00588999999999</v>
      </c>
      <c r="L596">
        <v>50992.928670000001</v>
      </c>
      <c r="M596">
        <v>50992.928670000001</v>
      </c>
      <c r="N596">
        <v>7291</v>
      </c>
      <c r="O596">
        <v>3</v>
      </c>
      <c r="P596">
        <v>10.833333</v>
      </c>
      <c r="Q596">
        <v>6</v>
      </c>
      <c r="R596">
        <v>64</v>
      </c>
      <c r="S596">
        <v>15</v>
      </c>
      <c r="T596">
        <v>46000</v>
      </c>
      <c r="U596" t="str">
        <f t="shared" si="54"/>
        <v>Wide</v>
      </c>
      <c r="V596" t="str">
        <f t="shared" si="57"/>
        <v>AllSkills</v>
      </c>
      <c r="W596">
        <f t="shared" si="53"/>
        <v>0</v>
      </c>
      <c r="X596" t="str">
        <f t="shared" si="56"/>
        <v>40-40-30</v>
      </c>
      <c r="Y596" t="str">
        <f t="shared" si="55"/>
        <v>Data30-50</v>
      </c>
    </row>
    <row r="597" spans="1:25" x14ac:dyDescent="0.3">
      <c r="A597" t="s">
        <v>1109</v>
      </c>
      <c r="B597">
        <v>6</v>
      </c>
      <c r="C597">
        <v>108</v>
      </c>
      <c r="D597">
        <v>1</v>
      </c>
      <c r="E597">
        <v>4007</v>
      </c>
      <c r="F597">
        <v>3600</v>
      </c>
      <c r="G597">
        <v>4.6759259999999996</v>
      </c>
      <c r="H597">
        <v>322.82887299999999</v>
      </c>
      <c r="I597">
        <v>145060.16617000001</v>
      </c>
      <c r="J597">
        <v>452239.17874</v>
      </c>
      <c r="K597">
        <v>100.01393</v>
      </c>
      <c r="L597">
        <v>182094.83326000001</v>
      </c>
      <c r="M597">
        <v>182094.83326000001</v>
      </c>
      <c r="N597">
        <v>5784</v>
      </c>
      <c r="O597">
        <v>3</v>
      </c>
      <c r="P597">
        <v>9.8333329999999997</v>
      </c>
      <c r="Q597">
        <v>6</v>
      </c>
      <c r="R597">
        <v>58</v>
      </c>
      <c r="S597">
        <v>50</v>
      </c>
      <c r="T597">
        <v>144000</v>
      </c>
      <c r="U597" t="str">
        <f t="shared" si="54"/>
        <v>Narrow</v>
      </c>
      <c r="V597" t="str">
        <f t="shared" si="57"/>
        <v>ConfigurationDeBase</v>
      </c>
      <c r="W597">
        <f t="shared" si="53"/>
        <v>0</v>
      </c>
      <c r="X597" t="str">
        <f t="shared" si="56"/>
        <v>50-50-40</v>
      </c>
      <c r="Y597" t="str">
        <f t="shared" si="55"/>
        <v>Data30-50</v>
      </c>
    </row>
    <row r="598" spans="1:25" x14ac:dyDescent="0.3">
      <c r="A598" t="s">
        <v>663</v>
      </c>
      <c r="B598">
        <v>8</v>
      </c>
      <c r="C598">
        <v>126</v>
      </c>
      <c r="D598">
        <v>1</v>
      </c>
      <c r="E598">
        <v>4491</v>
      </c>
      <c r="F598">
        <v>4800</v>
      </c>
      <c r="G598">
        <v>6.3730159999999998</v>
      </c>
      <c r="H598">
        <v>318.52998100000002</v>
      </c>
      <c r="I598">
        <v>165403.91683</v>
      </c>
      <c r="J598">
        <v>677305.81726000004</v>
      </c>
      <c r="K598">
        <v>100.00893000000001</v>
      </c>
      <c r="L598">
        <v>221508.72370999999</v>
      </c>
      <c r="M598">
        <v>221508.72370999999</v>
      </c>
      <c r="N598">
        <v>3303</v>
      </c>
      <c r="O598">
        <v>3</v>
      </c>
      <c r="P598">
        <v>10.625</v>
      </c>
      <c r="Q598">
        <v>8</v>
      </c>
      <c r="R598">
        <v>82</v>
      </c>
      <c r="S598">
        <v>44</v>
      </c>
      <c r="T598">
        <v>164000</v>
      </c>
      <c r="U598" t="str">
        <f t="shared" si="54"/>
        <v>Narrow</v>
      </c>
      <c r="V598" t="str">
        <f t="shared" si="57"/>
        <v>nbrTech</v>
      </c>
      <c r="W598">
        <f t="shared" si="53"/>
        <v>0</v>
      </c>
      <c r="X598" t="str">
        <f t="shared" si="56"/>
        <v>50-50-45</v>
      </c>
      <c r="Y598" t="str">
        <f t="shared" si="55"/>
        <v>Data30-50</v>
      </c>
    </row>
    <row r="599" spans="1:25" x14ac:dyDescent="0.3">
      <c r="A599" t="s">
        <v>925</v>
      </c>
      <c r="B599">
        <v>6</v>
      </c>
      <c r="C599">
        <v>74</v>
      </c>
      <c r="D599">
        <v>1</v>
      </c>
      <c r="E599">
        <v>2771</v>
      </c>
      <c r="F599">
        <v>3480</v>
      </c>
      <c r="G599">
        <v>3.4864860000000002</v>
      </c>
      <c r="H599">
        <v>367.53419400000001</v>
      </c>
      <c r="I599">
        <v>85046.682289999997</v>
      </c>
      <c r="J599">
        <v>398301.08512</v>
      </c>
      <c r="K599">
        <v>100.027759</v>
      </c>
      <c r="L599">
        <v>101148.71335000001</v>
      </c>
      <c r="M599">
        <v>101173.33395299999</v>
      </c>
      <c r="N599">
        <v>9324</v>
      </c>
      <c r="O599">
        <v>3</v>
      </c>
      <c r="P599">
        <v>9.3333329999999997</v>
      </c>
      <c r="Q599">
        <v>6</v>
      </c>
      <c r="R599">
        <v>55</v>
      </c>
      <c r="S599">
        <v>19</v>
      </c>
      <c r="T599">
        <v>84000</v>
      </c>
      <c r="U599" t="str">
        <f t="shared" si="54"/>
        <v>Wide</v>
      </c>
      <c r="V599" t="str">
        <f t="shared" si="57"/>
        <v>RedSkills</v>
      </c>
      <c r="W599">
        <f t="shared" si="53"/>
        <v>0</v>
      </c>
      <c r="X599" t="str">
        <f t="shared" si="56"/>
        <v>40-40-30</v>
      </c>
      <c r="Y599" t="str">
        <f t="shared" si="55"/>
        <v>Data30-50</v>
      </c>
    </row>
    <row r="600" spans="1:25" x14ac:dyDescent="0.3">
      <c r="A600" t="s">
        <v>331</v>
      </c>
      <c r="B600">
        <v>4</v>
      </c>
      <c r="C600">
        <v>24</v>
      </c>
      <c r="D600">
        <v>1</v>
      </c>
      <c r="E600">
        <v>947</v>
      </c>
      <c r="F600">
        <v>2040</v>
      </c>
      <c r="G600">
        <v>2.0833330000000001</v>
      </c>
      <c r="H600">
        <v>305.43674499999997</v>
      </c>
      <c r="I600">
        <v>34491.328249999999</v>
      </c>
      <c r="J600">
        <v>122274.8888</v>
      </c>
      <c r="K600">
        <v>100.000884</v>
      </c>
      <c r="L600">
        <v>34491.328249999999</v>
      </c>
      <c r="M600">
        <v>34491.328249999999</v>
      </c>
      <c r="N600">
        <v>108264</v>
      </c>
      <c r="O600">
        <v>3</v>
      </c>
      <c r="P600">
        <v>4.5</v>
      </c>
      <c r="Q600">
        <v>4</v>
      </c>
      <c r="R600">
        <v>18</v>
      </c>
      <c r="S600">
        <v>6</v>
      </c>
      <c r="T600">
        <v>34000</v>
      </c>
      <c r="U600" t="str">
        <f t="shared" si="54"/>
        <v>Wide</v>
      </c>
      <c r="V600" t="str">
        <f t="shared" si="57"/>
        <v>nbrTech</v>
      </c>
      <c r="W600">
        <f t="shared" si="53"/>
        <v>0</v>
      </c>
      <c r="X600" t="str">
        <f t="shared" si="56"/>
        <v>50-50-10</v>
      </c>
      <c r="Y600" t="str">
        <f t="shared" si="55"/>
        <v>Data10-25</v>
      </c>
    </row>
    <row r="601" spans="1:25" x14ac:dyDescent="0.3">
      <c r="A601" t="s">
        <v>260</v>
      </c>
      <c r="B601">
        <v>3</v>
      </c>
      <c r="C601">
        <v>26</v>
      </c>
      <c r="D601">
        <v>1</v>
      </c>
      <c r="E601">
        <v>892</v>
      </c>
      <c r="F601">
        <v>1680</v>
      </c>
      <c r="G601">
        <v>2</v>
      </c>
      <c r="H601">
        <v>316.29723300000001</v>
      </c>
      <c r="I601">
        <v>14405.354960000001</v>
      </c>
      <c r="J601">
        <v>96263.276400000002</v>
      </c>
      <c r="K601">
        <v>100.000883</v>
      </c>
      <c r="L601">
        <v>14405.354960000001</v>
      </c>
      <c r="M601">
        <v>14405.354960000001</v>
      </c>
      <c r="N601">
        <v>75849</v>
      </c>
      <c r="O601">
        <v>3</v>
      </c>
      <c r="P601">
        <v>7</v>
      </c>
      <c r="Q601">
        <v>3</v>
      </c>
      <c r="R601">
        <v>21</v>
      </c>
      <c r="S601">
        <v>5</v>
      </c>
      <c r="T601">
        <v>14000</v>
      </c>
      <c r="U601" t="str">
        <f t="shared" si="54"/>
        <v>Wide</v>
      </c>
      <c r="V601" t="str">
        <f t="shared" si="57"/>
        <v>ConfigurationDeBase</v>
      </c>
      <c r="W601">
        <f t="shared" si="53"/>
        <v>0</v>
      </c>
      <c r="X601" t="str">
        <f t="shared" si="56"/>
        <v>50-50-10</v>
      </c>
      <c r="Y601" t="str">
        <f t="shared" si="55"/>
        <v>Data10-25</v>
      </c>
    </row>
    <row r="602" spans="1:25" x14ac:dyDescent="0.3">
      <c r="A602" t="s">
        <v>932</v>
      </c>
      <c r="B602">
        <v>6</v>
      </c>
      <c r="C602">
        <v>81</v>
      </c>
      <c r="D602">
        <v>1</v>
      </c>
      <c r="E602">
        <v>1163</v>
      </c>
      <c r="F602">
        <v>3360</v>
      </c>
      <c r="G602">
        <v>3.8518520000000001</v>
      </c>
      <c r="H602">
        <v>392.940766</v>
      </c>
      <c r="I602">
        <v>45708.473270000002</v>
      </c>
      <c r="J602">
        <v>305201.23336000001</v>
      </c>
      <c r="K602">
        <v>100.006967</v>
      </c>
      <c r="L602">
        <v>45715.145920000003</v>
      </c>
      <c r="M602">
        <v>45727.098166999996</v>
      </c>
      <c r="N602">
        <v>6119</v>
      </c>
      <c r="O602">
        <v>3</v>
      </c>
      <c r="P602">
        <v>11.5</v>
      </c>
      <c r="Q602">
        <v>6</v>
      </c>
      <c r="R602">
        <v>68</v>
      </c>
      <c r="S602">
        <v>13</v>
      </c>
      <c r="T602">
        <v>45000</v>
      </c>
      <c r="U602" t="str">
        <f t="shared" si="54"/>
        <v>Wide</v>
      </c>
      <c r="V602" t="str">
        <f t="shared" si="57"/>
        <v>TpsRep10-20</v>
      </c>
      <c r="W602">
        <f t="shared" si="53"/>
        <v>0</v>
      </c>
      <c r="X602" t="str">
        <f t="shared" si="56"/>
        <v>40-40-30</v>
      </c>
      <c r="Y602" t="str">
        <f t="shared" si="55"/>
        <v>Data30-50</v>
      </c>
    </row>
    <row r="603" spans="1:25" x14ac:dyDescent="0.3">
      <c r="A603" t="s">
        <v>731</v>
      </c>
      <c r="B603">
        <v>24</v>
      </c>
      <c r="C603">
        <v>270</v>
      </c>
      <c r="D603">
        <v>1</v>
      </c>
      <c r="E603">
        <v>10101</v>
      </c>
      <c r="F603">
        <v>14040</v>
      </c>
      <c r="G603">
        <v>18.855556</v>
      </c>
      <c r="H603">
        <v>322.849628</v>
      </c>
      <c r="I603">
        <v>97930.934630000003</v>
      </c>
      <c r="J603">
        <v>1143856.72468</v>
      </c>
      <c r="K603">
        <v>100.07067499999999</v>
      </c>
      <c r="L603">
        <v>97930.934630000003</v>
      </c>
      <c r="M603">
        <v>100436.260123</v>
      </c>
      <c r="N603">
        <v>887</v>
      </c>
      <c r="O603">
        <v>3</v>
      </c>
      <c r="P603">
        <v>10.166667</v>
      </c>
      <c r="Q603">
        <v>24</v>
      </c>
      <c r="R603">
        <v>244</v>
      </c>
      <c r="S603">
        <v>26</v>
      </c>
      <c r="T603">
        <v>95000</v>
      </c>
      <c r="U603" t="str">
        <f t="shared" si="54"/>
        <v>Narrow</v>
      </c>
      <c r="V603" t="str">
        <f t="shared" si="57"/>
        <v>ConfigurationDeBase</v>
      </c>
      <c r="W603">
        <f t="shared" si="53"/>
        <v>0</v>
      </c>
      <c r="X603" t="str">
        <f t="shared" si="56"/>
        <v>row</v>
      </c>
      <c r="Y603" t="str">
        <f t="shared" si="55"/>
        <v>Data50-100-200</v>
      </c>
    </row>
    <row r="604" spans="1:25" x14ac:dyDescent="0.3">
      <c r="A604" t="s">
        <v>180</v>
      </c>
      <c r="B604">
        <v>3</v>
      </c>
      <c r="C604">
        <v>25</v>
      </c>
      <c r="D604">
        <v>1</v>
      </c>
      <c r="E604">
        <v>917</v>
      </c>
      <c r="F604">
        <v>1680</v>
      </c>
      <c r="G604">
        <v>1.68</v>
      </c>
      <c r="H604">
        <v>310.20952999999997</v>
      </c>
      <c r="I604">
        <v>16403.419699999999</v>
      </c>
      <c r="J604">
        <v>91093.873179999995</v>
      </c>
      <c r="K604">
        <v>100.000454</v>
      </c>
      <c r="L604">
        <v>16403.419699999999</v>
      </c>
      <c r="M604">
        <v>16403.419699999999</v>
      </c>
      <c r="N604">
        <v>102132</v>
      </c>
      <c r="O604">
        <v>3</v>
      </c>
      <c r="P604">
        <v>6.6666670000000003</v>
      </c>
      <c r="Q604">
        <v>3</v>
      </c>
      <c r="R604">
        <v>20</v>
      </c>
      <c r="S604">
        <v>5</v>
      </c>
      <c r="T604">
        <v>16000</v>
      </c>
      <c r="U604" t="str">
        <f t="shared" si="54"/>
        <v>Wide</v>
      </c>
      <c r="V604" t="str">
        <f t="shared" si="57"/>
        <v>RedSkills</v>
      </c>
      <c r="W604">
        <f t="shared" si="53"/>
        <v>0</v>
      </c>
      <c r="X604" t="str">
        <f t="shared" si="56"/>
        <v>50-50-10</v>
      </c>
      <c r="Y604" t="str">
        <f t="shared" si="55"/>
        <v>Data10-25</v>
      </c>
    </row>
    <row r="605" spans="1:25" x14ac:dyDescent="0.3">
      <c r="A605" t="s">
        <v>208</v>
      </c>
      <c r="B605">
        <v>3</v>
      </c>
      <c r="C605">
        <v>26</v>
      </c>
      <c r="D605">
        <v>1</v>
      </c>
      <c r="E605">
        <v>892</v>
      </c>
      <c r="F605">
        <v>1680</v>
      </c>
      <c r="G605">
        <v>2.230769</v>
      </c>
      <c r="H605">
        <v>332.45246900000001</v>
      </c>
      <c r="I605">
        <v>14356.511990000001</v>
      </c>
      <c r="J605">
        <v>96263.276400000002</v>
      </c>
      <c r="K605">
        <v>100.000801</v>
      </c>
      <c r="L605">
        <v>14356.511990000001</v>
      </c>
      <c r="M605">
        <v>14356.511990000001</v>
      </c>
      <c r="N605">
        <v>61408</v>
      </c>
      <c r="O605">
        <v>3</v>
      </c>
      <c r="P605">
        <v>7</v>
      </c>
      <c r="Q605">
        <v>3</v>
      </c>
      <c r="R605">
        <v>21</v>
      </c>
      <c r="S605">
        <v>5</v>
      </c>
      <c r="T605">
        <v>14000</v>
      </c>
      <c r="U605" t="str">
        <f t="shared" si="54"/>
        <v>Wide</v>
      </c>
      <c r="V605" t="str">
        <f t="shared" si="57"/>
        <v>AllSkills</v>
      </c>
      <c r="W605">
        <f t="shared" si="53"/>
        <v>0</v>
      </c>
      <c r="X605" t="str">
        <f t="shared" si="56"/>
        <v>50-50-10</v>
      </c>
      <c r="Y605" t="str">
        <f t="shared" si="55"/>
        <v>Data10-25</v>
      </c>
    </row>
    <row r="606" spans="1:25" x14ac:dyDescent="0.3">
      <c r="A606" t="s">
        <v>249</v>
      </c>
      <c r="B606">
        <v>3</v>
      </c>
      <c r="C606">
        <v>26</v>
      </c>
      <c r="D606">
        <v>1</v>
      </c>
      <c r="E606">
        <v>366</v>
      </c>
      <c r="F606">
        <v>1560</v>
      </c>
      <c r="G606">
        <v>1.9230769999999999</v>
      </c>
      <c r="H606">
        <v>304.19278800000001</v>
      </c>
      <c r="I606">
        <v>28396.658500000001</v>
      </c>
      <c r="J606">
        <v>118167.99972000001</v>
      </c>
      <c r="K606">
        <v>100.00076300000001</v>
      </c>
      <c r="L606">
        <v>28396.658500000001</v>
      </c>
      <c r="M606">
        <v>28396.658500000001</v>
      </c>
      <c r="N606">
        <v>99707</v>
      </c>
      <c r="O606">
        <v>3</v>
      </c>
      <c r="P606">
        <v>7</v>
      </c>
      <c r="Q606">
        <v>3</v>
      </c>
      <c r="R606">
        <v>21</v>
      </c>
      <c r="S606">
        <v>5</v>
      </c>
      <c r="T606">
        <v>28000</v>
      </c>
      <c r="U606" t="str">
        <f t="shared" si="54"/>
        <v>Wide</v>
      </c>
      <c r="V606" t="str">
        <f t="shared" si="57"/>
        <v>TpsRep10-20</v>
      </c>
      <c r="W606">
        <f t="shared" si="53"/>
        <v>0</v>
      </c>
      <c r="X606" t="str">
        <f t="shared" si="56"/>
        <v>50-50-10</v>
      </c>
      <c r="Y606" t="str">
        <f t="shared" si="55"/>
        <v>Data10-25</v>
      </c>
    </row>
    <row r="607" spans="1:25" x14ac:dyDescent="0.3">
      <c r="A607" t="s">
        <v>945</v>
      </c>
      <c r="B607">
        <v>6</v>
      </c>
      <c r="C607">
        <v>76</v>
      </c>
      <c r="D607">
        <v>1</v>
      </c>
      <c r="E607">
        <v>2757</v>
      </c>
      <c r="F607">
        <v>3600</v>
      </c>
      <c r="G607">
        <v>4.8947370000000001</v>
      </c>
      <c r="H607">
        <v>349.67022100000003</v>
      </c>
      <c r="I607">
        <v>51893.378640000003</v>
      </c>
      <c r="J607">
        <v>401156.75384000002</v>
      </c>
      <c r="K607">
        <v>100.008736</v>
      </c>
      <c r="L607">
        <v>55079.434050000003</v>
      </c>
      <c r="M607">
        <v>55085.261637000003</v>
      </c>
      <c r="N607">
        <v>8878</v>
      </c>
      <c r="O607">
        <v>3</v>
      </c>
      <c r="P607">
        <v>10.666667</v>
      </c>
      <c r="Q607">
        <v>6</v>
      </c>
      <c r="R607">
        <v>64</v>
      </c>
      <c r="S607">
        <v>12</v>
      </c>
      <c r="T607">
        <v>51000</v>
      </c>
      <c r="U607" t="str">
        <f t="shared" si="54"/>
        <v>Wide</v>
      </c>
      <c r="V607" t="str">
        <f t="shared" si="57"/>
        <v>AllSkills</v>
      </c>
      <c r="W607">
        <f t="shared" si="53"/>
        <v>0</v>
      </c>
      <c r="X607" t="str">
        <f t="shared" si="56"/>
        <v>40-40-30</v>
      </c>
      <c r="Y607" t="str">
        <f t="shared" si="55"/>
        <v>Data30-50</v>
      </c>
    </row>
    <row r="608" spans="1:25" x14ac:dyDescent="0.3">
      <c r="A608" t="s">
        <v>1110</v>
      </c>
      <c r="B608">
        <v>6</v>
      </c>
      <c r="C608">
        <v>104</v>
      </c>
      <c r="D608">
        <v>1</v>
      </c>
      <c r="E608">
        <v>3722</v>
      </c>
      <c r="F608">
        <v>3600</v>
      </c>
      <c r="G608">
        <v>4.913462</v>
      </c>
      <c r="H608">
        <v>320.99453799999998</v>
      </c>
      <c r="I608">
        <v>150114.19211999999</v>
      </c>
      <c r="J608">
        <v>526278.35655999999</v>
      </c>
      <c r="K608">
        <v>100.010604</v>
      </c>
      <c r="L608">
        <v>207107.29858</v>
      </c>
      <c r="M608">
        <v>207107.29858</v>
      </c>
      <c r="N608">
        <v>5442</v>
      </c>
      <c r="O608">
        <v>3</v>
      </c>
      <c r="P608">
        <v>10.166667</v>
      </c>
      <c r="Q608">
        <v>6</v>
      </c>
      <c r="R608">
        <v>59</v>
      </c>
      <c r="S608">
        <v>45</v>
      </c>
      <c r="T608">
        <v>149000</v>
      </c>
      <c r="U608" t="str">
        <f t="shared" si="54"/>
        <v>Narrow</v>
      </c>
      <c r="V608" t="str">
        <f t="shared" si="57"/>
        <v>ConfigurationDeBase</v>
      </c>
      <c r="W608">
        <f t="shared" si="53"/>
        <v>0</v>
      </c>
      <c r="X608" t="str">
        <f t="shared" si="56"/>
        <v>50-50-40</v>
      </c>
      <c r="Y608" t="str">
        <f t="shared" si="55"/>
        <v>Data30-50</v>
      </c>
    </row>
    <row r="609" spans="1:25" x14ac:dyDescent="0.3">
      <c r="A609" t="s">
        <v>263</v>
      </c>
      <c r="B609">
        <v>5</v>
      </c>
      <c r="C609">
        <v>27</v>
      </c>
      <c r="D609">
        <v>1</v>
      </c>
      <c r="E609">
        <v>1027</v>
      </c>
      <c r="F609">
        <v>2880</v>
      </c>
      <c r="G609">
        <v>2.518519</v>
      </c>
      <c r="H609">
        <v>306.80671000000001</v>
      </c>
      <c r="I609">
        <v>12415.08332</v>
      </c>
      <c r="J609">
        <v>54187.60398</v>
      </c>
      <c r="K609">
        <v>100.006364</v>
      </c>
      <c r="L609">
        <v>12415.08332</v>
      </c>
      <c r="M609">
        <v>12415.08332</v>
      </c>
      <c r="N609">
        <v>85457</v>
      </c>
      <c r="O609">
        <v>3</v>
      </c>
      <c r="P609">
        <v>4.4000000000000004</v>
      </c>
      <c r="Q609">
        <v>5</v>
      </c>
      <c r="R609">
        <v>22</v>
      </c>
      <c r="S609">
        <v>5</v>
      </c>
      <c r="T609">
        <v>12000</v>
      </c>
      <c r="U609" t="str">
        <f t="shared" si="54"/>
        <v>Wide</v>
      </c>
      <c r="V609" t="str">
        <f t="shared" si="57"/>
        <v>ConfigurationDeBase</v>
      </c>
      <c r="W609">
        <f t="shared" si="53"/>
        <v>0</v>
      </c>
      <c r="X609" t="str">
        <f t="shared" si="56"/>
        <v>50-50-10</v>
      </c>
      <c r="Y609" t="str">
        <f t="shared" si="55"/>
        <v>Data10-25</v>
      </c>
    </row>
    <row r="610" spans="1:25" x14ac:dyDescent="0.3">
      <c r="A610" t="s">
        <v>334</v>
      </c>
      <c r="B610">
        <v>4</v>
      </c>
      <c r="C610">
        <v>26</v>
      </c>
      <c r="D610">
        <v>1</v>
      </c>
      <c r="E610">
        <v>892</v>
      </c>
      <c r="F610">
        <v>2160</v>
      </c>
      <c r="G610">
        <v>1.8846149999999999</v>
      </c>
      <c r="H610">
        <v>320.14550400000002</v>
      </c>
      <c r="I610">
        <v>14378.93339</v>
      </c>
      <c r="J610">
        <v>88320.5628</v>
      </c>
      <c r="K610">
        <v>100.005584</v>
      </c>
      <c r="L610">
        <v>14378.93339</v>
      </c>
      <c r="M610">
        <v>14378.93339</v>
      </c>
      <c r="N610">
        <v>84492</v>
      </c>
      <c r="O610">
        <v>3</v>
      </c>
      <c r="P610">
        <v>7</v>
      </c>
      <c r="Q610">
        <v>3</v>
      </c>
      <c r="R610">
        <v>21</v>
      </c>
      <c r="S610">
        <v>5</v>
      </c>
      <c r="T610">
        <v>14000</v>
      </c>
      <c r="U610" t="str">
        <f t="shared" si="54"/>
        <v>Wide</v>
      </c>
      <c r="V610" t="str">
        <f t="shared" si="57"/>
        <v>nbrTech</v>
      </c>
      <c r="W610">
        <f t="shared" si="53"/>
        <v>0</v>
      </c>
      <c r="X610" t="str">
        <f t="shared" si="56"/>
        <v>50-50-10</v>
      </c>
      <c r="Y610" t="str">
        <f t="shared" si="55"/>
        <v>Data10-25</v>
      </c>
    </row>
    <row r="611" spans="1:25" x14ac:dyDescent="0.3">
      <c r="A611" t="s">
        <v>210</v>
      </c>
      <c r="B611">
        <v>5</v>
      </c>
      <c r="C611">
        <v>27</v>
      </c>
      <c r="D611">
        <v>1</v>
      </c>
      <c r="E611">
        <v>1027</v>
      </c>
      <c r="F611">
        <v>2880</v>
      </c>
      <c r="G611">
        <v>3.7407409999999999</v>
      </c>
      <c r="H611">
        <v>311.40827300000001</v>
      </c>
      <c r="I611">
        <v>12318.014359999999</v>
      </c>
      <c r="J611">
        <v>54187.60398</v>
      </c>
      <c r="K611">
        <v>100.001215</v>
      </c>
      <c r="L611">
        <v>12318.014359999999</v>
      </c>
      <c r="M611">
        <v>12318.014359999999</v>
      </c>
      <c r="N611">
        <v>63821</v>
      </c>
      <c r="O611">
        <v>3</v>
      </c>
      <c r="P611">
        <v>5.5</v>
      </c>
      <c r="Q611">
        <v>4</v>
      </c>
      <c r="R611">
        <v>22</v>
      </c>
      <c r="S611">
        <v>5</v>
      </c>
      <c r="T611">
        <v>12000</v>
      </c>
      <c r="U611" t="str">
        <f t="shared" si="54"/>
        <v>Wide</v>
      </c>
      <c r="V611" t="str">
        <f t="shared" si="57"/>
        <v>AllSkills</v>
      </c>
      <c r="W611">
        <f t="shared" si="53"/>
        <v>0</v>
      </c>
      <c r="X611" t="str">
        <f t="shared" si="56"/>
        <v>50-50-10</v>
      </c>
      <c r="Y611" t="str">
        <f t="shared" si="55"/>
        <v>Data10-25</v>
      </c>
    </row>
    <row r="612" spans="1:25" x14ac:dyDescent="0.3">
      <c r="A612" t="s">
        <v>928</v>
      </c>
      <c r="B612">
        <v>6</v>
      </c>
      <c r="C612">
        <v>74</v>
      </c>
      <c r="D612">
        <v>1</v>
      </c>
      <c r="E612">
        <v>2627</v>
      </c>
      <c r="F612">
        <v>3480</v>
      </c>
      <c r="G612">
        <v>3.7972969999999999</v>
      </c>
      <c r="H612">
        <v>362.94794899999999</v>
      </c>
      <c r="I612">
        <v>59800.062890000001</v>
      </c>
      <c r="J612">
        <v>344337.9204</v>
      </c>
      <c r="K612">
        <v>100.010212</v>
      </c>
      <c r="L612">
        <v>59938.758159999998</v>
      </c>
      <c r="M612">
        <v>59938.758159999998</v>
      </c>
      <c r="N612">
        <v>8989</v>
      </c>
      <c r="O612">
        <v>3</v>
      </c>
      <c r="P612">
        <v>10.166667</v>
      </c>
      <c r="Q612">
        <v>6</v>
      </c>
      <c r="R612">
        <v>60</v>
      </c>
      <c r="S612">
        <v>14</v>
      </c>
      <c r="T612">
        <v>59000</v>
      </c>
      <c r="U612" t="str">
        <f t="shared" si="54"/>
        <v>Wide</v>
      </c>
      <c r="V612" t="str">
        <f t="shared" si="57"/>
        <v>RedSkills</v>
      </c>
      <c r="W612">
        <f t="shared" si="53"/>
        <v>0</v>
      </c>
      <c r="X612" t="str">
        <f t="shared" si="56"/>
        <v>40-40-30</v>
      </c>
      <c r="Y612" t="str">
        <f t="shared" si="55"/>
        <v>Data30-50</v>
      </c>
    </row>
    <row r="613" spans="1:25" x14ac:dyDescent="0.3">
      <c r="A613" t="s">
        <v>935</v>
      </c>
      <c r="B613">
        <v>4</v>
      </c>
      <c r="C613">
        <v>76</v>
      </c>
      <c r="D613">
        <v>1</v>
      </c>
      <c r="E613">
        <v>1049</v>
      </c>
      <c r="F613">
        <v>2280</v>
      </c>
      <c r="G613">
        <v>3.1578949999999999</v>
      </c>
      <c r="H613">
        <v>362.53884799999997</v>
      </c>
      <c r="I613">
        <v>51677.231690000001</v>
      </c>
      <c r="J613">
        <v>421108.85671999998</v>
      </c>
      <c r="K613">
        <v>100.00676199999999</v>
      </c>
      <c r="L613">
        <v>51696.796219999997</v>
      </c>
      <c r="M613">
        <v>51711.045887</v>
      </c>
      <c r="N613">
        <v>8817</v>
      </c>
      <c r="O613">
        <v>3</v>
      </c>
      <c r="P613">
        <v>16</v>
      </c>
      <c r="Q613">
        <v>4</v>
      </c>
      <c r="R613">
        <v>64</v>
      </c>
      <c r="S613">
        <v>12</v>
      </c>
      <c r="T613">
        <v>51000</v>
      </c>
      <c r="U613" t="str">
        <f t="shared" si="54"/>
        <v>Wide</v>
      </c>
      <c r="V613" t="str">
        <f t="shared" si="57"/>
        <v>TpsRep10-20</v>
      </c>
      <c r="W613">
        <f t="shared" si="53"/>
        <v>0</v>
      </c>
      <c r="X613" t="str">
        <f t="shared" si="56"/>
        <v>40-40-30</v>
      </c>
      <c r="Y613" t="str">
        <f t="shared" si="55"/>
        <v>Data30-50</v>
      </c>
    </row>
    <row r="614" spans="1:25" x14ac:dyDescent="0.3">
      <c r="A614" t="s">
        <v>181</v>
      </c>
      <c r="B614">
        <v>3</v>
      </c>
      <c r="C614">
        <v>37</v>
      </c>
      <c r="D614">
        <v>1</v>
      </c>
      <c r="E614">
        <v>1343</v>
      </c>
      <c r="F614">
        <v>1800</v>
      </c>
      <c r="G614">
        <v>1.594595</v>
      </c>
      <c r="H614">
        <v>326.55681700000002</v>
      </c>
      <c r="I614">
        <v>53711.053749999999</v>
      </c>
      <c r="J614">
        <v>172247.77119999999</v>
      </c>
      <c r="K614">
        <v>100.001711</v>
      </c>
      <c r="L614">
        <v>53734.417950000003</v>
      </c>
      <c r="M614">
        <v>53734.417950000003</v>
      </c>
      <c r="N614">
        <v>51214</v>
      </c>
      <c r="O614">
        <v>3</v>
      </c>
      <c r="P614">
        <v>8.3333329999999997</v>
      </c>
      <c r="Q614">
        <v>3</v>
      </c>
      <c r="R614">
        <v>25</v>
      </c>
      <c r="S614">
        <v>12</v>
      </c>
      <c r="T614">
        <v>53000</v>
      </c>
      <c r="U614" t="str">
        <f t="shared" si="54"/>
        <v>Wide</v>
      </c>
      <c r="V614" t="str">
        <f t="shared" si="57"/>
        <v>RedSkills</v>
      </c>
      <c r="W614">
        <f t="shared" si="53"/>
        <v>0</v>
      </c>
      <c r="X614" t="str">
        <f t="shared" si="56"/>
        <v>50-50-15</v>
      </c>
      <c r="Y614" t="str">
        <f t="shared" si="55"/>
        <v>Data10-25</v>
      </c>
    </row>
    <row r="615" spans="1:25" x14ac:dyDescent="0.3">
      <c r="A615" t="s">
        <v>252</v>
      </c>
      <c r="B615">
        <v>3</v>
      </c>
      <c r="C615">
        <v>24</v>
      </c>
      <c r="D615">
        <v>1</v>
      </c>
      <c r="E615">
        <v>383</v>
      </c>
      <c r="F615">
        <v>1440</v>
      </c>
      <c r="G615">
        <v>2</v>
      </c>
      <c r="H615">
        <v>307.324366</v>
      </c>
      <c r="I615">
        <v>44299.398289999997</v>
      </c>
      <c r="J615">
        <v>130179.7938</v>
      </c>
      <c r="K615">
        <v>100.00094300000001</v>
      </c>
      <c r="L615">
        <v>44299.398289999997</v>
      </c>
      <c r="M615">
        <v>44299.398289999997</v>
      </c>
      <c r="N615">
        <v>106946</v>
      </c>
      <c r="O615">
        <v>3</v>
      </c>
      <c r="P615">
        <v>6</v>
      </c>
      <c r="Q615">
        <v>3</v>
      </c>
      <c r="R615">
        <v>18</v>
      </c>
      <c r="S615">
        <v>6</v>
      </c>
      <c r="T615">
        <v>44000</v>
      </c>
      <c r="U615" t="str">
        <f t="shared" si="54"/>
        <v>Wide</v>
      </c>
      <c r="V615" t="str">
        <f t="shared" si="57"/>
        <v>TpsRep10-20</v>
      </c>
      <c r="W615">
        <f t="shared" si="53"/>
        <v>0</v>
      </c>
      <c r="X615" t="str">
        <f t="shared" si="56"/>
        <v>50-50-10</v>
      </c>
      <c r="Y615" t="str">
        <f t="shared" si="55"/>
        <v>Data10-25</v>
      </c>
    </row>
    <row r="616" spans="1:25" x14ac:dyDescent="0.3">
      <c r="A616" t="s">
        <v>664</v>
      </c>
      <c r="B616">
        <v>8</v>
      </c>
      <c r="C616">
        <v>133</v>
      </c>
      <c r="D616">
        <v>1</v>
      </c>
      <c r="E616">
        <v>4780</v>
      </c>
      <c r="F616">
        <v>4800</v>
      </c>
      <c r="G616">
        <v>6.1578949999999999</v>
      </c>
      <c r="H616">
        <v>314.10564199999999</v>
      </c>
      <c r="I616">
        <v>194372.64152999999</v>
      </c>
      <c r="J616">
        <v>704339.20892</v>
      </c>
      <c r="K616">
        <v>100.005177</v>
      </c>
      <c r="L616">
        <v>263507.48983999999</v>
      </c>
      <c r="M616">
        <v>263507.48983999999</v>
      </c>
      <c r="N616">
        <v>3587</v>
      </c>
      <c r="O616">
        <v>3</v>
      </c>
      <c r="P616">
        <v>10</v>
      </c>
      <c r="Q616">
        <v>8</v>
      </c>
      <c r="R616">
        <v>79</v>
      </c>
      <c r="S616">
        <v>54</v>
      </c>
      <c r="T616">
        <v>193000</v>
      </c>
      <c r="U616" t="str">
        <f t="shared" si="54"/>
        <v>Narrow</v>
      </c>
      <c r="V616" t="str">
        <f t="shared" si="57"/>
        <v>nbrTech</v>
      </c>
      <c r="W616">
        <f t="shared" si="53"/>
        <v>0</v>
      </c>
      <c r="X616" t="str">
        <f t="shared" si="56"/>
        <v>50-50-50</v>
      </c>
      <c r="Y616" t="str">
        <f t="shared" si="55"/>
        <v>Data30-50</v>
      </c>
    </row>
    <row r="617" spans="1:25" x14ac:dyDescent="0.3">
      <c r="A617" t="s">
        <v>265</v>
      </c>
      <c r="B617">
        <v>3</v>
      </c>
      <c r="C617">
        <v>25</v>
      </c>
      <c r="D617">
        <v>1</v>
      </c>
      <c r="E617">
        <v>917</v>
      </c>
      <c r="F617">
        <v>1680</v>
      </c>
      <c r="G617">
        <v>2.16</v>
      </c>
      <c r="H617">
        <v>332.98489799999999</v>
      </c>
      <c r="I617">
        <v>16367.11383</v>
      </c>
      <c r="J617">
        <v>90150.77648</v>
      </c>
      <c r="K617">
        <v>100.001378</v>
      </c>
      <c r="L617">
        <v>16367.11383</v>
      </c>
      <c r="M617">
        <v>16367.11383</v>
      </c>
      <c r="N617">
        <v>68455</v>
      </c>
      <c r="O617">
        <v>3</v>
      </c>
      <c r="P617">
        <v>6.6666670000000003</v>
      </c>
      <c r="Q617">
        <v>3</v>
      </c>
      <c r="R617">
        <v>20</v>
      </c>
      <c r="S617">
        <v>5</v>
      </c>
      <c r="T617">
        <v>16000</v>
      </c>
      <c r="U617" t="str">
        <f t="shared" si="54"/>
        <v>Wide</v>
      </c>
      <c r="V617" t="str">
        <f t="shared" si="57"/>
        <v>ConfigurationDeBase</v>
      </c>
      <c r="W617">
        <f t="shared" si="53"/>
        <v>0</v>
      </c>
      <c r="X617" t="str">
        <f t="shared" si="56"/>
        <v>50-50-10</v>
      </c>
      <c r="Y617" t="str">
        <f t="shared" si="55"/>
        <v>Data10-25</v>
      </c>
    </row>
    <row r="618" spans="1:25" x14ac:dyDescent="0.3">
      <c r="A618" t="s">
        <v>336</v>
      </c>
      <c r="B618">
        <v>5</v>
      </c>
      <c r="C618">
        <v>27</v>
      </c>
      <c r="D618">
        <v>1</v>
      </c>
      <c r="E618">
        <v>1027</v>
      </c>
      <c r="F618">
        <v>2880</v>
      </c>
      <c r="G618">
        <v>3</v>
      </c>
      <c r="H618">
        <v>343.419713</v>
      </c>
      <c r="I618">
        <v>12308.03347</v>
      </c>
      <c r="J618">
        <v>54292.041599999997</v>
      </c>
      <c r="K618">
        <v>100.00179199999999</v>
      </c>
      <c r="L618">
        <v>12308.03347</v>
      </c>
      <c r="M618">
        <v>12308.03347</v>
      </c>
      <c r="N618">
        <v>53959</v>
      </c>
      <c r="O618">
        <v>3</v>
      </c>
      <c r="P618">
        <v>5.5</v>
      </c>
      <c r="Q618">
        <v>4</v>
      </c>
      <c r="R618">
        <v>22</v>
      </c>
      <c r="S618">
        <v>5</v>
      </c>
      <c r="T618">
        <v>12000</v>
      </c>
      <c r="U618" t="str">
        <f t="shared" si="54"/>
        <v>Wide</v>
      </c>
      <c r="V618" t="str">
        <f t="shared" si="57"/>
        <v>nbrTech</v>
      </c>
      <c r="W618">
        <f t="shared" si="53"/>
        <v>0</v>
      </c>
      <c r="X618" t="str">
        <f t="shared" si="56"/>
        <v>50-50-10</v>
      </c>
      <c r="Y618" t="str">
        <f t="shared" si="55"/>
        <v>Data10-25</v>
      </c>
    </row>
    <row r="619" spans="1:25" x14ac:dyDescent="0.3">
      <c r="A619" t="s">
        <v>213</v>
      </c>
      <c r="B619">
        <v>3</v>
      </c>
      <c r="C619">
        <v>25</v>
      </c>
      <c r="D619">
        <v>1</v>
      </c>
      <c r="E619">
        <v>917</v>
      </c>
      <c r="F619">
        <v>1680</v>
      </c>
      <c r="G619">
        <v>2.3199999999999998</v>
      </c>
      <c r="H619">
        <v>359.90599200000003</v>
      </c>
      <c r="I619">
        <v>16323.80732</v>
      </c>
      <c r="J619">
        <v>90150.77648</v>
      </c>
      <c r="K619">
        <v>100.00134799999999</v>
      </c>
      <c r="L619">
        <v>16323.80732</v>
      </c>
      <c r="M619">
        <v>16323.80732</v>
      </c>
      <c r="N619">
        <v>56055</v>
      </c>
      <c r="O619">
        <v>3</v>
      </c>
      <c r="P619">
        <v>6.6666670000000003</v>
      </c>
      <c r="Q619">
        <v>3</v>
      </c>
      <c r="R619">
        <v>20</v>
      </c>
      <c r="S619">
        <v>5</v>
      </c>
      <c r="T619">
        <v>16000</v>
      </c>
      <c r="U619" t="str">
        <f t="shared" si="54"/>
        <v>Wide</v>
      </c>
      <c r="V619" t="str">
        <f t="shared" si="57"/>
        <v>AllSkills</v>
      </c>
      <c r="W619">
        <f t="shared" si="53"/>
        <v>0</v>
      </c>
      <c r="X619" t="str">
        <f t="shared" si="56"/>
        <v>50-50-10</v>
      </c>
      <c r="Y619" t="str">
        <f t="shared" si="55"/>
        <v>Data10-25</v>
      </c>
    </row>
    <row r="620" spans="1:25" x14ac:dyDescent="0.3">
      <c r="A620" t="s">
        <v>732</v>
      </c>
      <c r="B620">
        <v>24</v>
      </c>
      <c r="C620">
        <v>273</v>
      </c>
      <c r="D620">
        <v>1</v>
      </c>
      <c r="E620">
        <v>10140</v>
      </c>
      <c r="F620">
        <v>13800</v>
      </c>
      <c r="G620">
        <v>17.736263999999998</v>
      </c>
      <c r="H620">
        <v>325.35118799999998</v>
      </c>
      <c r="I620">
        <v>160675.37507000001</v>
      </c>
      <c r="J620">
        <v>1314696.88732</v>
      </c>
      <c r="K620">
        <v>100.030173</v>
      </c>
      <c r="L620">
        <v>160675.37507000001</v>
      </c>
      <c r="M620">
        <v>164992.917717</v>
      </c>
      <c r="N620">
        <v>839</v>
      </c>
      <c r="O620">
        <v>3</v>
      </c>
      <c r="P620">
        <v>9.9583329999999997</v>
      </c>
      <c r="Q620">
        <v>24</v>
      </c>
      <c r="R620">
        <v>239</v>
      </c>
      <c r="S620">
        <v>34</v>
      </c>
      <c r="T620">
        <v>158000</v>
      </c>
      <c r="U620" t="str">
        <f t="shared" si="54"/>
        <v>Narrow</v>
      </c>
      <c r="V620" t="str">
        <f t="shared" si="57"/>
        <v>ConfigurationDeBase</v>
      </c>
      <c r="W620">
        <f t="shared" si="53"/>
        <v>0</v>
      </c>
      <c r="X620" t="str">
        <f t="shared" si="56"/>
        <v>row</v>
      </c>
      <c r="Y620" t="str">
        <f t="shared" si="55"/>
        <v>Data50-100-200</v>
      </c>
    </row>
    <row r="621" spans="1:25" x14ac:dyDescent="0.3">
      <c r="A621" t="s">
        <v>1111</v>
      </c>
      <c r="B621">
        <v>6</v>
      </c>
      <c r="C621">
        <v>113</v>
      </c>
      <c r="D621">
        <v>1</v>
      </c>
      <c r="E621">
        <v>4112</v>
      </c>
      <c r="F621">
        <v>3600</v>
      </c>
      <c r="G621">
        <v>4.4955749999999997</v>
      </c>
      <c r="H621">
        <v>316.03517900000003</v>
      </c>
      <c r="I621">
        <v>201156.53857999999</v>
      </c>
      <c r="J621">
        <v>572290.13711999997</v>
      </c>
      <c r="K621">
        <v>100.005942</v>
      </c>
      <c r="L621">
        <v>249133.25618</v>
      </c>
      <c r="M621">
        <v>249133.25618</v>
      </c>
      <c r="N621">
        <v>5623</v>
      </c>
      <c r="O621">
        <v>3</v>
      </c>
      <c r="P621">
        <v>9.8333329999999997</v>
      </c>
      <c r="Q621">
        <v>6</v>
      </c>
      <c r="R621">
        <v>58</v>
      </c>
      <c r="S621">
        <v>55</v>
      </c>
      <c r="T621">
        <v>200000</v>
      </c>
      <c r="U621" t="str">
        <f t="shared" si="54"/>
        <v>Narrow</v>
      </c>
      <c r="V621" t="str">
        <f t="shared" si="57"/>
        <v>ConfigurationDeBase</v>
      </c>
      <c r="W621">
        <f t="shared" si="53"/>
        <v>0</v>
      </c>
      <c r="X621" t="str">
        <f t="shared" si="56"/>
        <v>50-50-45</v>
      </c>
      <c r="Y621" t="str">
        <f t="shared" si="55"/>
        <v>Data30-50</v>
      </c>
    </row>
    <row r="622" spans="1:25" x14ac:dyDescent="0.3">
      <c r="A622" t="s">
        <v>253</v>
      </c>
      <c r="B622">
        <v>3</v>
      </c>
      <c r="C622">
        <v>27</v>
      </c>
      <c r="D622">
        <v>1</v>
      </c>
      <c r="E622">
        <v>338</v>
      </c>
      <c r="F622">
        <v>1560</v>
      </c>
      <c r="G622">
        <v>1.8518520000000001</v>
      </c>
      <c r="H622">
        <v>304.01482700000003</v>
      </c>
      <c r="I622">
        <v>16327.470569999999</v>
      </c>
      <c r="J622">
        <v>104264.7208</v>
      </c>
      <c r="K622">
        <v>100.010668</v>
      </c>
      <c r="L622">
        <v>16327.470569999999</v>
      </c>
      <c r="M622">
        <v>16327.470569999999</v>
      </c>
      <c r="N622">
        <v>80617</v>
      </c>
      <c r="O622">
        <v>3</v>
      </c>
      <c r="P622">
        <v>7</v>
      </c>
      <c r="Q622">
        <v>3</v>
      </c>
      <c r="R622">
        <v>21</v>
      </c>
      <c r="S622">
        <v>6</v>
      </c>
      <c r="T622">
        <v>16000</v>
      </c>
      <c r="U622" t="str">
        <f t="shared" si="54"/>
        <v>Wide</v>
      </c>
      <c r="V622" t="str">
        <f t="shared" si="57"/>
        <v>TpsRep10-20</v>
      </c>
      <c r="W622">
        <f t="shared" si="53"/>
        <v>0</v>
      </c>
      <c r="X622" t="str">
        <f t="shared" si="56"/>
        <v>50-50-10</v>
      </c>
      <c r="Y622" t="str">
        <f t="shared" si="55"/>
        <v>Data10-25</v>
      </c>
    </row>
    <row r="623" spans="1:25" x14ac:dyDescent="0.3">
      <c r="A623" t="s">
        <v>182</v>
      </c>
      <c r="B623">
        <v>3</v>
      </c>
      <c r="C623">
        <v>38</v>
      </c>
      <c r="D623">
        <v>1</v>
      </c>
      <c r="E623">
        <v>1427</v>
      </c>
      <c r="F623">
        <v>1800</v>
      </c>
      <c r="G623">
        <v>2</v>
      </c>
      <c r="H623">
        <v>324.82727599999998</v>
      </c>
      <c r="I623">
        <v>58693.914859999997</v>
      </c>
      <c r="J623">
        <v>223159.38860000001</v>
      </c>
      <c r="K623">
        <v>100.00148</v>
      </c>
      <c r="L623">
        <v>58693.914859999997</v>
      </c>
      <c r="M623">
        <v>58693.914859999997</v>
      </c>
      <c r="N623">
        <v>39612</v>
      </c>
      <c r="O623">
        <v>3</v>
      </c>
      <c r="P623">
        <v>8.6666670000000003</v>
      </c>
      <c r="Q623">
        <v>3</v>
      </c>
      <c r="R623">
        <v>26</v>
      </c>
      <c r="S623">
        <v>12</v>
      </c>
      <c r="T623">
        <v>58000</v>
      </c>
      <c r="U623" t="str">
        <f t="shared" si="54"/>
        <v>Wide</v>
      </c>
      <c r="V623" t="str">
        <f t="shared" si="57"/>
        <v>RedSkills</v>
      </c>
      <c r="W623">
        <f t="shared" si="53"/>
        <v>0</v>
      </c>
      <c r="X623" t="str">
        <f t="shared" si="56"/>
        <v>50-50-15</v>
      </c>
      <c r="Y623" t="str">
        <f t="shared" si="55"/>
        <v>Data10-25</v>
      </c>
    </row>
    <row r="624" spans="1:25" x14ac:dyDescent="0.3">
      <c r="A624" t="s">
        <v>948</v>
      </c>
      <c r="B624">
        <v>6</v>
      </c>
      <c r="C624">
        <v>85</v>
      </c>
      <c r="D624">
        <v>1</v>
      </c>
      <c r="E624">
        <v>3117</v>
      </c>
      <c r="F624">
        <v>3600</v>
      </c>
      <c r="G624">
        <v>4.8470589999999998</v>
      </c>
      <c r="H624">
        <v>330.79049300000003</v>
      </c>
      <c r="I624">
        <v>82904.533729999996</v>
      </c>
      <c r="J624">
        <v>421169.02704000002</v>
      </c>
      <c r="K624">
        <v>100.00900799999999</v>
      </c>
      <c r="L624">
        <v>94986.390369999994</v>
      </c>
      <c r="M624">
        <v>94986.390369999994</v>
      </c>
      <c r="N624">
        <v>6506</v>
      </c>
      <c r="O624">
        <v>3</v>
      </c>
      <c r="P624">
        <v>11</v>
      </c>
      <c r="Q624">
        <v>6</v>
      </c>
      <c r="R624">
        <v>66</v>
      </c>
      <c r="S624">
        <v>19</v>
      </c>
      <c r="T624">
        <v>82000</v>
      </c>
      <c r="U624" t="str">
        <f t="shared" si="54"/>
        <v>Wide</v>
      </c>
      <c r="V624" t="str">
        <f t="shared" si="57"/>
        <v>AllSkills</v>
      </c>
      <c r="W624">
        <f t="shared" si="53"/>
        <v>0</v>
      </c>
      <c r="X624" t="str">
        <f t="shared" si="56"/>
        <v>40-40-35</v>
      </c>
      <c r="Y624" t="str">
        <f t="shared" si="55"/>
        <v>Data30-50</v>
      </c>
    </row>
    <row r="625" spans="1:25" x14ac:dyDescent="0.3">
      <c r="A625" t="s">
        <v>931</v>
      </c>
      <c r="B625">
        <v>6</v>
      </c>
      <c r="C625">
        <v>78</v>
      </c>
      <c r="D625">
        <v>1</v>
      </c>
      <c r="E625">
        <v>2884</v>
      </c>
      <c r="F625">
        <v>3600</v>
      </c>
      <c r="G625">
        <v>4.1282050000000003</v>
      </c>
      <c r="H625">
        <v>352.20862199999999</v>
      </c>
      <c r="I625">
        <v>46895.456870000002</v>
      </c>
      <c r="J625">
        <v>284311.70208000002</v>
      </c>
      <c r="K625">
        <v>100.01318499999999</v>
      </c>
      <c r="L625">
        <v>50072.319680000001</v>
      </c>
      <c r="M625">
        <v>50072.319680000001</v>
      </c>
      <c r="N625">
        <v>8109</v>
      </c>
      <c r="O625">
        <v>3</v>
      </c>
      <c r="P625">
        <v>10.5</v>
      </c>
      <c r="Q625">
        <v>6</v>
      </c>
      <c r="R625">
        <v>63</v>
      </c>
      <c r="S625">
        <v>15</v>
      </c>
      <c r="T625">
        <v>46000</v>
      </c>
      <c r="U625" t="str">
        <f t="shared" si="54"/>
        <v>Wide</v>
      </c>
      <c r="V625" t="str">
        <f t="shared" si="57"/>
        <v>RedSkills</v>
      </c>
      <c r="W625">
        <f t="shared" si="53"/>
        <v>0</v>
      </c>
      <c r="X625" t="str">
        <f t="shared" si="56"/>
        <v>40-40-30</v>
      </c>
      <c r="Y625" t="str">
        <f t="shared" si="55"/>
        <v>Data30-50</v>
      </c>
    </row>
    <row r="626" spans="1:25" x14ac:dyDescent="0.3">
      <c r="A626" t="s">
        <v>938</v>
      </c>
      <c r="B626">
        <v>5</v>
      </c>
      <c r="C626">
        <v>91</v>
      </c>
      <c r="D626">
        <v>1</v>
      </c>
      <c r="E626">
        <v>1302</v>
      </c>
      <c r="F626">
        <v>2760</v>
      </c>
      <c r="G626">
        <v>3.351648</v>
      </c>
      <c r="H626">
        <v>410.14612499999998</v>
      </c>
      <c r="I626">
        <v>95751.614809999999</v>
      </c>
      <c r="J626">
        <v>478140.01124000002</v>
      </c>
      <c r="K626">
        <v>100.030075</v>
      </c>
      <c r="L626">
        <v>95760.705449999994</v>
      </c>
      <c r="M626">
        <v>95770.55042</v>
      </c>
      <c r="N626">
        <v>6468</v>
      </c>
      <c r="O626">
        <v>3</v>
      </c>
      <c r="P626">
        <v>14.6</v>
      </c>
      <c r="Q626">
        <v>5</v>
      </c>
      <c r="R626">
        <v>73</v>
      </c>
      <c r="S626">
        <v>18</v>
      </c>
      <c r="T626">
        <v>95000</v>
      </c>
      <c r="U626" t="str">
        <f t="shared" si="54"/>
        <v>Wide</v>
      </c>
      <c r="V626" t="str">
        <f t="shared" si="57"/>
        <v>TpsRep10-20</v>
      </c>
      <c r="W626">
        <f t="shared" si="53"/>
        <v>0</v>
      </c>
      <c r="X626" t="str">
        <f t="shared" si="56"/>
        <v>40-40-35</v>
      </c>
      <c r="Y626" t="str">
        <f t="shared" si="55"/>
        <v>Data30-50</v>
      </c>
    </row>
    <row r="627" spans="1:25" x14ac:dyDescent="0.3">
      <c r="A627" t="s">
        <v>339</v>
      </c>
      <c r="B627">
        <v>4</v>
      </c>
      <c r="C627">
        <v>25</v>
      </c>
      <c r="D627">
        <v>1</v>
      </c>
      <c r="E627">
        <v>917</v>
      </c>
      <c r="F627">
        <v>2160</v>
      </c>
      <c r="G627">
        <v>2.04</v>
      </c>
      <c r="H627">
        <v>325.78637600000002</v>
      </c>
      <c r="I627">
        <v>16426.345809999999</v>
      </c>
      <c r="J627">
        <v>80206.569440000007</v>
      </c>
      <c r="K627">
        <v>100.010616</v>
      </c>
      <c r="L627">
        <v>16426.345809999999</v>
      </c>
      <c r="M627">
        <v>16426.345809999999</v>
      </c>
      <c r="N627">
        <v>83157</v>
      </c>
      <c r="O627">
        <v>3</v>
      </c>
      <c r="P627">
        <v>6.6666670000000003</v>
      </c>
      <c r="Q627">
        <v>3</v>
      </c>
      <c r="R627">
        <v>20</v>
      </c>
      <c r="S627">
        <v>5</v>
      </c>
      <c r="T627">
        <v>16000</v>
      </c>
      <c r="U627" t="str">
        <f t="shared" si="54"/>
        <v>Wide</v>
      </c>
      <c r="V627" t="str">
        <f t="shared" si="57"/>
        <v>nbrTech</v>
      </c>
      <c r="W627">
        <f t="shared" si="53"/>
        <v>0</v>
      </c>
      <c r="X627" t="str">
        <f t="shared" si="56"/>
        <v>50-50-10</v>
      </c>
      <c r="Y627" t="str">
        <f t="shared" si="55"/>
        <v>Data10-25</v>
      </c>
    </row>
    <row r="628" spans="1:25" x14ac:dyDescent="0.3">
      <c r="A628" t="s">
        <v>665</v>
      </c>
      <c r="B628">
        <v>8</v>
      </c>
      <c r="C628">
        <v>126</v>
      </c>
      <c r="D628">
        <v>1</v>
      </c>
      <c r="E628">
        <v>4744</v>
      </c>
      <c r="F628">
        <v>4800</v>
      </c>
      <c r="G628">
        <v>5.8174599999999996</v>
      </c>
      <c r="H628">
        <v>320.81707</v>
      </c>
      <c r="I628">
        <v>207399.28951</v>
      </c>
      <c r="J628">
        <v>667178.02486</v>
      </c>
      <c r="K628">
        <v>100.012052</v>
      </c>
      <c r="L628">
        <v>274564.87325</v>
      </c>
      <c r="M628">
        <v>274564.87325</v>
      </c>
      <c r="N628">
        <v>3865</v>
      </c>
      <c r="O628">
        <v>3</v>
      </c>
      <c r="P628">
        <v>9.375</v>
      </c>
      <c r="Q628">
        <v>8</v>
      </c>
      <c r="R628">
        <v>74</v>
      </c>
      <c r="S628">
        <v>52</v>
      </c>
      <c r="T628">
        <v>206000</v>
      </c>
      <c r="U628" t="str">
        <f t="shared" si="54"/>
        <v>Narrow</v>
      </c>
      <c r="V628" t="str">
        <f t="shared" si="57"/>
        <v>nbrTech</v>
      </c>
      <c r="W628">
        <f t="shared" si="53"/>
        <v>0</v>
      </c>
      <c r="X628" t="str">
        <f t="shared" si="56"/>
        <v>50-50-50</v>
      </c>
      <c r="Y628" t="str">
        <f t="shared" si="55"/>
        <v>Data30-50</v>
      </c>
    </row>
    <row r="629" spans="1:25" x14ac:dyDescent="0.3">
      <c r="A629" t="s">
        <v>267</v>
      </c>
      <c r="B629">
        <v>3</v>
      </c>
      <c r="C629">
        <v>37</v>
      </c>
      <c r="D629">
        <v>1</v>
      </c>
      <c r="E629">
        <v>1343</v>
      </c>
      <c r="F629">
        <v>1800</v>
      </c>
      <c r="G629">
        <v>2.0810810000000002</v>
      </c>
      <c r="H629">
        <v>343.70982099999998</v>
      </c>
      <c r="I629">
        <v>47724.065750000002</v>
      </c>
      <c r="J629">
        <v>170167.99971999999</v>
      </c>
      <c r="K629">
        <v>100.015168</v>
      </c>
      <c r="L629">
        <v>47736.583890000002</v>
      </c>
      <c r="M629">
        <v>47736.583890000002</v>
      </c>
      <c r="N629">
        <v>30163</v>
      </c>
      <c r="O629">
        <v>3</v>
      </c>
      <c r="P629">
        <v>9</v>
      </c>
      <c r="Q629">
        <v>3</v>
      </c>
      <c r="R629">
        <v>27</v>
      </c>
      <c r="S629">
        <v>10</v>
      </c>
      <c r="T629">
        <v>47000</v>
      </c>
      <c r="U629" t="str">
        <f t="shared" si="54"/>
        <v>Wide</v>
      </c>
      <c r="V629" t="str">
        <f t="shared" si="57"/>
        <v>ConfigurationDeBase</v>
      </c>
      <c r="W629">
        <f t="shared" si="53"/>
        <v>0</v>
      </c>
      <c r="X629" t="str">
        <f t="shared" si="56"/>
        <v>50-50-15</v>
      </c>
      <c r="Y629" t="str">
        <f t="shared" si="55"/>
        <v>Data10-25</v>
      </c>
    </row>
    <row r="630" spans="1:25" x14ac:dyDescent="0.3">
      <c r="A630" t="s">
        <v>216</v>
      </c>
      <c r="B630">
        <v>3</v>
      </c>
      <c r="C630">
        <v>37</v>
      </c>
      <c r="D630">
        <v>1</v>
      </c>
      <c r="E630">
        <v>1343</v>
      </c>
      <c r="F630">
        <v>1800</v>
      </c>
      <c r="G630">
        <v>2.405405</v>
      </c>
      <c r="H630">
        <v>318.10519499999998</v>
      </c>
      <c r="I630">
        <v>43569.552589999999</v>
      </c>
      <c r="J630">
        <v>170167.99971999999</v>
      </c>
      <c r="K630">
        <v>100.001706</v>
      </c>
      <c r="L630">
        <v>43569.552589999999</v>
      </c>
      <c r="M630">
        <v>43569.552589999999</v>
      </c>
      <c r="N630">
        <v>37625</v>
      </c>
      <c r="O630">
        <v>3</v>
      </c>
      <c r="P630">
        <v>9.3333329999999997</v>
      </c>
      <c r="Q630">
        <v>3</v>
      </c>
      <c r="R630">
        <v>28</v>
      </c>
      <c r="S630">
        <v>9</v>
      </c>
      <c r="T630">
        <v>43000</v>
      </c>
      <c r="U630" t="str">
        <f t="shared" si="54"/>
        <v>Wide</v>
      </c>
      <c r="V630" t="str">
        <f t="shared" si="57"/>
        <v>AllSkills</v>
      </c>
      <c r="W630">
        <f t="shared" si="53"/>
        <v>0</v>
      </c>
      <c r="X630" t="str">
        <f t="shared" si="56"/>
        <v>50-50-15</v>
      </c>
      <c r="Y630" t="str">
        <f t="shared" si="55"/>
        <v>Data10-25</v>
      </c>
    </row>
    <row r="631" spans="1:25" x14ac:dyDescent="0.3">
      <c r="A631" t="s">
        <v>255</v>
      </c>
      <c r="B631">
        <v>3</v>
      </c>
      <c r="C631">
        <v>27</v>
      </c>
      <c r="D631">
        <v>1</v>
      </c>
      <c r="E631">
        <v>406</v>
      </c>
      <c r="F631">
        <v>1680</v>
      </c>
      <c r="G631">
        <v>1.962963</v>
      </c>
      <c r="H631">
        <v>337.15069699999998</v>
      </c>
      <c r="I631">
        <v>12411.218140000001</v>
      </c>
      <c r="J631">
        <v>70114.217799999999</v>
      </c>
      <c r="K631">
        <v>100.00108299999999</v>
      </c>
      <c r="L631">
        <v>12411.218140000001</v>
      </c>
      <c r="M631">
        <v>12411.218140000001</v>
      </c>
      <c r="N631">
        <v>65321</v>
      </c>
      <c r="O631">
        <v>3</v>
      </c>
      <c r="P631">
        <v>7.3333329999999997</v>
      </c>
      <c r="Q631">
        <v>3</v>
      </c>
      <c r="R631">
        <v>22</v>
      </c>
      <c r="S631">
        <v>5</v>
      </c>
      <c r="T631">
        <v>12000</v>
      </c>
      <c r="U631" t="str">
        <f t="shared" si="54"/>
        <v>Wide</v>
      </c>
      <c r="V631" t="str">
        <f t="shared" si="57"/>
        <v>TpsRep10-20</v>
      </c>
      <c r="W631">
        <f t="shared" si="53"/>
        <v>0</v>
      </c>
      <c r="X631" t="str">
        <f t="shared" si="56"/>
        <v>50-50-10</v>
      </c>
      <c r="Y631" t="str">
        <f t="shared" si="55"/>
        <v>Data10-25</v>
      </c>
    </row>
    <row r="632" spans="1:25" x14ac:dyDescent="0.3">
      <c r="A632" t="s">
        <v>184</v>
      </c>
      <c r="B632">
        <v>4</v>
      </c>
      <c r="C632">
        <v>39</v>
      </c>
      <c r="D632">
        <v>1</v>
      </c>
      <c r="E632">
        <v>1346</v>
      </c>
      <c r="F632">
        <v>2280</v>
      </c>
      <c r="G632">
        <v>2.230769</v>
      </c>
      <c r="H632">
        <v>328.62467400000003</v>
      </c>
      <c r="I632">
        <v>35645.070829999997</v>
      </c>
      <c r="J632">
        <v>169259.4626</v>
      </c>
      <c r="K632">
        <v>100.001526</v>
      </c>
      <c r="L632">
        <v>35645.070829999997</v>
      </c>
      <c r="M632">
        <v>35645.070829999997</v>
      </c>
      <c r="N632">
        <v>44777</v>
      </c>
      <c r="O632">
        <v>3</v>
      </c>
      <c r="P632">
        <v>7.5</v>
      </c>
      <c r="Q632">
        <v>4</v>
      </c>
      <c r="R632">
        <v>30</v>
      </c>
      <c r="S632">
        <v>9</v>
      </c>
      <c r="T632">
        <v>35000</v>
      </c>
      <c r="U632" t="str">
        <f t="shared" si="54"/>
        <v>Wide</v>
      </c>
      <c r="V632" t="str">
        <f t="shared" si="57"/>
        <v>RedSkills</v>
      </c>
      <c r="W632">
        <f t="shared" si="53"/>
        <v>0</v>
      </c>
      <c r="X632" t="str">
        <f t="shared" si="56"/>
        <v>50-50-15</v>
      </c>
      <c r="Y632" t="str">
        <f t="shared" si="55"/>
        <v>Data10-25</v>
      </c>
    </row>
    <row r="633" spans="1:25" x14ac:dyDescent="0.3">
      <c r="A633" t="s">
        <v>1112</v>
      </c>
      <c r="B633">
        <v>6</v>
      </c>
      <c r="C633">
        <v>106</v>
      </c>
      <c r="D633">
        <v>1</v>
      </c>
      <c r="E633">
        <v>4007</v>
      </c>
      <c r="F633">
        <v>3600</v>
      </c>
      <c r="G633">
        <v>4.8584909999999999</v>
      </c>
      <c r="H633">
        <v>317.61494599999997</v>
      </c>
      <c r="I633">
        <v>217990.29931999999</v>
      </c>
      <c r="J633">
        <v>591160.64870000002</v>
      </c>
      <c r="K633">
        <v>100.009456</v>
      </c>
      <c r="L633">
        <v>266201.30088</v>
      </c>
      <c r="M633">
        <v>266201.30088</v>
      </c>
      <c r="N633">
        <v>5768</v>
      </c>
      <c r="O633">
        <v>3</v>
      </c>
      <c r="P633">
        <v>9.8333329999999997</v>
      </c>
      <c r="Q633">
        <v>6</v>
      </c>
      <c r="R633">
        <v>57</v>
      </c>
      <c r="S633">
        <v>49</v>
      </c>
      <c r="T633">
        <v>217000</v>
      </c>
      <c r="U633" t="str">
        <f t="shared" si="54"/>
        <v>Narrow</v>
      </c>
      <c r="V633" t="str">
        <f t="shared" si="57"/>
        <v>ConfigurationDeBase</v>
      </c>
      <c r="W633">
        <f t="shared" si="53"/>
        <v>0</v>
      </c>
      <c r="X633" t="str">
        <f t="shared" si="56"/>
        <v>50-50-45</v>
      </c>
      <c r="Y633" t="str">
        <f t="shared" si="55"/>
        <v>Data30-50</v>
      </c>
    </row>
    <row r="634" spans="1:25" x14ac:dyDescent="0.3">
      <c r="A634" t="s">
        <v>941</v>
      </c>
      <c r="B634">
        <v>4</v>
      </c>
      <c r="C634">
        <v>90</v>
      </c>
      <c r="D634">
        <v>1</v>
      </c>
      <c r="E634">
        <v>1354</v>
      </c>
      <c r="F634">
        <v>2280</v>
      </c>
      <c r="G634">
        <v>2.9555560000000001</v>
      </c>
      <c r="H634">
        <v>317.225235</v>
      </c>
      <c r="I634">
        <v>111026.90184000001</v>
      </c>
      <c r="J634">
        <v>535132.08184</v>
      </c>
      <c r="K634">
        <v>100.010712</v>
      </c>
      <c r="L634">
        <v>113078.62841999999</v>
      </c>
      <c r="M634">
        <v>113078.62841999999</v>
      </c>
      <c r="N634">
        <v>6387</v>
      </c>
      <c r="O634">
        <v>3</v>
      </c>
      <c r="P634">
        <v>18</v>
      </c>
      <c r="Q634">
        <v>4</v>
      </c>
      <c r="R634">
        <v>69</v>
      </c>
      <c r="S634">
        <v>21</v>
      </c>
      <c r="T634">
        <v>110000</v>
      </c>
      <c r="U634" t="str">
        <f t="shared" si="54"/>
        <v>Wide</v>
      </c>
      <c r="V634" t="str">
        <f t="shared" si="57"/>
        <v>TpsRep10-20</v>
      </c>
      <c r="W634">
        <f t="shared" si="53"/>
        <v>0</v>
      </c>
      <c r="X634" t="str">
        <f t="shared" si="56"/>
        <v>40-40-35</v>
      </c>
      <c r="Y634" t="str">
        <f t="shared" si="55"/>
        <v>Data30-50</v>
      </c>
    </row>
    <row r="635" spans="1:25" x14ac:dyDescent="0.3">
      <c r="A635" t="s">
        <v>951</v>
      </c>
      <c r="B635">
        <v>6</v>
      </c>
      <c r="C635">
        <v>82</v>
      </c>
      <c r="D635">
        <v>1</v>
      </c>
      <c r="E635">
        <v>3130</v>
      </c>
      <c r="F635">
        <v>3480</v>
      </c>
      <c r="G635">
        <v>4.7195119999999999</v>
      </c>
      <c r="H635">
        <v>339.43070699999998</v>
      </c>
      <c r="I635">
        <v>117926.06826</v>
      </c>
      <c r="J635">
        <v>460239.45004000003</v>
      </c>
      <c r="K635">
        <v>100.009238</v>
      </c>
      <c r="L635">
        <v>148888.67932</v>
      </c>
      <c r="M635">
        <v>148888.67932</v>
      </c>
      <c r="N635">
        <v>6704</v>
      </c>
      <c r="O635">
        <v>3</v>
      </c>
      <c r="P635">
        <v>9.3333329999999997</v>
      </c>
      <c r="Q635">
        <v>6</v>
      </c>
      <c r="R635">
        <v>56</v>
      </c>
      <c r="S635">
        <v>26</v>
      </c>
      <c r="T635">
        <v>117000</v>
      </c>
      <c r="U635" t="str">
        <f t="shared" si="54"/>
        <v>Wide</v>
      </c>
      <c r="V635" t="str">
        <f t="shared" si="57"/>
        <v>AllSkills</v>
      </c>
      <c r="W635">
        <f t="shared" si="53"/>
        <v>0</v>
      </c>
      <c r="X635" t="str">
        <f t="shared" si="56"/>
        <v>40-40-35</v>
      </c>
      <c r="Y635" t="str">
        <f t="shared" si="55"/>
        <v>Data30-50</v>
      </c>
    </row>
    <row r="636" spans="1:25" x14ac:dyDescent="0.3">
      <c r="A636" t="s">
        <v>340</v>
      </c>
      <c r="B636">
        <v>4</v>
      </c>
      <c r="C636">
        <v>37</v>
      </c>
      <c r="D636">
        <v>1</v>
      </c>
      <c r="E636">
        <v>1343</v>
      </c>
      <c r="F636">
        <v>2400</v>
      </c>
      <c r="G636">
        <v>2.1621619999999999</v>
      </c>
      <c r="H636">
        <v>318.040457</v>
      </c>
      <c r="I636">
        <v>33655.574959999998</v>
      </c>
      <c r="J636">
        <v>162296.35892</v>
      </c>
      <c r="K636">
        <v>100.000851</v>
      </c>
      <c r="L636">
        <v>33655.574959999998</v>
      </c>
      <c r="M636">
        <v>33655.574959999998</v>
      </c>
      <c r="N636">
        <v>52209</v>
      </c>
      <c r="O636">
        <v>3</v>
      </c>
      <c r="P636">
        <v>7.75</v>
      </c>
      <c r="Q636">
        <v>4</v>
      </c>
      <c r="R636">
        <v>31</v>
      </c>
      <c r="S636">
        <v>6</v>
      </c>
      <c r="T636">
        <v>33000</v>
      </c>
      <c r="U636" t="str">
        <f t="shared" si="54"/>
        <v>Wide</v>
      </c>
      <c r="V636" t="str">
        <f t="shared" si="57"/>
        <v>nbrTech</v>
      </c>
      <c r="W636">
        <f t="shared" si="53"/>
        <v>0</v>
      </c>
      <c r="X636" t="str">
        <f t="shared" si="56"/>
        <v>50-50-15</v>
      </c>
      <c r="Y636" t="str">
        <f t="shared" si="55"/>
        <v>Data10-25</v>
      </c>
    </row>
    <row r="637" spans="1:25" x14ac:dyDescent="0.3">
      <c r="A637" t="s">
        <v>934</v>
      </c>
      <c r="B637">
        <v>6</v>
      </c>
      <c r="C637">
        <v>76</v>
      </c>
      <c r="D637">
        <v>1</v>
      </c>
      <c r="E637">
        <v>2757</v>
      </c>
      <c r="F637">
        <v>3600</v>
      </c>
      <c r="G637">
        <v>4.1710529999999997</v>
      </c>
      <c r="H637">
        <v>367.638216</v>
      </c>
      <c r="I637">
        <v>52885.425009999999</v>
      </c>
      <c r="J637">
        <v>401183.72684000002</v>
      </c>
      <c r="K637">
        <v>100.011768</v>
      </c>
      <c r="L637">
        <v>59076.87743</v>
      </c>
      <c r="M637">
        <v>59076.87743</v>
      </c>
      <c r="N637">
        <v>10360</v>
      </c>
      <c r="O637">
        <v>3</v>
      </c>
      <c r="P637">
        <v>10.5</v>
      </c>
      <c r="Q637">
        <v>6</v>
      </c>
      <c r="R637">
        <v>63</v>
      </c>
      <c r="S637">
        <v>13</v>
      </c>
      <c r="T637">
        <v>52000</v>
      </c>
      <c r="U637" t="str">
        <f t="shared" ref="U637:U689" si="58">IF(IFERROR(FIND("Narrow",$A637),0)&gt;0,"Narrow","Wide")</f>
        <v>Wide</v>
      </c>
      <c r="V637" t="str">
        <f t="shared" si="57"/>
        <v>RedSkills</v>
      </c>
      <c r="W637">
        <f t="shared" si="53"/>
        <v>0</v>
      </c>
      <c r="X637" t="str">
        <f t="shared" si="56"/>
        <v>40-40-30</v>
      </c>
      <c r="Y637" t="str">
        <f t="shared" ref="Y637:Y689" si="59">LEFT(RIGHT($A637,LEN($A637)-FIND("trsp_2021",$A637)-9),FIND("/",RIGHT($A637,LEN($A637)-FIND("trsp_2021",$A637)-9))-1)</f>
        <v>Data30-50</v>
      </c>
    </row>
    <row r="638" spans="1:25" x14ac:dyDescent="0.3">
      <c r="A638" t="s">
        <v>270</v>
      </c>
      <c r="B638">
        <v>3</v>
      </c>
      <c r="C638">
        <v>38</v>
      </c>
      <c r="D638">
        <v>1</v>
      </c>
      <c r="E638">
        <v>1427</v>
      </c>
      <c r="F638">
        <v>1800</v>
      </c>
      <c r="G638">
        <v>2</v>
      </c>
      <c r="H638">
        <v>322.90609499999999</v>
      </c>
      <c r="I638">
        <v>62669.661410000001</v>
      </c>
      <c r="J638">
        <v>224183.5974</v>
      </c>
      <c r="K638">
        <v>100.00220899999999</v>
      </c>
      <c r="L638">
        <v>62669.661410000001</v>
      </c>
      <c r="M638">
        <v>62669.661410000001</v>
      </c>
      <c r="N638">
        <v>39825</v>
      </c>
      <c r="O638">
        <v>3</v>
      </c>
      <c r="P638">
        <v>8.6666670000000003</v>
      </c>
      <c r="Q638">
        <v>3</v>
      </c>
      <c r="R638">
        <v>26</v>
      </c>
      <c r="S638">
        <v>12</v>
      </c>
      <c r="T638">
        <v>62000</v>
      </c>
      <c r="U638" t="str">
        <f t="shared" si="58"/>
        <v>Wide</v>
      </c>
      <c r="V638" t="str">
        <f t="shared" si="57"/>
        <v>ConfigurationDeBase</v>
      </c>
      <c r="W638">
        <f t="shared" si="53"/>
        <v>0</v>
      </c>
      <c r="X638" t="str">
        <f t="shared" ref="X638:X690" si="60">LEFT(RIGHT($A638,LEN($A638)-89-LEN(V638)-LEN(U638)-6),FIND("/",RIGHT($A638,LEN($A638)-89-LEN(V638)-LEN(U638)-6))-1)</f>
        <v>50-50-15</v>
      </c>
      <c r="Y638" t="str">
        <f t="shared" si="59"/>
        <v>Data10-25</v>
      </c>
    </row>
    <row r="639" spans="1:25" x14ac:dyDescent="0.3">
      <c r="A639" t="s">
        <v>218</v>
      </c>
      <c r="B639">
        <v>3</v>
      </c>
      <c r="C639">
        <v>38</v>
      </c>
      <c r="D639">
        <v>1</v>
      </c>
      <c r="E639">
        <v>1427</v>
      </c>
      <c r="F639">
        <v>1800</v>
      </c>
      <c r="G639">
        <v>2.447368</v>
      </c>
      <c r="H639">
        <v>334.99932999999999</v>
      </c>
      <c r="I639">
        <v>57627.857230000001</v>
      </c>
      <c r="J639">
        <v>223159.38860000001</v>
      </c>
      <c r="K639">
        <v>100.002242</v>
      </c>
      <c r="L639">
        <v>60546.636129999999</v>
      </c>
      <c r="M639">
        <v>60546.636129999999</v>
      </c>
      <c r="N639">
        <v>29340</v>
      </c>
      <c r="O639">
        <v>3</v>
      </c>
      <c r="P639">
        <v>9</v>
      </c>
      <c r="Q639">
        <v>3</v>
      </c>
      <c r="R639">
        <v>27</v>
      </c>
      <c r="S639">
        <v>11</v>
      </c>
      <c r="T639">
        <v>57000</v>
      </c>
      <c r="U639" t="str">
        <f t="shared" si="58"/>
        <v>Wide</v>
      </c>
      <c r="V639" t="str">
        <f t="shared" si="57"/>
        <v>AllSkills</v>
      </c>
      <c r="W639">
        <f t="shared" si="53"/>
        <v>0</v>
      </c>
      <c r="X639" t="str">
        <f t="shared" si="60"/>
        <v>50-50-15</v>
      </c>
      <c r="Y639" t="str">
        <f t="shared" si="59"/>
        <v>Data10-25</v>
      </c>
    </row>
    <row r="640" spans="1:25" x14ac:dyDescent="0.3">
      <c r="A640" t="s">
        <v>258</v>
      </c>
      <c r="B640">
        <v>3</v>
      </c>
      <c r="C640">
        <v>25</v>
      </c>
      <c r="D640">
        <v>1</v>
      </c>
      <c r="E640">
        <v>352</v>
      </c>
      <c r="F640">
        <v>1440</v>
      </c>
      <c r="G640">
        <v>1.52</v>
      </c>
      <c r="H640">
        <v>334.74288000000001</v>
      </c>
      <c r="I640">
        <v>27316.863809999999</v>
      </c>
      <c r="J640">
        <v>90150.77648</v>
      </c>
      <c r="K640">
        <v>100.00146599999999</v>
      </c>
      <c r="L640">
        <v>27316.863809999999</v>
      </c>
      <c r="M640">
        <v>27316.863809999999</v>
      </c>
      <c r="N640">
        <v>85711</v>
      </c>
      <c r="O640">
        <v>3</v>
      </c>
      <c r="P640">
        <v>9</v>
      </c>
      <c r="Q640">
        <v>2</v>
      </c>
      <c r="R640">
        <v>18</v>
      </c>
      <c r="S640">
        <v>7</v>
      </c>
      <c r="T640">
        <v>27000</v>
      </c>
      <c r="U640" t="str">
        <f t="shared" si="58"/>
        <v>Wide</v>
      </c>
      <c r="V640" t="str">
        <f t="shared" si="57"/>
        <v>TpsRep10-20</v>
      </c>
      <c r="W640">
        <f t="shared" si="53"/>
        <v>0</v>
      </c>
      <c r="X640" t="str">
        <f t="shared" si="60"/>
        <v>50-50-10</v>
      </c>
      <c r="Y640" t="str">
        <f t="shared" si="59"/>
        <v>Data10-25</v>
      </c>
    </row>
    <row r="641" spans="1:25" x14ac:dyDescent="0.3">
      <c r="A641" t="s">
        <v>733</v>
      </c>
      <c r="B641">
        <v>24</v>
      </c>
      <c r="C641">
        <v>274</v>
      </c>
      <c r="D641">
        <v>1</v>
      </c>
      <c r="E641">
        <v>10261</v>
      </c>
      <c r="F641">
        <v>13920</v>
      </c>
      <c r="G641">
        <v>17.189781</v>
      </c>
      <c r="H641">
        <v>324.19208700000001</v>
      </c>
      <c r="I641">
        <v>184791.84435</v>
      </c>
      <c r="J641">
        <v>1154848.2311799999</v>
      </c>
      <c r="K641">
        <v>100.093006</v>
      </c>
      <c r="L641">
        <v>184791.84435</v>
      </c>
      <c r="M641">
        <v>186466.72240299999</v>
      </c>
      <c r="N641">
        <v>822</v>
      </c>
      <c r="O641">
        <v>3</v>
      </c>
      <c r="P641">
        <v>9.4166670000000003</v>
      </c>
      <c r="Q641">
        <v>24</v>
      </c>
      <c r="R641">
        <v>226</v>
      </c>
      <c r="S641">
        <v>48</v>
      </c>
      <c r="T641">
        <v>182000</v>
      </c>
      <c r="U641" t="str">
        <f t="shared" si="58"/>
        <v>Narrow</v>
      </c>
      <c r="V641" t="str">
        <f t="shared" si="57"/>
        <v>ConfigurationDeBase</v>
      </c>
      <c r="W641">
        <f t="shared" si="53"/>
        <v>0</v>
      </c>
      <c r="X641" t="str">
        <f t="shared" si="60"/>
        <v>row</v>
      </c>
      <c r="Y641" t="str">
        <f t="shared" si="59"/>
        <v>Data50-100-200</v>
      </c>
    </row>
    <row r="642" spans="1:25" x14ac:dyDescent="0.3">
      <c r="A642" t="s">
        <v>186</v>
      </c>
      <c r="B642">
        <v>5</v>
      </c>
      <c r="C642">
        <v>40</v>
      </c>
      <c r="D642">
        <v>1</v>
      </c>
      <c r="E642">
        <v>1503</v>
      </c>
      <c r="F642">
        <v>2760</v>
      </c>
      <c r="G642">
        <v>2.5249999999999999</v>
      </c>
      <c r="H642">
        <v>375.75909899999999</v>
      </c>
      <c r="I642">
        <v>20701.25345</v>
      </c>
      <c r="J642">
        <v>108140.01287999999</v>
      </c>
      <c r="K642">
        <v>100.00123600000001</v>
      </c>
      <c r="L642">
        <v>20701.25345</v>
      </c>
      <c r="M642">
        <v>20701.25345</v>
      </c>
      <c r="N642">
        <v>34948</v>
      </c>
      <c r="O642">
        <v>3</v>
      </c>
      <c r="P642">
        <v>6.2</v>
      </c>
      <c r="Q642">
        <v>5</v>
      </c>
      <c r="R642">
        <v>31</v>
      </c>
      <c r="S642">
        <v>9</v>
      </c>
      <c r="T642">
        <v>20000</v>
      </c>
      <c r="U642" t="str">
        <f t="shared" si="58"/>
        <v>Wide</v>
      </c>
      <c r="V642" t="str">
        <f t="shared" si="57"/>
        <v>RedSkills</v>
      </c>
      <c r="W642">
        <f t="shared" ref="W642:W705" si="61">COUNTIF($A$2:$A$4629,$A642)-1</f>
        <v>0</v>
      </c>
      <c r="X642" t="str">
        <f t="shared" si="60"/>
        <v>50-50-15</v>
      </c>
      <c r="Y642" t="str">
        <f t="shared" si="59"/>
        <v>Data10-25</v>
      </c>
    </row>
    <row r="643" spans="1:25" x14ac:dyDescent="0.3">
      <c r="A643" t="s">
        <v>666</v>
      </c>
      <c r="B643">
        <v>8</v>
      </c>
      <c r="C643">
        <v>128</v>
      </c>
      <c r="D643">
        <v>1</v>
      </c>
      <c r="E643">
        <v>4589</v>
      </c>
      <c r="F643">
        <v>4800</v>
      </c>
      <c r="G643">
        <v>6.28125</v>
      </c>
      <c r="H643">
        <v>319.16693400000003</v>
      </c>
      <c r="I643">
        <v>169396.51613999999</v>
      </c>
      <c r="J643">
        <v>638381.82819999999</v>
      </c>
      <c r="K643">
        <v>100.015012</v>
      </c>
      <c r="L643">
        <v>228367.40216999999</v>
      </c>
      <c r="M643">
        <v>228367.40216999999</v>
      </c>
      <c r="N643">
        <v>3365</v>
      </c>
      <c r="O643">
        <v>3</v>
      </c>
      <c r="P643">
        <v>10.5</v>
      </c>
      <c r="Q643">
        <v>8</v>
      </c>
      <c r="R643">
        <v>79</v>
      </c>
      <c r="S643">
        <v>49</v>
      </c>
      <c r="T643">
        <v>168000</v>
      </c>
      <c r="U643" t="str">
        <f t="shared" si="58"/>
        <v>Narrow</v>
      </c>
      <c r="V643" t="str">
        <f t="shared" si="57"/>
        <v>nbrTech</v>
      </c>
      <c r="W643">
        <f t="shared" si="61"/>
        <v>0</v>
      </c>
      <c r="X643" t="str">
        <f t="shared" si="60"/>
        <v>50-50-50</v>
      </c>
      <c r="Y643" t="str">
        <f t="shared" si="59"/>
        <v>Data30-50</v>
      </c>
    </row>
    <row r="644" spans="1:25" x14ac:dyDescent="0.3">
      <c r="A644" t="s">
        <v>343</v>
      </c>
      <c r="B644">
        <v>5</v>
      </c>
      <c r="C644">
        <v>38</v>
      </c>
      <c r="D644">
        <v>1</v>
      </c>
      <c r="E644">
        <v>1427</v>
      </c>
      <c r="F644">
        <v>2640</v>
      </c>
      <c r="G644">
        <v>2.7631579999999998</v>
      </c>
      <c r="H644">
        <v>343.15085499999998</v>
      </c>
      <c r="I644">
        <v>50555.798949999997</v>
      </c>
      <c r="J644">
        <v>204353.95920000001</v>
      </c>
      <c r="K644">
        <v>100.027704</v>
      </c>
      <c r="L644">
        <v>50555.798949999997</v>
      </c>
      <c r="M644">
        <v>50555.798949999997</v>
      </c>
      <c r="N644">
        <v>33228</v>
      </c>
      <c r="O644">
        <v>3</v>
      </c>
      <c r="P644">
        <v>5.8</v>
      </c>
      <c r="Q644">
        <v>5</v>
      </c>
      <c r="R644">
        <v>29</v>
      </c>
      <c r="S644">
        <v>9</v>
      </c>
      <c r="T644">
        <v>50000</v>
      </c>
      <c r="U644" t="str">
        <f t="shared" si="58"/>
        <v>Wide</v>
      </c>
      <c r="V644" t="str">
        <f t="shared" si="57"/>
        <v>nbrTech</v>
      </c>
      <c r="W644">
        <f t="shared" si="61"/>
        <v>0</v>
      </c>
      <c r="X644" t="str">
        <f t="shared" si="60"/>
        <v>50-50-15</v>
      </c>
      <c r="Y644" t="str">
        <f t="shared" si="59"/>
        <v>Data10-25</v>
      </c>
    </row>
    <row r="645" spans="1:25" x14ac:dyDescent="0.3">
      <c r="A645" t="s">
        <v>944</v>
      </c>
      <c r="B645">
        <v>6</v>
      </c>
      <c r="C645">
        <v>91</v>
      </c>
      <c r="D645">
        <v>1</v>
      </c>
      <c r="E645">
        <v>1210</v>
      </c>
      <c r="F645">
        <v>3480</v>
      </c>
      <c r="G645">
        <v>3.8681320000000001</v>
      </c>
      <c r="H645">
        <v>370.79876200000001</v>
      </c>
      <c r="I645">
        <v>74716.607279999997</v>
      </c>
      <c r="J645">
        <v>439224.13160000002</v>
      </c>
      <c r="K645">
        <v>100.033807</v>
      </c>
      <c r="L645">
        <v>74717.322079999998</v>
      </c>
      <c r="M645">
        <v>74739.185712999999</v>
      </c>
      <c r="N645">
        <v>5681</v>
      </c>
      <c r="O645">
        <v>3</v>
      </c>
      <c r="P645">
        <v>12.5</v>
      </c>
      <c r="Q645">
        <v>6</v>
      </c>
      <c r="R645">
        <v>75</v>
      </c>
      <c r="S645">
        <v>16</v>
      </c>
      <c r="T645">
        <v>74000</v>
      </c>
      <c r="U645" t="str">
        <f t="shared" si="58"/>
        <v>Wide</v>
      </c>
      <c r="V645" t="str">
        <f t="shared" si="57"/>
        <v>TpsRep10-20</v>
      </c>
      <c r="W645">
        <f t="shared" si="61"/>
        <v>0</v>
      </c>
      <c r="X645" t="str">
        <f t="shared" si="60"/>
        <v>40-40-35</v>
      </c>
      <c r="Y645" t="str">
        <f t="shared" si="59"/>
        <v>Data30-50</v>
      </c>
    </row>
    <row r="646" spans="1:25" x14ac:dyDescent="0.3">
      <c r="A646" t="s">
        <v>273</v>
      </c>
      <c r="B646">
        <v>4</v>
      </c>
      <c r="C646">
        <v>39</v>
      </c>
      <c r="D646">
        <v>1</v>
      </c>
      <c r="E646">
        <v>1346</v>
      </c>
      <c r="F646">
        <v>2280</v>
      </c>
      <c r="G646">
        <v>2.410256</v>
      </c>
      <c r="H646">
        <v>370.78608800000001</v>
      </c>
      <c r="I646">
        <v>33710.415130000001</v>
      </c>
      <c r="J646">
        <v>168261.1814</v>
      </c>
      <c r="K646">
        <v>100.001409</v>
      </c>
      <c r="L646">
        <v>33710.415130000001</v>
      </c>
      <c r="M646">
        <v>33714.192303000003</v>
      </c>
      <c r="N646">
        <v>27646</v>
      </c>
      <c r="O646">
        <v>3</v>
      </c>
      <c r="P646">
        <v>7.75</v>
      </c>
      <c r="Q646">
        <v>4</v>
      </c>
      <c r="R646">
        <v>31</v>
      </c>
      <c r="S646">
        <v>8</v>
      </c>
      <c r="T646">
        <v>33000</v>
      </c>
      <c r="U646" t="str">
        <f t="shared" si="58"/>
        <v>Wide</v>
      </c>
      <c r="V646" t="str">
        <f t="shared" si="57"/>
        <v>ConfigurationDeBase</v>
      </c>
      <c r="W646">
        <f t="shared" si="61"/>
        <v>0</v>
      </c>
      <c r="X646" t="str">
        <f t="shared" si="60"/>
        <v>50-50-15</v>
      </c>
      <c r="Y646" t="str">
        <f t="shared" si="59"/>
        <v>Data10-25</v>
      </c>
    </row>
    <row r="647" spans="1:25" x14ac:dyDescent="0.3">
      <c r="A647" t="s">
        <v>1113</v>
      </c>
      <c r="B647">
        <v>6</v>
      </c>
      <c r="C647">
        <v>109</v>
      </c>
      <c r="D647">
        <v>1</v>
      </c>
      <c r="E647">
        <v>3918</v>
      </c>
      <c r="F647">
        <v>3600</v>
      </c>
      <c r="G647">
        <v>4.8623849999999997</v>
      </c>
      <c r="H647">
        <v>318.87937599999998</v>
      </c>
      <c r="I647">
        <v>183950.24634000001</v>
      </c>
      <c r="J647">
        <v>535263.03520000004</v>
      </c>
      <c r="K647">
        <v>100.01022399999999</v>
      </c>
      <c r="L647">
        <v>227210.73829000001</v>
      </c>
      <c r="M647">
        <v>230495.67891700001</v>
      </c>
      <c r="N647">
        <v>5118</v>
      </c>
      <c r="O647">
        <v>3</v>
      </c>
      <c r="P647">
        <v>9.6666670000000003</v>
      </c>
      <c r="Q647">
        <v>6</v>
      </c>
      <c r="R647">
        <v>58</v>
      </c>
      <c r="S647">
        <v>51</v>
      </c>
      <c r="T647">
        <v>183000</v>
      </c>
      <c r="U647" t="str">
        <f t="shared" si="58"/>
        <v>Narrow</v>
      </c>
      <c r="V647" t="str">
        <f t="shared" ref="V647:V700" si="62">IF(Y647="Data50-100-200","ConfigurationDeBase",LEFT(RIGHT($A647,LEN($A647)-87),FIND("/",RIGHT($A647,LEN($A647)-87))-1))</f>
        <v>ConfigurationDeBase</v>
      </c>
      <c r="W647">
        <f t="shared" si="61"/>
        <v>0</v>
      </c>
      <c r="X647" t="str">
        <f t="shared" si="60"/>
        <v>50-50-45</v>
      </c>
      <c r="Y647" t="str">
        <f t="shared" si="59"/>
        <v>Data30-50</v>
      </c>
    </row>
    <row r="648" spans="1:25" x14ac:dyDescent="0.3">
      <c r="A648" t="s">
        <v>222</v>
      </c>
      <c r="B648">
        <v>4</v>
      </c>
      <c r="C648">
        <v>39</v>
      </c>
      <c r="D648">
        <v>1</v>
      </c>
      <c r="E648">
        <v>1346</v>
      </c>
      <c r="F648">
        <v>2280</v>
      </c>
      <c r="G648">
        <v>3</v>
      </c>
      <c r="H648">
        <v>414.21188899999999</v>
      </c>
      <c r="I648">
        <v>33529.760770000001</v>
      </c>
      <c r="J648">
        <v>168261.1814</v>
      </c>
      <c r="K648">
        <v>100.010409</v>
      </c>
      <c r="L648">
        <v>33529.760770000001</v>
      </c>
      <c r="M648">
        <v>33529.760770000001</v>
      </c>
      <c r="N648">
        <v>20770</v>
      </c>
      <c r="O648">
        <v>3</v>
      </c>
      <c r="P648">
        <v>7.75</v>
      </c>
      <c r="Q648">
        <v>4</v>
      </c>
      <c r="R648">
        <v>31</v>
      </c>
      <c r="S648">
        <v>8</v>
      </c>
      <c r="T648">
        <v>33000</v>
      </c>
      <c r="U648" t="str">
        <f t="shared" si="58"/>
        <v>Wide</v>
      </c>
      <c r="V648" t="str">
        <f t="shared" si="62"/>
        <v>AllSkills</v>
      </c>
      <c r="W648">
        <f t="shared" si="61"/>
        <v>0</v>
      </c>
      <c r="X648" t="str">
        <f t="shared" si="60"/>
        <v>50-50-15</v>
      </c>
      <c r="Y648" t="str">
        <f t="shared" si="59"/>
        <v>Data10-25</v>
      </c>
    </row>
    <row r="649" spans="1:25" x14ac:dyDescent="0.3">
      <c r="A649" t="s">
        <v>954</v>
      </c>
      <c r="B649">
        <v>6</v>
      </c>
      <c r="C649">
        <v>86</v>
      </c>
      <c r="D649">
        <v>1</v>
      </c>
      <c r="E649">
        <v>3061</v>
      </c>
      <c r="F649">
        <v>3600</v>
      </c>
      <c r="G649">
        <v>4.8837210000000004</v>
      </c>
      <c r="H649">
        <v>332.34148800000003</v>
      </c>
      <c r="I649">
        <v>72921.139599999995</v>
      </c>
      <c r="J649">
        <v>399223.1</v>
      </c>
      <c r="K649">
        <v>100.01099499999999</v>
      </c>
      <c r="L649">
        <v>78015.435670000006</v>
      </c>
      <c r="M649">
        <v>78015.435670000006</v>
      </c>
      <c r="N649">
        <v>6224</v>
      </c>
      <c r="O649">
        <v>3</v>
      </c>
      <c r="P649">
        <v>11.333333</v>
      </c>
      <c r="Q649">
        <v>6</v>
      </c>
      <c r="R649">
        <v>68</v>
      </c>
      <c r="S649">
        <v>18</v>
      </c>
      <c r="T649">
        <v>72000</v>
      </c>
      <c r="U649" t="str">
        <f t="shared" si="58"/>
        <v>Wide</v>
      </c>
      <c r="V649" t="str">
        <f t="shared" si="62"/>
        <v>AllSkills</v>
      </c>
      <c r="W649">
        <f t="shared" si="61"/>
        <v>0</v>
      </c>
      <c r="X649" t="str">
        <f t="shared" si="60"/>
        <v>40-40-35</v>
      </c>
      <c r="Y649" t="str">
        <f t="shared" si="59"/>
        <v>Data30-50</v>
      </c>
    </row>
    <row r="650" spans="1:25" x14ac:dyDescent="0.3">
      <c r="A650" t="s">
        <v>189</v>
      </c>
      <c r="B650">
        <v>3</v>
      </c>
      <c r="C650">
        <v>38</v>
      </c>
      <c r="D650">
        <v>1</v>
      </c>
      <c r="E650">
        <v>1376</v>
      </c>
      <c r="F650">
        <v>1800</v>
      </c>
      <c r="G650">
        <v>1.6315789999999999</v>
      </c>
      <c r="H650">
        <v>378.54079400000001</v>
      </c>
      <c r="I650">
        <v>35555.560570000001</v>
      </c>
      <c r="J650">
        <v>174149.09427999999</v>
      </c>
      <c r="K650">
        <v>100.002509</v>
      </c>
      <c r="L650">
        <v>35598.320330000002</v>
      </c>
      <c r="M650">
        <v>35598.320330000002</v>
      </c>
      <c r="N650">
        <v>39045</v>
      </c>
      <c r="O650">
        <v>3</v>
      </c>
      <c r="P650">
        <v>9</v>
      </c>
      <c r="Q650">
        <v>3</v>
      </c>
      <c r="R650">
        <v>27</v>
      </c>
      <c r="S650">
        <v>11</v>
      </c>
      <c r="T650">
        <v>35000</v>
      </c>
      <c r="U650" t="str">
        <f t="shared" si="58"/>
        <v>Wide</v>
      </c>
      <c r="V650" t="str">
        <f t="shared" si="62"/>
        <v>RedSkills</v>
      </c>
      <c r="W650">
        <f t="shared" si="61"/>
        <v>0</v>
      </c>
      <c r="X650" t="str">
        <f t="shared" si="60"/>
        <v>50-50-15</v>
      </c>
      <c r="Y650" t="str">
        <f t="shared" si="59"/>
        <v>Data10-25</v>
      </c>
    </row>
    <row r="651" spans="1:25" x14ac:dyDescent="0.3">
      <c r="A651" t="s">
        <v>261</v>
      </c>
      <c r="B651">
        <v>3</v>
      </c>
      <c r="C651">
        <v>40</v>
      </c>
      <c r="D651">
        <v>1</v>
      </c>
      <c r="E651">
        <v>562</v>
      </c>
      <c r="F651">
        <v>1560</v>
      </c>
      <c r="G651">
        <v>1.5</v>
      </c>
      <c r="H651">
        <v>356.34512699999999</v>
      </c>
      <c r="I651">
        <v>63733.723140000002</v>
      </c>
      <c r="J651">
        <v>191247.77119999999</v>
      </c>
      <c r="K651">
        <v>100.00276700000001</v>
      </c>
      <c r="L651">
        <v>63733.723140000002</v>
      </c>
      <c r="M651">
        <v>63733.723140000002</v>
      </c>
      <c r="N651">
        <v>42031</v>
      </c>
      <c r="O651">
        <v>3</v>
      </c>
      <c r="P651">
        <v>9.6666670000000003</v>
      </c>
      <c r="Q651">
        <v>3</v>
      </c>
      <c r="R651">
        <v>29</v>
      </c>
      <c r="S651">
        <v>11</v>
      </c>
      <c r="T651">
        <v>63000</v>
      </c>
      <c r="U651" t="str">
        <f t="shared" si="58"/>
        <v>Wide</v>
      </c>
      <c r="V651" t="str">
        <f t="shared" si="62"/>
        <v>TpsRep10-20</v>
      </c>
      <c r="W651">
        <f t="shared" si="61"/>
        <v>0</v>
      </c>
      <c r="X651" t="str">
        <f t="shared" si="60"/>
        <v>50-50-15</v>
      </c>
      <c r="Y651" t="str">
        <f t="shared" si="59"/>
        <v>Data10-25</v>
      </c>
    </row>
    <row r="652" spans="1:25" x14ac:dyDescent="0.3">
      <c r="A652" t="s">
        <v>937</v>
      </c>
      <c r="B652">
        <v>6</v>
      </c>
      <c r="C652">
        <v>84</v>
      </c>
      <c r="D652">
        <v>1</v>
      </c>
      <c r="E652">
        <v>3076</v>
      </c>
      <c r="F652">
        <v>3600</v>
      </c>
      <c r="G652">
        <v>4.1666670000000003</v>
      </c>
      <c r="H652">
        <v>340.102284</v>
      </c>
      <c r="I652">
        <v>83909.626310000007</v>
      </c>
      <c r="J652">
        <v>417174.91791999998</v>
      </c>
      <c r="K652">
        <v>100.023641</v>
      </c>
      <c r="L652">
        <v>97984.017749999999</v>
      </c>
      <c r="M652">
        <v>97984.017749999999</v>
      </c>
      <c r="N652">
        <v>7343</v>
      </c>
      <c r="O652">
        <v>3</v>
      </c>
      <c r="P652">
        <v>10.666667</v>
      </c>
      <c r="Q652">
        <v>6</v>
      </c>
      <c r="R652">
        <v>63</v>
      </c>
      <c r="S652">
        <v>21</v>
      </c>
      <c r="T652">
        <v>83000</v>
      </c>
      <c r="U652" t="str">
        <f t="shared" si="58"/>
        <v>Wide</v>
      </c>
      <c r="V652" t="str">
        <f t="shared" si="62"/>
        <v>RedSkills</v>
      </c>
      <c r="W652">
        <f t="shared" si="61"/>
        <v>0</v>
      </c>
      <c r="X652" t="str">
        <f t="shared" si="60"/>
        <v>40-40-35</v>
      </c>
      <c r="Y652" t="str">
        <f t="shared" si="59"/>
        <v>Data30-50</v>
      </c>
    </row>
    <row r="653" spans="1:25" x14ac:dyDescent="0.3">
      <c r="A653" t="s">
        <v>346</v>
      </c>
      <c r="B653">
        <v>4</v>
      </c>
      <c r="C653">
        <v>39</v>
      </c>
      <c r="D653">
        <v>1</v>
      </c>
      <c r="E653">
        <v>1346</v>
      </c>
      <c r="F653">
        <v>2280</v>
      </c>
      <c r="G653">
        <v>2.589744</v>
      </c>
      <c r="H653">
        <v>378.02528599999999</v>
      </c>
      <c r="I653">
        <v>33655.955710000002</v>
      </c>
      <c r="J653">
        <v>168193.16159999999</v>
      </c>
      <c r="K653">
        <v>100.001563</v>
      </c>
      <c r="L653">
        <v>33655.955710000002</v>
      </c>
      <c r="M653">
        <v>33655.955710000002</v>
      </c>
      <c r="N653">
        <v>26760</v>
      </c>
      <c r="O653">
        <v>3</v>
      </c>
      <c r="P653">
        <v>7.75</v>
      </c>
      <c r="Q653">
        <v>4</v>
      </c>
      <c r="R653">
        <v>31</v>
      </c>
      <c r="S653">
        <v>8</v>
      </c>
      <c r="T653">
        <v>33000</v>
      </c>
      <c r="U653" t="str">
        <f t="shared" si="58"/>
        <v>Wide</v>
      </c>
      <c r="V653" t="str">
        <f t="shared" si="62"/>
        <v>nbrTech</v>
      </c>
      <c r="W653">
        <f t="shared" si="61"/>
        <v>0</v>
      </c>
      <c r="X653" t="str">
        <f t="shared" si="60"/>
        <v>50-50-15</v>
      </c>
      <c r="Y653" t="str">
        <f t="shared" si="59"/>
        <v>Data10-25</v>
      </c>
    </row>
    <row r="654" spans="1:25" x14ac:dyDescent="0.3">
      <c r="A654" t="s">
        <v>275</v>
      </c>
      <c r="B654">
        <v>5</v>
      </c>
      <c r="C654">
        <v>40</v>
      </c>
      <c r="D654">
        <v>1</v>
      </c>
      <c r="E654">
        <v>1503</v>
      </c>
      <c r="F654">
        <v>2760</v>
      </c>
      <c r="G654">
        <v>2.85</v>
      </c>
      <c r="H654">
        <v>356.67190099999999</v>
      </c>
      <c r="I654">
        <v>20621.900000000001</v>
      </c>
      <c r="J654">
        <v>105121.25668000001</v>
      </c>
      <c r="K654">
        <v>100.002534</v>
      </c>
      <c r="L654">
        <v>20621.900000000001</v>
      </c>
      <c r="M654">
        <v>20621.900000000001</v>
      </c>
      <c r="N654">
        <v>29626</v>
      </c>
      <c r="O654">
        <v>3</v>
      </c>
      <c r="P654">
        <v>6.2</v>
      </c>
      <c r="Q654">
        <v>5</v>
      </c>
      <c r="R654">
        <v>31</v>
      </c>
      <c r="S654">
        <v>9</v>
      </c>
      <c r="T654">
        <v>20000</v>
      </c>
      <c r="U654" t="str">
        <f t="shared" si="58"/>
        <v>Wide</v>
      </c>
      <c r="V654" t="str">
        <f t="shared" si="62"/>
        <v>ConfigurationDeBase</v>
      </c>
      <c r="W654">
        <f t="shared" si="61"/>
        <v>0</v>
      </c>
      <c r="X654" t="str">
        <f t="shared" si="60"/>
        <v>50-50-15</v>
      </c>
      <c r="Y654" t="str">
        <f t="shared" si="59"/>
        <v>Data10-25</v>
      </c>
    </row>
    <row r="655" spans="1:25" x14ac:dyDescent="0.3">
      <c r="A655" t="s">
        <v>947</v>
      </c>
      <c r="B655">
        <v>6</v>
      </c>
      <c r="C655">
        <v>94</v>
      </c>
      <c r="D655">
        <v>1</v>
      </c>
      <c r="E655">
        <v>1364</v>
      </c>
      <c r="F655">
        <v>3360</v>
      </c>
      <c r="G655">
        <v>3.8829790000000002</v>
      </c>
      <c r="H655">
        <v>340.510043</v>
      </c>
      <c r="I655">
        <v>56867.19904</v>
      </c>
      <c r="J655">
        <v>402200.91555999999</v>
      </c>
      <c r="K655">
        <v>100.007502</v>
      </c>
      <c r="L655">
        <v>56904.374949999998</v>
      </c>
      <c r="M655">
        <v>56916.558403000003</v>
      </c>
      <c r="N655">
        <v>5529</v>
      </c>
      <c r="O655">
        <v>3</v>
      </c>
      <c r="P655">
        <v>13.166667</v>
      </c>
      <c r="Q655">
        <v>6</v>
      </c>
      <c r="R655">
        <v>79</v>
      </c>
      <c r="S655">
        <v>15</v>
      </c>
      <c r="T655">
        <v>56000</v>
      </c>
      <c r="U655" t="str">
        <f t="shared" si="58"/>
        <v>Wide</v>
      </c>
      <c r="V655" t="str">
        <f t="shared" si="62"/>
        <v>TpsRep10-20</v>
      </c>
      <c r="W655">
        <f t="shared" si="61"/>
        <v>0</v>
      </c>
      <c r="X655" t="str">
        <f t="shared" si="60"/>
        <v>40-40-35</v>
      </c>
      <c r="Y655" t="str">
        <f t="shared" si="59"/>
        <v>Data30-50</v>
      </c>
    </row>
    <row r="656" spans="1:25" x14ac:dyDescent="0.3">
      <c r="A656" t="s">
        <v>667</v>
      </c>
      <c r="B656">
        <v>8</v>
      </c>
      <c r="C656">
        <v>137</v>
      </c>
      <c r="D656">
        <v>1</v>
      </c>
      <c r="E656">
        <v>5061</v>
      </c>
      <c r="F656">
        <v>4800</v>
      </c>
      <c r="G656">
        <v>6.1678829999999998</v>
      </c>
      <c r="H656">
        <v>316.959002</v>
      </c>
      <c r="I656">
        <v>164437.16466000001</v>
      </c>
      <c r="J656">
        <v>627196.04732000001</v>
      </c>
      <c r="K656">
        <v>100.019195</v>
      </c>
      <c r="L656">
        <v>209532.94073999999</v>
      </c>
      <c r="M656">
        <v>209532.94073999999</v>
      </c>
      <c r="N656">
        <v>3412</v>
      </c>
      <c r="O656">
        <v>3</v>
      </c>
      <c r="P656">
        <v>10.375</v>
      </c>
      <c r="Q656">
        <v>8</v>
      </c>
      <c r="R656">
        <v>82</v>
      </c>
      <c r="S656">
        <v>55</v>
      </c>
      <c r="T656">
        <v>163000</v>
      </c>
      <c r="U656" t="str">
        <f t="shared" si="58"/>
        <v>Narrow</v>
      </c>
      <c r="V656" t="str">
        <f t="shared" si="62"/>
        <v>nbrTech</v>
      </c>
      <c r="W656">
        <f t="shared" si="61"/>
        <v>0</v>
      </c>
      <c r="X656" t="str">
        <f t="shared" si="60"/>
        <v>50-50-50</v>
      </c>
      <c r="Y656" t="str">
        <f t="shared" si="59"/>
        <v>Data30-50</v>
      </c>
    </row>
    <row r="657" spans="1:25" x14ac:dyDescent="0.3">
      <c r="A657" t="s">
        <v>1114</v>
      </c>
      <c r="B657">
        <v>6</v>
      </c>
      <c r="C657">
        <v>113</v>
      </c>
      <c r="D657">
        <v>1</v>
      </c>
      <c r="E657">
        <v>4165</v>
      </c>
      <c r="F657">
        <v>3600</v>
      </c>
      <c r="G657">
        <v>4.5221239999999998</v>
      </c>
      <c r="H657">
        <v>314.73812600000002</v>
      </c>
      <c r="I657">
        <v>167987.6208</v>
      </c>
      <c r="J657">
        <v>492293.39454000001</v>
      </c>
      <c r="K657">
        <v>100.026095</v>
      </c>
      <c r="L657">
        <v>214259.36859</v>
      </c>
      <c r="M657">
        <v>214575.4135</v>
      </c>
      <c r="N657">
        <v>5198</v>
      </c>
      <c r="O657">
        <v>3</v>
      </c>
      <c r="P657">
        <v>9.8333329999999997</v>
      </c>
      <c r="Q657">
        <v>6</v>
      </c>
      <c r="R657">
        <v>59</v>
      </c>
      <c r="S657">
        <v>54</v>
      </c>
      <c r="T657">
        <v>167000</v>
      </c>
      <c r="U657" t="str">
        <f t="shared" si="58"/>
        <v>Narrow</v>
      </c>
      <c r="V657" t="str">
        <f t="shared" si="62"/>
        <v>ConfigurationDeBase</v>
      </c>
      <c r="W657">
        <f t="shared" si="61"/>
        <v>0</v>
      </c>
      <c r="X657" t="str">
        <f t="shared" si="60"/>
        <v>50-50-45</v>
      </c>
      <c r="Y657" t="str">
        <f t="shared" si="59"/>
        <v>Data30-50</v>
      </c>
    </row>
    <row r="658" spans="1:25" x14ac:dyDescent="0.3">
      <c r="A658" t="s">
        <v>734</v>
      </c>
      <c r="B658">
        <v>24</v>
      </c>
      <c r="C658">
        <v>274</v>
      </c>
      <c r="D658">
        <v>1</v>
      </c>
      <c r="E658">
        <v>10169</v>
      </c>
      <c r="F658">
        <v>14040</v>
      </c>
      <c r="G658">
        <v>18.171533</v>
      </c>
      <c r="H658">
        <v>321.58128099999999</v>
      </c>
      <c r="I658">
        <v>183629.66983</v>
      </c>
      <c r="J658">
        <v>1394377.01498</v>
      </c>
      <c r="K658">
        <v>100.078626</v>
      </c>
      <c r="L658">
        <v>183629.66983</v>
      </c>
      <c r="M658">
        <v>189207.49742999999</v>
      </c>
      <c r="N658">
        <v>842</v>
      </c>
      <c r="O658">
        <v>3</v>
      </c>
      <c r="P658">
        <v>9.9166670000000003</v>
      </c>
      <c r="Q658">
        <v>24</v>
      </c>
      <c r="R658">
        <v>238</v>
      </c>
      <c r="S658">
        <v>36</v>
      </c>
      <c r="T658">
        <v>181000</v>
      </c>
      <c r="U658" t="str">
        <f t="shared" si="58"/>
        <v>Narrow</v>
      </c>
      <c r="V658" t="str">
        <f t="shared" si="62"/>
        <v>ConfigurationDeBase</v>
      </c>
      <c r="W658">
        <f t="shared" si="61"/>
        <v>0</v>
      </c>
      <c r="X658" t="str">
        <f t="shared" si="60"/>
        <v>row</v>
      </c>
      <c r="Y658" t="str">
        <f t="shared" si="59"/>
        <v>Data50-100-200</v>
      </c>
    </row>
    <row r="659" spans="1:25" x14ac:dyDescent="0.3">
      <c r="A659" t="s">
        <v>224</v>
      </c>
      <c r="B659">
        <v>5</v>
      </c>
      <c r="C659">
        <v>40</v>
      </c>
      <c r="D659">
        <v>1</v>
      </c>
      <c r="E659">
        <v>1503</v>
      </c>
      <c r="F659">
        <v>2760</v>
      </c>
      <c r="G659">
        <v>3.4750000000000001</v>
      </c>
      <c r="H659">
        <v>375.78621700000002</v>
      </c>
      <c r="I659">
        <v>20609.685379999999</v>
      </c>
      <c r="J659">
        <v>105121.25668000001</v>
      </c>
      <c r="K659">
        <v>100.00214699999999</v>
      </c>
      <c r="L659">
        <v>20609.685379999999</v>
      </c>
      <c r="M659">
        <v>20611.394199999999</v>
      </c>
      <c r="N659">
        <v>20433</v>
      </c>
      <c r="O659">
        <v>3</v>
      </c>
      <c r="P659">
        <v>6.2</v>
      </c>
      <c r="Q659">
        <v>5</v>
      </c>
      <c r="R659">
        <v>31</v>
      </c>
      <c r="S659">
        <v>9</v>
      </c>
      <c r="T659">
        <v>20000</v>
      </c>
      <c r="U659" t="str">
        <f t="shared" si="58"/>
        <v>Wide</v>
      </c>
      <c r="V659" t="str">
        <f t="shared" si="62"/>
        <v>AllSkills</v>
      </c>
      <c r="W659">
        <f t="shared" si="61"/>
        <v>0</v>
      </c>
      <c r="X659" t="str">
        <f t="shared" si="60"/>
        <v>50-50-15</v>
      </c>
      <c r="Y659" t="str">
        <f t="shared" si="59"/>
        <v>Data10-25</v>
      </c>
    </row>
    <row r="660" spans="1:25" x14ac:dyDescent="0.3">
      <c r="A660" t="s">
        <v>264</v>
      </c>
      <c r="B660">
        <v>3</v>
      </c>
      <c r="C660">
        <v>40</v>
      </c>
      <c r="D660">
        <v>1</v>
      </c>
      <c r="E660">
        <v>587</v>
      </c>
      <c r="F660">
        <v>1440</v>
      </c>
      <c r="G660">
        <v>1.5</v>
      </c>
      <c r="H660">
        <v>405.213053</v>
      </c>
      <c r="I660">
        <v>87564.837140000003</v>
      </c>
      <c r="J660">
        <v>237134.9724</v>
      </c>
      <c r="K660">
        <v>100.001158</v>
      </c>
      <c r="L660">
        <v>87564.837140000003</v>
      </c>
      <c r="M660">
        <v>87564.837140000003</v>
      </c>
      <c r="N660">
        <v>37824</v>
      </c>
      <c r="O660">
        <v>3</v>
      </c>
      <c r="P660">
        <v>9</v>
      </c>
      <c r="Q660">
        <v>3</v>
      </c>
      <c r="R660">
        <v>27</v>
      </c>
      <c r="S660">
        <v>13</v>
      </c>
      <c r="T660">
        <v>87000</v>
      </c>
      <c r="U660" t="str">
        <f t="shared" si="58"/>
        <v>Wide</v>
      </c>
      <c r="V660" t="str">
        <f t="shared" si="62"/>
        <v>TpsRep10-20</v>
      </c>
      <c r="W660">
        <f t="shared" si="61"/>
        <v>0</v>
      </c>
      <c r="X660" t="str">
        <f t="shared" si="60"/>
        <v>50-50-15</v>
      </c>
      <c r="Y660" t="str">
        <f t="shared" si="59"/>
        <v>Data10-25</v>
      </c>
    </row>
    <row r="661" spans="1:25" x14ac:dyDescent="0.3">
      <c r="A661" t="s">
        <v>957</v>
      </c>
      <c r="B661">
        <v>6</v>
      </c>
      <c r="C661">
        <v>91</v>
      </c>
      <c r="D661">
        <v>1</v>
      </c>
      <c r="E661">
        <v>3384</v>
      </c>
      <c r="F661">
        <v>3480</v>
      </c>
      <c r="G661">
        <v>4.6593410000000004</v>
      </c>
      <c r="H661">
        <v>341.91399999999999</v>
      </c>
      <c r="I661">
        <v>81919.294039999993</v>
      </c>
      <c r="J661">
        <v>378219.61988000001</v>
      </c>
      <c r="K661">
        <v>100.019948</v>
      </c>
      <c r="L661">
        <v>94058.914260000005</v>
      </c>
      <c r="M661">
        <v>94058.914260000005</v>
      </c>
      <c r="N661">
        <v>6429</v>
      </c>
      <c r="O661">
        <v>3</v>
      </c>
      <c r="P661">
        <v>10.666667</v>
      </c>
      <c r="Q661">
        <v>6</v>
      </c>
      <c r="R661">
        <v>64</v>
      </c>
      <c r="S661">
        <v>27</v>
      </c>
      <c r="T661">
        <v>81000</v>
      </c>
      <c r="U661" t="str">
        <f t="shared" si="58"/>
        <v>Wide</v>
      </c>
      <c r="V661" t="str">
        <f t="shared" si="62"/>
        <v>AllSkills</v>
      </c>
      <c r="W661">
        <f t="shared" si="61"/>
        <v>0</v>
      </c>
      <c r="X661" t="str">
        <f t="shared" si="60"/>
        <v>40-40-35</v>
      </c>
      <c r="Y661" t="str">
        <f t="shared" si="59"/>
        <v>Data30-50</v>
      </c>
    </row>
    <row r="662" spans="1:25" x14ac:dyDescent="0.3">
      <c r="A662" t="s">
        <v>190</v>
      </c>
      <c r="B662">
        <v>4</v>
      </c>
      <c r="C662">
        <v>50</v>
      </c>
      <c r="D662">
        <v>1</v>
      </c>
      <c r="E662">
        <v>1841</v>
      </c>
      <c r="F662">
        <v>2280</v>
      </c>
      <c r="G662">
        <v>2.62</v>
      </c>
      <c r="H662">
        <v>350.25151199999999</v>
      </c>
      <c r="I662">
        <v>65819.910399999993</v>
      </c>
      <c r="J662">
        <v>245190.21552</v>
      </c>
      <c r="K662">
        <v>100.004521</v>
      </c>
      <c r="L662">
        <v>67766.394499999995</v>
      </c>
      <c r="M662">
        <v>67766.394499999995</v>
      </c>
      <c r="N662">
        <v>19672</v>
      </c>
      <c r="O662">
        <v>3</v>
      </c>
      <c r="P662">
        <v>9</v>
      </c>
      <c r="Q662">
        <v>4</v>
      </c>
      <c r="R662">
        <v>36</v>
      </c>
      <c r="S662">
        <v>14</v>
      </c>
      <c r="T662">
        <v>65000</v>
      </c>
      <c r="U662" t="str">
        <f t="shared" si="58"/>
        <v>Wide</v>
      </c>
      <c r="V662" t="str">
        <f t="shared" si="62"/>
        <v>RedSkills</v>
      </c>
      <c r="W662">
        <f t="shared" si="61"/>
        <v>0</v>
      </c>
      <c r="X662" t="str">
        <f t="shared" si="60"/>
        <v>50-50-20</v>
      </c>
      <c r="Y662" t="str">
        <f t="shared" si="59"/>
        <v>Data10-25</v>
      </c>
    </row>
    <row r="663" spans="1:25" x14ac:dyDescent="0.3">
      <c r="A663" t="s">
        <v>348</v>
      </c>
      <c r="B663">
        <v>5</v>
      </c>
      <c r="C663">
        <v>40</v>
      </c>
      <c r="D663">
        <v>1</v>
      </c>
      <c r="E663">
        <v>1503</v>
      </c>
      <c r="F663">
        <v>2760</v>
      </c>
      <c r="G663">
        <v>2.4249999999999998</v>
      </c>
      <c r="H663">
        <v>371.63307099999997</v>
      </c>
      <c r="I663">
        <v>23547.82357</v>
      </c>
      <c r="J663">
        <v>105135.85254000001</v>
      </c>
      <c r="K663">
        <v>100.026545</v>
      </c>
      <c r="L663">
        <v>23547.82357</v>
      </c>
      <c r="M663">
        <v>23547.82357</v>
      </c>
      <c r="N663">
        <v>29960</v>
      </c>
      <c r="O663">
        <v>3</v>
      </c>
      <c r="P663">
        <v>5.8</v>
      </c>
      <c r="Q663">
        <v>5</v>
      </c>
      <c r="R663">
        <v>29</v>
      </c>
      <c r="S663">
        <v>11</v>
      </c>
      <c r="T663">
        <v>23000</v>
      </c>
      <c r="U663" t="str">
        <f t="shared" si="58"/>
        <v>Wide</v>
      </c>
      <c r="V663" t="str">
        <f t="shared" si="62"/>
        <v>nbrTech</v>
      </c>
      <c r="W663">
        <f t="shared" si="61"/>
        <v>0</v>
      </c>
      <c r="X663" t="str">
        <f t="shared" si="60"/>
        <v>50-50-15</v>
      </c>
      <c r="Y663" t="str">
        <f t="shared" si="59"/>
        <v>Data10-25</v>
      </c>
    </row>
    <row r="664" spans="1:25" x14ac:dyDescent="0.3">
      <c r="A664" t="s">
        <v>278</v>
      </c>
      <c r="B664">
        <v>3</v>
      </c>
      <c r="C664">
        <v>38</v>
      </c>
      <c r="D664">
        <v>1</v>
      </c>
      <c r="E664">
        <v>1376</v>
      </c>
      <c r="F664">
        <v>1800</v>
      </c>
      <c r="G664">
        <v>2.1842109999999999</v>
      </c>
      <c r="H664">
        <v>367.961544</v>
      </c>
      <c r="I664">
        <v>24579.827860000001</v>
      </c>
      <c r="J664">
        <v>174139.17827999999</v>
      </c>
      <c r="K664">
        <v>100.001679</v>
      </c>
      <c r="L664">
        <v>24579.844349999999</v>
      </c>
      <c r="M664">
        <v>24579.844349999999</v>
      </c>
      <c r="N664">
        <v>27277</v>
      </c>
      <c r="O664">
        <v>3</v>
      </c>
      <c r="P664">
        <v>9.6666670000000003</v>
      </c>
      <c r="Q664">
        <v>3</v>
      </c>
      <c r="R664">
        <v>29</v>
      </c>
      <c r="S664">
        <v>9</v>
      </c>
      <c r="T664">
        <v>24000</v>
      </c>
      <c r="U664" t="str">
        <f t="shared" si="58"/>
        <v>Wide</v>
      </c>
      <c r="V664" t="str">
        <f t="shared" si="62"/>
        <v>ConfigurationDeBase</v>
      </c>
      <c r="W664">
        <f t="shared" si="61"/>
        <v>0</v>
      </c>
      <c r="X664" t="str">
        <f t="shared" si="60"/>
        <v>50-50-15</v>
      </c>
      <c r="Y664" t="str">
        <f t="shared" si="59"/>
        <v>Data10-25</v>
      </c>
    </row>
    <row r="665" spans="1:25" x14ac:dyDescent="0.3">
      <c r="A665" t="s">
        <v>940</v>
      </c>
      <c r="B665">
        <v>6</v>
      </c>
      <c r="C665">
        <v>83</v>
      </c>
      <c r="D665">
        <v>1</v>
      </c>
      <c r="E665">
        <v>3170</v>
      </c>
      <c r="F665">
        <v>3480</v>
      </c>
      <c r="G665">
        <v>3.8313250000000001</v>
      </c>
      <c r="H665">
        <v>353.32985300000001</v>
      </c>
      <c r="I665">
        <v>120997.84349</v>
      </c>
      <c r="J665">
        <v>468238.22223999997</v>
      </c>
      <c r="K665">
        <v>100.03533899999999</v>
      </c>
      <c r="L665">
        <v>147059.96416</v>
      </c>
      <c r="M665">
        <v>147059.96416</v>
      </c>
      <c r="N665">
        <v>7813</v>
      </c>
      <c r="O665">
        <v>3</v>
      </c>
      <c r="P665">
        <v>9.5</v>
      </c>
      <c r="Q665">
        <v>6</v>
      </c>
      <c r="R665">
        <v>57</v>
      </c>
      <c r="S665">
        <v>26</v>
      </c>
      <c r="T665">
        <v>120000</v>
      </c>
      <c r="U665" t="str">
        <f t="shared" si="58"/>
        <v>Wide</v>
      </c>
      <c r="V665" t="str">
        <f t="shared" si="62"/>
        <v>RedSkills</v>
      </c>
      <c r="W665">
        <f t="shared" si="61"/>
        <v>0</v>
      </c>
      <c r="X665" t="str">
        <f t="shared" si="60"/>
        <v>40-40-35</v>
      </c>
      <c r="Y665" t="str">
        <f t="shared" si="59"/>
        <v>Data30-50</v>
      </c>
    </row>
    <row r="666" spans="1:25" x14ac:dyDescent="0.3">
      <c r="A666" t="s">
        <v>950</v>
      </c>
      <c r="B666">
        <v>5</v>
      </c>
      <c r="C666">
        <v>89</v>
      </c>
      <c r="D666">
        <v>1</v>
      </c>
      <c r="E666">
        <v>1220</v>
      </c>
      <c r="F666">
        <v>2760</v>
      </c>
      <c r="G666">
        <v>3.6404489999999998</v>
      </c>
      <c r="H666">
        <v>381.72183100000001</v>
      </c>
      <c r="I666">
        <v>56774.86335</v>
      </c>
      <c r="J666">
        <v>452125.89543999999</v>
      </c>
      <c r="K666">
        <v>100.006184</v>
      </c>
      <c r="L666">
        <v>56795.817620000002</v>
      </c>
      <c r="M666">
        <v>56801.236212999996</v>
      </c>
      <c r="N666">
        <v>7184</v>
      </c>
      <c r="O666">
        <v>3</v>
      </c>
      <c r="P666">
        <v>15</v>
      </c>
      <c r="Q666">
        <v>5</v>
      </c>
      <c r="R666">
        <v>75</v>
      </c>
      <c r="S666">
        <v>14</v>
      </c>
      <c r="T666">
        <v>56000</v>
      </c>
      <c r="U666" t="str">
        <f t="shared" si="58"/>
        <v>Wide</v>
      </c>
      <c r="V666" t="str">
        <f t="shared" si="62"/>
        <v>TpsRep10-20</v>
      </c>
      <c r="W666">
        <f t="shared" si="61"/>
        <v>0</v>
      </c>
      <c r="X666" t="str">
        <f t="shared" si="60"/>
        <v>40-40-35</v>
      </c>
      <c r="Y666" t="str">
        <f t="shared" si="59"/>
        <v>Data30-50</v>
      </c>
    </row>
    <row r="667" spans="1:25" x14ac:dyDescent="0.3">
      <c r="A667" t="s">
        <v>227</v>
      </c>
      <c r="B667">
        <v>3</v>
      </c>
      <c r="C667">
        <v>38</v>
      </c>
      <c r="D667">
        <v>1</v>
      </c>
      <c r="E667">
        <v>1376</v>
      </c>
      <c r="F667">
        <v>1800</v>
      </c>
      <c r="G667">
        <v>2.3947370000000001</v>
      </c>
      <c r="H667">
        <v>368.22750100000002</v>
      </c>
      <c r="I667">
        <v>24534.88854</v>
      </c>
      <c r="J667">
        <v>174139.17827999999</v>
      </c>
      <c r="K667">
        <v>100.00352599999999</v>
      </c>
      <c r="L667">
        <v>24557.358209999999</v>
      </c>
      <c r="M667">
        <v>24557.358209999999</v>
      </c>
      <c r="N667">
        <v>22650</v>
      </c>
      <c r="O667">
        <v>3</v>
      </c>
      <c r="P667">
        <v>9.6666670000000003</v>
      </c>
      <c r="Q667">
        <v>3</v>
      </c>
      <c r="R667">
        <v>29</v>
      </c>
      <c r="S667">
        <v>9</v>
      </c>
      <c r="T667">
        <v>24000</v>
      </c>
      <c r="U667" t="str">
        <f t="shared" si="58"/>
        <v>Wide</v>
      </c>
      <c r="V667" t="str">
        <f t="shared" si="62"/>
        <v>AllSkills</v>
      </c>
      <c r="W667">
        <f t="shared" si="61"/>
        <v>0</v>
      </c>
      <c r="X667" t="str">
        <f t="shared" si="60"/>
        <v>50-50-15</v>
      </c>
      <c r="Y667" t="str">
        <f t="shared" si="59"/>
        <v>Data10-25</v>
      </c>
    </row>
    <row r="668" spans="1:25" x14ac:dyDescent="0.3">
      <c r="A668" t="s">
        <v>268</v>
      </c>
      <c r="B668">
        <v>3</v>
      </c>
      <c r="C668">
        <v>40</v>
      </c>
      <c r="D668">
        <v>1</v>
      </c>
      <c r="E668">
        <v>505</v>
      </c>
      <c r="F668">
        <v>1680</v>
      </c>
      <c r="G668">
        <v>1.9</v>
      </c>
      <c r="H668">
        <v>365.12650100000002</v>
      </c>
      <c r="I668">
        <v>33579.12543</v>
      </c>
      <c r="J668">
        <v>186164.04579999999</v>
      </c>
      <c r="K668">
        <v>100.001583</v>
      </c>
      <c r="L668">
        <v>33579.12543</v>
      </c>
      <c r="M668">
        <v>33579.12543</v>
      </c>
      <c r="N668">
        <v>31403</v>
      </c>
      <c r="O668">
        <v>3</v>
      </c>
      <c r="P668">
        <v>10.666667</v>
      </c>
      <c r="Q668">
        <v>3</v>
      </c>
      <c r="R668">
        <v>32</v>
      </c>
      <c r="S668">
        <v>8</v>
      </c>
      <c r="T668">
        <v>33000</v>
      </c>
      <c r="U668" t="str">
        <f t="shared" si="58"/>
        <v>Wide</v>
      </c>
      <c r="V668" t="str">
        <f t="shared" si="62"/>
        <v>TpsRep10-20</v>
      </c>
      <c r="W668">
        <f t="shared" si="61"/>
        <v>0</v>
      </c>
      <c r="X668" t="str">
        <f t="shared" si="60"/>
        <v>50-50-15</v>
      </c>
      <c r="Y668" t="str">
        <f t="shared" si="59"/>
        <v>Data10-25</v>
      </c>
    </row>
    <row r="669" spans="1:25" x14ac:dyDescent="0.3">
      <c r="A669" t="s">
        <v>1115</v>
      </c>
      <c r="B669">
        <v>6</v>
      </c>
      <c r="C669">
        <v>112</v>
      </c>
      <c r="D669">
        <v>1</v>
      </c>
      <c r="E669">
        <v>3977</v>
      </c>
      <c r="F669">
        <v>3600</v>
      </c>
      <c r="G669">
        <v>4.625</v>
      </c>
      <c r="H669">
        <v>324.632701</v>
      </c>
      <c r="I669">
        <v>206122.41733</v>
      </c>
      <c r="J669">
        <v>600283.53356000001</v>
      </c>
      <c r="K669">
        <v>100.00687600000001</v>
      </c>
      <c r="L669">
        <v>250272.75344999999</v>
      </c>
      <c r="M669">
        <v>250272.75344999999</v>
      </c>
      <c r="N669">
        <v>5605</v>
      </c>
      <c r="O669">
        <v>3</v>
      </c>
      <c r="P669">
        <v>10.333333</v>
      </c>
      <c r="Q669">
        <v>6</v>
      </c>
      <c r="R669">
        <v>60</v>
      </c>
      <c r="S669">
        <v>52</v>
      </c>
      <c r="T669">
        <v>205000</v>
      </c>
      <c r="U669" t="str">
        <f t="shared" si="58"/>
        <v>Narrow</v>
      </c>
      <c r="V669" t="str">
        <f t="shared" si="62"/>
        <v>ConfigurationDeBase</v>
      </c>
      <c r="W669">
        <f t="shared" si="61"/>
        <v>0</v>
      </c>
      <c r="X669" t="str">
        <f t="shared" si="60"/>
        <v>50-50-45</v>
      </c>
      <c r="Y669" t="str">
        <f t="shared" si="59"/>
        <v>Data30-50</v>
      </c>
    </row>
    <row r="670" spans="1:25" x14ac:dyDescent="0.3">
      <c r="A670" t="s">
        <v>668</v>
      </c>
      <c r="B670">
        <v>8</v>
      </c>
      <c r="C670">
        <v>135</v>
      </c>
      <c r="D670">
        <v>1</v>
      </c>
      <c r="E670">
        <v>4841</v>
      </c>
      <c r="F670">
        <v>4680</v>
      </c>
      <c r="G670">
        <v>6.2370369999999999</v>
      </c>
      <c r="H670">
        <v>317.01763799999998</v>
      </c>
      <c r="I670">
        <v>233440.19544000001</v>
      </c>
      <c r="J670">
        <v>728320.12945999997</v>
      </c>
      <c r="K670">
        <v>100.019231</v>
      </c>
      <c r="L670">
        <v>274479.33636999998</v>
      </c>
      <c r="M670">
        <v>274479.33636999998</v>
      </c>
      <c r="N670">
        <v>3546</v>
      </c>
      <c r="O670">
        <v>3</v>
      </c>
      <c r="P670">
        <v>9.75</v>
      </c>
      <c r="Q670">
        <v>8</v>
      </c>
      <c r="R670">
        <v>77</v>
      </c>
      <c r="S670">
        <v>58</v>
      </c>
      <c r="T670">
        <v>232000</v>
      </c>
      <c r="U670" t="str">
        <f t="shared" si="58"/>
        <v>Narrow</v>
      </c>
      <c r="V670" t="str">
        <f t="shared" si="62"/>
        <v>nbrTech</v>
      </c>
      <c r="W670">
        <f t="shared" si="61"/>
        <v>0</v>
      </c>
      <c r="X670" t="str">
        <f t="shared" si="60"/>
        <v>50-50-50</v>
      </c>
      <c r="Y670" t="str">
        <f t="shared" si="59"/>
        <v>Data30-50</v>
      </c>
    </row>
    <row r="671" spans="1:25" x14ac:dyDescent="0.3">
      <c r="A671" t="s">
        <v>192</v>
      </c>
      <c r="B671">
        <v>4</v>
      </c>
      <c r="C671">
        <v>51</v>
      </c>
      <c r="D671">
        <v>1</v>
      </c>
      <c r="E671">
        <v>1938</v>
      </c>
      <c r="F671">
        <v>2400</v>
      </c>
      <c r="G671">
        <v>2.941176</v>
      </c>
      <c r="H671">
        <v>338.13570299999998</v>
      </c>
      <c r="I671">
        <v>64690.7408</v>
      </c>
      <c r="J671">
        <v>289218.08199999999</v>
      </c>
      <c r="K671">
        <v>100.012962</v>
      </c>
      <c r="L671">
        <v>69693.225860000006</v>
      </c>
      <c r="M671">
        <v>69693.225860000006</v>
      </c>
      <c r="N671">
        <v>19212</v>
      </c>
      <c r="O671">
        <v>3</v>
      </c>
      <c r="P671">
        <v>9.5</v>
      </c>
      <c r="Q671">
        <v>4</v>
      </c>
      <c r="R671">
        <v>38</v>
      </c>
      <c r="S671">
        <v>13</v>
      </c>
      <c r="T671">
        <v>64000</v>
      </c>
      <c r="U671" t="str">
        <f t="shared" si="58"/>
        <v>Wide</v>
      </c>
      <c r="V671" t="str">
        <f t="shared" si="62"/>
        <v>RedSkills</v>
      </c>
      <c r="W671">
        <f t="shared" si="61"/>
        <v>0</v>
      </c>
      <c r="X671" t="str">
        <f t="shared" si="60"/>
        <v>50-50-20</v>
      </c>
      <c r="Y671" t="str">
        <f t="shared" si="59"/>
        <v>Data10-25</v>
      </c>
    </row>
    <row r="672" spans="1:25" x14ac:dyDescent="0.3">
      <c r="A672" t="s">
        <v>960</v>
      </c>
      <c r="B672">
        <v>6</v>
      </c>
      <c r="C672">
        <v>87</v>
      </c>
      <c r="D672">
        <v>1</v>
      </c>
      <c r="E672">
        <v>3133</v>
      </c>
      <c r="F672">
        <v>3600</v>
      </c>
      <c r="G672">
        <v>4.8275860000000002</v>
      </c>
      <c r="H672">
        <v>335.86244399999998</v>
      </c>
      <c r="I672">
        <v>64962.106169999999</v>
      </c>
      <c r="J672">
        <v>427156.75384000002</v>
      </c>
      <c r="K672">
        <v>100.004425</v>
      </c>
      <c r="L672">
        <v>83013.345830000006</v>
      </c>
      <c r="M672">
        <v>83013.345830000006</v>
      </c>
      <c r="N672">
        <v>6655</v>
      </c>
      <c r="O672">
        <v>3</v>
      </c>
      <c r="P672">
        <v>11.333333</v>
      </c>
      <c r="Q672">
        <v>6</v>
      </c>
      <c r="R672">
        <v>66</v>
      </c>
      <c r="S672">
        <v>21</v>
      </c>
      <c r="T672">
        <v>64000</v>
      </c>
      <c r="U672" t="str">
        <f t="shared" si="58"/>
        <v>Wide</v>
      </c>
      <c r="V672" t="str">
        <f t="shared" si="62"/>
        <v>AllSkills</v>
      </c>
      <c r="W672">
        <f t="shared" si="61"/>
        <v>0</v>
      </c>
      <c r="X672" t="str">
        <f t="shared" si="60"/>
        <v>40-40-35</v>
      </c>
      <c r="Y672" t="str">
        <f t="shared" si="59"/>
        <v>Data30-50</v>
      </c>
    </row>
    <row r="673" spans="1:25" x14ac:dyDescent="0.3">
      <c r="A673" t="s">
        <v>351</v>
      </c>
      <c r="B673">
        <v>4</v>
      </c>
      <c r="C673">
        <v>38</v>
      </c>
      <c r="D673">
        <v>1</v>
      </c>
      <c r="E673">
        <v>1376</v>
      </c>
      <c r="F673">
        <v>2160</v>
      </c>
      <c r="G673">
        <v>2.3157890000000001</v>
      </c>
      <c r="H673">
        <v>350.19285300000001</v>
      </c>
      <c r="I673">
        <v>22551.028450000002</v>
      </c>
      <c r="J673">
        <v>164179.56292</v>
      </c>
      <c r="K673">
        <v>100.00443</v>
      </c>
      <c r="L673">
        <v>22551.028450000002</v>
      </c>
      <c r="M673">
        <v>22551.028450000002</v>
      </c>
      <c r="N673">
        <v>32261</v>
      </c>
      <c r="O673">
        <v>3</v>
      </c>
      <c r="P673">
        <v>7.75</v>
      </c>
      <c r="Q673">
        <v>4</v>
      </c>
      <c r="R673">
        <v>31</v>
      </c>
      <c r="S673">
        <v>7</v>
      </c>
      <c r="T673">
        <v>22000</v>
      </c>
      <c r="U673" t="str">
        <f t="shared" si="58"/>
        <v>Wide</v>
      </c>
      <c r="V673" t="str">
        <f t="shared" si="62"/>
        <v>nbrTech</v>
      </c>
      <c r="W673">
        <f t="shared" si="61"/>
        <v>0</v>
      </c>
      <c r="X673" t="str">
        <f t="shared" si="60"/>
        <v>50-50-15</v>
      </c>
      <c r="Y673" t="str">
        <f t="shared" si="59"/>
        <v>Data10-25</v>
      </c>
    </row>
    <row r="674" spans="1:25" x14ac:dyDescent="0.3">
      <c r="A674" t="s">
        <v>745</v>
      </c>
      <c r="B674">
        <v>24</v>
      </c>
      <c r="C674">
        <v>489</v>
      </c>
      <c r="D674">
        <v>1</v>
      </c>
      <c r="E674">
        <v>17863</v>
      </c>
      <c r="F674">
        <v>14400</v>
      </c>
      <c r="G674">
        <v>20.355827999999999</v>
      </c>
      <c r="H674">
        <v>303.25647600000002</v>
      </c>
      <c r="I674">
        <v>881595.46359000006</v>
      </c>
      <c r="J674">
        <v>2428369.8990000002</v>
      </c>
      <c r="K674">
        <v>100.129955</v>
      </c>
      <c r="L674">
        <v>1053994.4560199999</v>
      </c>
      <c r="M674">
        <v>1064789.7941399999</v>
      </c>
      <c r="N674">
        <v>296</v>
      </c>
      <c r="O674">
        <v>3</v>
      </c>
      <c r="P674">
        <v>12.291667</v>
      </c>
      <c r="Q674">
        <v>24</v>
      </c>
      <c r="R674">
        <v>271</v>
      </c>
      <c r="S674">
        <v>218</v>
      </c>
      <c r="T674">
        <v>879000</v>
      </c>
      <c r="U674" t="str">
        <f t="shared" si="58"/>
        <v>Narrow</v>
      </c>
      <c r="V674" t="str">
        <f t="shared" si="62"/>
        <v>ConfigurationDeBase</v>
      </c>
      <c r="W674">
        <f t="shared" si="61"/>
        <v>0</v>
      </c>
      <c r="X674" t="str">
        <f t="shared" si="60"/>
        <v>row</v>
      </c>
      <c r="Y674" t="str">
        <f t="shared" si="59"/>
        <v>Data50-100-200</v>
      </c>
    </row>
    <row r="675" spans="1:25" x14ac:dyDescent="0.3">
      <c r="A675" t="s">
        <v>280</v>
      </c>
      <c r="B675">
        <v>4</v>
      </c>
      <c r="C675">
        <v>50</v>
      </c>
      <c r="D675">
        <v>1</v>
      </c>
      <c r="E675">
        <v>1841</v>
      </c>
      <c r="F675">
        <v>2280</v>
      </c>
      <c r="G675">
        <v>2.82</v>
      </c>
      <c r="H675">
        <v>356.77995800000002</v>
      </c>
      <c r="I675">
        <v>64824.824220000002</v>
      </c>
      <c r="J675">
        <v>245190.21552</v>
      </c>
      <c r="K675">
        <v>100.004054</v>
      </c>
      <c r="L675">
        <v>65847.491710000002</v>
      </c>
      <c r="M675">
        <v>65847.491710000002</v>
      </c>
      <c r="N675">
        <v>17852</v>
      </c>
      <c r="O675">
        <v>3</v>
      </c>
      <c r="P675">
        <v>9.25</v>
      </c>
      <c r="Q675">
        <v>4</v>
      </c>
      <c r="R675">
        <v>37</v>
      </c>
      <c r="S675">
        <v>13</v>
      </c>
      <c r="T675">
        <v>64000</v>
      </c>
      <c r="U675" t="str">
        <f t="shared" si="58"/>
        <v>Wide</v>
      </c>
      <c r="V675" t="str">
        <f t="shared" si="62"/>
        <v>ConfigurationDeBase</v>
      </c>
      <c r="W675">
        <f t="shared" si="61"/>
        <v>0</v>
      </c>
      <c r="X675" t="str">
        <f t="shared" si="60"/>
        <v>50-50-20</v>
      </c>
      <c r="Y675" t="str">
        <f t="shared" si="59"/>
        <v>Data10-25</v>
      </c>
    </row>
    <row r="676" spans="1:25" x14ac:dyDescent="0.3">
      <c r="A676" t="s">
        <v>943</v>
      </c>
      <c r="B676">
        <v>6</v>
      </c>
      <c r="C676">
        <v>87</v>
      </c>
      <c r="D676">
        <v>1</v>
      </c>
      <c r="E676">
        <v>3096</v>
      </c>
      <c r="F676">
        <v>3600</v>
      </c>
      <c r="G676">
        <v>4.3678160000000004</v>
      </c>
      <c r="H676">
        <v>337.98128200000002</v>
      </c>
      <c r="I676">
        <v>72912.810150000005</v>
      </c>
      <c r="J676">
        <v>406226.19880000001</v>
      </c>
      <c r="K676">
        <v>100.004919</v>
      </c>
      <c r="L676">
        <v>81036.799110000007</v>
      </c>
      <c r="M676">
        <v>81036.799110000007</v>
      </c>
      <c r="N676">
        <v>6751</v>
      </c>
      <c r="O676">
        <v>3</v>
      </c>
      <c r="P676">
        <v>11.666667</v>
      </c>
      <c r="Q676">
        <v>6</v>
      </c>
      <c r="R676">
        <v>69</v>
      </c>
      <c r="S676">
        <v>18</v>
      </c>
      <c r="T676">
        <v>72000</v>
      </c>
      <c r="U676" t="str">
        <f t="shared" si="58"/>
        <v>Wide</v>
      </c>
      <c r="V676" t="str">
        <f t="shared" si="62"/>
        <v>RedSkills</v>
      </c>
      <c r="W676">
        <f t="shared" si="61"/>
        <v>0</v>
      </c>
      <c r="X676" t="str">
        <f t="shared" si="60"/>
        <v>40-40-35</v>
      </c>
      <c r="Y676" t="str">
        <f t="shared" si="59"/>
        <v>Data30-50</v>
      </c>
    </row>
    <row r="677" spans="1:25" x14ac:dyDescent="0.3">
      <c r="A677" t="s">
        <v>271</v>
      </c>
      <c r="B677">
        <v>4</v>
      </c>
      <c r="C677">
        <v>41</v>
      </c>
      <c r="D677">
        <v>1</v>
      </c>
      <c r="E677">
        <v>607</v>
      </c>
      <c r="F677">
        <v>2160</v>
      </c>
      <c r="G677">
        <v>2.2926829999999998</v>
      </c>
      <c r="H677">
        <v>392.69281599999999</v>
      </c>
      <c r="I677">
        <v>28605.64889</v>
      </c>
      <c r="J677">
        <v>125121.83774</v>
      </c>
      <c r="K677">
        <v>100.00194</v>
      </c>
      <c r="L677">
        <v>28605.64889</v>
      </c>
      <c r="M677">
        <v>28605.64889</v>
      </c>
      <c r="N677">
        <v>25503</v>
      </c>
      <c r="O677">
        <v>3</v>
      </c>
      <c r="P677">
        <v>8</v>
      </c>
      <c r="Q677">
        <v>4</v>
      </c>
      <c r="R677">
        <v>32</v>
      </c>
      <c r="S677">
        <v>9</v>
      </c>
      <c r="T677">
        <v>28000</v>
      </c>
      <c r="U677" t="str">
        <f t="shared" si="58"/>
        <v>Wide</v>
      </c>
      <c r="V677" t="str">
        <f t="shared" si="62"/>
        <v>TpsRep10-20</v>
      </c>
      <c r="W677">
        <f t="shared" si="61"/>
        <v>0</v>
      </c>
      <c r="X677" t="str">
        <f t="shared" si="60"/>
        <v>50-50-15</v>
      </c>
      <c r="Y677" t="str">
        <f t="shared" si="59"/>
        <v>Data10-25</v>
      </c>
    </row>
    <row r="678" spans="1:25" x14ac:dyDescent="0.3">
      <c r="A678" t="s">
        <v>230</v>
      </c>
      <c r="B678">
        <v>4</v>
      </c>
      <c r="C678">
        <v>50</v>
      </c>
      <c r="D678">
        <v>1</v>
      </c>
      <c r="E678">
        <v>1841</v>
      </c>
      <c r="F678">
        <v>2280</v>
      </c>
      <c r="G678">
        <v>3.06</v>
      </c>
      <c r="H678">
        <v>357.65069699999998</v>
      </c>
      <c r="I678">
        <v>63743.881269999998</v>
      </c>
      <c r="J678">
        <v>245157.03864000001</v>
      </c>
      <c r="K678">
        <v>100.004972</v>
      </c>
      <c r="L678">
        <v>66749.328039999993</v>
      </c>
      <c r="M678">
        <v>66749.328039999993</v>
      </c>
      <c r="N678">
        <v>16485</v>
      </c>
      <c r="O678">
        <v>3</v>
      </c>
      <c r="P678">
        <v>9.5</v>
      </c>
      <c r="Q678">
        <v>4</v>
      </c>
      <c r="R678">
        <v>38</v>
      </c>
      <c r="S678">
        <v>12</v>
      </c>
      <c r="T678">
        <v>63000</v>
      </c>
      <c r="U678" t="str">
        <f t="shared" si="58"/>
        <v>Wide</v>
      </c>
      <c r="V678" t="str">
        <f t="shared" si="62"/>
        <v>AllSkills</v>
      </c>
      <c r="W678">
        <f t="shared" si="61"/>
        <v>0</v>
      </c>
      <c r="X678" t="str">
        <f t="shared" si="60"/>
        <v>50-50-20</v>
      </c>
      <c r="Y678" t="str">
        <f t="shared" si="59"/>
        <v>Data10-25</v>
      </c>
    </row>
    <row r="679" spans="1:25" x14ac:dyDescent="0.3">
      <c r="A679" t="s">
        <v>953</v>
      </c>
      <c r="B679">
        <v>6</v>
      </c>
      <c r="C679">
        <v>104</v>
      </c>
      <c r="D679">
        <v>1</v>
      </c>
      <c r="E679">
        <v>1486</v>
      </c>
      <c r="F679">
        <v>3360</v>
      </c>
      <c r="G679">
        <v>3.8173080000000001</v>
      </c>
      <c r="H679">
        <v>371.18304599999999</v>
      </c>
      <c r="I679">
        <v>106810.14637</v>
      </c>
      <c r="J679">
        <v>554169.02703999996</v>
      </c>
      <c r="K679">
        <v>100.029279</v>
      </c>
      <c r="L679">
        <v>106838.07557</v>
      </c>
      <c r="M679">
        <v>106857.740707</v>
      </c>
      <c r="N679">
        <v>5185</v>
      </c>
      <c r="O679">
        <v>3</v>
      </c>
      <c r="P679">
        <v>14.333333</v>
      </c>
      <c r="Q679">
        <v>6</v>
      </c>
      <c r="R679">
        <v>84</v>
      </c>
      <c r="S679">
        <v>20</v>
      </c>
      <c r="T679">
        <v>106000</v>
      </c>
      <c r="U679" t="str">
        <f t="shared" si="58"/>
        <v>Wide</v>
      </c>
      <c r="V679" t="str">
        <f t="shared" si="62"/>
        <v>TpsRep10-20</v>
      </c>
      <c r="W679">
        <f t="shared" si="61"/>
        <v>0</v>
      </c>
      <c r="X679" t="str">
        <f t="shared" si="60"/>
        <v>40-40-40</v>
      </c>
      <c r="Y679" t="str">
        <f t="shared" si="59"/>
        <v>Data30-50</v>
      </c>
    </row>
    <row r="680" spans="1:25" x14ac:dyDescent="0.3">
      <c r="A680" t="s">
        <v>194</v>
      </c>
      <c r="B680">
        <v>5</v>
      </c>
      <c r="C680">
        <v>51</v>
      </c>
      <c r="D680">
        <v>1</v>
      </c>
      <c r="E680">
        <v>1820</v>
      </c>
      <c r="F680">
        <v>2760</v>
      </c>
      <c r="G680">
        <v>2.7058819999999999</v>
      </c>
      <c r="H680">
        <v>368.19011499999999</v>
      </c>
      <c r="I680">
        <v>45867.47365</v>
      </c>
      <c r="J680">
        <v>223347.2414</v>
      </c>
      <c r="K680">
        <v>100.003597</v>
      </c>
      <c r="L680">
        <v>45881.12833</v>
      </c>
      <c r="M680">
        <v>45885.280203000002</v>
      </c>
      <c r="N680">
        <v>17266</v>
      </c>
      <c r="O680">
        <v>3</v>
      </c>
      <c r="P680">
        <v>7.8</v>
      </c>
      <c r="Q680">
        <v>5</v>
      </c>
      <c r="R680">
        <v>39</v>
      </c>
      <c r="S680">
        <v>12</v>
      </c>
      <c r="T680">
        <v>45000</v>
      </c>
      <c r="U680" t="str">
        <f t="shared" si="58"/>
        <v>Wide</v>
      </c>
      <c r="V680" t="str">
        <f t="shared" si="62"/>
        <v>RedSkills</v>
      </c>
      <c r="W680">
        <f t="shared" si="61"/>
        <v>0</v>
      </c>
      <c r="X680" t="str">
        <f t="shared" si="60"/>
        <v>50-50-20</v>
      </c>
      <c r="Y680" t="str">
        <f t="shared" si="59"/>
        <v>Data10-25</v>
      </c>
    </row>
    <row r="681" spans="1:25" x14ac:dyDescent="0.3">
      <c r="A681" t="s">
        <v>1116</v>
      </c>
      <c r="B681">
        <v>6</v>
      </c>
      <c r="C681">
        <v>115</v>
      </c>
      <c r="D681">
        <v>1</v>
      </c>
      <c r="E681">
        <v>4128</v>
      </c>
      <c r="F681">
        <v>3480</v>
      </c>
      <c r="G681">
        <v>4.7478259999999999</v>
      </c>
      <c r="H681">
        <v>313.47841799999998</v>
      </c>
      <c r="I681">
        <v>226169.81451</v>
      </c>
      <c r="J681">
        <v>610259.20823999995</v>
      </c>
      <c r="K681">
        <v>100.008793</v>
      </c>
      <c r="L681">
        <v>272251.25712999998</v>
      </c>
      <c r="M681">
        <v>274922.236753</v>
      </c>
      <c r="N681">
        <v>5383</v>
      </c>
      <c r="O681">
        <v>3</v>
      </c>
      <c r="P681">
        <v>9.8333329999999997</v>
      </c>
      <c r="Q681">
        <v>6</v>
      </c>
      <c r="R681">
        <v>58</v>
      </c>
      <c r="S681">
        <v>57</v>
      </c>
      <c r="T681">
        <v>225000</v>
      </c>
      <c r="U681" t="str">
        <f t="shared" si="58"/>
        <v>Narrow</v>
      </c>
      <c r="V681" t="str">
        <f t="shared" si="62"/>
        <v>ConfigurationDeBase</v>
      </c>
      <c r="W681">
        <f t="shared" si="61"/>
        <v>0</v>
      </c>
      <c r="X681" t="str">
        <f t="shared" si="60"/>
        <v>50-50-50</v>
      </c>
      <c r="Y681" t="str">
        <f t="shared" si="59"/>
        <v>Data30-50</v>
      </c>
    </row>
    <row r="682" spans="1:25" x14ac:dyDescent="0.3">
      <c r="A682" t="s">
        <v>964</v>
      </c>
      <c r="B682">
        <v>6</v>
      </c>
      <c r="C682">
        <v>96</v>
      </c>
      <c r="D682">
        <v>1</v>
      </c>
      <c r="E682">
        <v>3514</v>
      </c>
      <c r="F682">
        <v>3480</v>
      </c>
      <c r="G682">
        <v>4.7395829999999997</v>
      </c>
      <c r="H682">
        <v>326.35612600000002</v>
      </c>
      <c r="I682">
        <v>117838.82906</v>
      </c>
      <c r="J682">
        <v>501169.02704000002</v>
      </c>
      <c r="K682">
        <v>100.02212299999999</v>
      </c>
      <c r="L682">
        <v>145019.85957</v>
      </c>
      <c r="M682">
        <v>145019.85957</v>
      </c>
      <c r="N682">
        <v>5953</v>
      </c>
      <c r="O682">
        <v>3</v>
      </c>
      <c r="P682">
        <v>11</v>
      </c>
      <c r="Q682">
        <v>6</v>
      </c>
      <c r="R682">
        <v>66</v>
      </c>
      <c r="S682">
        <v>30</v>
      </c>
      <c r="T682">
        <v>117000</v>
      </c>
      <c r="U682" t="str">
        <f t="shared" si="58"/>
        <v>Wide</v>
      </c>
      <c r="V682" t="str">
        <f t="shared" si="62"/>
        <v>AllSkills</v>
      </c>
      <c r="W682">
        <f t="shared" si="61"/>
        <v>0</v>
      </c>
      <c r="X682" t="str">
        <f t="shared" si="60"/>
        <v>40-40-40</v>
      </c>
      <c r="Y682" t="str">
        <f t="shared" si="59"/>
        <v>Data30-50</v>
      </c>
    </row>
    <row r="683" spans="1:25" x14ac:dyDescent="0.3">
      <c r="A683" t="s">
        <v>669</v>
      </c>
      <c r="B683">
        <v>7</v>
      </c>
      <c r="C683">
        <v>75</v>
      </c>
      <c r="D683">
        <v>1</v>
      </c>
      <c r="E683">
        <v>2775</v>
      </c>
      <c r="F683">
        <v>4080</v>
      </c>
      <c r="G683">
        <v>4.733333</v>
      </c>
      <c r="H683">
        <v>478.268666</v>
      </c>
      <c r="I683">
        <v>67726.241890000005</v>
      </c>
      <c r="J683">
        <v>348279.93984000001</v>
      </c>
      <c r="K683">
        <v>100.010565</v>
      </c>
      <c r="L683">
        <v>67749.867620000005</v>
      </c>
      <c r="M683">
        <v>67759.315212999994</v>
      </c>
      <c r="N683">
        <v>7399</v>
      </c>
      <c r="O683">
        <v>3</v>
      </c>
      <c r="P683">
        <v>8.8571430000000007</v>
      </c>
      <c r="Q683">
        <v>7</v>
      </c>
      <c r="R683">
        <v>62</v>
      </c>
      <c r="S683">
        <v>13</v>
      </c>
      <c r="T683">
        <v>67000</v>
      </c>
      <c r="U683" t="str">
        <f t="shared" si="58"/>
        <v>Wide</v>
      </c>
      <c r="V683" t="str">
        <f t="shared" si="62"/>
        <v>nbrTech</v>
      </c>
      <c r="W683">
        <f t="shared" si="61"/>
        <v>0</v>
      </c>
      <c r="X683" t="str">
        <f t="shared" si="60"/>
        <v>40-40-30</v>
      </c>
      <c r="Y683" t="str">
        <f t="shared" si="59"/>
        <v>Data30-50</v>
      </c>
    </row>
    <row r="684" spans="1:25" x14ac:dyDescent="0.3">
      <c r="A684" t="s">
        <v>355</v>
      </c>
      <c r="B684">
        <v>5</v>
      </c>
      <c r="C684">
        <v>50</v>
      </c>
      <c r="D684">
        <v>1</v>
      </c>
      <c r="E684">
        <v>1841</v>
      </c>
      <c r="F684">
        <v>2880</v>
      </c>
      <c r="G684">
        <v>3.18</v>
      </c>
      <c r="H684">
        <v>374.80800900000003</v>
      </c>
      <c r="I684">
        <v>54762.306729999997</v>
      </c>
      <c r="J684">
        <v>237326.87312</v>
      </c>
      <c r="K684">
        <v>100.009287</v>
      </c>
      <c r="L684">
        <v>54764.316910000001</v>
      </c>
      <c r="M684">
        <v>54776.768123000002</v>
      </c>
      <c r="N684">
        <v>15891</v>
      </c>
      <c r="O684">
        <v>3</v>
      </c>
      <c r="P684">
        <v>8.1999999999999993</v>
      </c>
      <c r="Q684">
        <v>5</v>
      </c>
      <c r="R684">
        <v>41</v>
      </c>
      <c r="S684">
        <v>9</v>
      </c>
      <c r="T684">
        <v>54000</v>
      </c>
      <c r="U684" t="str">
        <f t="shared" si="58"/>
        <v>Wide</v>
      </c>
      <c r="V684" t="str">
        <f t="shared" si="62"/>
        <v>nbrTech</v>
      </c>
      <c r="W684">
        <f t="shared" si="61"/>
        <v>0</v>
      </c>
      <c r="X684" t="str">
        <f t="shared" si="60"/>
        <v>50-50-20</v>
      </c>
      <c r="Y684" t="str">
        <f t="shared" si="59"/>
        <v>Data10-25</v>
      </c>
    </row>
    <row r="685" spans="1:25" x14ac:dyDescent="0.3">
      <c r="A685" t="s">
        <v>283</v>
      </c>
      <c r="B685">
        <v>4</v>
      </c>
      <c r="C685">
        <v>51</v>
      </c>
      <c r="D685">
        <v>1</v>
      </c>
      <c r="E685">
        <v>1938</v>
      </c>
      <c r="F685">
        <v>2400</v>
      </c>
      <c r="G685">
        <v>2.8627449999999999</v>
      </c>
      <c r="H685">
        <v>359.016344</v>
      </c>
      <c r="I685">
        <v>64732.60671</v>
      </c>
      <c r="J685">
        <v>288251.76319999999</v>
      </c>
      <c r="K685">
        <v>100.022496</v>
      </c>
      <c r="L685">
        <v>68780.246509999997</v>
      </c>
      <c r="M685">
        <v>68780.246509999997</v>
      </c>
      <c r="N685">
        <v>16788</v>
      </c>
      <c r="O685">
        <v>3</v>
      </c>
      <c r="P685">
        <v>9.25</v>
      </c>
      <c r="Q685">
        <v>4</v>
      </c>
      <c r="R685">
        <v>37</v>
      </c>
      <c r="S685">
        <v>14</v>
      </c>
      <c r="T685">
        <v>64000</v>
      </c>
      <c r="U685" t="str">
        <f t="shared" si="58"/>
        <v>Wide</v>
      </c>
      <c r="V685" t="str">
        <f t="shared" si="62"/>
        <v>ConfigurationDeBase</v>
      </c>
      <c r="W685">
        <f t="shared" si="61"/>
        <v>0</v>
      </c>
      <c r="X685" t="str">
        <f t="shared" si="60"/>
        <v>50-50-20</v>
      </c>
      <c r="Y685" t="str">
        <f t="shared" si="59"/>
        <v>Data10-25</v>
      </c>
    </row>
    <row r="686" spans="1:25" x14ac:dyDescent="0.3">
      <c r="A686" t="s">
        <v>946</v>
      </c>
      <c r="B686">
        <v>6</v>
      </c>
      <c r="C686">
        <v>91</v>
      </c>
      <c r="D686">
        <v>1</v>
      </c>
      <c r="E686">
        <v>3384</v>
      </c>
      <c r="F686">
        <v>3480</v>
      </c>
      <c r="G686">
        <v>3.8681320000000001</v>
      </c>
      <c r="H686">
        <v>339.95585699999998</v>
      </c>
      <c r="I686">
        <v>83964.518609999999</v>
      </c>
      <c r="J686">
        <v>378295.63448000001</v>
      </c>
      <c r="K686">
        <v>100.010344</v>
      </c>
      <c r="L686">
        <v>100008.88088</v>
      </c>
      <c r="M686">
        <v>100008.88088</v>
      </c>
      <c r="N686">
        <v>6995</v>
      </c>
      <c r="O686">
        <v>3</v>
      </c>
      <c r="P686">
        <v>10.333333</v>
      </c>
      <c r="Q686">
        <v>6</v>
      </c>
      <c r="R686">
        <v>62</v>
      </c>
      <c r="S686">
        <v>29</v>
      </c>
      <c r="T686">
        <v>83000</v>
      </c>
      <c r="U686" t="str">
        <f t="shared" si="58"/>
        <v>Wide</v>
      </c>
      <c r="V686" t="str">
        <f t="shared" si="62"/>
        <v>RedSkills</v>
      </c>
      <c r="W686">
        <f t="shared" si="61"/>
        <v>0</v>
      </c>
      <c r="X686" t="str">
        <f t="shared" si="60"/>
        <v>40-40-35</v>
      </c>
      <c r="Y686" t="str">
        <f t="shared" si="59"/>
        <v>Data30-50</v>
      </c>
    </row>
    <row r="687" spans="1:25" x14ac:dyDescent="0.3">
      <c r="A687" t="s">
        <v>233</v>
      </c>
      <c r="B687">
        <v>4</v>
      </c>
      <c r="C687">
        <v>51</v>
      </c>
      <c r="D687">
        <v>1</v>
      </c>
      <c r="E687">
        <v>1938</v>
      </c>
      <c r="F687">
        <v>2400</v>
      </c>
      <c r="G687">
        <v>3.3137249999999998</v>
      </c>
      <c r="H687">
        <v>338.48766599999999</v>
      </c>
      <c r="I687">
        <v>63695.657480000002</v>
      </c>
      <c r="J687">
        <v>288251.76319999999</v>
      </c>
      <c r="K687">
        <v>100.00523800000001</v>
      </c>
      <c r="L687">
        <v>64648.547789999997</v>
      </c>
      <c r="M687">
        <v>64648.547789999997</v>
      </c>
      <c r="N687">
        <v>16823</v>
      </c>
      <c r="O687">
        <v>3</v>
      </c>
      <c r="P687">
        <v>9.5</v>
      </c>
      <c r="Q687">
        <v>4</v>
      </c>
      <c r="R687">
        <v>38</v>
      </c>
      <c r="S687">
        <v>13</v>
      </c>
      <c r="T687">
        <v>63000</v>
      </c>
      <c r="U687" t="str">
        <f t="shared" si="58"/>
        <v>Wide</v>
      </c>
      <c r="V687" t="str">
        <f t="shared" si="62"/>
        <v>AllSkills</v>
      </c>
      <c r="W687">
        <f t="shared" si="61"/>
        <v>0</v>
      </c>
      <c r="X687" t="str">
        <f t="shared" si="60"/>
        <v>50-50-20</v>
      </c>
      <c r="Y687" t="str">
        <f t="shared" si="59"/>
        <v>Data10-25</v>
      </c>
    </row>
    <row r="688" spans="1:25" x14ac:dyDescent="0.3">
      <c r="A688" t="s">
        <v>956</v>
      </c>
      <c r="B688">
        <v>4</v>
      </c>
      <c r="C688">
        <v>103</v>
      </c>
      <c r="D688">
        <v>1</v>
      </c>
      <c r="E688">
        <v>1549</v>
      </c>
      <c r="F688">
        <v>2280</v>
      </c>
      <c r="G688">
        <v>2.8834949999999999</v>
      </c>
      <c r="H688">
        <v>311.663138</v>
      </c>
      <c r="I688">
        <v>155969.65529</v>
      </c>
      <c r="J688">
        <v>617155.23572</v>
      </c>
      <c r="K688">
        <v>100.004987</v>
      </c>
      <c r="L688">
        <v>181111.62422</v>
      </c>
      <c r="M688">
        <v>181111.62422</v>
      </c>
      <c r="N688">
        <v>5351</v>
      </c>
      <c r="O688">
        <v>3</v>
      </c>
      <c r="P688">
        <v>19</v>
      </c>
      <c r="Q688">
        <v>4</v>
      </c>
      <c r="R688">
        <v>74</v>
      </c>
      <c r="S688">
        <v>29</v>
      </c>
      <c r="T688">
        <v>155000</v>
      </c>
      <c r="U688" t="str">
        <f t="shared" si="58"/>
        <v>Wide</v>
      </c>
      <c r="V688" t="str">
        <f t="shared" si="62"/>
        <v>TpsRep10-20</v>
      </c>
      <c r="W688">
        <f t="shared" si="61"/>
        <v>0</v>
      </c>
      <c r="X688" t="str">
        <f t="shared" si="60"/>
        <v>40-40-40</v>
      </c>
      <c r="Y688" t="str">
        <f t="shared" si="59"/>
        <v>Data30-50</v>
      </c>
    </row>
    <row r="689" spans="1:25" x14ac:dyDescent="0.3">
      <c r="A689" t="s">
        <v>276</v>
      </c>
      <c r="B689">
        <v>3</v>
      </c>
      <c r="C689">
        <v>38</v>
      </c>
      <c r="D689">
        <v>1</v>
      </c>
      <c r="E689">
        <v>523</v>
      </c>
      <c r="F689">
        <v>1440</v>
      </c>
      <c r="G689">
        <v>2.1315789999999999</v>
      </c>
      <c r="H689">
        <v>469.26107999999999</v>
      </c>
      <c r="I689">
        <v>43357.262589999998</v>
      </c>
      <c r="J689">
        <v>174139.17827999999</v>
      </c>
      <c r="K689">
        <v>100.002408</v>
      </c>
      <c r="L689">
        <v>43357.262589999998</v>
      </c>
      <c r="M689">
        <v>43357.494749999998</v>
      </c>
      <c r="N689">
        <v>21988</v>
      </c>
      <c r="O689">
        <v>3</v>
      </c>
      <c r="P689">
        <v>9.3333329999999997</v>
      </c>
      <c r="Q689">
        <v>3</v>
      </c>
      <c r="R689">
        <v>28</v>
      </c>
      <c r="S689">
        <v>10</v>
      </c>
      <c r="T689">
        <v>43000</v>
      </c>
      <c r="U689" t="str">
        <f t="shared" si="58"/>
        <v>Wide</v>
      </c>
      <c r="V689" t="str">
        <f t="shared" si="62"/>
        <v>TpsRep10-20</v>
      </c>
      <c r="W689">
        <f t="shared" si="61"/>
        <v>0</v>
      </c>
      <c r="X689" t="str">
        <f t="shared" si="60"/>
        <v>50-50-15</v>
      </c>
      <c r="Y689" t="str">
        <f t="shared" si="59"/>
        <v>Data10-25</v>
      </c>
    </row>
    <row r="690" spans="1:25" x14ac:dyDescent="0.3">
      <c r="A690" t="s">
        <v>196</v>
      </c>
      <c r="B690">
        <v>6</v>
      </c>
      <c r="C690">
        <v>52</v>
      </c>
      <c r="D690">
        <v>1</v>
      </c>
      <c r="E690">
        <v>1907</v>
      </c>
      <c r="F690">
        <v>3360</v>
      </c>
      <c r="G690">
        <v>3.3846150000000002</v>
      </c>
      <c r="H690">
        <v>366.45796899999999</v>
      </c>
      <c r="I690">
        <v>25837.407589999999</v>
      </c>
      <c r="J690">
        <v>169196.88248</v>
      </c>
      <c r="K690">
        <v>100.003739</v>
      </c>
      <c r="L690">
        <v>26683.41862</v>
      </c>
      <c r="M690">
        <v>26685.610219999999</v>
      </c>
      <c r="N690">
        <v>15680</v>
      </c>
      <c r="O690">
        <v>3</v>
      </c>
      <c r="P690">
        <v>7.1666670000000003</v>
      </c>
      <c r="Q690">
        <v>6</v>
      </c>
      <c r="R690">
        <v>42</v>
      </c>
      <c r="S690">
        <v>10</v>
      </c>
      <c r="T690">
        <v>25000</v>
      </c>
      <c r="U690" t="str">
        <f t="shared" ref="U690:U742" si="63">IF(IFERROR(FIND("Narrow",$A690),0)&gt;0,"Narrow","Wide")</f>
        <v>Wide</v>
      </c>
      <c r="V690" t="str">
        <f t="shared" si="62"/>
        <v>RedSkills</v>
      </c>
      <c r="W690">
        <f t="shared" si="61"/>
        <v>0</v>
      </c>
      <c r="X690" t="str">
        <f t="shared" si="60"/>
        <v>50-50-20</v>
      </c>
      <c r="Y690" t="str">
        <f t="shared" ref="Y690:Y742" si="64">LEFT(RIGHT($A690,LEN($A690)-FIND("trsp_2021",$A690)-9),FIND("/",RIGHT($A690,LEN($A690)-FIND("trsp_2021",$A690)-9))-1)</f>
        <v>Data10-25</v>
      </c>
    </row>
    <row r="691" spans="1:25" x14ac:dyDescent="0.3">
      <c r="A691" t="s">
        <v>1117</v>
      </c>
      <c r="B691">
        <v>6</v>
      </c>
      <c r="C691">
        <v>116</v>
      </c>
      <c r="D691">
        <v>1</v>
      </c>
      <c r="E691">
        <v>4377</v>
      </c>
      <c r="F691">
        <v>3600</v>
      </c>
      <c r="G691">
        <v>4.612069</v>
      </c>
      <c r="H691">
        <v>315.89629300000001</v>
      </c>
      <c r="I691">
        <v>256186.23850000001</v>
      </c>
      <c r="J691">
        <v>628160.64870000002</v>
      </c>
      <c r="K691">
        <v>100.009128</v>
      </c>
      <c r="L691">
        <v>310022.92352999997</v>
      </c>
      <c r="M691">
        <v>310022.92352999997</v>
      </c>
      <c r="N691">
        <v>5409</v>
      </c>
      <c r="O691">
        <v>3</v>
      </c>
      <c r="P691">
        <v>9.3333329999999997</v>
      </c>
      <c r="Q691">
        <v>6</v>
      </c>
      <c r="R691">
        <v>56</v>
      </c>
      <c r="S691">
        <v>60</v>
      </c>
      <c r="T691">
        <v>255000</v>
      </c>
      <c r="U691" t="str">
        <f t="shared" si="63"/>
        <v>Narrow</v>
      </c>
      <c r="V691" t="str">
        <f t="shared" si="62"/>
        <v>ConfigurationDeBase</v>
      </c>
      <c r="W691">
        <f t="shared" si="61"/>
        <v>0</v>
      </c>
      <c r="X691" t="str">
        <f t="shared" ref="X691:X743" si="65">LEFT(RIGHT($A691,LEN($A691)-89-LEN(V691)-LEN(U691)-6),FIND("/",RIGHT($A691,LEN($A691)-89-LEN(V691)-LEN(U691)-6))-1)</f>
        <v>50-50-50</v>
      </c>
      <c r="Y691" t="str">
        <f t="shared" si="64"/>
        <v>Data30-50</v>
      </c>
    </row>
    <row r="692" spans="1:25" x14ac:dyDescent="0.3">
      <c r="A692" t="s">
        <v>358</v>
      </c>
      <c r="B692">
        <v>5</v>
      </c>
      <c r="C692">
        <v>51</v>
      </c>
      <c r="D692">
        <v>1</v>
      </c>
      <c r="E692">
        <v>1938</v>
      </c>
      <c r="F692">
        <v>2880</v>
      </c>
      <c r="G692">
        <v>3.2352940000000001</v>
      </c>
      <c r="H692">
        <v>344.431622</v>
      </c>
      <c r="I692">
        <v>56848.455249999999</v>
      </c>
      <c r="J692">
        <v>279338.75719999999</v>
      </c>
      <c r="K692">
        <v>100.005393</v>
      </c>
      <c r="L692">
        <v>56910.728499999997</v>
      </c>
      <c r="M692">
        <v>56910.728499999997</v>
      </c>
      <c r="N692">
        <v>16752</v>
      </c>
      <c r="O692">
        <v>3</v>
      </c>
      <c r="P692">
        <v>8.4</v>
      </c>
      <c r="Q692">
        <v>5</v>
      </c>
      <c r="R692">
        <v>42</v>
      </c>
      <c r="S692">
        <v>9</v>
      </c>
      <c r="T692">
        <v>56000</v>
      </c>
      <c r="U692" t="str">
        <f t="shared" si="63"/>
        <v>Wide</v>
      </c>
      <c r="V692" t="str">
        <f t="shared" si="62"/>
        <v>nbrTech</v>
      </c>
      <c r="W692">
        <f t="shared" si="61"/>
        <v>0</v>
      </c>
      <c r="X692" t="str">
        <f t="shared" si="65"/>
        <v>50-50-20</v>
      </c>
      <c r="Y692" t="str">
        <f t="shared" si="64"/>
        <v>Data10-25</v>
      </c>
    </row>
    <row r="693" spans="1:25" x14ac:dyDescent="0.3">
      <c r="A693" t="s">
        <v>746</v>
      </c>
      <c r="B693">
        <v>24</v>
      </c>
      <c r="C693">
        <v>494</v>
      </c>
      <c r="D693">
        <v>1</v>
      </c>
      <c r="E693">
        <v>18032</v>
      </c>
      <c r="F693">
        <v>14400</v>
      </c>
      <c r="G693">
        <v>19.566801999999999</v>
      </c>
      <c r="H693">
        <v>303.18161700000002</v>
      </c>
      <c r="I693">
        <v>889935.19562999997</v>
      </c>
      <c r="J693">
        <v>2445303.3136399998</v>
      </c>
      <c r="K693">
        <v>100.09683699999999</v>
      </c>
      <c r="L693">
        <v>1128241.0338699999</v>
      </c>
      <c r="M693">
        <v>1138128.1983169999</v>
      </c>
      <c r="N693">
        <v>318</v>
      </c>
      <c r="O693">
        <v>3</v>
      </c>
      <c r="P693">
        <v>11.791667</v>
      </c>
      <c r="Q693">
        <v>24</v>
      </c>
      <c r="R693">
        <v>265</v>
      </c>
      <c r="S693">
        <v>229</v>
      </c>
      <c r="T693">
        <v>887000</v>
      </c>
      <c r="U693" t="str">
        <f t="shared" si="63"/>
        <v>Narrow</v>
      </c>
      <c r="V693" t="str">
        <f t="shared" si="62"/>
        <v>ConfigurationDeBase</v>
      </c>
      <c r="W693">
        <f t="shared" si="61"/>
        <v>0</v>
      </c>
      <c r="X693" t="str">
        <f t="shared" si="65"/>
        <v>row</v>
      </c>
      <c r="Y693" t="str">
        <f t="shared" si="64"/>
        <v>Data50-100-200</v>
      </c>
    </row>
    <row r="694" spans="1:25" x14ac:dyDescent="0.3">
      <c r="A694" t="s">
        <v>670</v>
      </c>
      <c r="B694">
        <v>7</v>
      </c>
      <c r="C694">
        <v>75</v>
      </c>
      <c r="D694">
        <v>1</v>
      </c>
      <c r="E694">
        <v>2813</v>
      </c>
      <c r="F694">
        <v>3960</v>
      </c>
      <c r="G694">
        <v>4.773333</v>
      </c>
      <c r="H694">
        <v>353.99666500000001</v>
      </c>
      <c r="I694">
        <v>75902.086179999998</v>
      </c>
      <c r="J694">
        <v>396330.06884000002</v>
      </c>
      <c r="K694">
        <v>100.023597</v>
      </c>
      <c r="L694">
        <v>76103.597320000001</v>
      </c>
      <c r="M694">
        <v>76103.597320000001</v>
      </c>
      <c r="N694">
        <v>8212</v>
      </c>
      <c r="O694">
        <v>3</v>
      </c>
      <c r="P694">
        <v>8.7142859999999995</v>
      </c>
      <c r="Q694">
        <v>7</v>
      </c>
      <c r="R694">
        <v>61</v>
      </c>
      <c r="S694">
        <v>14</v>
      </c>
      <c r="T694">
        <v>75000</v>
      </c>
      <c r="U694" t="str">
        <f t="shared" si="63"/>
        <v>Wide</v>
      </c>
      <c r="V694" t="str">
        <f t="shared" si="62"/>
        <v>nbrTech</v>
      </c>
      <c r="W694">
        <f t="shared" si="61"/>
        <v>0</v>
      </c>
      <c r="X694" t="str">
        <f t="shared" si="65"/>
        <v>40-40-30</v>
      </c>
      <c r="Y694" t="str">
        <f t="shared" si="64"/>
        <v>Data30-50</v>
      </c>
    </row>
    <row r="695" spans="1:25" x14ac:dyDescent="0.3">
      <c r="A695" t="s">
        <v>285</v>
      </c>
      <c r="B695">
        <v>5</v>
      </c>
      <c r="C695">
        <v>51</v>
      </c>
      <c r="D695">
        <v>1</v>
      </c>
      <c r="E695">
        <v>1820</v>
      </c>
      <c r="F695">
        <v>2760</v>
      </c>
      <c r="G695">
        <v>3.3921570000000001</v>
      </c>
      <c r="H695">
        <v>400.59338000000002</v>
      </c>
      <c r="I695">
        <v>43706.96312</v>
      </c>
      <c r="J695">
        <v>222246.1826</v>
      </c>
      <c r="K695">
        <v>100.00601899999999</v>
      </c>
      <c r="L695">
        <v>43724.033000000003</v>
      </c>
      <c r="M695">
        <v>43728.154519999996</v>
      </c>
      <c r="N695">
        <v>14032</v>
      </c>
      <c r="O695">
        <v>3</v>
      </c>
      <c r="P695">
        <v>8</v>
      </c>
      <c r="Q695">
        <v>5</v>
      </c>
      <c r="R695">
        <v>40</v>
      </c>
      <c r="S695">
        <v>11</v>
      </c>
      <c r="T695">
        <v>43000</v>
      </c>
      <c r="U695" t="str">
        <f t="shared" si="63"/>
        <v>Wide</v>
      </c>
      <c r="V695" t="str">
        <f t="shared" si="62"/>
        <v>ConfigurationDeBase</v>
      </c>
      <c r="W695">
        <f t="shared" si="61"/>
        <v>0</v>
      </c>
      <c r="X695" t="str">
        <f t="shared" si="65"/>
        <v>50-50-20</v>
      </c>
      <c r="Y695" t="str">
        <f t="shared" si="64"/>
        <v>Data10-25</v>
      </c>
    </row>
    <row r="696" spans="1:25" x14ac:dyDescent="0.3">
      <c r="A696" t="s">
        <v>966</v>
      </c>
      <c r="B696">
        <v>6</v>
      </c>
      <c r="C696">
        <v>96</v>
      </c>
      <c r="D696">
        <v>1</v>
      </c>
      <c r="E696">
        <v>3638</v>
      </c>
      <c r="F696">
        <v>3480</v>
      </c>
      <c r="G696">
        <v>4.71875</v>
      </c>
      <c r="H696">
        <v>327.21310299999999</v>
      </c>
      <c r="I696">
        <v>175977.66800999999</v>
      </c>
      <c r="J696">
        <v>553226.63844000001</v>
      </c>
      <c r="K696">
        <v>100.007195</v>
      </c>
      <c r="L696">
        <v>218983.25320000001</v>
      </c>
      <c r="M696">
        <v>218983.25320000001</v>
      </c>
      <c r="N696">
        <v>5849</v>
      </c>
      <c r="O696">
        <v>3</v>
      </c>
      <c r="P696">
        <v>10</v>
      </c>
      <c r="Q696">
        <v>6</v>
      </c>
      <c r="R696">
        <v>59</v>
      </c>
      <c r="S696">
        <v>37</v>
      </c>
      <c r="T696">
        <v>175000</v>
      </c>
      <c r="U696" t="str">
        <f t="shared" si="63"/>
        <v>Wide</v>
      </c>
      <c r="V696" t="str">
        <f t="shared" si="62"/>
        <v>AllSkills</v>
      </c>
      <c r="W696">
        <f t="shared" si="61"/>
        <v>0</v>
      </c>
      <c r="X696" t="str">
        <f t="shared" si="65"/>
        <v>40-40-40</v>
      </c>
      <c r="Y696" t="str">
        <f t="shared" si="64"/>
        <v>Data30-50</v>
      </c>
    </row>
    <row r="697" spans="1:25" x14ac:dyDescent="0.3">
      <c r="A697" t="s">
        <v>237</v>
      </c>
      <c r="B697">
        <v>5</v>
      </c>
      <c r="C697">
        <v>51</v>
      </c>
      <c r="D697">
        <v>1</v>
      </c>
      <c r="E697">
        <v>1820</v>
      </c>
      <c r="F697">
        <v>2760</v>
      </c>
      <c r="G697">
        <v>3.7058819999999999</v>
      </c>
      <c r="H697">
        <v>411.37661600000001</v>
      </c>
      <c r="I697">
        <v>43621.130740000001</v>
      </c>
      <c r="J697">
        <v>222246.1826</v>
      </c>
      <c r="K697">
        <v>100.005303</v>
      </c>
      <c r="L697">
        <v>43621.130740000001</v>
      </c>
      <c r="M697">
        <v>43621.130740000001</v>
      </c>
      <c r="N697">
        <v>13643</v>
      </c>
      <c r="O697">
        <v>3</v>
      </c>
      <c r="P697">
        <v>8</v>
      </c>
      <c r="Q697">
        <v>5</v>
      </c>
      <c r="R697">
        <v>40</v>
      </c>
      <c r="S697">
        <v>11</v>
      </c>
      <c r="T697">
        <v>43000</v>
      </c>
      <c r="U697" t="str">
        <f t="shared" si="63"/>
        <v>Wide</v>
      </c>
      <c r="V697" t="str">
        <f t="shared" si="62"/>
        <v>AllSkills</v>
      </c>
      <c r="W697">
        <f t="shared" si="61"/>
        <v>0</v>
      </c>
      <c r="X697" t="str">
        <f t="shared" si="65"/>
        <v>50-50-20</v>
      </c>
      <c r="Y697" t="str">
        <f t="shared" si="64"/>
        <v>Data10-25</v>
      </c>
    </row>
    <row r="698" spans="1:25" x14ac:dyDescent="0.3">
      <c r="A698" t="s">
        <v>959</v>
      </c>
      <c r="B698">
        <v>6</v>
      </c>
      <c r="C698">
        <v>104</v>
      </c>
      <c r="D698">
        <v>1</v>
      </c>
      <c r="E698">
        <v>1375</v>
      </c>
      <c r="F698">
        <v>3480</v>
      </c>
      <c r="G698">
        <v>4.2403849999999998</v>
      </c>
      <c r="H698">
        <v>372.10938099999998</v>
      </c>
      <c r="I698">
        <v>87819.425749999995</v>
      </c>
      <c r="J698">
        <v>523215.38199999998</v>
      </c>
      <c r="K698">
        <v>100.008684</v>
      </c>
      <c r="L698">
        <v>87841.093429999994</v>
      </c>
      <c r="M698">
        <v>87852.801380000004</v>
      </c>
      <c r="N698">
        <v>4229</v>
      </c>
      <c r="O698">
        <v>3</v>
      </c>
      <c r="P698">
        <v>14.333333</v>
      </c>
      <c r="Q698">
        <v>6</v>
      </c>
      <c r="R698">
        <v>86</v>
      </c>
      <c r="S698">
        <v>18</v>
      </c>
      <c r="T698">
        <v>87000</v>
      </c>
      <c r="U698" t="str">
        <f t="shared" si="63"/>
        <v>Wide</v>
      </c>
      <c r="V698" t="str">
        <f t="shared" si="62"/>
        <v>TpsRep10-20</v>
      </c>
      <c r="W698">
        <f t="shared" si="61"/>
        <v>0</v>
      </c>
      <c r="X698" t="str">
        <f t="shared" si="65"/>
        <v>40-40-40</v>
      </c>
      <c r="Y698" t="str">
        <f t="shared" si="64"/>
        <v>Data30-50</v>
      </c>
    </row>
    <row r="699" spans="1:25" x14ac:dyDescent="0.3">
      <c r="A699" t="s">
        <v>198</v>
      </c>
      <c r="B699">
        <v>4</v>
      </c>
      <c r="C699">
        <v>51</v>
      </c>
      <c r="D699">
        <v>1</v>
      </c>
      <c r="E699">
        <v>1831</v>
      </c>
      <c r="F699">
        <v>2400</v>
      </c>
      <c r="G699">
        <v>2.254902</v>
      </c>
      <c r="H699">
        <v>364.04397299999999</v>
      </c>
      <c r="I699">
        <v>36755.485589999997</v>
      </c>
      <c r="J699">
        <v>242157.78236000001</v>
      </c>
      <c r="K699">
        <v>100.00590699999999</v>
      </c>
      <c r="L699">
        <v>36764.541920000003</v>
      </c>
      <c r="M699">
        <v>36764.541920000003</v>
      </c>
      <c r="N699">
        <v>16875</v>
      </c>
      <c r="O699">
        <v>3</v>
      </c>
      <c r="P699">
        <v>9.75</v>
      </c>
      <c r="Q699">
        <v>4</v>
      </c>
      <c r="R699">
        <v>39</v>
      </c>
      <c r="S699">
        <v>12</v>
      </c>
      <c r="T699">
        <v>36000</v>
      </c>
      <c r="U699" t="str">
        <f t="shared" si="63"/>
        <v>Wide</v>
      </c>
      <c r="V699" t="str">
        <f t="shared" si="62"/>
        <v>RedSkills</v>
      </c>
      <c r="W699">
        <f t="shared" si="61"/>
        <v>0</v>
      </c>
      <c r="X699" t="str">
        <f t="shared" si="65"/>
        <v>50-50-20</v>
      </c>
      <c r="Y699" t="str">
        <f t="shared" si="64"/>
        <v>Data10-25</v>
      </c>
    </row>
    <row r="700" spans="1:25" x14ac:dyDescent="0.3">
      <c r="A700" t="s">
        <v>949</v>
      </c>
      <c r="B700">
        <v>6</v>
      </c>
      <c r="C700">
        <v>88</v>
      </c>
      <c r="D700">
        <v>1</v>
      </c>
      <c r="E700">
        <v>3179</v>
      </c>
      <c r="F700">
        <v>3600</v>
      </c>
      <c r="G700">
        <v>4.5454549999999996</v>
      </c>
      <c r="H700">
        <v>346.84589699999998</v>
      </c>
      <c r="I700">
        <v>70890.473549999995</v>
      </c>
      <c r="J700">
        <v>437156.75384000002</v>
      </c>
      <c r="K700">
        <v>100.00577199999999</v>
      </c>
      <c r="L700">
        <v>95036.551569999996</v>
      </c>
      <c r="M700">
        <v>95036.551569999996</v>
      </c>
      <c r="N700">
        <v>7676</v>
      </c>
      <c r="O700">
        <v>3</v>
      </c>
      <c r="P700">
        <v>11</v>
      </c>
      <c r="Q700">
        <v>6</v>
      </c>
      <c r="R700">
        <v>65</v>
      </c>
      <c r="S700">
        <v>23</v>
      </c>
      <c r="T700">
        <v>70000</v>
      </c>
      <c r="U700" t="str">
        <f t="shared" si="63"/>
        <v>Wide</v>
      </c>
      <c r="V700" t="str">
        <f t="shared" si="62"/>
        <v>RedSkills</v>
      </c>
      <c r="W700">
        <f t="shared" si="61"/>
        <v>0</v>
      </c>
      <c r="X700" t="str">
        <f t="shared" si="65"/>
        <v>40-40-35</v>
      </c>
      <c r="Y700" t="str">
        <f t="shared" si="64"/>
        <v>Data30-50</v>
      </c>
    </row>
    <row r="701" spans="1:25" x14ac:dyDescent="0.3">
      <c r="A701" t="s">
        <v>282</v>
      </c>
      <c r="B701">
        <v>3</v>
      </c>
      <c r="C701">
        <v>53</v>
      </c>
      <c r="D701">
        <v>1</v>
      </c>
      <c r="E701">
        <v>759</v>
      </c>
      <c r="F701">
        <v>1560</v>
      </c>
      <c r="G701">
        <v>2.0188679999999999</v>
      </c>
      <c r="H701">
        <v>392.90949599999999</v>
      </c>
      <c r="I701">
        <v>76806.462480000002</v>
      </c>
      <c r="J701">
        <v>274151.65052000002</v>
      </c>
      <c r="K701">
        <v>100.004856</v>
      </c>
      <c r="L701">
        <v>76836.428599999999</v>
      </c>
      <c r="M701">
        <v>76843.063733000003</v>
      </c>
      <c r="N701">
        <v>17286</v>
      </c>
      <c r="O701">
        <v>3</v>
      </c>
      <c r="P701">
        <v>13.333333</v>
      </c>
      <c r="Q701">
        <v>3</v>
      </c>
      <c r="R701">
        <v>40</v>
      </c>
      <c r="S701">
        <v>13</v>
      </c>
      <c r="T701">
        <v>76000</v>
      </c>
      <c r="U701" t="str">
        <f t="shared" si="63"/>
        <v>Wide</v>
      </c>
      <c r="V701" t="str">
        <f t="shared" ref="V701:V754" si="66">IF(Y701="Data50-100-200","ConfigurationDeBase",LEFT(RIGHT($A701,LEN($A701)-87),FIND("/",RIGHT($A701,LEN($A701)-87))-1))</f>
        <v>TpsRep10-20</v>
      </c>
      <c r="W701">
        <f t="shared" si="61"/>
        <v>0</v>
      </c>
      <c r="X701" t="str">
        <f t="shared" si="65"/>
        <v>50-50-20</v>
      </c>
      <c r="Y701" t="str">
        <f t="shared" si="64"/>
        <v>Data10-25</v>
      </c>
    </row>
    <row r="702" spans="1:25" x14ac:dyDescent="0.3">
      <c r="A702" t="s">
        <v>1118</v>
      </c>
      <c r="B702">
        <v>6</v>
      </c>
      <c r="C702">
        <v>123</v>
      </c>
      <c r="D702">
        <v>1</v>
      </c>
      <c r="E702">
        <v>4420</v>
      </c>
      <c r="F702">
        <v>3480</v>
      </c>
      <c r="G702">
        <v>4.593496</v>
      </c>
      <c r="H702">
        <v>312.19517200000001</v>
      </c>
      <c r="I702">
        <v>251099.09920999999</v>
      </c>
      <c r="J702">
        <v>612263.03520000004</v>
      </c>
      <c r="K702">
        <v>100.00767399999999</v>
      </c>
      <c r="L702">
        <v>307232.44780999998</v>
      </c>
      <c r="M702">
        <v>308526.77731999999</v>
      </c>
      <c r="N702">
        <v>4834</v>
      </c>
      <c r="O702">
        <v>3</v>
      </c>
      <c r="P702">
        <v>9.8333329999999997</v>
      </c>
      <c r="Q702">
        <v>6</v>
      </c>
      <c r="R702">
        <v>58</v>
      </c>
      <c r="S702">
        <v>65</v>
      </c>
      <c r="T702">
        <v>250000</v>
      </c>
      <c r="U702" t="str">
        <f t="shared" si="63"/>
        <v>Narrow</v>
      </c>
      <c r="V702" t="str">
        <f t="shared" si="66"/>
        <v>ConfigurationDeBase</v>
      </c>
      <c r="W702">
        <f t="shared" si="61"/>
        <v>0</v>
      </c>
      <c r="X702" t="str">
        <f t="shared" si="65"/>
        <v>50-50-50</v>
      </c>
      <c r="Y702" t="str">
        <f t="shared" si="64"/>
        <v>Data30-50</v>
      </c>
    </row>
    <row r="703" spans="1:25" x14ac:dyDescent="0.3">
      <c r="A703" t="s">
        <v>361</v>
      </c>
      <c r="B703">
        <v>5</v>
      </c>
      <c r="C703">
        <v>51</v>
      </c>
      <c r="D703">
        <v>1</v>
      </c>
      <c r="E703">
        <v>1820</v>
      </c>
      <c r="F703">
        <v>2760</v>
      </c>
      <c r="G703">
        <v>2.745098</v>
      </c>
      <c r="H703">
        <v>356.49931299999997</v>
      </c>
      <c r="I703">
        <v>44857.160369999998</v>
      </c>
      <c r="J703">
        <v>223329.01680000001</v>
      </c>
      <c r="K703">
        <v>100.00291799999999</v>
      </c>
      <c r="L703">
        <v>44970.211600000002</v>
      </c>
      <c r="M703">
        <v>44970.211600000002</v>
      </c>
      <c r="N703">
        <v>18114</v>
      </c>
      <c r="O703">
        <v>3</v>
      </c>
      <c r="P703">
        <v>7.8</v>
      </c>
      <c r="Q703">
        <v>5</v>
      </c>
      <c r="R703">
        <v>39</v>
      </c>
      <c r="S703">
        <v>12</v>
      </c>
      <c r="T703">
        <v>44000</v>
      </c>
      <c r="U703" t="str">
        <f t="shared" si="63"/>
        <v>Wide</v>
      </c>
      <c r="V703" t="str">
        <f t="shared" si="66"/>
        <v>nbrTech</v>
      </c>
      <c r="W703">
        <f t="shared" si="61"/>
        <v>0</v>
      </c>
      <c r="X703" t="str">
        <f t="shared" si="65"/>
        <v>50-50-20</v>
      </c>
      <c r="Y703" t="str">
        <f t="shared" si="64"/>
        <v>Data10-25</v>
      </c>
    </row>
    <row r="704" spans="1:25" x14ac:dyDescent="0.3">
      <c r="A704" t="s">
        <v>241</v>
      </c>
      <c r="B704">
        <v>6</v>
      </c>
      <c r="C704">
        <v>52</v>
      </c>
      <c r="D704">
        <v>1</v>
      </c>
      <c r="E704">
        <v>1907</v>
      </c>
      <c r="F704">
        <v>3360</v>
      </c>
      <c r="G704">
        <v>4.4038459999999997</v>
      </c>
      <c r="H704">
        <v>378.50732299999999</v>
      </c>
      <c r="I704">
        <v>25774.2853</v>
      </c>
      <c r="J704">
        <v>166178.12628</v>
      </c>
      <c r="K704">
        <v>100.006531</v>
      </c>
      <c r="L704">
        <v>25774.2853</v>
      </c>
      <c r="M704">
        <v>25774.2853</v>
      </c>
      <c r="N704">
        <v>12201</v>
      </c>
      <c r="O704">
        <v>3</v>
      </c>
      <c r="P704">
        <v>7</v>
      </c>
      <c r="Q704">
        <v>6</v>
      </c>
      <c r="R704">
        <v>42</v>
      </c>
      <c r="S704">
        <v>10</v>
      </c>
      <c r="T704">
        <v>25000</v>
      </c>
      <c r="U704" t="str">
        <f t="shared" si="63"/>
        <v>Wide</v>
      </c>
      <c r="V704" t="str">
        <f t="shared" si="66"/>
        <v>AllSkills</v>
      </c>
      <c r="W704">
        <f t="shared" si="61"/>
        <v>0</v>
      </c>
      <c r="X704" t="str">
        <f t="shared" si="65"/>
        <v>50-50-20</v>
      </c>
      <c r="Y704" t="str">
        <f t="shared" si="64"/>
        <v>Data10-25</v>
      </c>
    </row>
    <row r="705" spans="1:25" x14ac:dyDescent="0.3">
      <c r="A705" t="s">
        <v>288</v>
      </c>
      <c r="B705">
        <v>6</v>
      </c>
      <c r="C705">
        <v>52</v>
      </c>
      <c r="D705">
        <v>1</v>
      </c>
      <c r="E705">
        <v>1907</v>
      </c>
      <c r="F705">
        <v>3480</v>
      </c>
      <c r="G705">
        <v>4.0192310000000004</v>
      </c>
      <c r="H705">
        <v>427.76066800000001</v>
      </c>
      <c r="I705">
        <v>24672.36406</v>
      </c>
      <c r="J705">
        <v>166178.12628</v>
      </c>
      <c r="K705">
        <v>100.002926</v>
      </c>
      <c r="L705">
        <v>24672.36406</v>
      </c>
      <c r="M705">
        <v>24680.329257000001</v>
      </c>
      <c r="N705">
        <v>13045</v>
      </c>
      <c r="O705">
        <v>3</v>
      </c>
      <c r="P705">
        <v>7.1666670000000003</v>
      </c>
      <c r="Q705">
        <v>6</v>
      </c>
      <c r="R705">
        <v>43</v>
      </c>
      <c r="S705">
        <v>9</v>
      </c>
      <c r="T705">
        <v>24000</v>
      </c>
      <c r="U705" t="str">
        <f t="shared" si="63"/>
        <v>Wide</v>
      </c>
      <c r="V705" t="str">
        <f t="shared" si="66"/>
        <v>ConfigurationDeBase</v>
      </c>
      <c r="W705">
        <f t="shared" si="61"/>
        <v>0</v>
      </c>
      <c r="X705" t="str">
        <f t="shared" si="65"/>
        <v>50-50-20</v>
      </c>
      <c r="Y705" t="str">
        <f t="shared" si="64"/>
        <v>Data10-25</v>
      </c>
    </row>
    <row r="706" spans="1:25" x14ac:dyDescent="0.3">
      <c r="A706" t="s">
        <v>671</v>
      </c>
      <c r="B706">
        <v>7</v>
      </c>
      <c r="C706">
        <v>75</v>
      </c>
      <c r="D706">
        <v>1</v>
      </c>
      <c r="E706">
        <v>2669</v>
      </c>
      <c r="F706">
        <v>3960</v>
      </c>
      <c r="G706">
        <v>4.5333329999999998</v>
      </c>
      <c r="H706">
        <v>405.01755100000003</v>
      </c>
      <c r="I706">
        <v>59668.557110000002</v>
      </c>
      <c r="J706">
        <v>339322.68920000002</v>
      </c>
      <c r="K706">
        <v>100.010834</v>
      </c>
      <c r="L706">
        <v>59668.557110000002</v>
      </c>
      <c r="M706">
        <v>59684.718676999997</v>
      </c>
      <c r="N706">
        <v>7609</v>
      </c>
      <c r="O706">
        <v>3</v>
      </c>
      <c r="P706">
        <v>10.166667</v>
      </c>
      <c r="Q706">
        <v>6</v>
      </c>
      <c r="R706">
        <v>61</v>
      </c>
      <c r="S706">
        <v>14</v>
      </c>
      <c r="T706">
        <v>59000</v>
      </c>
      <c r="U706" t="str">
        <f t="shared" si="63"/>
        <v>Wide</v>
      </c>
      <c r="V706" t="str">
        <f t="shared" si="66"/>
        <v>nbrTech</v>
      </c>
      <c r="W706">
        <f t="shared" ref="W706:W769" si="67">COUNTIF($A$2:$A$4629,$A706)-1</f>
        <v>0</v>
      </c>
      <c r="X706" t="str">
        <f t="shared" si="65"/>
        <v>40-40-30</v>
      </c>
      <c r="Y706" t="str">
        <f t="shared" si="64"/>
        <v>Data30-50</v>
      </c>
    </row>
    <row r="707" spans="1:25" x14ac:dyDescent="0.3">
      <c r="A707" t="s">
        <v>961</v>
      </c>
      <c r="B707">
        <v>6</v>
      </c>
      <c r="C707">
        <v>105</v>
      </c>
      <c r="D707">
        <v>1</v>
      </c>
      <c r="E707">
        <v>1524</v>
      </c>
      <c r="F707">
        <v>3360</v>
      </c>
      <c r="G707">
        <v>4.0952380000000002</v>
      </c>
      <c r="H707">
        <v>345.36810100000002</v>
      </c>
      <c r="I707">
        <v>66818.807690000001</v>
      </c>
      <c r="J707">
        <v>433162.48755999998</v>
      </c>
      <c r="K707">
        <v>100.022217</v>
      </c>
      <c r="L707">
        <v>66825.322920000006</v>
      </c>
      <c r="M707">
        <v>66863.790703000006</v>
      </c>
      <c r="N707">
        <v>4533</v>
      </c>
      <c r="O707">
        <v>3</v>
      </c>
      <c r="P707">
        <v>14.5</v>
      </c>
      <c r="Q707">
        <v>6</v>
      </c>
      <c r="R707">
        <v>87</v>
      </c>
      <c r="S707">
        <v>18</v>
      </c>
      <c r="T707">
        <v>66000</v>
      </c>
      <c r="U707" t="str">
        <f t="shared" si="63"/>
        <v>Wide</v>
      </c>
      <c r="V707" t="str">
        <f t="shared" si="66"/>
        <v>TpsRep10-20</v>
      </c>
      <c r="W707">
        <f t="shared" si="67"/>
        <v>0</v>
      </c>
      <c r="X707" t="str">
        <f t="shared" si="65"/>
        <v>40-40-40</v>
      </c>
      <c r="Y707" t="str">
        <f t="shared" si="64"/>
        <v>Data30-50</v>
      </c>
    </row>
    <row r="708" spans="1:25" x14ac:dyDescent="0.3">
      <c r="A708" t="s">
        <v>287</v>
      </c>
      <c r="B708">
        <v>3</v>
      </c>
      <c r="C708">
        <v>54</v>
      </c>
      <c r="D708">
        <v>1</v>
      </c>
      <c r="E708">
        <v>806</v>
      </c>
      <c r="F708">
        <v>1680</v>
      </c>
      <c r="G708">
        <v>2.1111110000000002</v>
      </c>
      <c r="H708">
        <v>353.361918</v>
      </c>
      <c r="I708">
        <v>74656.709610000005</v>
      </c>
      <c r="J708">
        <v>316159.38860000001</v>
      </c>
      <c r="K708">
        <v>100.00308</v>
      </c>
      <c r="L708">
        <v>74656.709610000005</v>
      </c>
      <c r="M708">
        <v>74667.903462999995</v>
      </c>
      <c r="N708">
        <v>15322</v>
      </c>
      <c r="O708">
        <v>3</v>
      </c>
      <c r="P708">
        <v>14</v>
      </c>
      <c r="Q708">
        <v>3</v>
      </c>
      <c r="R708">
        <v>42</v>
      </c>
      <c r="S708">
        <v>12</v>
      </c>
      <c r="T708">
        <v>74000</v>
      </c>
      <c r="U708" t="str">
        <f t="shared" si="63"/>
        <v>Wide</v>
      </c>
      <c r="V708" t="str">
        <f t="shared" si="66"/>
        <v>TpsRep10-20</v>
      </c>
      <c r="W708">
        <f t="shared" si="67"/>
        <v>0</v>
      </c>
      <c r="X708" t="str">
        <f t="shared" si="65"/>
        <v>50-50-20</v>
      </c>
      <c r="Y708" t="str">
        <f t="shared" si="64"/>
        <v>Data10-25</v>
      </c>
    </row>
    <row r="709" spans="1:25" x14ac:dyDescent="0.3">
      <c r="A709" t="s">
        <v>969</v>
      </c>
      <c r="B709">
        <v>6</v>
      </c>
      <c r="C709">
        <v>96</v>
      </c>
      <c r="D709">
        <v>1</v>
      </c>
      <c r="E709">
        <v>3411</v>
      </c>
      <c r="F709">
        <v>3480</v>
      </c>
      <c r="G709">
        <v>4.7083329999999997</v>
      </c>
      <c r="H709">
        <v>328.11025999999998</v>
      </c>
      <c r="I709">
        <v>112893.49739</v>
      </c>
      <c r="J709">
        <v>469215.38199999998</v>
      </c>
      <c r="K709">
        <v>100.010158</v>
      </c>
      <c r="L709">
        <v>144103.27364999999</v>
      </c>
      <c r="M709">
        <v>144103.27364999999</v>
      </c>
      <c r="N709">
        <v>5624</v>
      </c>
      <c r="O709">
        <v>3</v>
      </c>
      <c r="P709">
        <v>10.833333</v>
      </c>
      <c r="Q709">
        <v>6</v>
      </c>
      <c r="R709">
        <v>64</v>
      </c>
      <c r="S709">
        <v>32</v>
      </c>
      <c r="T709">
        <v>112000</v>
      </c>
      <c r="U709" t="str">
        <f t="shared" si="63"/>
        <v>Wide</v>
      </c>
      <c r="V709" t="str">
        <f t="shared" si="66"/>
        <v>AllSkills</v>
      </c>
      <c r="W709">
        <f t="shared" si="67"/>
        <v>0</v>
      </c>
      <c r="X709" t="str">
        <f t="shared" si="65"/>
        <v>40-40-40</v>
      </c>
      <c r="Y709" t="str">
        <f t="shared" si="64"/>
        <v>Data30-50</v>
      </c>
    </row>
    <row r="710" spans="1:25" x14ac:dyDescent="0.3">
      <c r="A710" t="s">
        <v>200</v>
      </c>
      <c r="B710">
        <v>5</v>
      </c>
      <c r="C710">
        <v>63</v>
      </c>
      <c r="D710">
        <v>1</v>
      </c>
      <c r="E710">
        <v>2316</v>
      </c>
      <c r="F710">
        <v>2880</v>
      </c>
      <c r="G710">
        <v>3.0476190000000001</v>
      </c>
      <c r="H710">
        <v>355.22562799999997</v>
      </c>
      <c r="I710">
        <v>78006.957639999993</v>
      </c>
      <c r="J710">
        <v>297244.76124000002</v>
      </c>
      <c r="K710">
        <v>100.004819</v>
      </c>
      <c r="L710">
        <v>80982.052290000007</v>
      </c>
      <c r="M710">
        <v>80982.052290000007</v>
      </c>
      <c r="N710">
        <v>12841</v>
      </c>
      <c r="O710">
        <v>3</v>
      </c>
      <c r="P710">
        <v>9.4</v>
      </c>
      <c r="Q710">
        <v>5</v>
      </c>
      <c r="R710">
        <v>47</v>
      </c>
      <c r="S710">
        <v>16</v>
      </c>
      <c r="T710">
        <v>77000</v>
      </c>
      <c r="U710" t="str">
        <f t="shared" si="63"/>
        <v>Wide</v>
      </c>
      <c r="V710" t="str">
        <f t="shared" si="66"/>
        <v>RedSkills</v>
      </c>
      <c r="W710">
        <f t="shared" si="67"/>
        <v>0</v>
      </c>
      <c r="X710" t="str">
        <f t="shared" si="65"/>
        <v>50-50-25</v>
      </c>
      <c r="Y710" t="str">
        <f t="shared" si="64"/>
        <v>Data10-25</v>
      </c>
    </row>
    <row r="711" spans="1:25" x14ac:dyDescent="0.3">
      <c r="A711" t="s">
        <v>1119</v>
      </c>
      <c r="B711">
        <v>6</v>
      </c>
      <c r="C711">
        <v>122</v>
      </c>
      <c r="D711">
        <v>1</v>
      </c>
      <c r="E711">
        <v>4486</v>
      </c>
      <c r="F711">
        <v>3600</v>
      </c>
      <c r="G711">
        <v>4.8442619999999996</v>
      </c>
      <c r="H711">
        <v>312.51373599999999</v>
      </c>
      <c r="I711">
        <v>187916.81489000001</v>
      </c>
      <c r="J711">
        <v>529197.00748000003</v>
      </c>
      <c r="K711">
        <v>100.00834999999999</v>
      </c>
      <c r="L711">
        <v>237180.71090999999</v>
      </c>
      <c r="M711">
        <v>237180.71090999999</v>
      </c>
      <c r="N711">
        <v>4618</v>
      </c>
      <c r="O711">
        <v>3</v>
      </c>
      <c r="P711">
        <v>10.333333</v>
      </c>
      <c r="Q711">
        <v>6</v>
      </c>
      <c r="R711">
        <v>62</v>
      </c>
      <c r="S711">
        <v>60</v>
      </c>
      <c r="T711">
        <v>187000</v>
      </c>
      <c r="U711" t="str">
        <f t="shared" si="63"/>
        <v>Narrow</v>
      </c>
      <c r="V711" t="str">
        <f t="shared" si="66"/>
        <v>ConfigurationDeBase</v>
      </c>
      <c r="W711">
        <f t="shared" si="67"/>
        <v>0</v>
      </c>
      <c r="X711" t="str">
        <f t="shared" si="65"/>
        <v>50-50-50</v>
      </c>
      <c r="Y711" t="str">
        <f t="shared" si="64"/>
        <v>Data30-50</v>
      </c>
    </row>
    <row r="712" spans="1:25" x14ac:dyDescent="0.3">
      <c r="A712" t="s">
        <v>747</v>
      </c>
      <c r="B712">
        <v>24</v>
      </c>
      <c r="C712">
        <v>482</v>
      </c>
      <c r="D712">
        <v>1</v>
      </c>
      <c r="E712">
        <v>17889</v>
      </c>
      <c r="F712">
        <v>14400</v>
      </c>
      <c r="G712">
        <v>19.593361000000002</v>
      </c>
      <c r="H712">
        <v>303.73856000000001</v>
      </c>
      <c r="I712">
        <v>874020.15682999999</v>
      </c>
      <c r="J712">
        <v>2327463.9230399998</v>
      </c>
      <c r="K712">
        <v>100.075895</v>
      </c>
      <c r="L712">
        <v>1051190.2381</v>
      </c>
      <c r="M712">
        <v>1059245.9725530001</v>
      </c>
      <c r="N712">
        <v>291</v>
      </c>
      <c r="O712">
        <v>3</v>
      </c>
      <c r="P712">
        <v>11.541667</v>
      </c>
      <c r="Q712">
        <v>24</v>
      </c>
      <c r="R712">
        <v>253</v>
      </c>
      <c r="S712">
        <v>229</v>
      </c>
      <c r="T712">
        <v>871000</v>
      </c>
      <c r="U712" t="str">
        <f t="shared" si="63"/>
        <v>Narrow</v>
      </c>
      <c r="V712" t="str">
        <f t="shared" si="66"/>
        <v>ConfigurationDeBase</v>
      </c>
      <c r="W712">
        <f t="shared" si="67"/>
        <v>0</v>
      </c>
      <c r="X712" t="str">
        <f t="shared" si="65"/>
        <v>row</v>
      </c>
      <c r="Y712" t="str">
        <f t="shared" si="64"/>
        <v>Data50-100-200</v>
      </c>
    </row>
    <row r="713" spans="1:25" x14ac:dyDescent="0.3">
      <c r="A713" t="s">
        <v>364</v>
      </c>
      <c r="B713">
        <v>7</v>
      </c>
      <c r="C713">
        <v>52</v>
      </c>
      <c r="D713">
        <v>1</v>
      </c>
      <c r="E713">
        <v>1907</v>
      </c>
      <c r="F713">
        <v>3840</v>
      </c>
      <c r="G713">
        <v>3.730769</v>
      </c>
      <c r="H713">
        <v>422.13326899999998</v>
      </c>
      <c r="I713">
        <v>26742.069159999999</v>
      </c>
      <c r="J713">
        <v>160286.20274000001</v>
      </c>
      <c r="K713">
        <v>100.00561</v>
      </c>
      <c r="L713">
        <v>26742.069159999999</v>
      </c>
      <c r="M713">
        <v>26747.331486999999</v>
      </c>
      <c r="N713">
        <v>15037</v>
      </c>
      <c r="O713">
        <v>3</v>
      </c>
      <c r="P713">
        <v>6</v>
      </c>
      <c r="Q713">
        <v>7</v>
      </c>
      <c r="R713">
        <v>42</v>
      </c>
      <c r="S713">
        <v>10</v>
      </c>
      <c r="T713">
        <v>26000</v>
      </c>
      <c r="U713" t="str">
        <f t="shared" si="63"/>
        <v>Wide</v>
      </c>
      <c r="V713" t="str">
        <f t="shared" si="66"/>
        <v>nbrTech</v>
      </c>
      <c r="W713">
        <f t="shared" si="67"/>
        <v>0</v>
      </c>
      <c r="X713" t="str">
        <f t="shared" si="65"/>
        <v>50-50-20</v>
      </c>
      <c r="Y713" t="str">
        <f t="shared" si="64"/>
        <v>Data10-25</v>
      </c>
    </row>
    <row r="714" spans="1:25" x14ac:dyDescent="0.3">
      <c r="A714" t="s">
        <v>952</v>
      </c>
      <c r="B714">
        <v>6</v>
      </c>
      <c r="C714">
        <v>96</v>
      </c>
      <c r="D714">
        <v>1</v>
      </c>
      <c r="E714">
        <v>3514</v>
      </c>
      <c r="F714">
        <v>3480</v>
      </c>
      <c r="G714">
        <v>4.1145829999999997</v>
      </c>
      <c r="H714">
        <v>330.47615999999999</v>
      </c>
      <c r="I714">
        <v>122863.89812</v>
      </c>
      <c r="J714">
        <v>501173.89864000003</v>
      </c>
      <c r="K714">
        <v>100.012373</v>
      </c>
      <c r="L714">
        <v>155034.51232000001</v>
      </c>
      <c r="M714">
        <v>155034.51232000001</v>
      </c>
      <c r="N714">
        <v>6616</v>
      </c>
      <c r="O714">
        <v>3</v>
      </c>
      <c r="P714">
        <v>10.5</v>
      </c>
      <c r="Q714">
        <v>6</v>
      </c>
      <c r="R714">
        <v>63</v>
      </c>
      <c r="S714">
        <v>33</v>
      </c>
      <c r="T714">
        <v>122000</v>
      </c>
      <c r="U714" t="str">
        <f t="shared" si="63"/>
        <v>Wide</v>
      </c>
      <c r="V714" t="str">
        <f t="shared" si="66"/>
        <v>RedSkills</v>
      </c>
      <c r="W714">
        <f t="shared" si="67"/>
        <v>0</v>
      </c>
      <c r="X714" t="str">
        <f t="shared" si="65"/>
        <v>40-40-40</v>
      </c>
      <c r="Y714" t="str">
        <f t="shared" si="64"/>
        <v>Data30-50</v>
      </c>
    </row>
    <row r="715" spans="1:25" x14ac:dyDescent="0.3">
      <c r="A715" t="s">
        <v>244</v>
      </c>
      <c r="B715">
        <v>4</v>
      </c>
      <c r="C715">
        <v>51</v>
      </c>
      <c r="D715">
        <v>1</v>
      </c>
      <c r="E715">
        <v>1831</v>
      </c>
      <c r="F715">
        <v>2400</v>
      </c>
      <c r="G715">
        <v>3.254902</v>
      </c>
      <c r="H715">
        <v>354.41933299999999</v>
      </c>
      <c r="I715">
        <v>34750.230530000001</v>
      </c>
      <c r="J715">
        <v>242147.86636000001</v>
      </c>
      <c r="K715">
        <v>100.011689</v>
      </c>
      <c r="L715">
        <v>36713.340779999999</v>
      </c>
      <c r="M715">
        <v>36713.340779999999</v>
      </c>
      <c r="N715">
        <v>14220</v>
      </c>
      <c r="O715">
        <v>3</v>
      </c>
      <c r="P715">
        <v>10</v>
      </c>
      <c r="Q715">
        <v>4</v>
      </c>
      <c r="R715">
        <v>40</v>
      </c>
      <c r="S715">
        <v>11</v>
      </c>
      <c r="T715">
        <v>34000</v>
      </c>
      <c r="U715" t="str">
        <f t="shared" si="63"/>
        <v>Wide</v>
      </c>
      <c r="V715" t="str">
        <f t="shared" si="66"/>
        <v>AllSkills</v>
      </c>
      <c r="W715">
        <f t="shared" si="67"/>
        <v>0</v>
      </c>
      <c r="X715" t="str">
        <f t="shared" si="65"/>
        <v>50-50-20</v>
      </c>
      <c r="Y715" t="str">
        <f t="shared" si="64"/>
        <v>Data10-25</v>
      </c>
    </row>
    <row r="716" spans="1:25" x14ac:dyDescent="0.3">
      <c r="A716" t="s">
        <v>292</v>
      </c>
      <c r="B716">
        <v>3</v>
      </c>
      <c r="C716">
        <v>52</v>
      </c>
      <c r="D716">
        <v>1</v>
      </c>
      <c r="E716">
        <v>697</v>
      </c>
      <c r="F716">
        <v>1680</v>
      </c>
      <c r="G716">
        <v>1.8846149999999999</v>
      </c>
      <c r="H716">
        <v>363.40193299999999</v>
      </c>
      <c r="I716">
        <v>41732.442900000002</v>
      </c>
      <c r="J716">
        <v>251207.48620000001</v>
      </c>
      <c r="K716">
        <v>100.021439</v>
      </c>
      <c r="L716">
        <v>41773.151360000003</v>
      </c>
      <c r="M716">
        <v>41789.097127000001</v>
      </c>
      <c r="N716">
        <v>16226</v>
      </c>
      <c r="O716">
        <v>3</v>
      </c>
      <c r="P716">
        <v>13.666667</v>
      </c>
      <c r="Q716">
        <v>3</v>
      </c>
      <c r="R716">
        <v>41</v>
      </c>
      <c r="S716">
        <v>11</v>
      </c>
      <c r="T716">
        <v>41000</v>
      </c>
      <c r="U716" t="str">
        <f t="shared" si="63"/>
        <v>Wide</v>
      </c>
      <c r="V716" t="str">
        <f t="shared" si="66"/>
        <v>TpsRep10-20</v>
      </c>
      <c r="W716">
        <f t="shared" si="67"/>
        <v>0</v>
      </c>
      <c r="X716" t="str">
        <f t="shared" si="65"/>
        <v>50-50-20</v>
      </c>
      <c r="Y716" t="str">
        <f t="shared" si="64"/>
        <v>Data10-25</v>
      </c>
    </row>
    <row r="717" spans="1:25" x14ac:dyDescent="0.3">
      <c r="A717" t="s">
        <v>290</v>
      </c>
      <c r="B717">
        <v>4</v>
      </c>
      <c r="C717">
        <v>51</v>
      </c>
      <c r="D717">
        <v>1</v>
      </c>
      <c r="E717">
        <v>1831</v>
      </c>
      <c r="F717">
        <v>2400</v>
      </c>
      <c r="G717">
        <v>2.843137</v>
      </c>
      <c r="H717">
        <v>397.45287300000001</v>
      </c>
      <c r="I717">
        <v>36715.804400000001</v>
      </c>
      <c r="J717">
        <v>242211.38707999999</v>
      </c>
      <c r="K717">
        <v>100.00456800000001</v>
      </c>
      <c r="L717">
        <v>36815.396390000002</v>
      </c>
      <c r="M717">
        <v>36815.396390000002</v>
      </c>
      <c r="N717">
        <v>17310</v>
      </c>
      <c r="O717">
        <v>3</v>
      </c>
      <c r="P717">
        <v>10</v>
      </c>
      <c r="Q717">
        <v>4</v>
      </c>
      <c r="R717">
        <v>39</v>
      </c>
      <c r="S717">
        <v>12</v>
      </c>
      <c r="T717">
        <v>36000</v>
      </c>
      <c r="U717" t="str">
        <f t="shared" si="63"/>
        <v>Wide</v>
      </c>
      <c r="V717" t="str">
        <f t="shared" si="66"/>
        <v>ConfigurationDeBase</v>
      </c>
      <c r="W717">
        <f t="shared" si="67"/>
        <v>0</v>
      </c>
      <c r="X717" t="str">
        <f t="shared" si="65"/>
        <v>50-50-20</v>
      </c>
      <c r="Y717" t="str">
        <f t="shared" si="64"/>
        <v>Data10-25</v>
      </c>
    </row>
    <row r="718" spans="1:25" x14ac:dyDescent="0.3">
      <c r="A718" t="s">
        <v>963</v>
      </c>
      <c r="B718">
        <v>6</v>
      </c>
      <c r="C718">
        <v>103</v>
      </c>
      <c r="D718">
        <v>1</v>
      </c>
      <c r="E718">
        <v>1403</v>
      </c>
      <c r="F718">
        <v>3360</v>
      </c>
      <c r="G718">
        <v>4.1067960000000001</v>
      </c>
      <c r="H718">
        <v>357.13784099999998</v>
      </c>
      <c r="I718">
        <v>71802.729189999998</v>
      </c>
      <c r="J718">
        <v>524183.72684000002</v>
      </c>
      <c r="K718">
        <v>100.01021</v>
      </c>
      <c r="L718">
        <v>71820.766229999994</v>
      </c>
      <c r="M718">
        <v>71828.553232999999</v>
      </c>
      <c r="N718">
        <v>5555</v>
      </c>
      <c r="O718">
        <v>3</v>
      </c>
      <c r="P718">
        <v>14.333333</v>
      </c>
      <c r="Q718">
        <v>6</v>
      </c>
      <c r="R718">
        <v>86</v>
      </c>
      <c r="S718">
        <v>17</v>
      </c>
      <c r="T718">
        <v>71000</v>
      </c>
      <c r="U718" t="str">
        <f t="shared" si="63"/>
        <v>Wide</v>
      </c>
      <c r="V718" t="str">
        <f t="shared" si="66"/>
        <v>TpsRep10-20</v>
      </c>
      <c r="W718">
        <f t="shared" si="67"/>
        <v>0</v>
      </c>
      <c r="X718" t="str">
        <f t="shared" si="65"/>
        <v>40-40-40</v>
      </c>
      <c r="Y718" t="str">
        <f t="shared" si="64"/>
        <v>Data30-50</v>
      </c>
    </row>
    <row r="719" spans="1:25" x14ac:dyDescent="0.3">
      <c r="A719" t="s">
        <v>201</v>
      </c>
      <c r="B719">
        <v>5</v>
      </c>
      <c r="C719">
        <v>63</v>
      </c>
      <c r="D719">
        <v>1</v>
      </c>
      <c r="E719">
        <v>2374</v>
      </c>
      <c r="F719">
        <v>2880</v>
      </c>
      <c r="G719">
        <v>3.4920629999999999</v>
      </c>
      <c r="H719">
        <v>349.60522900000001</v>
      </c>
      <c r="I719">
        <v>82770.036049999995</v>
      </c>
      <c r="J719">
        <v>354167.3394</v>
      </c>
      <c r="K719">
        <v>100.007076</v>
      </c>
      <c r="L719">
        <v>95815.606109999993</v>
      </c>
      <c r="M719">
        <v>95815.606109999993</v>
      </c>
      <c r="N719">
        <v>12078</v>
      </c>
      <c r="O719">
        <v>3</v>
      </c>
      <c r="P719">
        <v>9.1999999999999993</v>
      </c>
      <c r="Q719">
        <v>5</v>
      </c>
      <c r="R719">
        <v>46</v>
      </c>
      <c r="S719">
        <v>17</v>
      </c>
      <c r="T719">
        <v>82000</v>
      </c>
      <c r="U719" t="str">
        <f t="shared" si="63"/>
        <v>Wide</v>
      </c>
      <c r="V719" t="str">
        <f t="shared" si="66"/>
        <v>RedSkills</v>
      </c>
      <c r="W719">
        <f t="shared" si="67"/>
        <v>0</v>
      </c>
      <c r="X719" t="str">
        <f t="shared" si="65"/>
        <v>50-50-25</v>
      </c>
      <c r="Y719" t="str">
        <f t="shared" si="64"/>
        <v>Data10-25</v>
      </c>
    </row>
    <row r="720" spans="1:25" x14ac:dyDescent="0.3">
      <c r="A720" t="s">
        <v>672</v>
      </c>
      <c r="B720">
        <v>8</v>
      </c>
      <c r="C720">
        <v>80</v>
      </c>
      <c r="D720">
        <v>1</v>
      </c>
      <c r="E720">
        <v>2953</v>
      </c>
      <c r="F720">
        <v>4680</v>
      </c>
      <c r="G720">
        <v>4.8875000000000002</v>
      </c>
      <c r="H720">
        <v>435.77160400000002</v>
      </c>
      <c r="I720">
        <v>45871.2235</v>
      </c>
      <c r="J720">
        <v>275289.71836</v>
      </c>
      <c r="K720">
        <v>100.00806799999999</v>
      </c>
      <c r="L720">
        <v>45964.204409999998</v>
      </c>
      <c r="M720">
        <v>45973.725247000002</v>
      </c>
      <c r="N720">
        <v>7415</v>
      </c>
      <c r="O720">
        <v>3</v>
      </c>
      <c r="P720">
        <v>8.25</v>
      </c>
      <c r="Q720">
        <v>8</v>
      </c>
      <c r="R720">
        <v>66</v>
      </c>
      <c r="S720">
        <v>14</v>
      </c>
      <c r="T720">
        <v>45000</v>
      </c>
      <c r="U720" t="str">
        <f t="shared" si="63"/>
        <v>Wide</v>
      </c>
      <c r="V720" t="str">
        <f t="shared" si="66"/>
        <v>nbrTech</v>
      </c>
      <c r="W720">
        <f t="shared" si="67"/>
        <v>0</v>
      </c>
      <c r="X720" t="str">
        <f t="shared" si="65"/>
        <v>40-40-30</v>
      </c>
      <c r="Y720" t="str">
        <f t="shared" si="64"/>
        <v>Data30-50</v>
      </c>
    </row>
    <row r="721" spans="1:25" x14ac:dyDescent="0.3">
      <c r="A721" t="s">
        <v>972</v>
      </c>
      <c r="B721">
        <v>6</v>
      </c>
      <c r="C721">
        <v>103</v>
      </c>
      <c r="D721">
        <v>1</v>
      </c>
      <c r="E721">
        <v>3824</v>
      </c>
      <c r="F721">
        <v>3600</v>
      </c>
      <c r="G721">
        <v>4.8543690000000002</v>
      </c>
      <c r="H721">
        <v>323.64628199999999</v>
      </c>
      <c r="I721">
        <v>97940.7978</v>
      </c>
      <c r="J721">
        <v>410219.30207999999</v>
      </c>
      <c r="K721">
        <v>100.02866</v>
      </c>
      <c r="L721">
        <v>124046.06796</v>
      </c>
      <c r="M721">
        <v>124046.06796</v>
      </c>
      <c r="N721">
        <v>5148</v>
      </c>
      <c r="O721">
        <v>3</v>
      </c>
      <c r="P721">
        <v>11</v>
      </c>
      <c r="Q721">
        <v>6</v>
      </c>
      <c r="R721">
        <v>65</v>
      </c>
      <c r="S721">
        <v>38</v>
      </c>
      <c r="T721">
        <v>97000</v>
      </c>
      <c r="U721" t="str">
        <f t="shared" si="63"/>
        <v>Wide</v>
      </c>
      <c r="V721" t="str">
        <f t="shared" si="66"/>
        <v>AllSkills</v>
      </c>
      <c r="W721">
        <f t="shared" si="67"/>
        <v>0</v>
      </c>
      <c r="X721" t="str">
        <f t="shared" si="65"/>
        <v>40-40-40</v>
      </c>
      <c r="Y721" t="str">
        <f t="shared" si="64"/>
        <v>Data30-50</v>
      </c>
    </row>
    <row r="722" spans="1:25" x14ac:dyDescent="0.3">
      <c r="A722" t="s">
        <v>1120</v>
      </c>
      <c r="B722">
        <v>6</v>
      </c>
      <c r="C722">
        <v>121</v>
      </c>
      <c r="D722">
        <v>1</v>
      </c>
      <c r="E722">
        <v>4336</v>
      </c>
      <c r="F722">
        <v>3600</v>
      </c>
      <c r="G722">
        <v>4.4214880000000001</v>
      </c>
      <c r="H722">
        <v>314.56216599999999</v>
      </c>
      <c r="I722">
        <v>258019.01490000001</v>
      </c>
      <c r="J722">
        <v>657283.53356000001</v>
      </c>
      <c r="K722">
        <v>100.012355</v>
      </c>
      <c r="L722">
        <v>311258.28336</v>
      </c>
      <c r="M722">
        <v>311258.28336</v>
      </c>
      <c r="N722">
        <v>4931</v>
      </c>
      <c r="O722">
        <v>3</v>
      </c>
      <c r="P722">
        <v>10.5</v>
      </c>
      <c r="Q722">
        <v>6</v>
      </c>
      <c r="R722">
        <v>62</v>
      </c>
      <c r="S722">
        <v>59</v>
      </c>
      <c r="T722">
        <v>257000</v>
      </c>
      <c r="U722" t="str">
        <f t="shared" si="63"/>
        <v>Narrow</v>
      </c>
      <c r="V722" t="str">
        <f t="shared" si="66"/>
        <v>ConfigurationDeBase</v>
      </c>
      <c r="W722">
        <f t="shared" si="67"/>
        <v>0</v>
      </c>
      <c r="X722" t="str">
        <f t="shared" si="65"/>
        <v>50-50-50</v>
      </c>
      <c r="Y722" t="str">
        <f t="shared" si="64"/>
        <v>Data30-50</v>
      </c>
    </row>
    <row r="723" spans="1:25" x14ac:dyDescent="0.3">
      <c r="A723" t="s">
        <v>368</v>
      </c>
      <c r="B723">
        <v>4</v>
      </c>
      <c r="C723">
        <v>51</v>
      </c>
      <c r="D723">
        <v>1</v>
      </c>
      <c r="E723">
        <v>1831</v>
      </c>
      <c r="F723">
        <v>2400</v>
      </c>
      <c r="G723">
        <v>3.0784310000000001</v>
      </c>
      <c r="H723">
        <v>374.82676099999998</v>
      </c>
      <c r="I723">
        <v>34644.070140000003</v>
      </c>
      <c r="J723">
        <v>242156.72072000001</v>
      </c>
      <c r="K723">
        <v>100.003024</v>
      </c>
      <c r="L723">
        <v>34671.534849999996</v>
      </c>
      <c r="M723">
        <v>34671.534849999996</v>
      </c>
      <c r="N723">
        <v>17245</v>
      </c>
      <c r="O723">
        <v>3</v>
      </c>
      <c r="P723">
        <v>10</v>
      </c>
      <c r="Q723">
        <v>4</v>
      </c>
      <c r="R723">
        <v>40</v>
      </c>
      <c r="S723">
        <v>11</v>
      </c>
      <c r="T723">
        <v>34000</v>
      </c>
      <c r="U723" t="str">
        <f t="shared" si="63"/>
        <v>Wide</v>
      </c>
      <c r="V723" t="str">
        <f t="shared" si="66"/>
        <v>nbrTech</v>
      </c>
      <c r="W723">
        <f t="shared" si="67"/>
        <v>0</v>
      </c>
      <c r="X723" t="str">
        <f t="shared" si="65"/>
        <v>50-50-20</v>
      </c>
      <c r="Y723" t="str">
        <f t="shared" si="64"/>
        <v>Data10-25</v>
      </c>
    </row>
    <row r="724" spans="1:25" x14ac:dyDescent="0.3">
      <c r="A724" t="s">
        <v>955</v>
      </c>
      <c r="B724">
        <v>6</v>
      </c>
      <c r="C724">
        <v>96</v>
      </c>
      <c r="D724">
        <v>1</v>
      </c>
      <c r="E724">
        <v>3649</v>
      </c>
      <c r="F724">
        <v>3480</v>
      </c>
      <c r="G724">
        <v>3.9791669999999999</v>
      </c>
      <c r="H724">
        <v>331.60853800000001</v>
      </c>
      <c r="I724">
        <v>173896.33340999999</v>
      </c>
      <c r="J724">
        <v>548233.95423999999</v>
      </c>
      <c r="K724">
        <v>100.009477</v>
      </c>
      <c r="L724">
        <v>212077.84127999999</v>
      </c>
      <c r="M724">
        <v>212077.84127999999</v>
      </c>
      <c r="N724">
        <v>6468</v>
      </c>
      <c r="O724">
        <v>3</v>
      </c>
      <c r="P724">
        <v>9.8333329999999997</v>
      </c>
      <c r="Q724">
        <v>6</v>
      </c>
      <c r="R724">
        <v>59</v>
      </c>
      <c r="S724">
        <v>37</v>
      </c>
      <c r="T724">
        <v>173000</v>
      </c>
      <c r="U724" t="str">
        <f t="shared" si="63"/>
        <v>Wide</v>
      </c>
      <c r="V724" t="str">
        <f t="shared" si="66"/>
        <v>RedSkills</v>
      </c>
      <c r="W724">
        <f t="shared" si="67"/>
        <v>0</v>
      </c>
      <c r="X724" t="str">
        <f t="shared" si="65"/>
        <v>40-40-40</v>
      </c>
      <c r="Y724" t="str">
        <f t="shared" si="64"/>
        <v>Data30-50</v>
      </c>
    </row>
    <row r="725" spans="1:25" x14ac:dyDescent="0.3">
      <c r="A725" t="s">
        <v>246</v>
      </c>
      <c r="B725">
        <v>5</v>
      </c>
      <c r="C725">
        <v>63</v>
      </c>
      <c r="D725">
        <v>1</v>
      </c>
      <c r="E725">
        <v>2316</v>
      </c>
      <c r="F725">
        <v>2880</v>
      </c>
      <c r="G725">
        <v>3.8095240000000001</v>
      </c>
      <c r="H725">
        <v>336.16760499999998</v>
      </c>
      <c r="I725">
        <v>73820.79522</v>
      </c>
      <c r="J725">
        <v>297207.64104000002</v>
      </c>
      <c r="K725">
        <v>100.004172</v>
      </c>
      <c r="L725">
        <v>74852.200930000006</v>
      </c>
      <c r="M725">
        <v>74852.200930000006</v>
      </c>
      <c r="N725">
        <v>13059</v>
      </c>
      <c r="O725">
        <v>3</v>
      </c>
      <c r="P725">
        <v>9.6</v>
      </c>
      <c r="Q725">
        <v>5</v>
      </c>
      <c r="R725">
        <v>48</v>
      </c>
      <c r="S725">
        <v>15</v>
      </c>
      <c r="T725">
        <v>73000</v>
      </c>
      <c r="U725" t="str">
        <f t="shared" si="63"/>
        <v>Wide</v>
      </c>
      <c r="V725" t="str">
        <f t="shared" si="66"/>
        <v>AllSkills</v>
      </c>
      <c r="W725">
        <f t="shared" si="67"/>
        <v>0</v>
      </c>
      <c r="X725" t="str">
        <f t="shared" si="65"/>
        <v>50-50-25</v>
      </c>
      <c r="Y725" t="str">
        <f t="shared" si="64"/>
        <v>Data10-25</v>
      </c>
    </row>
    <row r="726" spans="1:25" x14ac:dyDescent="0.3">
      <c r="A726" t="s">
        <v>297</v>
      </c>
      <c r="B726">
        <v>6</v>
      </c>
      <c r="C726">
        <v>53</v>
      </c>
      <c r="D726">
        <v>1</v>
      </c>
      <c r="E726">
        <v>754</v>
      </c>
      <c r="F726">
        <v>3360</v>
      </c>
      <c r="G726">
        <v>3.6226419999999999</v>
      </c>
      <c r="H726">
        <v>474.11341900000002</v>
      </c>
      <c r="I726">
        <v>31668.96271</v>
      </c>
      <c r="J726">
        <v>177227.76868000001</v>
      </c>
      <c r="K726">
        <v>100.004763</v>
      </c>
      <c r="L726">
        <v>31679.06942</v>
      </c>
      <c r="M726">
        <v>31683.650823</v>
      </c>
      <c r="N726">
        <v>12537</v>
      </c>
      <c r="O726">
        <v>3</v>
      </c>
      <c r="P726">
        <v>7.3333329999999997</v>
      </c>
      <c r="Q726">
        <v>6</v>
      </c>
      <c r="R726">
        <v>44</v>
      </c>
      <c r="S726">
        <v>9</v>
      </c>
      <c r="T726">
        <v>31000</v>
      </c>
      <c r="U726" t="str">
        <f t="shared" si="63"/>
        <v>Wide</v>
      </c>
      <c r="V726" t="str">
        <f t="shared" si="66"/>
        <v>TpsRep10-20</v>
      </c>
      <c r="W726">
        <f t="shared" si="67"/>
        <v>0</v>
      </c>
      <c r="X726" t="str">
        <f t="shared" si="65"/>
        <v>50-50-20</v>
      </c>
      <c r="Y726" t="str">
        <f t="shared" si="64"/>
        <v>Data10-25</v>
      </c>
    </row>
    <row r="727" spans="1:25" x14ac:dyDescent="0.3">
      <c r="A727" t="s">
        <v>203</v>
      </c>
      <c r="B727">
        <v>6</v>
      </c>
      <c r="C727">
        <v>63</v>
      </c>
      <c r="D727">
        <v>1</v>
      </c>
      <c r="E727">
        <v>2261</v>
      </c>
      <c r="F727">
        <v>3480</v>
      </c>
      <c r="G727">
        <v>3.3650790000000002</v>
      </c>
      <c r="H727">
        <v>362.28437700000001</v>
      </c>
      <c r="I727">
        <v>50030.042119999998</v>
      </c>
      <c r="J727">
        <v>288424.35320000001</v>
      </c>
      <c r="K727">
        <v>100.005847</v>
      </c>
      <c r="L727">
        <v>50042.585729999999</v>
      </c>
      <c r="M727">
        <v>50042.585729999999</v>
      </c>
      <c r="N727">
        <v>11589</v>
      </c>
      <c r="O727">
        <v>3</v>
      </c>
      <c r="P727">
        <v>8.5</v>
      </c>
      <c r="Q727">
        <v>6</v>
      </c>
      <c r="R727">
        <v>51</v>
      </c>
      <c r="S727">
        <v>12</v>
      </c>
      <c r="T727">
        <v>49000</v>
      </c>
      <c r="U727" t="str">
        <f t="shared" si="63"/>
        <v>Wide</v>
      </c>
      <c r="V727" t="str">
        <f t="shared" si="66"/>
        <v>RedSkills</v>
      </c>
      <c r="W727">
        <f t="shared" si="67"/>
        <v>0</v>
      </c>
      <c r="X727" t="str">
        <f t="shared" si="65"/>
        <v>50-50-25</v>
      </c>
      <c r="Y727" t="str">
        <f t="shared" si="64"/>
        <v>Data10-25</v>
      </c>
    </row>
    <row r="728" spans="1:25" x14ac:dyDescent="0.3">
      <c r="A728" t="s">
        <v>294</v>
      </c>
      <c r="B728">
        <v>5</v>
      </c>
      <c r="C728">
        <v>63</v>
      </c>
      <c r="D728">
        <v>1</v>
      </c>
      <c r="E728">
        <v>2316</v>
      </c>
      <c r="F728">
        <v>2880</v>
      </c>
      <c r="G728">
        <v>3.3333330000000001</v>
      </c>
      <c r="H728">
        <v>374.76128499999999</v>
      </c>
      <c r="I728">
        <v>74853.185320000004</v>
      </c>
      <c r="J728">
        <v>297235.49744000001</v>
      </c>
      <c r="K728">
        <v>100.00391500000001</v>
      </c>
      <c r="L728">
        <v>77922.984979999994</v>
      </c>
      <c r="M728">
        <v>78519.222187000007</v>
      </c>
      <c r="N728">
        <v>13240</v>
      </c>
      <c r="O728">
        <v>3</v>
      </c>
      <c r="P728">
        <v>9.6</v>
      </c>
      <c r="Q728">
        <v>5</v>
      </c>
      <c r="R728">
        <v>48</v>
      </c>
      <c r="S728">
        <v>15</v>
      </c>
      <c r="T728">
        <v>74000</v>
      </c>
      <c r="U728" t="str">
        <f t="shared" si="63"/>
        <v>Wide</v>
      </c>
      <c r="V728" t="str">
        <f t="shared" si="66"/>
        <v>ConfigurationDeBase</v>
      </c>
      <c r="W728">
        <f t="shared" si="67"/>
        <v>0</v>
      </c>
      <c r="X728" t="str">
        <f t="shared" si="65"/>
        <v>50-50-25</v>
      </c>
      <c r="Y728" t="str">
        <f t="shared" si="64"/>
        <v>Data10-25</v>
      </c>
    </row>
    <row r="729" spans="1:25" x14ac:dyDescent="0.3">
      <c r="A729" t="s">
        <v>975</v>
      </c>
      <c r="B729">
        <v>6</v>
      </c>
      <c r="C729">
        <v>99</v>
      </c>
      <c r="D729">
        <v>1</v>
      </c>
      <c r="E729">
        <v>3556</v>
      </c>
      <c r="F729">
        <v>3600</v>
      </c>
      <c r="G729">
        <v>4.8080809999999996</v>
      </c>
      <c r="H729">
        <v>326.487143</v>
      </c>
      <c r="I729">
        <v>92922.681530000002</v>
      </c>
      <c r="J729">
        <v>497183.72684000002</v>
      </c>
      <c r="K729">
        <v>100.01923499999999</v>
      </c>
      <c r="L729">
        <v>126867.90321</v>
      </c>
      <c r="M729">
        <v>126867.90321</v>
      </c>
      <c r="N729">
        <v>5108</v>
      </c>
      <c r="O729">
        <v>3</v>
      </c>
      <c r="P729">
        <v>11.333333</v>
      </c>
      <c r="Q729">
        <v>6</v>
      </c>
      <c r="R729">
        <v>68</v>
      </c>
      <c r="S729">
        <v>31</v>
      </c>
      <c r="T729">
        <v>92000</v>
      </c>
      <c r="U729" t="str">
        <f t="shared" si="63"/>
        <v>Wide</v>
      </c>
      <c r="V729" t="str">
        <f t="shared" si="66"/>
        <v>AllSkills</v>
      </c>
      <c r="W729">
        <f t="shared" si="67"/>
        <v>0</v>
      </c>
      <c r="X729" t="str">
        <f t="shared" si="65"/>
        <v>40-40-40</v>
      </c>
      <c r="Y729" t="str">
        <f t="shared" si="64"/>
        <v>Data30-50</v>
      </c>
    </row>
    <row r="730" spans="1:25" x14ac:dyDescent="0.3">
      <c r="A730" t="s">
        <v>748</v>
      </c>
      <c r="B730">
        <v>24</v>
      </c>
      <c r="C730">
        <v>478</v>
      </c>
      <c r="D730">
        <v>1</v>
      </c>
      <c r="E730">
        <v>17833</v>
      </c>
      <c r="F730">
        <v>14400</v>
      </c>
      <c r="G730">
        <v>19.037656999999999</v>
      </c>
      <c r="H730">
        <v>303.67188199999998</v>
      </c>
      <c r="I730">
        <v>931728.41937999998</v>
      </c>
      <c r="J730">
        <v>2440467.7655799999</v>
      </c>
      <c r="K730">
        <v>100.175912</v>
      </c>
      <c r="L730">
        <v>1103860.2017399999</v>
      </c>
      <c r="M730">
        <v>1114658.55064</v>
      </c>
      <c r="N730">
        <v>285</v>
      </c>
      <c r="O730">
        <v>3</v>
      </c>
      <c r="P730">
        <v>11.875</v>
      </c>
      <c r="Q730">
        <v>24</v>
      </c>
      <c r="R730">
        <v>267</v>
      </c>
      <c r="S730">
        <v>211</v>
      </c>
      <c r="T730">
        <v>929000</v>
      </c>
      <c r="U730" t="str">
        <f t="shared" si="63"/>
        <v>Narrow</v>
      </c>
      <c r="V730" t="str">
        <f t="shared" si="66"/>
        <v>ConfigurationDeBase</v>
      </c>
      <c r="W730">
        <f t="shared" si="67"/>
        <v>0</v>
      </c>
      <c r="X730" t="str">
        <f t="shared" si="65"/>
        <v>row</v>
      </c>
      <c r="Y730" t="str">
        <f t="shared" si="64"/>
        <v>Data50-100-200</v>
      </c>
    </row>
    <row r="731" spans="1:25" x14ac:dyDescent="0.3">
      <c r="A731" t="s">
        <v>967</v>
      </c>
      <c r="B731">
        <v>6</v>
      </c>
      <c r="C731">
        <v>116</v>
      </c>
      <c r="D731">
        <v>1</v>
      </c>
      <c r="E731">
        <v>1632</v>
      </c>
      <c r="F731">
        <v>3360</v>
      </c>
      <c r="G731">
        <v>4.0862069999999999</v>
      </c>
      <c r="H731">
        <v>328.72292499999998</v>
      </c>
      <c r="I731">
        <v>107910.73351000001</v>
      </c>
      <c r="J731">
        <v>601174.67824000004</v>
      </c>
      <c r="K731">
        <v>100.01752399999999</v>
      </c>
      <c r="L731">
        <v>107915.88252</v>
      </c>
      <c r="M731">
        <v>107937.63682299999</v>
      </c>
      <c r="N731">
        <v>4198</v>
      </c>
      <c r="O731">
        <v>3</v>
      </c>
      <c r="P731">
        <v>15.833333</v>
      </c>
      <c r="Q731">
        <v>6</v>
      </c>
      <c r="R731">
        <v>95</v>
      </c>
      <c r="S731">
        <v>21</v>
      </c>
      <c r="T731">
        <v>107000</v>
      </c>
      <c r="U731" t="str">
        <f t="shared" si="63"/>
        <v>Wide</v>
      </c>
      <c r="V731" t="str">
        <f t="shared" si="66"/>
        <v>TpsRep10-20</v>
      </c>
      <c r="W731">
        <f t="shared" si="67"/>
        <v>0</v>
      </c>
      <c r="X731" t="str">
        <f t="shared" si="65"/>
        <v>40-40-45</v>
      </c>
      <c r="Y731" t="str">
        <f t="shared" si="64"/>
        <v>Data30-50</v>
      </c>
    </row>
    <row r="732" spans="1:25" x14ac:dyDescent="0.3">
      <c r="A732" t="s">
        <v>673</v>
      </c>
      <c r="B732">
        <v>6</v>
      </c>
      <c r="C732">
        <v>76</v>
      </c>
      <c r="D732">
        <v>1</v>
      </c>
      <c r="E732">
        <v>2757</v>
      </c>
      <c r="F732">
        <v>3600</v>
      </c>
      <c r="G732">
        <v>4.2236840000000004</v>
      </c>
      <c r="H732">
        <v>365.802933</v>
      </c>
      <c r="I732">
        <v>52896.488550000002</v>
      </c>
      <c r="J732">
        <v>401176.18692000001</v>
      </c>
      <c r="K732">
        <v>100.004777</v>
      </c>
      <c r="L732">
        <v>54066.387900000002</v>
      </c>
      <c r="M732">
        <v>54066.387900000002</v>
      </c>
      <c r="N732">
        <v>9916</v>
      </c>
      <c r="O732">
        <v>3</v>
      </c>
      <c r="P732">
        <v>10.5</v>
      </c>
      <c r="Q732">
        <v>6</v>
      </c>
      <c r="R732">
        <v>63</v>
      </c>
      <c r="S732">
        <v>13</v>
      </c>
      <c r="T732">
        <v>52000</v>
      </c>
      <c r="U732" t="str">
        <f t="shared" si="63"/>
        <v>Wide</v>
      </c>
      <c r="V732" t="str">
        <f t="shared" si="66"/>
        <v>nbrTech</v>
      </c>
      <c r="W732">
        <f t="shared" si="67"/>
        <v>0</v>
      </c>
      <c r="X732" t="str">
        <f t="shared" si="65"/>
        <v>40-40-30</v>
      </c>
      <c r="Y732" t="str">
        <f t="shared" si="64"/>
        <v>Data30-50</v>
      </c>
    </row>
    <row r="733" spans="1:25" x14ac:dyDescent="0.3">
      <c r="A733" t="s">
        <v>251</v>
      </c>
      <c r="B733">
        <v>5</v>
      </c>
      <c r="C733">
        <v>63</v>
      </c>
      <c r="D733">
        <v>1</v>
      </c>
      <c r="E733">
        <v>2374</v>
      </c>
      <c r="F733">
        <v>2880</v>
      </c>
      <c r="G733">
        <v>3.8888889999999998</v>
      </c>
      <c r="H733">
        <v>347.36965300000003</v>
      </c>
      <c r="I733">
        <v>81785.305999999997</v>
      </c>
      <c r="J733">
        <v>354167.3394</v>
      </c>
      <c r="K733">
        <v>100.008289</v>
      </c>
      <c r="L733">
        <v>97746.244330000001</v>
      </c>
      <c r="M733">
        <v>97746.244330000001</v>
      </c>
      <c r="N733">
        <v>10880</v>
      </c>
      <c r="O733">
        <v>3</v>
      </c>
      <c r="P733">
        <v>9.1999999999999993</v>
      </c>
      <c r="Q733">
        <v>5</v>
      </c>
      <c r="R733">
        <v>46</v>
      </c>
      <c r="S733">
        <v>17</v>
      </c>
      <c r="T733">
        <v>81000</v>
      </c>
      <c r="U733" t="str">
        <f t="shared" si="63"/>
        <v>Wide</v>
      </c>
      <c r="V733" t="str">
        <f t="shared" si="66"/>
        <v>AllSkills</v>
      </c>
      <c r="W733">
        <f t="shared" si="67"/>
        <v>0</v>
      </c>
      <c r="X733" t="str">
        <f t="shared" si="65"/>
        <v>50-50-25</v>
      </c>
      <c r="Y733" t="str">
        <f t="shared" si="64"/>
        <v>Data10-25</v>
      </c>
    </row>
    <row r="734" spans="1:25" x14ac:dyDescent="0.3">
      <c r="A734" t="s">
        <v>371</v>
      </c>
      <c r="B734">
        <v>5</v>
      </c>
      <c r="C734">
        <v>63</v>
      </c>
      <c r="D734">
        <v>1</v>
      </c>
      <c r="E734">
        <v>2316</v>
      </c>
      <c r="F734">
        <v>3000</v>
      </c>
      <c r="G734">
        <v>3.4444439999999998</v>
      </c>
      <c r="H734">
        <v>330.90635800000001</v>
      </c>
      <c r="I734">
        <v>67812.928660000005</v>
      </c>
      <c r="J734">
        <v>297216.05411999999</v>
      </c>
      <c r="K734">
        <v>100.015024</v>
      </c>
      <c r="L734">
        <v>71835.121950000001</v>
      </c>
      <c r="M734">
        <v>71835.121950000001</v>
      </c>
      <c r="N734">
        <v>13478</v>
      </c>
      <c r="O734">
        <v>3</v>
      </c>
      <c r="P734">
        <v>10</v>
      </c>
      <c r="Q734">
        <v>5</v>
      </c>
      <c r="R734">
        <v>50</v>
      </c>
      <c r="S734">
        <v>13</v>
      </c>
      <c r="T734">
        <v>67000</v>
      </c>
      <c r="U734" t="str">
        <f t="shared" si="63"/>
        <v>Wide</v>
      </c>
      <c r="V734" t="str">
        <f t="shared" si="66"/>
        <v>nbrTech</v>
      </c>
      <c r="W734">
        <f t="shared" si="67"/>
        <v>0</v>
      </c>
      <c r="X734" t="str">
        <f t="shared" si="65"/>
        <v>50-50-25</v>
      </c>
      <c r="Y734" t="str">
        <f t="shared" si="64"/>
        <v>Data10-25</v>
      </c>
    </row>
    <row r="735" spans="1:25" x14ac:dyDescent="0.3">
      <c r="A735" t="s">
        <v>303</v>
      </c>
      <c r="B735">
        <v>3</v>
      </c>
      <c r="C735">
        <v>51</v>
      </c>
      <c r="D735">
        <v>1</v>
      </c>
      <c r="E735">
        <v>691</v>
      </c>
      <c r="F735">
        <v>1560</v>
      </c>
      <c r="G735">
        <v>2.1764709999999998</v>
      </c>
      <c r="H735">
        <v>395.78780999999998</v>
      </c>
      <c r="I735">
        <v>32592.35079</v>
      </c>
      <c r="J735">
        <v>252139.17827999999</v>
      </c>
      <c r="K735">
        <v>100.004161</v>
      </c>
      <c r="L735">
        <v>32607.82689</v>
      </c>
      <c r="M735">
        <v>32607.82689</v>
      </c>
      <c r="N735">
        <v>17783</v>
      </c>
      <c r="O735">
        <v>3</v>
      </c>
      <c r="P735">
        <v>14</v>
      </c>
      <c r="Q735">
        <v>3</v>
      </c>
      <c r="R735">
        <v>42</v>
      </c>
      <c r="S735">
        <v>9</v>
      </c>
      <c r="T735">
        <v>32000</v>
      </c>
      <c r="U735" t="str">
        <f t="shared" si="63"/>
        <v>Wide</v>
      </c>
      <c r="V735" t="str">
        <f t="shared" si="66"/>
        <v>TpsRep10-20</v>
      </c>
      <c r="W735">
        <f t="shared" si="67"/>
        <v>0</v>
      </c>
      <c r="X735" t="str">
        <f t="shared" si="65"/>
        <v>50-50-20</v>
      </c>
      <c r="Y735" t="str">
        <f t="shared" si="64"/>
        <v>Data10-25</v>
      </c>
    </row>
    <row r="736" spans="1:25" x14ac:dyDescent="0.3">
      <c r="A736" t="s">
        <v>958</v>
      </c>
      <c r="B736">
        <v>6</v>
      </c>
      <c r="C736">
        <v>95</v>
      </c>
      <c r="D736">
        <v>1</v>
      </c>
      <c r="E736">
        <v>3368</v>
      </c>
      <c r="F736">
        <v>3480</v>
      </c>
      <c r="G736">
        <v>4.3789470000000001</v>
      </c>
      <c r="H736">
        <v>334.92591399999998</v>
      </c>
      <c r="I736">
        <v>100945.31932</v>
      </c>
      <c r="J736">
        <v>458215.38199999998</v>
      </c>
      <c r="K736">
        <v>100.046763</v>
      </c>
      <c r="L736">
        <v>133990.23421</v>
      </c>
      <c r="M736">
        <v>133990.23421</v>
      </c>
      <c r="N736">
        <v>5846</v>
      </c>
      <c r="O736">
        <v>3</v>
      </c>
      <c r="P736">
        <v>11.166667</v>
      </c>
      <c r="Q736">
        <v>6</v>
      </c>
      <c r="R736">
        <v>67</v>
      </c>
      <c r="S736">
        <v>28</v>
      </c>
      <c r="T736">
        <v>100000</v>
      </c>
      <c r="U736" t="str">
        <f t="shared" si="63"/>
        <v>Wide</v>
      </c>
      <c r="V736" t="str">
        <f t="shared" si="66"/>
        <v>RedSkills</v>
      </c>
      <c r="W736">
        <f t="shared" si="67"/>
        <v>0</v>
      </c>
      <c r="X736" t="str">
        <f t="shared" si="65"/>
        <v>40-40-40</v>
      </c>
      <c r="Y736" t="str">
        <f t="shared" si="64"/>
        <v>Data30-50</v>
      </c>
    </row>
    <row r="737" spans="1:25" x14ac:dyDescent="0.3">
      <c r="A737" t="s">
        <v>296</v>
      </c>
      <c r="B737">
        <v>5</v>
      </c>
      <c r="C737">
        <v>63</v>
      </c>
      <c r="D737">
        <v>1</v>
      </c>
      <c r="E737">
        <v>2374</v>
      </c>
      <c r="F737">
        <v>2880</v>
      </c>
      <c r="G737">
        <v>3.5079370000000001</v>
      </c>
      <c r="H737">
        <v>342.71616699999998</v>
      </c>
      <c r="I737">
        <v>81781.079360000003</v>
      </c>
      <c r="J737">
        <v>354167.3394</v>
      </c>
      <c r="K737">
        <v>100.010214</v>
      </c>
      <c r="L737">
        <v>88801.643859999996</v>
      </c>
      <c r="M737">
        <v>88801.643859999996</v>
      </c>
      <c r="N737">
        <v>12115</v>
      </c>
      <c r="O737">
        <v>3</v>
      </c>
      <c r="P737">
        <v>9.1999999999999993</v>
      </c>
      <c r="Q737">
        <v>5</v>
      </c>
      <c r="R737">
        <v>46</v>
      </c>
      <c r="S737">
        <v>17</v>
      </c>
      <c r="T737">
        <v>81000</v>
      </c>
      <c r="U737" t="str">
        <f t="shared" si="63"/>
        <v>Wide</v>
      </c>
      <c r="V737" t="str">
        <f t="shared" si="66"/>
        <v>ConfigurationDeBase</v>
      </c>
      <c r="W737">
        <f t="shared" si="67"/>
        <v>0</v>
      </c>
      <c r="X737" t="str">
        <f t="shared" si="65"/>
        <v>50-50-25</v>
      </c>
      <c r="Y737" t="str">
        <f t="shared" si="64"/>
        <v>Data10-25</v>
      </c>
    </row>
    <row r="738" spans="1:25" x14ac:dyDescent="0.3">
      <c r="A738" t="s">
        <v>205</v>
      </c>
      <c r="B738">
        <v>6</v>
      </c>
      <c r="C738">
        <v>66</v>
      </c>
      <c r="D738">
        <v>1</v>
      </c>
      <c r="E738">
        <v>2457</v>
      </c>
      <c r="F738">
        <v>3480</v>
      </c>
      <c r="G738">
        <v>3.1818179999999998</v>
      </c>
      <c r="H738">
        <v>366.332112</v>
      </c>
      <c r="I738">
        <v>39943.196510000002</v>
      </c>
      <c r="J738">
        <v>244232.01613999999</v>
      </c>
      <c r="K738">
        <v>100.007046</v>
      </c>
      <c r="L738">
        <v>40885.070399999997</v>
      </c>
      <c r="M738">
        <v>40893.485030000003</v>
      </c>
      <c r="N738">
        <v>11625</v>
      </c>
      <c r="O738">
        <v>3</v>
      </c>
      <c r="P738">
        <v>8.8333329999999997</v>
      </c>
      <c r="Q738">
        <v>6</v>
      </c>
      <c r="R738">
        <v>53</v>
      </c>
      <c r="S738">
        <v>13</v>
      </c>
      <c r="T738">
        <v>39000</v>
      </c>
      <c r="U738" t="str">
        <f t="shared" si="63"/>
        <v>Wide</v>
      </c>
      <c r="V738" t="str">
        <f t="shared" si="66"/>
        <v>RedSkills</v>
      </c>
      <c r="W738">
        <f t="shared" si="67"/>
        <v>0</v>
      </c>
      <c r="X738" t="str">
        <f t="shared" si="65"/>
        <v>50-50-25</v>
      </c>
      <c r="Y738" t="str">
        <f t="shared" si="64"/>
        <v>Data10-25</v>
      </c>
    </row>
    <row r="739" spans="1:25" x14ac:dyDescent="0.3">
      <c r="A739" t="s">
        <v>1121</v>
      </c>
      <c r="B739">
        <v>6</v>
      </c>
      <c r="C739">
        <v>140</v>
      </c>
      <c r="D739">
        <v>1</v>
      </c>
      <c r="E739">
        <v>5104</v>
      </c>
      <c r="F739">
        <v>3600</v>
      </c>
      <c r="G739">
        <v>4.3285710000000002</v>
      </c>
      <c r="H739">
        <v>306.27378599999997</v>
      </c>
      <c r="I739">
        <v>352048.39238999999</v>
      </c>
      <c r="J739">
        <v>770174.52832000004</v>
      </c>
      <c r="K739">
        <v>100.01621299999999</v>
      </c>
      <c r="L739">
        <v>420208.60541000002</v>
      </c>
      <c r="M739">
        <v>420208.60541000002</v>
      </c>
      <c r="N739">
        <v>4558</v>
      </c>
      <c r="O739">
        <v>3</v>
      </c>
      <c r="P739">
        <v>10.5</v>
      </c>
      <c r="Q739">
        <v>6</v>
      </c>
      <c r="R739">
        <v>62</v>
      </c>
      <c r="S739">
        <v>78</v>
      </c>
      <c r="T739">
        <v>351000</v>
      </c>
      <c r="U739" t="str">
        <f t="shared" si="63"/>
        <v>Narrow</v>
      </c>
      <c r="V739" t="str">
        <f t="shared" si="66"/>
        <v>ConfigurationDeBase</v>
      </c>
      <c r="W739">
        <f t="shared" si="67"/>
        <v>0</v>
      </c>
      <c r="X739" t="str">
        <f t="shared" si="65"/>
        <v>50-50-70</v>
      </c>
      <c r="Y739" t="str">
        <f t="shared" si="64"/>
        <v>Data30-50</v>
      </c>
    </row>
    <row r="740" spans="1:25" x14ac:dyDescent="0.3">
      <c r="A740" t="s">
        <v>970</v>
      </c>
      <c r="B740">
        <v>6</v>
      </c>
      <c r="C740">
        <v>117</v>
      </c>
      <c r="D740">
        <v>1</v>
      </c>
      <c r="E740">
        <v>1743</v>
      </c>
      <c r="F740">
        <v>3360</v>
      </c>
      <c r="G740">
        <v>4.0427350000000004</v>
      </c>
      <c r="H740">
        <v>314.78316599999999</v>
      </c>
      <c r="I740">
        <v>128125.33878999999</v>
      </c>
      <c r="J740">
        <v>674229.68623999995</v>
      </c>
      <c r="K740">
        <v>100.008352</v>
      </c>
      <c r="L740">
        <v>130347.93444</v>
      </c>
      <c r="M740">
        <v>130347.93444</v>
      </c>
      <c r="N740">
        <v>4182</v>
      </c>
      <c r="O740">
        <v>3</v>
      </c>
      <c r="P740">
        <v>16.666667</v>
      </c>
      <c r="Q740">
        <v>6</v>
      </c>
      <c r="R740">
        <v>94</v>
      </c>
      <c r="S740">
        <v>23</v>
      </c>
      <c r="T740">
        <v>127000</v>
      </c>
      <c r="U740" t="str">
        <f t="shared" si="63"/>
        <v>Wide</v>
      </c>
      <c r="V740" t="str">
        <f t="shared" si="66"/>
        <v>TpsRep10-20</v>
      </c>
      <c r="W740">
        <f t="shared" si="67"/>
        <v>0</v>
      </c>
      <c r="X740" t="str">
        <f t="shared" si="65"/>
        <v>40-40-45</v>
      </c>
      <c r="Y740" t="str">
        <f t="shared" si="64"/>
        <v>Data30-50</v>
      </c>
    </row>
    <row r="741" spans="1:25" x14ac:dyDescent="0.3">
      <c r="A741" t="s">
        <v>979</v>
      </c>
      <c r="B741">
        <v>6</v>
      </c>
      <c r="C741">
        <v>105</v>
      </c>
      <c r="D741">
        <v>1</v>
      </c>
      <c r="E741">
        <v>3807</v>
      </c>
      <c r="F741">
        <v>3600</v>
      </c>
      <c r="G741">
        <v>4.8</v>
      </c>
      <c r="H741">
        <v>317.61927300000002</v>
      </c>
      <c r="I741">
        <v>137840.72273000001</v>
      </c>
      <c r="J741">
        <v>526169.02703999996</v>
      </c>
      <c r="K741">
        <v>100.008517</v>
      </c>
      <c r="L741">
        <v>158900.79793999999</v>
      </c>
      <c r="M741">
        <v>158900.79793999999</v>
      </c>
      <c r="N741">
        <v>5007</v>
      </c>
      <c r="O741">
        <v>3</v>
      </c>
      <c r="P741">
        <v>12</v>
      </c>
      <c r="Q741">
        <v>6</v>
      </c>
      <c r="R741">
        <v>70</v>
      </c>
      <c r="S741">
        <v>35</v>
      </c>
      <c r="T741">
        <v>137000</v>
      </c>
      <c r="U741" t="str">
        <f t="shared" si="63"/>
        <v>Wide</v>
      </c>
      <c r="V741" t="str">
        <f t="shared" si="66"/>
        <v>AllSkills</v>
      </c>
      <c r="W741">
        <f t="shared" si="67"/>
        <v>0</v>
      </c>
      <c r="X741" t="str">
        <f t="shared" si="65"/>
        <v>40-40-45</v>
      </c>
      <c r="Y741" t="str">
        <f t="shared" si="64"/>
        <v>Data30-50</v>
      </c>
    </row>
    <row r="742" spans="1:25" x14ac:dyDescent="0.3">
      <c r="A742" t="s">
        <v>375</v>
      </c>
      <c r="B742">
        <v>6</v>
      </c>
      <c r="C742">
        <v>63</v>
      </c>
      <c r="D742">
        <v>1</v>
      </c>
      <c r="E742">
        <v>2374</v>
      </c>
      <c r="F742">
        <v>3360</v>
      </c>
      <c r="G742">
        <v>4.015873</v>
      </c>
      <c r="H742">
        <v>343.49403599999999</v>
      </c>
      <c r="I742">
        <v>73785.486959999995</v>
      </c>
      <c r="J742">
        <v>344360.4656</v>
      </c>
      <c r="K742">
        <v>100.004122</v>
      </c>
      <c r="L742">
        <v>75798.215729999996</v>
      </c>
      <c r="M742">
        <v>75798.215729999996</v>
      </c>
      <c r="N742">
        <v>11068</v>
      </c>
      <c r="O742">
        <v>3</v>
      </c>
      <c r="P742">
        <v>8.3333329999999997</v>
      </c>
      <c r="Q742">
        <v>6</v>
      </c>
      <c r="R742">
        <v>50</v>
      </c>
      <c r="S742">
        <v>13</v>
      </c>
      <c r="T742">
        <v>73000</v>
      </c>
      <c r="U742" t="str">
        <f t="shared" si="63"/>
        <v>Wide</v>
      </c>
      <c r="V742" t="str">
        <f t="shared" si="66"/>
        <v>nbrTech</v>
      </c>
      <c r="W742">
        <f t="shared" si="67"/>
        <v>0</v>
      </c>
      <c r="X742" t="str">
        <f t="shared" si="65"/>
        <v>50-50-25</v>
      </c>
      <c r="Y742" t="str">
        <f t="shared" si="64"/>
        <v>Data10-25</v>
      </c>
    </row>
    <row r="743" spans="1:25" x14ac:dyDescent="0.3">
      <c r="A743" t="s">
        <v>256</v>
      </c>
      <c r="B743">
        <v>6</v>
      </c>
      <c r="C743">
        <v>63</v>
      </c>
      <c r="D743">
        <v>1</v>
      </c>
      <c r="E743">
        <v>2261</v>
      </c>
      <c r="F743">
        <v>3480</v>
      </c>
      <c r="G743">
        <v>4.6825400000000004</v>
      </c>
      <c r="H743">
        <v>415.42322300000001</v>
      </c>
      <c r="I743">
        <v>49774.31409</v>
      </c>
      <c r="J743">
        <v>288348.97320000001</v>
      </c>
      <c r="K743">
        <v>100.028547</v>
      </c>
      <c r="L743">
        <v>49785.763700000003</v>
      </c>
      <c r="M743">
        <v>49791.292292999999</v>
      </c>
      <c r="N743">
        <v>8738</v>
      </c>
      <c r="O743">
        <v>3</v>
      </c>
      <c r="P743">
        <v>8.5</v>
      </c>
      <c r="Q743">
        <v>6</v>
      </c>
      <c r="R743">
        <v>51</v>
      </c>
      <c r="S743">
        <v>12</v>
      </c>
      <c r="T743">
        <v>49000</v>
      </c>
      <c r="U743" t="str">
        <f t="shared" ref="U743:U793" si="68">IF(IFERROR(FIND("Narrow",$A743),0)&gt;0,"Narrow","Wide")</f>
        <v>Wide</v>
      </c>
      <c r="V743" t="str">
        <f t="shared" si="66"/>
        <v>AllSkills</v>
      </c>
      <c r="W743">
        <f t="shared" si="67"/>
        <v>0</v>
      </c>
      <c r="X743" t="str">
        <f t="shared" si="65"/>
        <v>50-50-25</v>
      </c>
      <c r="Y743" t="str">
        <f t="shared" ref="Y743:Y793" si="69">LEFT(RIGHT($A743,LEN($A743)-FIND("trsp_2021",$A743)-9),FIND("/",RIGHT($A743,LEN($A743)-FIND("trsp_2021",$A743)-9))-1)</f>
        <v>Data10-25</v>
      </c>
    </row>
    <row r="744" spans="1:25" x14ac:dyDescent="0.3">
      <c r="A744" t="s">
        <v>390</v>
      </c>
      <c r="B744">
        <v>3</v>
      </c>
      <c r="C744">
        <v>66</v>
      </c>
      <c r="D744">
        <v>1</v>
      </c>
      <c r="E744">
        <v>945</v>
      </c>
      <c r="F744">
        <v>1800</v>
      </c>
      <c r="G744">
        <v>2</v>
      </c>
      <c r="H744">
        <v>330.47255000000001</v>
      </c>
      <c r="I744">
        <v>79916.234169999996</v>
      </c>
      <c r="J744">
        <v>336151.65052000002</v>
      </c>
      <c r="K744">
        <v>100.006092</v>
      </c>
      <c r="L744">
        <v>79955.162909999999</v>
      </c>
      <c r="M744">
        <v>80262.676103000005</v>
      </c>
      <c r="N744">
        <v>13218</v>
      </c>
      <c r="O744">
        <v>3</v>
      </c>
      <c r="P744">
        <v>17.333333</v>
      </c>
      <c r="Q744">
        <v>3</v>
      </c>
      <c r="R744">
        <v>52</v>
      </c>
      <c r="S744">
        <v>14</v>
      </c>
      <c r="T744">
        <v>79000</v>
      </c>
      <c r="U744" t="str">
        <f t="shared" si="68"/>
        <v>Wide</v>
      </c>
      <c r="V744" t="str">
        <f t="shared" si="66"/>
        <v>TpsRep10-20</v>
      </c>
      <c r="W744">
        <f t="shared" si="67"/>
        <v>0</v>
      </c>
      <c r="X744" t="str">
        <f t="shared" ref="X744:X794" si="70">LEFT(RIGHT($A744,LEN($A744)-89-LEN(V744)-LEN(U744)-6),FIND("/",RIGHT($A744,LEN($A744)-89-LEN(V744)-LEN(U744)-6))-1)</f>
        <v>50-50-25</v>
      </c>
      <c r="Y744" t="str">
        <f t="shared" si="69"/>
        <v>Data10-25</v>
      </c>
    </row>
    <row r="745" spans="1:25" x14ac:dyDescent="0.3">
      <c r="A745" t="s">
        <v>674</v>
      </c>
      <c r="B745">
        <v>8</v>
      </c>
      <c r="C745">
        <v>86</v>
      </c>
      <c r="D745">
        <v>1</v>
      </c>
      <c r="E745">
        <v>3159</v>
      </c>
      <c r="F745">
        <v>4800</v>
      </c>
      <c r="G745">
        <v>5.3953490000000004</v>
      </c>
      <c r="H745">
        <v>388.60400199999998</v>
      </c>
      <c r="I745">
        <v>71724.203519999995</v>
      </c>
      <c r="J745">
        <v>411226.85823999997</v>
      </c>
      <c r="K745">
        <v>100.006974</v>
      </c>
      <c r="L745">
        <v>71743.348209999996</v>
      </c>
      <c r="M745">
        <v>71754.876497000005</v>
      </c>
      <c r="N745">
        <v>6191</v>
      </c>
      <c r="O745">
        <v>3</v>
      </c>
      <c r="P745">
        <v>9</v>
      </c>
      <c r="Q745">
        <v>8</v>
      </c>
      <c r="R745">
        <v>72</v>
      </c>
      <c r="S745">
        <v>14</v>
      </c>
      <c r="T745">
        <v>71000</v>
      </c>
      <c r="U745" t="str">
        <f t="shared" si="68"/>
        <v>Wide</v>
      </c>
      <c r="V745" t="str">
        <f t="shared" si="66"/>
        <v>nbrTech</v>
      </c>
      <c r="W745">
        <f t="shared" si="67"/>
        <v>0</v>
      </c>
      <c r="X745" t="str">
        <f t="shared" si="70"/>
        <v>40-40-35</v>
      </c>
      <c r="Y745" t="str">
        <f t="shared" si="69"/>
        <v>Data30-50</v>
      </c>
    </row>
    <row r="746" spans="1:25" x14ac:dyDescent="0.3">
      <c r="A746" t="s">
        <v>207</v>
      </c>
      <c r="B746">
        <v>6</v>
      </c>
      <c r="C746">
        <v>63</v>
      </c>
      <c r="D746">
        <v>1</v>
      </c>
      <c r="E746">
        <v>2250</v>
      </c>
      <c r="F746">
        <v>3480</v>
      </c>
      <c r="G746">
        <v>3.6349209999999998</v>
      </c>
      <c r="H746">
        <v>375.59084799999999</v>
      </c>
      <c r="I746">
        <v>40861.566850000003</v>
      </c>
      <c r="J746">
        <v>313283.53356000001</v>
      </c>
      <c r="K746">
        <v>100.008933</v>
      </c>
      <c r="L746">
        <v>40915.132019999997</v>
      </c>
      <c r="M746">
        <v>40915.132019999997</v>
      </c>
      <c r="N746">
        <v>11651</v>
      </c>
      <c r="O746">
        <v>3</v>
      </c>
      <c r="P746">
        <v>8.8333329999999997</v>
      </c>
      <c r="Q746">
        <v>6</v>
      </c>
      <c r="R746">
        <v>53</v>
      </c>
      <c r="S746">
        <v>10</v>
      </c>
      <c r="T746">
        <v>40000</v>
      </c>
      <c r="U746" t="str">
        <f t="shared" si="68"/>
        <v>Wide</v>
      </c>
      <c r="V746" t="str">
        <f t="shared" si="66"/>
        <v>RedSkills</v>
      </c>
      <c r="W746">
        <f t="shared" si="67"/>
        <v>0</v>
      </c>
      <c r="X746" t="str">
        <f t="shared" si="70"/>
        <v>50-50-25</v>
      </c>
      <c r="Y746" t="str">
        <f t="shared" si="69"/>
        <v>Data10-25</v>
      </c>
    </row>
    <row r="747" spans="1:25" x14ac:dyDescent="0.3">
      <c r="A747" t="s">
        <v>962</v>
      </c>
      <c r="B747">
        <v>6</v>
      </c>
      <c r="C747">
        <v>103</v>
      </c>
      <c r="D747">
        <v>1</v>
      </c>
      <c r="E747">
        <v>3824</v>
      </c>
      <c r="F747">
        <v>3600</v>
      </c>
      <c r="G747">
        <v>4.0776700000000003</v>
      </c>
      <c r="H747">
        <v>332.57842399999998</v>
      </c>
      <c r="I747">
        <v>97059.506049999996</v>
      </c>
      <c r="J747">
        <v>410219.61988000001</v>
      </c>
      <c r="K747">
        <v>100.013171</v>
      </c>
      <c r="L747">
        <v>122139.21696000001</v>
      </c>
      <c r="M747">
        <v>122139.21696000001</v>
      </c>
      <c r="N747">
        <v>5956</v>
      </c>
      <c r="O747">
        <v>3</v>
      </c>
      <c r="P747">
        <v>10.5</v>
      </c>
      <c r="Q747">
        <v>6</v>
      </c>
      <c r="R747">
        <v>63</v>
      </c>
      <c r="S747">
        <v>40</v>
      </c>
      <c r="T747">
        <v>96000</v>
      </c>
      <c r="U747" t="str">
        <f t="shared" si="68"/>
        <v>Wide</v>
      </c>
      <c r="V747" t="str">
        <f t="shared" si="66"/>
        <v>RedSkills</v>
      </c>
      <c r="W747">
        <f t="shared" si="67"/>
        <v>0</v>
      </c>
      <c r="X747" t="str">
        <f t="shared" si="70"/>
        <v>40-40-40</v>
      </c>
      <c r="Y747" t="str">
        <f t="shared" si="69"/>
        <v>Data30-50</v>
      </c>
    </row>
    <row r="748" spans="1:25" x14ac:dyDescent="0.3">
      <c r="A748" t="s">
        <v>299</v>
      </c>
      <c r="B748">
        <v>6</v>
      </c>
      <c r="C748">
        <v>63</v>
      </c>
      <c r="D748">
        <v>1</v>
      </c>
      <c r="E748">
        <v>2261</v>
      </c>
      <c r="F748">
        <v>3480</v>
      </c>
      <c r="G748">
        <v>4.3174599999999996</v>
      </c>
      <c r="H748">
        <v>397.658233</v>
      </c>
      <c r="I748">
        <v>49827.143100000001</v>
      </c>
      <c r="J748">
        <v>288340.00180000003</v>
      </c>
      <c r="K748">
        <v>100.004683</v>
      </c>
      <c r="L748">
        <v>49845.845150000001</v>
      </c>
      <c r="M748">
        <v>49855.064393000001</v>
      </c>
      <c r="N748">
        <v>8969</v>
      </c>
      <c r="O748">
        <v>3</v>
      </c>
      <c r="P748">
        <v>8.5</v>
      </c>
      <c r="Q748">
        <v>6</v>
      </c>
      <c r="R748">
        <v>51</v>
      </c>
      <c r="S748">
        <v>12</v>
      </c>
      <c r="T748">
        <v>49000</v>
      </c>
      <c r="U748" t="str">
        <f t="shared" si="68"/>
        <v>Wide</v>
      </c>
      <c r="V748" t="str">
        <f t="shared" si="66"/>
        <v>ConfigurationDeBase</v>
      </c>
      <c r="W748">
        <f t="shared" si="67"/>
        <v>0</v>
      </c>
      <c r="X748" t="str">
        <f t="shared" si="70"/>
        <v>50-50-25</v>
      </c>
      <c r="Y748" t="str">
        <f t="shared" si="69"/>
        <v>Data10-25</v>
      </c>
    </row>
    <row r="749" spans="1:25" x14ac:dyDescent="0.3">
      <c r="A749" t="s">
        <v>749</v>
      </c>
      <c r="B749">
        <v>24</v>
      </c>
      <c r="C749">
        <v>481</v>
      </c>
      <c r="D749">
        <v>1</v>
      </c>
      <c r="E749">
        <v>17888</v>
      </c>
      <c r="F749">
        <v>14400</v>
      </c>
      <c r="G749">
        <v>18.827442999999999</v>
      </c>
      <c r="H749">
        <v>303.57141100000001</v>
      </c>
      <c r="I749">
        <v>842931.77239000006</v>
      </c>
      <c r="J749">
        <v>2283573.2568799998</v>
      </c>
      <c r="K749">
        <v>100.203952</v>
      </c>
      <c r="L749">
        <v>1004372.0729</v>
      </c>
      <c r="M749">
        <v>1031044.92904</v>
      </c>
      <c r="N749">
        <v>302</v>
      </c>
      <c r="O749">
        <v>3</v>
      </c>
      <c r="P749">
        <v>11.791667</v>
      </c>
      <c r="Q749">
        <v>24</v>
      </c>
      <c r="R749">
        <v>261</v>
      </c>
      <c r="S749">
        <v>220</v>
      </c>
      <c r="T749">
        <v>840000</v>
      </c>
      <c r="U749" t="str">
        <f t="shared" si="68"/>
        <v>Narrow</v>
      </c>
      <c r="V749" t="str">
        <f t="shared" si="66"/>
        <v>ConfigurationDeBase</v>
      </c>
      <c r="W749">
        <f t="shared" si="67"/>
        <v>0</v>
      </c>
      <c r="X749" t="str">
        <f t="shared" si="70"/>
        <v>row</v>
      </c>
      <c r="Y749" t="str">
        <f t="shared" si="69"/>
        <v>Data50-100-200</v>
      </c>
    </row>
    <row r="750" spans="1:25" x14ac:dyDescent="0.3">
      <c r="A750" t="s">
        <v>1122</v>
      </c>
      <c r="B750">
        <v>6</v>
      </c>
      <c r="C750">
        <v>138</v>
      </c>
      <c r="D750">
        <v>1</v>
      </c>
      <c r="E750">
        <v>5059</v>
      </c>
      <c r="F750">
        <v>3600</v>
      </c>
      <c r="G750">
        <v>4.4347830000000004</v>
      </c>
      <c r="H750">
        <v>312.214879</v>
      </c>
      <c r="I750">
        <v>309065.62138999999</v>
      </c>
      <c r="J750">
        <v>686160.20544000005</v>
      </c>
      <c r="K750">
        <v>100.018944</v>
      </c>
      <c r="L750">
        <v>370244.29190000001</v>
      </c>
      <c r="M750">
        <v>374920.52252</v>
      </c>
      <c r="N750">
        <v>4551</v>
      </c>
      <c r="O750">
        <v>3</v>
      </c>
      <c r="P750">
        <v>9.8333329999999997</v>
      </c>
      <c r="Q750">
        <v>6</v>
      </c>
      <c r="R750">
        <v>59</v>
      </c>
      <c r="S750">
        <v>79</v>
      </c>
      <c r="T750">
        <v>308000</v>
      </c>
      <c r="U750" t="str">
        <f t="shared" si="68"/>
        <v>Narrow</v>
      </c>
      <c r="V750" t="str">
        <f t="shared" si="66"/>
        <v>ConfigurationDeBase</v>
      </c>
      <c r="W750">
        <f t="shared" si="67"/>
        <v>0</v>
      </c>
      <c r="X750" t="str">
        <f t="shared" si="70"/>
        <v>50-50-70</v>
      </c>
      <c r="Y750" t="str">
        <f t="shared" si="69"/>
        <v>Data30-50</v>
      </c>
    </row>
    <row r="751" spans="1:25" x14ac:dyDescent="0.3">
      <c r="A751" t="s">
        <v>973</v>
      </c>
      <c r="B751">
        <v>6</v>
      </c>
      <c r="C751">
        <v>116</v>
      </c>
      <c r="D751">
        <v>1</v>
      </c>
      <c r="E751">
        <v>1552</v>
      </c>
      <c r="F751">
        <v>3480</v>
      </c>
      <c r="G751">
        <v>4.3448279999999997</v>
      </c>
      <c r="H751">
        <v>352.65934900000002</v>
      </c>
      <c r="I751">
        <v>92897.760509999993</v>
      </c>
      <c r="J751">
        <v>593215.38199999998</v>
      </c>
      <c r="K751">
        <v>100.029151</v>
      </c>
      <c r="L751">
        <v>92922.861480000007</v>
      </c>
      <c r="M751">
        <v>92946.648126999993</v>
      </c>
      <c r="N751">
        <v>3783</v>
      </c>
      <c r="O751">
        <v>3</v>
      </c>
      <c r="P751">
        <v>16.166667</v>
      </c>
      <c r="Q751">
        <v>6</v>
      </c>
      <c r="R751">
        <v>97</v>
      </c>
      <c r="S751">
        <v>19</v>
      </c>
      <c r="T751">
        <v>92000</v>
      </c>
      <c r="U751" t="str">
        <f t="shared" si="68"/>
        <v>Wide</v>
      </c>
      <c r="V751" t="str">
        <f t="shared" si="66"/>
        <v>TpsRep10-20</v>
      </c>
      <c r="W751">
        <f t="shared" si="67"/>
        <v>0</v>
      </c>
      <c r="X751" t="str">
        <f t="shared" si="70"/>
        <v>40-40-45</v>
      </c>
      <c r="Y751" t="str">
        <f t="shared" si="69"/>
        <v>Data30-50</v>
      </c>
    </row>
    <row r="752" spans="1:25" x14ac:dyDescent="0.3">
      <c r="A752" t="s">
        <v>981</v>
      </c>
      <c r="B752">
        <v>6</v>
      </c>
      <c r="C752">
        <v>103</v>
      </c>
      <c r="D752">
        <v>1</v>
      </c>
      <c r="E752">
        <v>3887</v>
      </c>
      <c r="F752">
        <v>3600</v>
      </c>
      <c r="G752">
        <v>4.8543690000000002</v>
      </c>
      <c r="H752">
        <v>319.59436299999999</v>
      </c>
      <c r="I752">
        <v>181872.56198999999</v>
      </c>
      <c r="J752">
        <v>567223.59063999995</v>
      </c>
      <c r="K752">
        <v>100.008049</v>
      </c>
      <c r="L752">
        <v>222069.12546000001</v>
      </c>
      <c r="M752">
        <v>222069.12546000001</v>
      </c>
      <c r="N752">
        <v>5145</v>
      </c>
      <c r="O752">
        <v>3</v>
      </c>
      <c r="P752">
        <v>10.666667</v>
      </c>
      <c r="Q752">
        <v>6</v>
      </c>
      <c r="R752">
        <v>63</v>
      </c>
      <c r="S752">
        <v>40</v>
      </c>
      <c r="T752">
        <v>181000</v>
      </c>
      <c r="U752" t="str">
        <f t="shared" si="68"/>
        <v>Wide</v>
      </c>
      <c r="V752" t="str">
        <f t="shared" si="66"/>
        <v>AllSkills</v>
      </c>
      <c r="W752">
        <f t="shared" si="67"/>
        <v>0</v>
      </c>
      <c r="X752" t="str">
        <f t="shared" si="70"/>
        <v>40-40-45</v>
      </c>
      <c r="Y752" t="str">
        <f t="shared" si="69"/>
        <v>Data30-50</v>
      </c>
    </row>
    <row r="753" spans="1:25" x14ac:dyDescent="0.3">
      <c r="A753" t="s">
        <v>965</v>
      </c>
      <c r="B753">
        <v>6</v>
      </c>
      <c r="C753">
        <v>99</v>
      </c>
      <c r="D753">
        <v>1</v>
      </c>
      <c r="E753">
        <v>3556</v>
      </c>
      <c r="F753">
        <v>3600</v>
      </c>
      <c r="G753">
        <v>4.4040400000000002</v>
      </c>
      <c r="H753">
        <v>330.62670000000003</v>
      </c>
      <c r="I753">
        <v>96942.838109999997</v>
      </c>
      <c r="J753">
        <v>497185.57564</v>
      </c>
      <c r="K753">
        <v>100.004632</v>
      </c>
      <c r="L753">
        <v>141005.53189000001</v>
      </c>
      <c r="M753">
        <v>141005.53189000001</v>
      </c>
      <c r="N753">
        <v>6174</v>
      </c>
      <c r="O753">
        <v>3</v>
      </c>
      <c r="P753">
        <v>11.333333</v>
      </c>
      <c r="Q753">
        <v>6</v>
      </c>
      <c r="R753">
        <v>67</v>
      </c>
      <c r="S753">
        <v>32</v>
      </c>
      <c r="T753">
        <v>96000</v>
      </c>
      <c r="U753" t="str">
        <f t="shared" si="68"/>
        <v>Wide</v>
      </c>
      <c r="V753" t="str">
        <f t="shared" si="66"/>
        <v>RedSkills</v>
      </c>
      <c r="W753">
        <f t="shared" si="67"/>
        <v>0</v>
      </c>
      <c r="X753" t="str">
        <f t="shared" si="70"/>
        <v>40-40-40</v>
      </c>
      <c r="Y753" t="str">
        <f t="shared" si="69"/>
        <v>Data30-50</v>
      </c>
    </row>
    <row r="754" spans="1:25" x14ac:dyDescent="0.3">
      <c r="A754" t="s">
        <v>675</v>
      </c>
      <c r="B754">
        <v>8</v>
      </c>
      <c r="C754">
        <v>87</v>
      </c>
      <c r="D754">
        <v>1</v>
      </c>
      <c r="E754">
        <v>3313</v>
      </c>
      <c r="F754">
        <v>4680</v>
      </c>
      <c r="G754">
        <v>5.3103449999999999</v>
      </c>
      <c r="H754">
        <v>350.02954999999997</v>
      </c>
      <c r="I754">
        <v>87945.526679999995</v>
      </c>
      <c r="J754">
        <v>477388.50083999999</v>
      </c>
      <c r="K754">
        <v>100.022029</v>
      </c>
      <c r="L754">
        <v>89157.383589999998</v>
      </c>
      <c r="M754">
        <v>89157.383589999998</v>
      </c>
      <c r="N754">
        <v>6318</v>
      </c>
      <c r="O754">
        <v>3</v>
      </c>
      <c r="P754">
        <v>9.125</v>
      </c>
      <c r="Q754">
        <v>8</v>
      </c>
      <c r="R754">
        <v>73</v>
      </c>
      <c r="S754">
        <v>14</v>
      </c>
      <c r="T754">
        <v>87000</v>
      </c>
      <c r="U754" t="str">
        <f t="shared" si="68"/>
        <v>Wide</v>
      </c>
      <c r="V754" t="str">
        <f t="shared" si="66"/>
        <v>nbrTech</v>
      </c>
      <c r="W754">
        <f t="shared" si="67"/>
        <v>0</v>
      </c>
      <c r="X754" t="str">
        <f t="shared" si="70"/>
        <v>40-40-35</v>
      </c>
      <c r="Y754" t="str">
        <f t="shared" si="69"/>
        <v>Data30-50</v>
      </c>
    </row>
    <row r="755" spans="1:25" x14ac:dyDescent="0.3">
      <c r="A755" t="s">
        <v>976</v>
      </c>
      <c r="B755">
        <v>6</v>
      </c>
      <c r="C755">
        <v>118</v>
      </c>
      <c r="D755">
        <v>1</v>
      </c>
      <c r="E755">
        <v>1690</v>
      </c>
      <c r="F755">
        <v>3360</v>
      </c>
      <c r="G755">
        <v>4.1186439999999997</v>
      </c>
      <c r="H755">
        <v>329.10632700000002</v>
      </c>
      <c r="I755">
        <v>79940.751149999996</v>
      </c>
      <c r="J755">
        <v>531201.23335999995</v>
      </c>
      <c r="K755">
        <v>100.006303</v>
      </c>
      <c r="L755">
        <v>79996.64039</v>
      </c>
      <c r="M755">
        <v>80050.314587000001</v>
      </c>
      <c r="N755">
        <v>4500</v>
      </c>
      <c r="O755">
        <v>3</v>
      </c>
      <c r="P755">
        <v>16.333333</v>
      </c>
      <c r="Q755">
        <v>6</v>
      </c>
      <c r="R755">
        <v>98</v>
      </c>
      <c r="S755">
        <v>20</v>
      </c>
      <c r="T755">
        <v>79000</v>
      </c>
      <c r="U755" t="str">
        <f t="shared" si="68"/>
        <v>Wide</v>
      </c>
      <c r="V755" t="str">
        <f t="shared" ref="V755:V801" si="71">IF(Y755="Data50-100-200","ConfigurationDeBase",LEFT(RIGHT($A755,LEN($A755)-87),FIND("/",RIGHT($A755,LEN($A755)-87))-1))</f>
        <v>TpsRep10-20</v>
      </c>
      <c r="W755">
        <f t="shared" si="67"/>
        <v>0</v>
      </c>
      <c r="X755" t="str">
        <f t="shared" si="70"/>
        <v>40-40-45</v>
      </c>
      <c r="Y755" t="str">
        <f t="shared" si="69"/>
        <v>Data30-50</v>
      </c>
    </row>
    <row r="756" spans="1:25" x14ac:dyDescent="0.3">
      <c r="A756" t="s">
        <v>1123</v>
      </c>
      <c r="B756">
        <v>6</v>
      </c>
      <c r="C756">
        <v>149</v>
      </c>
      <c r="D756">
        <v>1</v>
      </c>
      <c r="E756">
        <v>5317</v>
      </c>
      <c r="F756">
        <v>3600</v>
      </c>
      <c r="G756">
        <v>4.5302009999999999</v>
      </c>
      <c r="H756">
        <v>305.96421800000002</v>
      </c>
      <c r="I756">
        <v>302256.11213999998</v>
      </c>
      <c r="J756">
        <v>666249.97279999999</v>
      </c>
      <c r="K756">
        <v>100.027175</v>
      </c>
      <c r="L756">
        <v>374281.79184999998</v>
      </c>
      <c r="M756">
        <v>374281.79184999998</v>
      </c>
      <c r="N756">
        <v>3995</v>
      </c>
      <c r="O756">
        <v>3</v>
      </c>
      <c r="P756">
        <v>10.333333</v>
      </c>
      <c r="Q756">
        <v>6</v>
      </c>
      <c r="R756">
        <v>61</v>
      </c>
      <c r="S756">
        <v>88</v>
      </c>
      <c r="T756">
        <v>301000</v>
      </c>
      <c r="U756" t="str">
        <f t="shared" si="68"/>
        <v>Narrow</v>
      </c>
      <c r="V756" t="str">
        <f t="shared" si="71"/>
        <v>ConfigurationDeBase</v>
      </c>
      <c r="W756">
        <f t="shared" si="67"/>
        <v>0</v>
      </c>
      <c r="X756" t="str">
        <f t="shared" si="70"/>
        <v>50-50-70</v>
      </c>
      <c r="Y756" t="str">
        <f t="shared" si="69"/>
        <v>Data30-50</v>
      </c>
    </row>
    <row r="757" spans="1:25" x14ac:dyDescent="0.3">
      <c r="A757" t="s">
        <v>984</v>
      </c>
      <c r="B757">
        <v>6</v>
      </c>
      <c r="C757">
        <v>106</v>
      </c>
      <c r="D757">
        <v>1</v>
      </c>
      <c r="E757">
        <v>3781</v>
      </c>
      <c r="F757">
        <v>3480</v>
      </c>
      <c r="G757">
        <v>4.7264150000000003</v>
      </c>
      <c r="H757">
        <v>320.62003600000003</v>
      </c>
      <c r="I757">
        <v>148936.34886</v>
      </c>
      <c r="J757">
        <v>523215.38199999998</v>
      </c>
      <c r="K757">
        <v>100.015635</v>
      </c>
      <c r="L757">
        <v>181911.92189999999</v>
      </c>
      <c r="M757">
        <v>181911.92189999999</v>
      </c>
      <c r="N757">
        <v>4956</v>
      </c>
      <c r="O757">
        <v>3</v>
      </c>
      <c r="P757">
        <v>11.166667</v>
      </c>
      <c r="Q757">
        <v>6</v>
      </c>
      <c r="R757">
        <v>66</v>
      </c>
      <c r="S757">
        <v>40</v>
      </c>
      <c r="T757">
        <v>148000</v>
      </c>
      <c r="U757" t="str">
        <f t="shared" si="68"/>
        <v>Wide</v>
      </c>
      <c r="V757" t="str">
        <f t="shared" si="71"/>
        <v>AllSkills</v>
      </c>
      <c r="W757">
        <f t="shared" si="67"/>
        <v>0</v>
      </c>
      <c r="X757" t="str">
        <f t="shared" si="70"/>
        <v>40-40-45</v>
      </c>
      <c r="Y757" t="str">
        <f t="shared" si="69"/>
        <v>Data30-50</v>
      </c>
    </row>
    <row r="758" spans="1:25" x14ac:dyDescent="0.3">
      <c r="A758" t="s">
        <v>750</v>
      </c>
      <c r="B758">
        <v>24</v>
      </c>
      <c r="C758">
        <v>467</v>
      </c>
      <c r="D758">
        <v>1</v>
      </c>
      <c r="E758">
        <v>17240</v>
      </c>
      <c r="F758">
        <v>14400</v>
      </c>
      <c r="G758">
        <v>19.475375</v>
      </c>
      <c r="H758">
        <v>303.64599199999998</v>
      </c>
      <c r="I758">
        <v>781705.19258000003</v>
      </c>
      <c r="J758">
        <v>2309624.8793199998</v>
      </c>
      <c r="K758">
        <v>100.15848200000001</v>
      </c>
      <c r="L758">
        <v>992977.00577000005</v>
      </c>
      <c r="M758">
        <v>1001957.41714</v>
      </c>
      <c r="N758">
        <v>286</v>
      </c>
      <c r="O758">
        <v>3</v>
      </c>
      <c r="P758">
        <v>11.958333</v>
      </c>
      <c r="Q758">
        <v>24</v>
      </c>
      <c r="R758">
        <v>265</v>
      </c>
      <c r="S758">
        <v>202</v>
      </c>
      <c r="T758">
        <v>779000</v>
      </c>
      <c r="U758" t="str">
        <f t="shared" si="68"/>
        <v>Narrow</v>
      </c>
      <c r="V758" t="str">
        <f t="shared" si="71"/>
        <v>ConfigurationDeBase</v>
      </c>
      <c r="W758">
        <f t="shared" si="67"/>
        <v>0</v>
      </c>
      <c r="X758" t="str">
        <f t="shared" si="70"/>
        <v>row</v>
      </c>
      <c r="Y758" t="str">
        <f t="shared" si="69"/>
        <v>Data50-100-200</v>
      </c>
    </row>
    <row r="759" spans="1:25" x14ac:dyDescent="0.3">
      <c r="A759" t="s">
        <v>676</v>
      </c>
      <c r="B759">
        <v>8</v>
      </c>
      <c r="C759">
        <v>88</v>
      </c>
      <c r="D759">
        <v>1</v>
      </c>
      <c r="E759">
        <v>3131</v>
      </c>
      <c r="F759">
        <v>4560</v>
      </c>
      <c r="G759">
        <v>5.3295450000000004</v>
      </c>
      <c r="H759">
        <v>409.64309100000003</v>
      </c>
      <c r="I759">
        <v>69734.892590000003</v>
      </c>
      <c r="J759">
        <v>395330.1458</v>
      </c>
      <c r="K759">
        <v>100.013712</v>
      </c>
      <c r="L759">
        <v>69786.842749999996</v>
      </c>
      <c r="M759">
        <v>69823.059246999997</v>
      </c>
      <c r="N759">
        <v>5797</v>
      </c>
      <c r="O759">
        <v>3</v>
      </c>
      <c r="P759">
        <v>9.25</v>
      </c>
      <c r="Q759">
        <v>8</v>
      </c>
      <c r="R759">
        <v>73</v>
      </c>
      <c r="S759">
        <v>15</v>
      </c>
      <c r="T759">
        <v>69000</v>
      </c>
      <c r="U759" t="str">
        <f t="shared" si="68"/>
        <v>Wide</v>
      </c>
      <c r="V759" t="str">
        <f t="shared" si="71"/>
        <v>nbrTech</v>
      </c>
      <c r="W759">
        <f t="shared" si="67"/>
        <v>0</v>
      </c>
      <c r="X759" t="str">
        <f t="shared" si="70"/>
        <v>40-40-35</v>
      </c>
      <c r="Y759" t="str">
        <f t="shared" si="69"/>
        <v>Data30-50</v>
      </c>
    </row>
    <row r="760" spans="1:25" x14ac:dyDescent="0.3">
      <c r="A760" t="s">
        <v>978</v>
      </c>
      <c r="B760">
        <v>6</v>
      </c>
      <c r="C760">
        <v>116</v>
      </c>
      <c r="D760">
        <v>1</v>
      </c>
      <c r="E760">
        <v>1558</v>
      </c>
      <c r="F760">
        <v>3240</v>
      </c>
      <c r="G760">
        <v>4.362069</v>
      </c>
      <c r="H760">
        <v>325.79707000000002</v>
      </c>
      <c r="I760">
        <v>79952.245429999995</v>
      </c>
      <c r="J760">
        <v>626183.72684000002</v>
      </c>
      <c r="K760">
        <v>100.01369200000001</v>
      </c>
      <c r="L760">
        <v>80067.529120000007</v>
      </c>
      <c r="M760">
        <v>80067.529120000007</v>
      </c>
      <c r="N760">
        <v>4442</v>
      </c>
      <c r="O760">
        <v>3</v>
      </c>
      <c r="P760">
        <v>16.5</v>
      </c>
      <c r="Q760">
        <v>6</v>
      </c>
      <c r="R760">
        <v>98</v>
      </c>
      <c r="S760">
        <v>18</v>
      </c>
      <c r="T760">
        <v>79000</v>
      </c>
      <c r="U760" t="str">
        <f t="shared" si="68"/>
        <v>Wide</v>
      </c>
      <c r="V760" t="str">
        <f t="shared" si="71"/>
        <v>TpsRep10-20</v>
      </c>
      <c r="W760">
        <f t="shared" si="67"/>
        <v>0</v>
      </c>
      <c r="X760" t="str">
        <f t="shared" si="70"/>
        <v>40-40-45</v>
      </c>
      <c r="Y760" t="str">
        <f t="shared" si="69"/>
        <v>Data30-50</v>
      </c>
    </row>
    <row r="761" spans="1:25" x14ac:dyDescent="0.3">
      <c r="A761" t="s">
        <v>968</v>
      </c>
      <c r="B761">
        <v>6</v>
      </c>
      <c r="C761">
        <v>103</v>
      </c>
      <c r="D761">
        <v>1</v>
      </c>
      <c r="E761">
        <v>3743</v>
      </c>
      <c r="F761">
        <v>3600</v>
      </c>
      <c r="G761">
        <v>4.3009709999999997</v>
      </c>
      <c r="H761">
        <v>320.99388800000003</v>
      </c>
      <c r="I761">
        <v>136921.03034</v>
      </c>
      <c r="J761">
        <v>513169.02704000002</v>
      </c>
      <c r="K761">
        <v>100.01008</v>
      </c>
      <c r="L761">
        <v>161062.58869999999</v>
      </c>
      <c r="M761">
        <v>165052.23246</v>
      </c>
      <c r="N761">
        <v>5452</v>
      </c>
      <c r="O761">
        <v>3</v>
      </c>
      <c r="P761">
        <v>11.5</v>
      </c>
      <c r="Q761">
        <v>6</v>
      </c>
      <c r="R761">
        <v>67</v>
      </c>
      <c r="S761">
        <v>36</v>
      </c>
      <c r="T761">
        <v>136000</v>
      </c>
      <c r="U761" t="str">
        <f t="shared" si="68"/>
        <v>Wide</v>
      </c>
      <c r="V761" t="str">
        <f t="shared" si="71"/>
        <v>RedSkills</v>
      </c>
      <c r="W761">
        <f t="shared" si="67"/>
        <v>0</v>
      </c>
      <c r="X761" t="str">
        <f t="shared" si="70"/>
        <v>40-40-45</v>
      </c>
      <c r="Y761" t="str">
        <f t="shared" si="69"/>
        <v>Data30-50</v>
      </c>
    </row>
    <row r="762" spans="1:25" x14ac:dyDescent="0.3">
      <c r="A762" t="s">
        <v>1124</v>
      </c>
      <c r="B762">
        <v>6</v>
      </c>
      <c r="C762">
        <v>156</v>
      </c>
      <c r="D762">
        <v>1</v>
      </c>
      <c r="E762">
        <v>5742</v>
      </c>
      <c r="F762">
        <v>3600</v>
      </c>
      <c r="G762">
        <v>4.2820510000000001</v>
      </c>
      <c r="H762">
        <v>305.88180999999997</v>
      </c>
      <c r="I762">
        <v>337093.51522</v>
      </c>
      <c r="J762">
        <v>659242.47719999996</v>
      </c>
      <c r="K762">
        <v>100.01291000000001</v>
      </c>
      <c r="L762">
        <v>392201.73008000001</v>
      </c>
      <c r="M762">
        <v>392201.73008000001</v>
      </c>
      <c r="N762">
        <v>4028</v>
      </c>
      <c r="O762">
        <v>3</v>
      </c>
      <c r="P762">
        <v>10</v>
      </c>
      <c r="Q762">
        <v>6</v>
      </c>
      <c r="R762">
        <v>60</v>
      </c>
      <c r="S762">
        <v>96</v>
      </c>
      <c r="T762">
        <v>336000</v>
      </c>
      <c r="U762" t="str">
        <f t="shared" si="68"/>
        <v>Narrow</v>
      </c>
      <c r="V762" t="str">
        <f t="shared" si="71"/>
        <v>ConfigurationDeBase</v>
      </c>
      <c r="W762">
        <f t="shared" si="67"/>
        <v>0</v>
      </c>
      <c r="X762" t="str">
        <f t="shared" si="70"/>
        <v>50-50-70</v>
      </c>
      <c r="Y762" t="str">
        <f t="shared" si="69"/>
        <v>Data30-50</v>
      </c>
    </row>
    <row r="763" spans="1:25" x14ac:dyDescent="0.3">
      <c r="A763" t="s">
        <v>987</v>
      </c>
      <c r="B763">
        <v>6</v>
      </c>
      <c r="C763">
        <v>109</v>
      </c>
      <c r="D763">
        <v>1</v>
      </c>
      <c r="E763">
        <v>4012</v>
      </c>
      <c r="F763">
        <v>3480</v>
      </c>
      <c r="G763">
        <v>4.6605499999999997</v>
      </c>
      <c r="H763">
        <v>318.69598000000002</v>
      </c>
      <c r="I763">
        <v>122930.16144</v>
      </c>
      <c r="J763">
        <v>445209.68527999998</v>
      </c>
      <c r="K763">
        <v>100.03884499999999</v>
      </c>
      <c r="L763">
        <v>156046.86984999999</v>
      </c>
      <c r="M763">
        <v>156046.86984999999</v>
      </c>
      <c r="N763">
        <v>4909</v>
      </c>
      <c r="O763">
        <v>3</v>
      </c>
      <c r="P763">
        <v>10.833333</v>
      </c>
      <c r="Q763">
        <v>6</v>
      </c>
      <c r="R763">
        <v>65</v>
      </c>
      <c r="S763">
        <v>44</v>
      </c>
      <c r="T763">
        <v>122000</v>
      </c>
      <c r="U763" t="str">
        <f t="shared" si="68"/>
        <v>Wide</v>
      </c>
      <c r="V763" t="str">
        <f t="shared" si="71"/>
        <v>AllSkills</v>
      </c>
      <c r="W763">
        <f t="shared" si="67"/>
        <v>0</v>
      </c>
      <c r="X763" t="str">
        <f t="shared" si="70"/>
        <v>40-40-45</v>
      </c>
      <c r="Y763" t="str">
        <f t="shared" si="69"/>
        <v>Data30-50</v>
      </c>
    </row>
    <row r="764" spans="1:25" x14ac:dyDescent="0.3">
      <c r="A764" t="s">
        <v>982</v>
      </c>
      <c r="B764">
        <v>6</v>
      </c>
      <c r="C764">
        <v>127</v>
      </c>
      <c r="D764">
        <v>1</v>
      </c>
      <c r="E764">
        <v>1755</v>
      </c>
      <c r="F764">
        <v>3360</v>
      </c>
      <c r="G764">
        <v>4.6929129999999999</v>
      </c>
      <c r="H764">
        <v>313.08446300000003</v>
      </c>
      <c r="I764">
        <v>117925.36586000001</v>
      </c>
      <c r="J764">
        <v>696161.12101999996</v>
      </c>
      <c r="K764">
        <v>100.029177</v>
      </c>
      <c r="L764">
        <v>117946.37277</v>
      </c>
      <c r="M764">
        <v>117996.16731</v>
      </c>
      <c r="N764">
        <v>2967</v>
      </c>
      <c r="O764">
        <v>3</v>
      </c>
      <c r="P764">
        <v>17.666667</v>
      </c>
      <c r="Q764">
        <v>6</v>
      </c>
      <c r="R764">
        <v>105</v>
      </c>
      <c r="S764">
        <v>22</v>
      </c>
      <c r="T764">
        <v>117000</v>
      </c>
      <c r="U764" t="str">
        <f t="shared" si="68"/>
        <v>Wide</v>
      </c>
      <c r="V764" t="str">
        <f t="shared" si="71"/>
        <v>TpsRep10-20</v>
      </c>
      <c r="W764">
        <f t="shared" si="67"/>
        <v>0</v>
      </c>
      <c r="X764" t="str">
        <f t="shared" si="70"/>
        <v>40-40-50</v>
      </c>
      <c r="Y764" t="str">
        <f t="shared" si="69"/>
        <v>Data30-50</v>
      </c>
    </row>
    <row r="765" spans="1:25" x14ac:dyDescent="0.3">
      <c r="A765" t="s">
        <v>677</v>
      </c>
      <c r="B765">
        <v>8</v>
      </c>
      <c r="C765">
        <v>93</v>
      </c>
      <c r="D765">
        <v>1</v>
      </c>
      <c r="E765">
        <v>3458</v>
      </c>
      <c r="F765">
        <v>4680</v>
      </c>
      <c r="G765">
        <v>4.8924729999999998</v>
      </c>
      <c r="H765">
        <v>347.82167600000002</v>
      </c>
      <c r="I765">
        <v>67108.662370000005</v>
      </c>
      <c r="J765">
        <v>372233.58955999999</v>
      </c>
      <c r="K765">
        <v>100.00680800000001</v>
      </c>
      <c r="L765">
        <v>68256.943610000002</v>
      </c>
      <c r="M765">
        <v>68927.984962999995</v>
      </c>
      <c r="N765">
        <v>6157</v>
      </c>
      <c r="O765">
        <v>3</v>
      </c>
      <c r="P765">
        <v>9.75</v>
      </c>
      <c r="Q765">
        <v>8</v>
      </c>
      <c r="R765">
        <v>76</v>
      </c>
      <c r="S765">
        <v>17</v>
      </c>
      <c r="T765">
        <v>66000</v>
      </c>
      <c r="U765" t="str">
        <f t="shared" si="68"/>
        <v>Wide</v>
      </c>
      <c r="V765" t="str">
        <f t="shared" si="71"/>
        <v>nbrTech</v>
      </c>
      <c r="W765">
        <f t="shared" si="67"/>
        <v>0</v>
      </c>
      <c r="X765" t="str">
        <f t="shared" si="70"/>
        <v>40-40-35</v>
      </c>
      <c r="Y765" t="str">
        <f t="shared" si="69"/>
        <v>Data30-50</v>
      </c>
    </row>
    <row r="766" spans="1:25" x14ac:dyDescent="0.3">
      <c r="A766" t="s">
        <v>971</v>
      </c>
      <c r="B766">
        <v>6</v>
      </c>
      <c r="C766">
        <v>103</v>
      </c>
      <c r="D766">
        <v>1</v>
      </c>
      <c r="E766">
        <v>3894</v>
      </c>
      <c r="F766">
        <v>3600</v>
      </c>
      <c r="G766">
        <v>4.252427</v>
      </c>
      <c r="H766">
        <v>327.46494899999999</v>
      </c>
      <c r="I766">
        <v>180053.34409999999</v>
      </c>
      <c r="J766">
        <v>577229.68623999995</v>
      </c>
      <c r="K766">
        <v>100.015714</v>
      </c>
      <c r="L766">
        <v>216132.06150000001</v>
      </c>
      <c r="M766">
        <v>216132.06150000001</v>
      </c>
      <c r="N766">
        <v>5889</v>
      </c>
      <c r="O766">
        <v>3</v>
      </c>
      <c r="P766">
        <v>10.5</v>
      </c>
      <c r="Q766">
        <v>6</v>
      </c>
      <c r="R766">
        <v>62</v>
      </c>
      <c r="S766">
        <v>41</v>
      </c>
      <c r="T766">
        <v>179000</v>
      </c>
      <c r="U766" t="str">
        <f t="shared" si="68"/>
        <v>Wide</v>
      </c>
      <c r="V766" t="str">
        <f t="shared" si="71"/>
        <v>RedSkills</v>
      </c>
      <c r="W766">
        <f t="shared" si="67"/>
        <v>0</v>
      </c>
      <c r="X766" t="str">
        <f t="shared" si="70"/>
        <v>40-40-45</v>
      </c>
      <c r="Y766" t="str">
        <f t="shared" si="69"/>
        <v>Data30-50</v>
      </c>
    </row>
    <row r="767" spans="1:25" x14ac:dyDescent="0.3">
      <c r="A767" t="s">
        <v>266</v>
      </c>
      <c r="B767">
        <v>6</v>
      </c>
      <c r="C767">
        <v>63</v>
      </c>
      <c r="D767">
        <v>1</v>
      </c>
      <c r="E767">
        <v>2250</v>
      </c>
      <c r="F767">
        <v>3480</v>
      </c>
      <c r="G767">
        <v>4.8253969999999997</v>
      </c>
      <c r="H767">
        <v>375.578596</v>
      </c>
      <c r="I767">
        <v>40811.061000000002</v>
      </c>
      <c r="J767">
        <v>313268.87855999998</v>
      </c>
      <c r="K767">
        <v>100.015184</v>
      </c>
      <c r="L767">
        <v>40844.34173</v>
      </c>
      <c r="M767">
        <v>40891.759743000002</v>
      </c>
      <c r="N767">
        <v>9452</v>
      </c>
      <c r="O767">
        <v>3</v>
      </c>
      <c r="P767">
        <v>8.8333329999999997</v>
      </c>
      <c r="Q767">
        <v>6</v>
      </c>
      <c r="R767">
        <v>53</v>
      </c>
      <c r="S767">
        <v>10</v>
      </c>
      <c r="T767">
        <v>40000</v>
      </c>
      <c r="U767" t="str">
        <f t="shared" si="68"/>
        <v>Wide</v>
      </c>
      <c r="V767" t="str">
        <f t="shared" si="71"/>
        <v>AllSkills</v>
      </c>
      <c r="W767">
        <f t="shared" si="67"/>
        <v>0</v>
      </c>
      <c r="X767" t="str">
        <f t="shared" si="70"/>
        <v>50-50-25</v>
      </c>
      <c r="Y767" t="str">
        <f t="shared" si="69"/>
        <v>Data10-25</v>
      </c>
    </row>
    <row r="768" spans="1:25" x14ac:dyDescent="0.3">
      <c r="A768" t="s">
        <v>751</v>
      </c>
      <c r="B768">
        <v>24</v>
      </c>
      <c r="C768">
        <v>473</v>
      </c>
      <c r="D768">
        <v>1</v>
      </c>
      <c r="E768">
        <v>17697</v>
      </c>
      <c r="F768">
        <v>14400</v>
      </c>
      <c r="G768">
        <v>19.245242999999999</v>
      </c>
      <c r="H768">
        <v>304.30046900000002</v>
      </c>
      <c r="I768">
        <v>787947.77693000005</v>
      </c>
      <c r="J768">
        <v>2221568.1938</v>
      </c>
      <c r="K768">
        <v>100.267844</v>
      </c>
      <c r="L768">
        <v>955437.47282999998</v>
      </c>
      <c r="M768">
        <v>961179.20490999997</v>
      </c>
      <c r="N768">
        <v>334</v>
      </c>
      <c r="O768">
        <v>3</v>
      </c>
      <c r="P768">
        <v>11.416667</v>
      </c>
      <c r="Q768">
        <v>24</v>
      </c>
      <c r="R768">
        <v>258</v>
      </c>
      <c r="S768">
        <v>215</v>
      </c>
      <c r="T768">
        <v>785000</v>
      </c>
      <c r="U768" t="str">
        <f t="shared" si="68"/>
        <v>Narrow</v>
      </c>
      <c r="V768" t="str">
        <f t="shared" si="71"/>
        <v>ConfigurationDeBase</v>
      </c>
      <c r="W768">
        <f t="shared" si="67"/>
        <v>0</v>
      </c>
      <c r="X768" t="str">
        <f t="shared" si="70"/>
        <v>row</v>
      </c>
      <c r="Y768" t="str">
        <f t="shared" si="69"/>
        <v>Data50-100-200</v>
      </c>
    </row>
    <row r="769" spans="1:25" x14ac:dyDescent="0.3">
      <c r="A769" t="s">
        <v>990</v>
      </c>
      <c r="B769">
        <v>6</v>
      </c>
      <c r="C769">
        <v>110</v>
      </c>
      <c r="D769">
        <v>1</v>
      </c>
      <c r="E769">
        <v>3918</v>
      </c>
      <c r="F769">
        <v>3600</v>
      </c>
      <c r="G769">
        <v>4.8545449999999999</v>
      </c>
      <c r="H769">
        <v>318.12039099999998</v>
      </c>
      <c r="I769">
        <v>134860.32899000001</v>
      </c>
      <c r="J769">
        <v>588183.72684000002</v>
      </c>
      <c r="K769">
        <v>100.01410300000001</v>
      </c>
      <c r="L769">
        <v>181795.49995999999</v>
      </c>
      <c r="M769">
        <v>181795.49995999999</v>
      </c>
      <c r="N769">
        <v>4236</v>
      </c>
      <c r="O769">
        <v>3</v>
      </c>
      <c r="P769">
        <v>11.833333</v>
      </c>
      <c r="Q769">
        <v>6</v>
      </c>
      <c r="R769">
        <v>71</v>
      </c>
      <c r="S769">
        <v>39</v>
      </c>
      <c r="T769">
        <v>134000</v>
      </c>
      <c r="U769" t="str">
        <f t="shared" si="68"/>
        <v>Wide</v>
      </c>
      <c r="V769" t="str">
        <f t="shared" si="71"/>
        <v>AllSkills</v>
      </c>
      <c r="W769">
        <f t="shared" si="67"/>
        <v>0</v>
      </c>
      <c r="X769" t="str">
        <f t="shared" si="70"/>
        <v>40-40-45</v>
      </c>
      <c r="Y769" t="str">
        <f t="shared" si="69"/>
        <v>Data30-50</v>
      </c>
    </row>
    <row r="770" spans="1:25" x14ac:dyDescent="0.3">
      <c r="A770" t="s">
        <v>1125</v>
      </c>
      <c r="B770">
        <v>6</v>
      </c>
      <c r="C770">
        <v>145</v>
      </c>
      <c r="D770">
        <v>1</v>
      </c>
      <c r="E770">
        <v>5309</v>
      </c>
      <c r="F770">
        <v>3600</v>
      </c>
      <c r="G770">
        <v>4.5724140000000002</v>
      </c>
      <c r="H770">
        <v>306.99317000000002</v>
      </c>
      <c r="I770">
        <v>349037.25439999998</v>
      </c>
      <c r="J770">
        <v>728273.61756000004</v>
      </c>
      <c r="K770">
        <v>100.01352799999999</v>
      </c>
      <c r="L770">
        <v>409205.10437000002</v>
      </c>
      <c r="M770">
        <v>413551.19953300001</v>
      </c>
      <c r="N770">
        <v>4066</v>
      </c>
      <c r="O770">
        <v>3</v>
      </c>
      <c r="P770">
        <v>10.333333</v>
      </c>
      <c r="Q770">
        <v>6</v>
      </c>
      <c r="R770">
        <v>62</v>
      </c>
      <c r="S770">
        <v>83</v>
      </c>
      <c r="T770">
        <v>348000</v>
      </c>
      <c r="U770" t="str">
        <f t="shared" si="68"/>
        <v>Narrow</v>
      </c>
      <c r="V770" t="str">
        <f t="shared" si="71"/>
        <v>ConfigurationDeBase</v>
      </c>
      <c r="W770">
        <f t="shared" ref="W770:W833" si="72">COUNTIF($A$2:$A$4629,$A770)-1</f>
        <v>0</v>
      </c>
      <c r="X770" t="str">
        <f t="shared" si="70"/>
        <v>50-50-70</v>
      </c>
      <c r="Y770" t="str">
        <f t="shared" si="69"/>
        <v>Data30-50</v>
      </c>
    </row>
    <row r="771" spans="1:25" x14ac:dyDescent="0.3">
      <c r="A771" t="s">
        <v>985</v>
      </c>
      <c r="B771">
        <v>6</v>
      </c>
      <c r="C771">
        <v>130</v>
      </c>
      <c r="D771">
        <v>1</v>
      </c>
      <c r="E771">
        <v>1934</v>
      </c>
      <c r="F771">
        <v>3480</v>
      </c>
      <c r="G771">
        <v>4</v>
      </c>
      <c r="H771">
        <v>310.58985899999999</v>
      </c>
      <c r="I771">
        <v>136312.10634</v>
      </c>
      <c r="J771">
        <v>726230.70643999998</v>
      </c>
      <c r="K771">
        <v>100.04298199999999</v>
      </c>
      <c r="L771">
        <v>138371.52280999999</v>
      </c>
      <c r="M771">
        <v>138371.52280999999</v>
      </c>
      <c r="N771">
        <v>3186</v>
      </c>
      <c r="O771">
        <v>3</v>
      </c>
      <c r="P771">
        <v>18.333333</v>
      </c>
      <c r="Q771">
        <v>6</v>
      </c>
      <c r="R771">
        <v>107</v>
      </c>
      <c r="S771">
        <v>23</v>
      </c>
      <c r="T771">
        <v>135000</v>
      </c>
      <c r="U771" t="str">
        <f t="shared" si="68"/>
        <v>Wide</v>
      </c>
      <c r="V771" t="str">
        <f t="shared" si="71"/>
        <v>TpsRep10-20</v>
      </c>
      <c r="W771">
        <f t="shared" si="72"/>
        <v>0</v>
      </c>
      <c r="X771" t="str">
        <f t="shared" si="70"/>
        <v>40-40-50</v>
      </c>
      <c r="Y771" t="str">
        <f t="shared" si="69"/>
        <v>Data30-50</v>
      </c>
    </row>
    <row r="772" spans="1:25" x14ac:dyDescent="0.3">
      <c r="A772" t="s">
        <v>678</v>
      </c>
      <c r="B772">
        <v>7</v>
      </c>
      <c r="C772">
        <v>89</v>
      </c>
      <c r="D772">
        <v>1</v>
      </c>
      <c r="E772">
        <v>3212</v>
      </c>
      <c r="F772">
        <v>4080</v>
      </c>
      <c r="G772">
        <v>4.6966289999999997</v>
      </c>
      <c r="H772">
        <v>359.59882800000003</v>
      </c>
      <c r="I772">
        <v>58930.762490000001</v>
      </c>
      <c r="J772">
        <v>432217.95971999998</v>
      </c>
      <c r="K772">
        <v>100.006666</v>
      </c>
      <c r="L772">
        <v>65083.022539999998</v>
      </c>
      <c r="M772">
        <v>65083.022539999998</v>
      </c>
      <c r="N772">
        <v>8650</v>
      </c>
      <c r="O772">
        <v>3</v>
      </c>
      <c r="P772">
        <v>10.571429</v>
      </c>
      <c r="Q772">
        <v>7</v>
      </c>
      <c r="R772">
        <v>74</v>
      </c>
      <c r="S772">
        <v>15</v>
      </c>
      <c r="T772">
        <v>58000</v>
      </c>
      <c r="U772" t="str">
        <f t="shared" si="68"/>
        <v>Wide</v>
      </c>
      <c r="V772" t="str">
        <f t="shared" si="71"/>
        <v>nbrTech</v>
      </c>
      <c r="W772">
        <f t="shared" si="72"/>
        <v>0</v>
      </c>
      <c r="X772" t="str">
        <f t="shared" si="70"/>
        <v>40-40-35</v>
      </c>
      <c r="Y772" t="str">
        <f t="shared" si="69"/>
        <v>Data30-50</v>
      </c>
    </row>
    <row r="773" spans="1:25" x14ac:dyDescent="0.3">
      <c r="A773" t="s">
        <v>305</v>
      </c>
      <c r="B773">
        <v>6</v>
      </c>
      <c r="C773">
        <v>63</v>
      </c>
      <c r="D773">
        <v>1</v>
      </c>
      <c r="E773">
        <v>2250</v>
      </c>
      <c r="F773">
        <v>3480</v>
      </c>
      <c r="G773">
        <v>4.1428570000000002</v>
      </c>
      <c r="H773">
        <v>381.02002299999998</v>
      </c>
      <c r="I773">
        <v>40852.556250000001</v>
      </c>
      <c r="J773">
        <v>313268.87855999998</v>
      </c>
      <c r="K773">
        <v>100.005945</v>
      </c>
      <c r="L773">
        <v>40937.468800000002</v>
      </c>
      <c r="M773">
        <v>40937.468800000002</v>
      </c>
      <c r="N773">
        <v>10441</v>
      </c>
      <c r="O773">
        <v>3</v>
      </c>
      <c r="P773">
        <v>9</v>
      </c>
      <c r="Q773">
        <v>6</v>
      </c>
      <c r="R773">
        <v>53</v>
      </c>
      <c r="S773">
        <v>10</v>
      </c>
      <c r="T773">
        <v>40000</v>
      </c>
      <c r="U773" t="str">
        <f t="shared" si="68"/>
        <v>Wide</v>
      </c>
      <c r="V773" t="str">
        <f t="shared" si="71"/>
        <v>ConfigurationDeBase</v>
      </c>
      <c r="W773">
        <f t="shared" si="72"/>
        <v>0</v>
      </c>
      <c r="X773" t="str">
        <f t="shared" si="70"/>
        <v>50-50-25</v>
      </c>
      <c r="Y773" t="str">
        <f t="shared" si="69"/>
        <v>Data10-25</v>
      </c>
    </row>
    <row r="774" spans="1:25" x14ac:dyDescent="0.3">
      <c r="A774" t="s">
        <v>974</v>
      </c>
      <c r="B774">
        <v>6</v>
      </c>
      <c r="C774">
        <v>106</v>
      </c>
      <c r="D774">
        <v>1</v>
      </c>
      <c r="E774">
        <v>3781</v>
      </c>
      <c r="F774">
        <v>3480</v>
      </c>
      <c r="G774">
        <v>4.3207550000000001</v>
      </c>
      <c r="H774">
        <v>324.075287</v>
      </c>
      <c r="I774">
        <v>151003.47438999999</v>
      </c>
      <c r="J774">
        <v>523215.38199999998</v>
      </c>
      <c r="K774">
        <v>100.014886</v>
      </c>
      <c r="L774">
        <v>191070.85324999999</v>
      </c>
      <c r="M774">
        <v>191070.85324999999</v>
      </c>
      <c r="N774">
        <v>5412</v>
      </c>
      <c r="O774">
        <v>3</v>
      </c>
      <c r="P774">
        <v>11.166667</v>
      </c>
      <c r="Q774">
        <v>6</v>
      </c>
      <c r="R774">
        <v>66</v>
      </c>
      <c r="S774">
        <v>40</v>
      </c>
      <c r="T774">
        <v>150000</v>
      </c>
      <c r="U774" t="str">
        <f t="shared" si="68"/>
        <v>Wide</v>
      </c>
      <c r="V774" t="str">
        <f t="shared" si="71"/>
        <v>RedSkills</v>
      </c>
      <c r="W774">
        <f t="shared" si="72"/>
        <v>0</v>
      </c>
      <c r="X774" t="str">
        <f t="shared" si="70"/>
        <v>40-40-45</v>
      </c>
      <c r="Y774" t="str">
        <f t="shared" si="69"/>
        <v>Data30-50</v>
      </c>
    </row>
    <row r="775" spans="1:25" x14ac:dyDescent="0.3">
      <c r="A775" t="s">
        <v>994</v>
      </c>
      <c r="B775">
        <v>6</v>
      </c>
      <c r="C775">
        <v>114</v>
      </c>
      <c r="D775">
        <v>1</v>
      </c>
      <c r="E775">
        <v>4101</v>
      </c>
      <c r="F775">
        <v>3600</v>
      </c>
      <c r="G775">
        <v>4.7894740000000002</v>
      </c>
      <c r="H775">
        <v>315.840397</v>
      </c>
      <c r="I775">
        <v>177861.58154000001</v>
      </c>
      <c r="J775">
        <v>602161.12101999996</v>
      </c>
      <c r="K775">
        <v>100.019824</v>
      </c>
      <c r="L775">
        <v>221987.68710000001</v>
      </c>
      <c r="M775">
        <v>221987.68710000001</v>
      </c>
      <c r="N775">
        <v>4466</v>
      </c>
      <c r="O775">
        <v>3</v>
      </c>
      <c r="P775">
        <v>12</v>
      </c>
      <c r="Q775">
        <v>6</v>
      </c>
      <c r="R775">
        <v>70</v>
      </c>
      <c r="S775">
        <v>44</v>
      </c>
      <c r="T775">
        <v>177000</v>
      </c>
      <c r="U775" t="str">
        <f t="shared" si="68"/>
        <v>Wide</v>
      </c>
      <c r="V775" t="str">
        <f t="shared" si="71"/>
        <v>AllSkills</v>
      </c>
      <c r="W775">
        <f t="shared" si="72"/>
        <v>0</v>
      </c>
      <c r="X775" t="str">
        <f t="shared" si="70"/>
        <v>40-40-50</v>
      </c>
      <c r="Y775" t="str">
        <f t="shared" si="69"/>
        <v>Data30-50</v>
      </c>
    </row>
    <row r="776" spans="1:25" x14ac:dyDescent="0.3">
      <c r="A776" t="s">
        <v>752</v>
      </c>
      <c r="B776">
        <v>24</v>
      </c>
      <c r="C776">
        <v>473</v>
      </c>
      <c r="D776">
        <v>1</v>
      </c>
      <c r="E776">
        <v>17378</v>
      </c>
      <c r="F776">
        <v>14400</v>
      </c>
      <c r="G776">
        <v>18.661733999999999</v>
      </c>
      <c r="H776">
        <v>303.65036900000001</v>
      </c>
      <c r="I776">
        <v>811015.89616</v>
      </c>
      <c r="J776">
        <v>2362561.5638799998</v>
      </c>
      <c r="K776">
        <v>100.21744099999999</v>
      </c>
      <c r="L776">
        <v>975190.81396000006</v>
      </c>
      <c r="M776">
        <v>976160.56255300005</v>
      </c>
      <c r="N776">
        <v>297</v>
      </c>
      <c r="O776">
        <v>3</v>
      </c>
      <c r="P776">
        <v>11.833333</v>
      </c>
      <c r="Q776">
        <v>24</v>
      </c>
      <c r="R776">
        <v>273</v>
      </c>
      <c r="S776">
        <v>200</v>
      </c>
      <c r="T776">
        <v>808000</v>
      </c>
      <c r="U776" t="str">
        <f t="shared" si="68"/>
        <v>Narrow</v>
      </c>
      <c r="V776" t="str">
        <f t="shared" si="71"/>
        <v>ConfigurationDeBase</v>
      </c>
      <c r="W776">
        <f t="shared" si="72"/>
        <v>0</v>
      </c>
      <c r="X776" t="str">
        <f t="shared" si="70"/>
        <v>row</v>
      </c>
      <c r="Y776" t="str">
        <f t="shared" si="69"/>
        <v>Data50-100-200</v>
      </c>
    </row>
    <row r="777" spans="1:25" x14ac:dyDescent="0.3">
      <c r="A777" t="s">
        <v>988</v>
      </c>
      <c r="B777">
        <v>6</v>
      </c>
      <c r="C777">
        <v>126</v>
      </c>
      <c r="D777">
        <v>1</v>
      </c>
      <c r="E777">
        <v>1694</v>
      </c>
      <c r="F777">
        <v>3360</v>
      </c>
      <c r="G777">
        <v>4.3253969999999997</v>
      </c>
      <c r="H777">
        <v>331.31914499999999</v>
      </c>
      <c r="I777">
        <v>97965.495739999998</v>
      </c>
      <c r="J777">
        <v>634215.38199999998</v>
      </c>
      <c r="K777">
        <v>100.02272600000001</v>
      </c>
      <c r="L777">
        <v>97975.796960000007</v>
      </c>
      <c r="M777">
        <v>97999.820072999995</v>
      </c>
      <c r="N777">
        <v>3114</v>
      </c>
      <c r="O777">
        <v>3</v>
      </c>
      <c r="P777">
        <v>17.666667</v>
      </c>
      <c r="Q777">
        <v>6</v>
      </c>
      <c r="R777">
        <v>105</v>
      </c>
      <c r="S777">
        <v>21</v>
      </c>
      <c r="T777">
        <v>97000</v>
      </c>
      <c r="U777" t="str">
        <f t="shared" si="68"/>
        <v>Wide</v>
      </c>
      <c r="V777" t="str">
        <f t="shared" si="71"/>
        <v>TpsRep10-20</v>
      </c>
      <c r="W777">
        <f t="shared" si="72"/>
        <v>0</v>
      </c>
      <c r="X777" t="str">
        <f t="shared" si="70"/>
        <v>40-40-50</v>
      </c>
      <c r="Y777" t="str">
        <f t="shared" si="69"/>
        <v>Data30-50</v>
      </c>
    </row>
    <row r="778" spans="1:25" x14ac:dyDescent="0.3">
      <c r="A778" t="s">
        <v>1126</v>
      </c>
      <c r="B778">
        <v>12</v>
      </c>
      <c r="C778">
        <v>243</v>
      </c>
      <c r="D778">
        <v>1</v>
      </c>
      <c r="E778">
        <v>9239</v>
      </c>
      <c r="F778">
        <v>7200</v>
      </c>
      <c r="G778">
        <v>9.1481480000000008</v>
      </c>
      <c r="H778">
        <v>303.97996000000001</v>
      </c>
      <c r="I778">
        <v>428791.68738000002</v>
      </c>
      <c r="J778">
        <v>1104693.8864200001</v>
      </c>
      <c r="K778">
        <v>100.027777</v>
      </c>
      <c r="L778">
        <v>538056.18325</v>
      </c>
      <c r="M778">
        <v>538056.18325</v>
      </c>
      <c r="N778">
        <v>1260</v>
      </c>
      <c r="O778">
        <v>3</v>
      </c>
      <c r="P778">
        <v>10.416667</v>
      </c>
      <c r="Q778">
        <v>12</v>
      </c>
      <c r="R778">
        <v>120</v>
      </c>
      <c r="S778">
        <v>123</v>
      </c>
      <c r="T778">
        <v>427000</v>
      </c>
      <c r="U778" t="str">
        <f t="shared" si="68"/>
        <v>Narrow</v>
      </c>
      <c r="V778" t="str">
        <f t="shared" si="71"/>
        <v>ConfigurationDeBase</v>
      </c>
      <c r="W778">
        <f t="shared" si="72"/>
        <v>0</v>
      </c>
      <c r="X778" t="str">
        <f t="shared" si="70"/>
        <v>50-50-100</v>
      </c>
      <c r="Y778" t="str">
        <f t="shared" si="69"/>
        <v>Data30-50</v>
      </c>
    </row>
    <row r="779" spans="1:25" x14ac:dyDescent="0.3">
      <c r="A779" t="s">
        <v>382</v>
      </c>
      <c r="B779">
        <v>6</v>
      </c>
      <c r="C779">
        <v>66</v>
      </c>
      <c r="D779">
        <v>1</v>
      </c>
      <c r="E779">
        <v>2457</v>
      </c>
      <c r="F779">
        <v>3480</v>
      </c>
      <c r="G779">
        <v>4</v>
      </c>
      <c r="H779">
        <v>355.66796900000003</v>
      </c>
      <c r="I779">
        <v>38898.919439999998</v>
      </c>
      <c r="J779">
        <v>241285.83914</v>
      </c>
      <c r="K779">
        <v>100.00865899999999</v>
      </c>
      <c r="L779">
        <v>39047.763449999999</v>
      </c>
      <c r="M779">
        <v>39047.763449999999</v>
      </c>
      <c r="N779">
        <v>10898</v>
      </c>
      <c r="O779">
        <v>3</v>
      </c>
      <c r="P779">
        <v>8.8333329999999997</v>
      </c>
      <c r="Q779">
        <v>6</v>
      </c>
      <c r="R779">
        <v>53</v>
      </c>
      <c r="S779">
        <v>13</v>
      </c>
      <c r="T779">
        <v>38000</v>
      </c>
      <c r="U779" t="str">
        <f t="shared" si="68"/>
        <v>Wide</v>
      </c>
      <c r="V779" t="str">
        <f t="shared" si="71"/>
        <v>nbrTech</v>
      </c>
      <c r="W779">
        <f t="shared" si="72"/>
        <v>0</v>
      </c>
      <c r="X779" t="str">
        <f t="shared" si="70"/>
        <v>50-50-25</v>
      </c>
      <c r="Y779" t="str">
        <f t="shared" si="69"/>
        <v>Data10-25</v>
      </c>
    </row>
    <row r="780" spans="1:25" x14ac:dyDescent="0.3">
      <c r="A780" t="s">
        <v>977</v>
      </c>
      <c r="B780">
        <v>6</v>
      </c>
      <c r="C780">
        <v>109</v>
      </c>
      <c r="D780">
        <v>1</v>
      </c>
      <c r="E780">
        <v>4012</v>
      </c>
      <c r="F780">
        <v>3480</v>
      </c>
      <c r="G780">
        <v>4.3669719999999996</v>
      </c>
      <c r="H780">
        <v>316.14034800000002</v>
      </c>
      <c r="I780">
        <v>129954.08802</v>
      </c>
      <c r="J780">
        <v>445210.00307999999</v>
      </c>
      <c r="K780">
        <v>100.013283</v>
      </c>
      <c r="L780">
        <v>169098.1612</v>
      </c>
      <c r="M780">
        <v>169098.1612</v>
      </c>
      <c r="N780">
        <v>4894</v>
      </c>
      <c r="O780">
        <v>3</v>
      </c>
      <c r="P780">
        <v>10.5</v>
      </c>
      <c r="Q780">
        <v>6</v>
      </c>
      <c r="R780">
        <v>62</v>
      </c>
      <c r="S780">
        <v>47</v>
      </c>
      <c r="T780">
        <v>129000</v>
      </c>
      <c r="U780" t="str">
        <f t="shared" si="68"/>
        <v>Wide</v>
      </c>
      <c r="V780" t="str">
        <f t="shared" si="71"/>
        <v>RedSkills</v>
      </c>
      <c r="W780">
        <f t="shared" si="72"/>
        <v>0</v>
      </c>
      <c r="X780" t="str">
        <f t="shared" si="70"/>
        <v>40-40-45</v>
      </c>
      <c r="Y780" t="str">
        <f t="shared" si="69"/>
        <v>Data30-50</v>
      </c>
    </row>
    <row r="781" spans="1:25" x14ac:dyDescent="0.3">
      <c r="A781" t="s">
        <v>679</v>
      </c>
      <c r="B781">
        <v>8</v>
      </c>
      <c r="C781">
        <v>99</v>
      </c>
      <c r="D781">
        <v>1</v>
      </c>
      <c r="E781">
        <v>3631</v>
      </c>
      <c r="F781">
        <v>4680</v>
      </c>
      <c r="G781">
        <v>5.4444439999999998</v>
      </c>
      <c r="H781">
        <v>330.04997700000001</v>
      </c>
      <c r="I781">
        <v>83023.835659999997</v>
      </c>
      <c r="J781">
        <v>504225.87264000002</v>
      </c>
      <c r="K781">
        <v>100.034941</v>
      </c>
      <c r="L781">
        <v>85184.468240000002</v>
      </c>
      <c r="M781">
        <v>85215.553220000002</v>
      </c>
      <c r="N781">
        <v>4966</v>
      </c>
      <c r="O781">
        <v>3</v>
      </c>
      <c r="P781">
        <v>10.375</v>
      </c>
      <c r="Q781">
        <v>8</v>
      </c>
      <c r="R781">
        <v>83</v>
      </c>
      <c r="S781">
        <v>16</v>
      </c>
      <c r="T781">
        <v>82000</v>
      </c>
      <c r="U781" t="str">
        <f t="shared" si="68"/>
        <v>Wide</v>
      </c>
      <c r="V781" t="str">
        <f t="shared" si="71"/>
        <v>nbrTech</v>
      </c>
      <c r="W781">
        <f t="shared" si="72"/>
        <v>0</v>
      </c>
      <c r="X781" t="str">
        <f t="shared" si="70"/>
        <v>40-40-40</v>
      </c>
      <c r="Y781" t="str">
        <f t="shared" si="69"/>
        <v>Data30-50</v>
      </c>
    </row>
    <row r="782" spans="1:25" x14ac:dyDescent="0.3">
      <c r="A782" t="s">
        <v>996</v>
      </c>
      <c r="B782">
        <v>6</v>
      </c>
      <c r="C782">
        <v>114</v>
      </c>
      <c r="D782">
        <v>1</v>
      </c>
      <c r="E782">
        <v>4298</v>
      </c>
      <c r="F782">
        <v>3600</v>
      </c>
      <c r="G782">
        <v>4.8245610000000001</v>
      </c>
      <c r="H782">
        <v>314.96971300000001</v>
      </c>
      <c r="I782">
        <v>216948.27361</v>
      </c>
      <c r="J782">
        <v>613227.65864000004</v>
      </c>
      <c r="K782">
        <v>100.010769</v>
      </c>
      <c r="L782">
        <v>266032.34132000001</v>
      </c>
      <c r="M782">
        <v>266032.34132000001</v>
      </c>
      <c r="N782">
        <v>4535</v>
      </c>
      <c r="O782">
        <v>3</v>
      </c>
      <c r="P782">
        <v>11</v>
      </c>
      <c r="Q782">
        <v>6</v>
      </c>
      <c r="R782">
        <v>65</v>
      </c>
      <c r="S782">
        <v>49</v>
      </c>
      <c r="T782">
        <v>216000</v>
      </c>
      <c r="U782" t="str">
        <f t="shared" si="68"/>
        <v>Wide</v>
      </c>
      <c r="V782" t="str">
        <f t="shared" si="71"/>
        <v>AllSkills</v>
      </c>
      <c r="W782">
        <f t="shared" si="72"/>
        <v>0</v>
      </c>
      <c r="X782" t="str">
        <f t="shared" si="70"/>
        <v>40-40-50</v>
      </c>
      <c r="Y782" t="str">
        <f t="shared" si="69"/>
        <v>Data30-50</v>
      </c>
    </row>
    <row r="783" spans="1:25" x14ac:dyDescent="0.3">
      <c r="A783" t="s">
        <v>991</v>
      </c>
      <c r="B783">
        <v>6</v>
      </c>
      <c r="C783">
        <v>129</v>
      </c>
      <c r="D783">
        <v>1</v>
      </c>
      <c r="E783">
        <v>1857</v>
      </c>
      <c r="F783">
        <v>3480</v>
      </c>
      <c r="G783">
        <v>4.1937980000000001</v>
      </c>
      <c r="H783">
        <v>317.784941</v>
      </c>
      <c r="I783">
        <v>92130.006370000003</v>
      </c>
      <c r="J783">
        <v>586159.79995999997</v>
      </c>
      <c r="K783">
        <v>100.011849</v>
      </c>
      <c r="L783">
        <v>92130.006370000003</v>
      </c>
      <c r="M783">
        <v>92185.324489999999</v>
      </c>
      <c r="N783">
        <v>2958</v>
      </c>
      <c r="O783">
        <v>3</v>
      </c>
      <c r="P783">
        <v>17.833333</v>
      </c>
      <c r="Q783">
        <v>6</v>
      </c>
      <c r="R783">
        <v>107</v>
      </c>
      <c r="S783">
        <v>22</v>
      </c>
      <c r="T783">
        <v>91000</v>
      </c>
      <c r="U783" t="str">
        <f t="shared" si="68"/>
        <v>Wide</v>
      </c>
      <c r="V783" t="str">
        <f t="shared" si="71"/>
        <v>TpsRep10-20</v>
      </c>
      <c r="W783">
        <f t="shared" si="72"/>
        <v>0</v>
      </c>
      <c r="X783" t="str">
        <f t="shared" si="70"/>
        <v>40-40-50</v>
      </c>
      <c r="Y783" t="str">
        <f t="shared" si="69"/>
        <v>Data30-50</v>
      </c>
    </row>
    <row r="784" spans="1:25" x14ac:dyDescent="0.3">
      <c r="A784" t="s">
        <v>753</v>
      </c>
      <c r="B784">
        <v>24</v>
      </c>
      <c r="C784">
        <v>488</v>
      </c>
      <c r="D784">
        <v>1</v>
      </c>
      <c r="E784">
        <v>18086</v>
      </c>
      <c r="F784">
        <v>14400</v>
      </c>
      <c r="G784">
        <v>19.420082000000001</v>
      </c>
      <c r="H784">
        <v>303.09015900000003</v>
      </c>
      <c r="I784">
        <v>836774.96554</v>
      </c>
      <c r="J784">
        <v>2273487.2606000002</v>
      </c>
      <c r="K784">
        <v>100.22663900000001</v>
      </c>
      <c r="L784">
        <v>1004203.61746</v>
      </c>
      <c r="M784">
        <v>1005175.603637</v>
      </c>
      <c r="N784">
        <v>283</v>
      </c>
      <c r="O784">
        <v>3</v>
      </c>
      <c r="P784">
        <v>11.541667</v>
      </c>
      <c r="Q784">
        <v>24</v>
      </c>
      <c r="R784">
        <v>260</v>
      </c>
      <c r="S784">
        <v>228</v>
      </c>
      <c r="T784">
        <v>834000</v>
      </c>
      <c r="U784" t="str">
        <f t="shared" si="68"/>
        <v>Narrow</v>
      </c>
      <c r="V784" t="str">
        <f t="shared" si="71"/>
        <v>ConfigurationDeBase</v>
      </c>
      <c r="W784">
        <f t="shared" si="72"/>
        <v>0</v>
      </c>
      <c r="X784" t="str">
        <f t="shared" si="70"/>
        <v>row</v>
      </c>
      <c r="Y784" t="str">
        <f t="shared" si="69"/>
        <v>Data50-100-200</v>
      </c>
    </row>
    <row r="785" spans="1:25" x14ac:dyDescent="0.3">
      <c r="A785" t="s">
        <v>980</v>
      </c>
      <c r="B785">
        <v>6</v>
      </c>
      <c r="C785">
        <v>110</v>
      </c>
      <c r="D785">
        <v>1</v>
      </c>
      <c r="E785">
        <v>3918</v>
      </c>
      <c r="F785">
        <v>3600</v>
      </c>
      <c r="G785">
        <v>4.5727270000000004</v>
      </c>
      <c r="H785">
        <v>319.09306099999998</v>
      </c>
      <c r="I785">
        <v>150887.08053000001</v>
      </c>
      <c r="J785">
        <v>588185.57564000005</v>
      </c>
      <c r="K785">
        <v>100.011447</v>
      </c>
      <c r="L785">
        <v>190966.53167</v>
      </c>
      <c r="M785">
        <v>197681.93057</v>
      </c>
      <c r="N785">
        <v>4695</v>
      </c>
      <c r="O785">
        <v>3</v>
      </c>
      <c r="P785">
        <v>11.5</v>
      </c>
      <c r="Q785">
        <v>6</v>
      </c>
      <c r="R785">
        <v>69</v>
      </c>
      <c r="S785">
        <v>41</v>
      </c>
      <c r="T785">
        <v>150000</v>
      </c>
      <c r="U785" t="str">
        <f t="shared" si="68"/>
        <v>Wide</v>
      </c>
      <c r="V785" t="str">
        <f t="shared" si="71"/>
        <v>RedSkills</v>
      </c>
      <c r="W785">
        <f t="shared" si="72"/>
        <v>0</v>
      </c>
      <c r="X785" t="str">
        <f t="shared" si="70"/>
        <v>40-40-45</v>
      </c>
      <c r="Y785" t="str">
        <f t="shared" si="69"/>
        <v>Data30-50</v>
      </c>
    </row>
    <row r="786" spans="1:25" x14ac:dyDescent="0.3">
      <c r="A786" t="s">
        <v>385</v>
      </c>
      <c r="B786">
        <v>5</v>
      </c>
      <c r="C786">
        <v>63</v>
      </c>
      <c r="D786">
        <v>1</v>
      </c>
      <c r="E786">
        <v>2250</v>
      </c>
      <c r="F786">
        <v>3000</v>
      </c>
      <c r="G786">
        <v>3.4603169999999999</v>
      </c>
      <c r="H786">
        <v>364.06695999999999</v>
      </c>
      <c r="I786">
        <v>53879.514280000003</v>
      </c>
      <c r="J786">
        <v>323166.63897999999</v>
      </c>
      <c r="K786">
        <v>100.01839</v>
      </c>
      <c r="L786">
        <v>56922.447890000003</v>
      </c>
      <c r="M786">
        <v>57608.567609999998</v>
      </c>
      <c r="N786">
        <v>12331</v>
      </c>
      <c r="O786">
        <v>3</v>
      </c>
      <c r="P786">
        <v>9.8000000000000007</v>
      </c>
      <c r="Q786">
        <v>5</v>
      </c>
      <c r="R786">
        <v>49</v>
      </c>
      <c r="S786">
        <v>14</v>
      </c>
      <c r="T786">
        <v>53000</v>
      </c>
      <c r="U786" t="str">
        <f t="shared" si="68"/>
        <v>Wide</v>
      </c>
      <c r="V786" t="str">
        <f t="shared" si="71"/>
        <v>nbrTech</v>
      </c>
      <c r="W786">
        <f t="shared" si="72"/>
        <v>0</v>
      </c>
      <c r="X786" t="str">
        <f t="shared" si="70"/>
        <v>50-50-25</v>
      </c>
      <c r="Y786" t="str">
        <f t="shared" si="69"/>
        <v>Data10-25</v>
      </c>
    </row>
    <row r="787" spans="1:25" x14ac:dyDescent="0.3">
      <c r="A787" t="s">
        <v>1127</v>
      </c>
      <c r="B787">
        <v>12</v>
      </c>
      <c r="C787">
        <v>254</v>
      </c>
      <c r="D787">
        <v>1</v>
      </c>
      <c r="E787">
        <v>9301</v>
      </c>
      <c r="F787">
        <v>7200</v>
      </c>
      <c r="G787">
        <v>9.4724409999999999</v>
      </c>
      <c r="H787">
        <v>303.79019299999999</v>
      </c>
      <c r="I787">
        <v>505761.83152000001</v>
      </c>
      <c r="J787">
        <v>1255423.15288</v>
      </c>
      <c r="K787">
        <v>100.070739</v>
      </c>
      <c r="L787">
        <v>623099.07414000004</v>
      </c>
      <c r="M787">
        <v>623099.07414000004</v>
      </c>
      <c r="N787">
        <v>1090</v>
      </c>
      <c r="O787">
        <v>3</v>
      </c>
      <c r="P787">
        <v>11.083333</v>
      </c>
      <c r="Q787">
        <v>12</v>
      </c>
      <c r="R787">
        <v>129</v>
      </c>
      <c r="S787">
        <v>125</v>
      </c>
      <c r="T787">
        <v>504000</v>
      </c>
      <c r="U787" t="str">
        <f t="shared" si="68"/>
        <v>Narrow</v>
      </c>
      <c r="V787" t="str">
        <f t="shared" si="71"/>
        <v>ConfigurationDeBase</v>
      </c>
      <c r="W787">
        <f t="shared" si="72"/>
        <v>0</v>
      </c>
      <c r="X787" t="str">
        <f t="shared" si="70"/>
        <v>50-50-100</v>
      </c>
      <c r="Y787" t="str">
        <f t="shared" si="69"/>
        <v>Data30-50</v>
      </c>
    </row>
    <row r="788" spans="1:25" x14ac:dyDescent="0.3">
      <c r="A788" t="s">
        <v>680</v>
      </c>
      <c r="B788">
        <v>8</v>
      </c>
      <c r="C788">
        <v>100</v>
      </c>
      <c r="D788">
        <v>1</v>
      </c>
      <c r="E788">
        <v>3804</v>
      </c>
      <c r="F788">
        <v>4680</v>
      </c>
      <c r="G788">
        <v>5.63</v>
      </c>
      <c r="H788">
        <v>335.74753900000002</v>
      </c>
      <c r="I788">
        <v>118264.5543</v>
      </c>
      <c r="J788">
        <v>559260.37335999997</v>
      </c>
      <c r="K788">
        <v>100.033916</v>
      </c>
      <c r="L788">
        <v>139229.11833999999</v>
      </c>
      <c r="M788">
        <v>139229.11833999999</v>
      </c>
      <c r="N788">
        <v>4969</v>
      </c>
      <c r="O788">
        <v>3</v>
      </c>
      <c r="P788">
        <v>9.75</v>
      </c>
      <c r="Q788">
        <v>8</v>
      </c>
      <c r="R788">
        <v>76</v>
      </c>
      <c r="S788">
        <v>24</v>
      </c>
      <c r="T788">
        <v>117000</v>
      </c>
      <c r="U788" t="str">
        <f t="shared" si="68"/>
        <v>Wide</v>
      </c>
      <c r="V788" t="str">
        <f t="shared" si="71"/>
        <v>nbrTech</v>
      </c>
      <c r="W788">
        <f t="shared" si="72"/>
        <v>0</v>
      </c>
      <c r="X788" t="str">
        <f t="shared" si="70"/>
        <v>40-40-40</v>
      </c>
      <c r="Y788" t="str">
        <f t="shared" si="69"/>
        <v>Data30-50</v>
      </c>
    </row>
    <row r="789" spans="1:25" x14ac:dyDescent="0.3">
      <c r="A789" t="s">
        <v>993</v>
      </c>
      <c r="B789">
        <v>6</v>
      </c>
      <c r="C789">
        <v>129</v>
      </c>
      <c r="D789">
        <v>1</v>
      </c>
      <c r="E789">
        <v>1750</v>
      </c>
      <c r="F789">
        <v>3360</v>
      </c>
      <c r="G789">
        <v>4.3953490000000004</v>
      </c>
      <c r="H789">
        <v>316.79742900000002</v>
      </c>
      <c r="I789">
        <v>98998.615569999994</v>
      </c>
      <c r="J789">
        <v>709156.75384000002</v>
      </c>
      <c r="K789">
        <v>100.02367099999999</v>
      </c>
      <c r="L789">
        <v>99084.281589999999</v>
      </c>
      <c r="M789">
        <v>99136.313089999996</v>
      </c>
      <c r="N789">
        <v>2828</v>
      </c>
      <c r="O789">
        <v>3</v>
      </c>
      <c r="P789">
        <v>18.5</v>
      </c>
      <c r="Q789">
        <v>6</v>
      </c>
      <c r="R789">
        <v>108</v>
      </c>
      <c r="S789">
        <v>21</v>
      </c>
      <c r="T789">
        <v>98000</v>
      </c>
      <c r="U789" t="str">
        <f t="shared" si="68"/>
        <v>Wide</v>
      </c>
      <c r="V789" t="str">
        <f t="shared" si="71"/>
        <v>TpsRep10-20</v>
      </c>
      <c r="W789">
        <f t="shared" si="72"/>
        <v>0</v>
      </c>
      <c r="X789" t="str">
        <f t="shared" si="70"/>
        <v>40-40-50</v>
      </c>
      <c r="Y789" t="str">
        <f t="shared" si="69"/>
        <v>Data30-50</v>
      </c>
    </row>
    <row r="790" spans="1:25" x14ac:dyDescent="0.3">
      <c r="A790" t="s">
        <v>999</v>
      </c>
      <c r="B790">
        <v>6</v>
      </c>
      <c r="C790">
        <v>115</v>
      </c>
      <c r="D790">
        <v>1</v>
      </c>
      <c r="E790">
        <v>4132</v>
      </c>
      <c r="F790">
        <v>3600</v>
      </c>
      <c r="G790">
        <v>4.8521739999999998</v>
      </c>
      <c r="H790">
        <v>313.22550699999999</v>
      </c>
      <c r="I790">
        <v>175069.6054</v>
      </c>
      <c r="J790">
        <v>558215.38199999998</v>
      </c>
      <c r="K790">
        <v>100.013186</v>
      </c>
      <c r="L790">
        <v>213053.80231999999</v>
      </c>
      <c r="M790">
        <v>213053.80231999999</v>
      </c>
      <c r="N790">
        <v>4012</v>
      </c>
      <c r="O790">
        <v>3</v>
      </c>
      <c r="P790">
        <v>11.166667</v>
      </c>
      <c r="Q790">
        <v>6</v>
      </c>
      <c r="R790">
        <v>65</v>
      </c>
      <c r="S790">
        <v>50</v>
      </c>
      <c r="T790">
        <v>174000</v>
      </c>
      <c r="U790" t="str">
        <f t="shared" si="68"/>
        <v>Wide</v>
      </c>
      <c r="V790" t="str">
        <f t="shared" si="71"/>
        <v>AllSkills</v>
      </c>
      <c r="W790">
        <f t="shared" si="72"/>
        <v>0</v>
      </c>
      <c r="X790" t="str">
        <f t="shared" si="70"/>
        <v>40-40-50</v>
      </c>
      <c r="Y790" t="str">
        <f t="shared" si="69"/>
        <v>Data30-50</v>
      </c>
    </row>
    <row r="791" spans="1:25" x14ac:dyDescent="0.3">
      <c r="A791" t="s">
        <v>402</v>
      </c>
      <c r="B791">
        <v>4</v>
      </c>
      <c r="C791">
        <v>64</v>
      </c>
      <c r="D791">
        <v>1</v>
      </c>
      <c r="E791">
        <v>868</v>
      </c>
      <c r="F791">
        <v>2280</v>
      </c>
      <c r="G791">
        <v>2.390625</v>
      </c>
      <c r="H791">
        <v>405.78363400000001</v>
      </c>
      <c r="I791">
        <v>49807.0023</v>
      </c>
      <c r="J791">
        <v>316217.92700000003</v>
      </c>
      <c r="K791">
        <v>100.00926800000001</v>
      </c>
      <c r="L791">
        <v>49807.0023</v>
      </c>
      <c r="M791">
        <v>49814.841863000001</v>
      </c>
      <c r="N791">
        <v>11467</v>
      </c>
      <c r="O791">
        <v>3</v>
      </c>
      <c r="P791">
        <v>13</v>
      </c>
      <c r="Q791">
        <v>4</v>
      </c>
      <c r="R791">
        <v>52</v>
      </c>
      <c r="S791">
        <v>12</v>
      </c>
      <c r="T791">
        <v>49000</v>
      </c>
      <c r="U791" t="str">
        <f t="shared" si="68"/>
        <v>Wide</v>
      </c>
      <c r="V791" t="str">
        <f t="shared" si="71"/>
        <v>TpsRep10-20</v>
      </c>
      <c r="W791">
        <f t="shared" si="72"/>
        <v>0</v>
      </c>
      <c r="X791" t="str">
        <f t="shared" si="70"/>
        <v>50-50-25</v>
      </c>
      <c r="Y791" t="str">
        <f t="shared" si="69"/>
        <v>Data10-25</v>
      </c>
    </row>
    <row r="792" spans="1:25" x14ac:dyDescent="0.3">
      <c r="A792" t="s">
        <v>983</v>
      </c>
      <c r="B792">
        <v>6</v>
      </c>
      <c r="C792">
        <v>114</v>
      </c>
      <c r="D792">
        <v>1</v>
      </c>
      <c r="E792">
        <v>4101</v>
      </c>
      <c r="F792">
        <v>3600</v>
      </c>
      <c r="G792">
        <v>4.2982459999999998</v>
      </c>
      <c r="H792">
        <v>320.01745099999999</v>
      </c>
      <c r="I792">
        <v>181013.88229000001</v>
      </c>
      <c r="J792">
        <v>602161.12101999996</v>
      </c>
      <c r="K792">
        <v>100.01358500000001</v>
      </c>
      <c r="L792">
        <v>229112.82138000001</v>
      </c>
      <c r="M792">
        <v>230077.84467300001</v>
      </c>
      <c r="N792">
        <v>5072</v>
      </c>
      <c r="O792">
        <v>3</v>
      </c>
      <c r="P792">
        <v>11.5</v>
      </c>
      <c r="Q792">
        <v>6</v>
      </c>
      <c r="R792">
        <v>67</v>
      </c>
      <c r="S792">
        <v>47</v>
      </c>
      <c r="T792">
        <v>180000</v>
      </c>
      <c r="U792" t="str">
        <f t="shared" si="68"/>
        <v>Wide</v>
      </c>
      <c r="V792" t="str">
        <f t="shared" si="71"/>
        <v>RedSkills</v>
      </c>
      <c r="W792">
        <f t="shared" si="72"/>
        <v>0</v>
      </c>
      <c r="X792" t="str">
        <f t="shared" si="70"/>
        <v>40-40-50</v>
      </c>
      <c r="Y792" t="str">
        <f t="shared" si="69"/>
        <v>Data30-50</v>
      </c>
    </row>
    <row r="793" spans="1:25" x14ac:dyDescent="0.3">
      <c r="A793" t="s">
        <v>681</v>
      </c>
      <c r="B793">
        <v>8</v>
      </c>
      <c r="C793">
        <v>100</v>
      </c>
      <c r="D793">
        <v>1</v>
      </c>
      <c r="E793">
        <v>3541</v>
      </c>
      <c r="F793">
        <v>4680</v>
      </c>
      <c r="G793">
        <v>5.95</v>
      </c>
      <c r="H793">
        <v>373.74546700000002</v>
      </c>
      <c r="I793">
        <v>83001.277300000002</v>
      </c>
      <c r="J793">
        <v>476302.99690000003</v>
      </c>
      <c r="K793">
        <v>100.01537999999999</v>
      </c>
      <c r="L793">
        <v>83153.599879999994</v>
      </c>
      <c r="M793">
        <v>83171.121773000006</v>
      </c>
      <c r="N793">
        <v>4863</v>
      </c>
      <c r="O793">
        <v>3</v>
      </c>
      <c r="P793">
        <v>10.75</v>
      </c>
      <c r="Q793">
        <v>8</v>
      </c>
      <c r="R793">
        <v>83</v>
      </c>
      <c r="S793">
        <v>17</v>
      </c>
      <c r="T793">
        <v>82000</v>
      </c>
      <c r="U793" t="str">
        <f t="shared" si="68"/>
        <v>Wide</v>
      </c>
      <c r="V793" t="str">
        <f t="shared" si="71"/>
        <v>nbrTech</v>
      </c>
      <c r="W793">
        <f t="shared" si="72"/>
        <v>0</v>
      </c>
      <c r="X793" t="str">
        <f t="shared" si="70"/>
        <v>40-40-40</v>
      </c>
      <c r="Y793" t="str">
        <f t="shared" si="69"/>
        <v>Data30-50</v>
      </c>
    </row>
    <row r="794" spans="1:25" x14ac:dyDescent="0.3">
      <c r="A794" t="s">
        <v>1128</v>
      </c>
      <c r="B794">
        <v>12</v>
      </c>
      <c r="C794">
        <v>240</v>
      </c>
      <c r="D794">
        <v>1</v>
      </c>
      <c r="E794">
        <v>8949</v>
      </c>
      <c r="F794">
        <v>7200</v>
      </c>
      <c r="G794">
        <v>8.983333</v>
      </c>
      <c r="H794">
        <v>306.77310499999999</v>
      </c>
      <c r="I794">
        <v>453809.19430999999</v>
      </c>
      <c r="J794">
        <v>1224333.15698</v>
      </c>
      <c r="K794">
        <v>100.04981600000001</v>
      </c>
      <c r="L794">
        <v>602050.24173999997</v>
      </c>
      <c r="M794">
        <v>602050.24173999997</v>
      </c>
      <c r="N794">
        <v>1443</v>
      </c>
      <c r="O794">
        <v>3</v>
      </c>
      <c r="P794">
        <v>10.833333</v>
      </c>
      <c r="Q794">
        <v>12</v>
      </c>
      <c r="R794">
        <v>123</v>
      </c>
      <c r="S794">
        <v>117</v>
      </c>
      <c r="T794">
        <v>452000</v>
      </c>
      <c r="U794" t="str">
        <f t="shared" ref="U794:U845" si="73">IF(IFERROR(FIND("Narrow",$A794),0)&gt;0,"Narrow","Wide")</f>
        <v>Narrow</v>
      </c>
      <c r="V794" t="str">
        <f t="shared" si="71"/>
        <v>ConfigurationDeBase</v>
      </c>
      <c r="W794">
        <f t="shared" si="72"/>
        <v>0</v>
      </c>
      <c r="X794" t="str">
        <f t="shared" si="70"/>
        <v>50-50-100</v>
      </c>
      <c r="Y794" t="str">
        <f t="shared" ref="Y794:Y845" si="74">LEFT(RIGHT($A794,LEN($A794)-FIND("trsp_2021",$A794)-9),FIND("/",RIGHT($A794,LEN($A794)-FIND("trsp_2021",$A794)-9))-1)</f>
        <v>Data30-50</v>
      </c>
    </row>
    <row r="795" spans="1:25" x14ac:dyDescent="0.3">
      <c r="A795" t="s">
        <v>1002</v>
      </c>
      <c r="B795">
        <v>6</v>
      </c>
      <c r="C795">
        <v>121</v>
      </c>
      <c r="D795">
        <v>1</v>
      </c>
      <c r="E795">
        <v>4469</v>
      </c>
      <c r="F795">
        <v>3600</v>
      </c>
      <c r="G795">
        <v>4.8264459999999998</v>
      </c>
      <c r="H795">
        <v>314.64475199999998</v>
      </c>
      <c r="I795">
        <v>159908.99023</v>
      </c>
      <c r="J795">
        <v>507206.99767999997</v>
      </c>
      <c r="K795">
        <v>100.00677</v>
      </c>
      <c r="L795">
        <v>197980.20251</v>
      </c>
      <c r="M795">
        <v>197980.20251</v>
      </c>
      <c r="N795">
        <v>4033</v>
      </c>
      <c r="O795">
        <v>3</v>
      </c>
      <c r="P795">
        <v>11.333333</v>
      </c>
      <c r="Q795">
        <v>6</v>
      </c>
      <c r="R795">
        <v>67</v>
      </c>
      <c r="S795">
        <v>54</v>
      </c>
      <c r="T795">
        <v>159000</v>
      </c>
      <c r="U795" t="str">
        <f t="shared" si="73"/>
        <v>Wide</v>
      </c>
      <c r="V795" t="str">
        <f t="shared" si="71"/>
        <v>AllSkills</v>
      </c>
      <c r="W795">
        <f t="shared" si="72"/>
        <v>0</v>
      </c>
      <c r="X795" t="str">
        <f t="shared" ref="X795:X846" si="75">LEFT(RIGHT($A795,LEN($A795)-89-LEN(V795)-LEN(U795)-6),FIND("/",RIGHT($A795,LEN($A795)-89-LEN(V795)-LEN(U795)-6))-1)</f>
        <v>40-40-50</v>
      </c>
      <c r="Y795" t="str">
        <f t="shared" si="74"/>
        <v>Data30-50</v>
      </c>
    </row>
    <row r="796" spans="1:25" x14ac:dyDescent="0.3">
      <c r="A796" t="s">
        <v>754</v>
      </c>
      <c r="B796">
        <v>24</v>
      </c>
      <c r="C796">
        <v>477</v>
      </c>
      <c r="D796">
        <v>1</v>
      </c>
      <c r="E796">
        <v>17755</v>
      </c>
      <c r="F796">
        <v>14400</v>
      </c>
      <c r="G796">
        <v>19.215933</v>
      </c>
      <c r="H796">
        <v>304.19066900000001</v>
      </c>
      <c r="I796">
        <v>852809.80662000005</v>
      </c>
      <c r="J796">
        <v>2411315.2707600002</v>
      </c>
      <c r="K796">
        <v>100.19595099999999</v>
      </c>
      <c r="L796">
        <v>1050962.83861</v>
      </c>
      <c r="M796">
        <v>1057398.6204599999</v>
      </c>
      <c r="N796">
        <v>329</v>
      </c>
      <c r="O796">
        <v>3</v>
      </c>
      <c r="P796">
        <v>11.916667</v>
      </c>
      <c r="Q796">
        <v>24</v>
      </c>
      <c r="R796">
        <v>266</v>
      </c>
      <c r="S796">
        <v>211</v>
      </c>
      <c r="T796">
        <v>850000</v>
      </c>
      <c r="U796" t="str">
        <f t="shared" si="73"/>
        <v>Narrow</v>
      </c>
      <c r="V796" t="str">
        <f t="shared" si="71"/>
        <v>ConfigurationDeBase</v>
      </c>
      <c r="W796">
        <f t="shared" si="72"/>
        <v>0</v>
      </c>
      <c r="X796" t="str">
        <f t="shared" si="75"/>
        <v>row</v>
      </c>
      <c r="Y796" t="str">
        <f t="shared" si="74"/>
        <v>Data50-100-200</v>
      </c>
    </row>
    <row r="797" spans="1:25" x14ac:dyDescent="0.3">
      <c r="A797" t="s">
        <v>997</v>
      </c>
      <c r="B797">
        <v>5</v>
      </c>
      <c r="C797">
        <v>78</v>
      </c>
      <c r="D797">
        <v>1</v>
      </c>
      <c r="E797">
        <v>1128</v>
      </c>
      <c r="F797">
        <v>2760</v>
      </c>
      <c r="G797">
        <v>3.1923080000000001</v>
      </c>
      <c r="H797">
        <v>462.36283600000002</v>
      </c>
      <c r="I797">
        <v>85849.900020000001</v>
      </c>
      <c r="J797">
        <v>387258.34292000002</v>
      </c>
      <c r="K797">
        <v>100.007721</v>
      </c>
      <c r="L797">
        <v>85861.484800000006</v>
      </c>
      <c r="M797">
        <v>85865.953496999995</v>
      </c>
      <c r="N797">
        <v>7811</v>
      </c>
      <c r="O797">
        <v>3</v>
      </c>
      <c r="P797">
        <v>12.6</v>
      </c>
      <c r="Q797">
        <v>5</v>
      </c>
      <c r="R797">
        <v>63</v>
      </c>
      <c r="S797">
        <v>15</v>
      </c>
      <c r="T797">
        <v>85000</v>
      </c>
      <c r="U797" t="str">
        <f t="shared" si="73"/>
        <v>Wide</v>
      </c>
      <c r="V797" t="str">
        <f t="shared" si="71"/>
        <v>TpsRep10-20</v>
      </c>
      <c r="W797">
        <f t="shared" si="72"/>
        <v>0</v>
      </c>
      <c r="X797" t="str">
        <f t="shared" si="75"/>
        <v>50-50-30</v>
      </c>
      <c r="Y797" t="str">
        <f t="shared" si="74"/>
        <v>Data30-50</v>
      </c>
    </row>
    <row r="798" spans="1:25" x14ac:dyDescent="0.3">
      <c r="A798" t="s">
        <v>421</v>
      </c>
      <c r="B798">
        <v>6</v>
      </c>
      <c r="C798">
        <v>67</v>
      </c>
      <c r="D798">
        <v>1</v>
      </c>
      <c r="E798">
        <v>976</v>
      </c>
      <c r="F798">
        <v>3480</v>
      </c>
      <c r="G798">
        <v>3.8955220000000002</v>
      </c>
      <c r="H798">
        <v>433.75372399999998</v>
      </c>
      <c r="I798">
        <v>44702.839229999998</v>
      </c>
      <c r="J798">
        <v>251216.06674000001</v>
      </c>
      <c r="K798">
        <v>100.006581</v>
      </c>
      <c r="L798">
        <v>44713.218050000003</v>
      </c>
      <c r="M798">
        <v>44716.062077000002</v>
      </c>
      <c r="N798">
        <v>9140</v>
      </c>
      <c r="O798">
        <v>3</v>
      </c>
      <c r="P798">
        <v>9.1666670000000003</v>
      </c>
      <c r="Q798">
        <v>6</v>
      </c>
      <c r="R798">
        <v>55</v>
      </c>
      <c r="S798">
        <v>12</v>
      </c>
      <c r="T798">
        <v>44000</v>
      </c>
      <c r="U798" t="str">
        <f t="shared" si="73"/>
        <v>Wide</v>
      </c>
      <c r="V798" t="str">
        <f t="shared" si="71"/>
        <v>TpsRep10-20</v>
      </c>
      <c r="W798">
        <f t="shared" si="72"/>
        <v>0</v>
      </c>
      <c r="X798" t="str">
        <f t="shared" si="75"/>
        <v>50-50-25</v>
      </c>
      <c r="Y798" t="str">
        <f t="shared" si="74"/>
        <v>Data10-25</v>
      </c>
    </row>
    <row r="799" spans="1:25" x14ac:dyDescent="0.3">
      <c r="A799" t="s">
        <v>1000</v>
      </c>
      <c r="B799">
        <v>3</v>
      </c>
      <c r="C799">
        <v>78</v>
      </c>
      <c r="D799">
        <v>1</v>
      </c>
      <c r="E799">
        <v>1144</v>
      </c>
      <c r="F799">
        <v>1680</v>
      </c>
      <c r="G799">
        <v>2.089744</v>
      </c>
      <c r="H799">
        <v>324.54557899999998</v>
      </c>
      <c r="I799">
        <v>137842.86353999999</v>
      </c>
      <c r="J799">
        <v>454080.54598</v>
      </c>
      <c r="K799">
        <v>100.004406</v>
      </c>
      <c r="L799">
        <v>151848.02702000001</v>
      </c>
      <c r="M799">
        <v>151848.02702000001</v>
      </c>
      <c r="N799">
        <v>9952</v>
      </c>
      <c r="O799">
        <v>3</v>
      </c>
      <c r="P799">
        <v>17</v>
      </c>
      <c r="Q799">
        <v>3</v>
      </c>
      <c r="R799">
        <v>50</v>
      </c>
      <c r="S799">
        <v>28</v>
      </c>
      <c r="T799">
        <v>137000</v>
      </c>
      <c r="U799" t="str">
        <f t="shared" si="73"/>
        <v>Wide</v>
      </c>
      <c r="V799" t="str">
        <f t="shared" si="71"/>
        <v>TpsRep10-20</v>
      </c>
      <c r="W799">
        <f t="shared" si="72"/>
        <v>0</v>
      </c>
      <c r="X799" t="str">
        <f t="shared" si="75"/>
        <v>50-50-30</v>
      </c>
      <c r="Y799" t="str">
        <f t="shared" si="74"/>
        <v>Data30-50</v>
      </c>
    </row>
    <row r="800" spans="1:25" x14ac:dyDescent="0.3">
      <c r="A800" t="s">
        <v>1005</v>
      </c>
      <c r="B800">
        <v>6</v>
      </c>
      <c r="C800">
        <v>116</v>
      </c>
      <c r="D800">
        <v>1</v>
      </c>
      <c r="E800">
        <v>4164</v>
      </c>
      <c r="F800">
        <v>3480</v>
      </c>
      <c r="G800">
        <v>4.6293100000000003</v>
      </c>
      <c r="H800">
        <v>315.10927800000002</v>
      </c>
      <c r="I800">
        <v>190813.14056</v>
      </c>
      <c r="J800">
        <v>619183.72684000002</v>
      </c>
      <c r="K800">
        <v>100.017653</v>
      </c>
      <c r="L800">
        <v>239016.55226</v>
      </c>
      <c r="M800">
        <v>239016.55226</v>
      </c>
      <c r="N800">
        <v>4763</v>
      </c>
      <c r="O800">
        <v>3</v>
      </c>
      <c r="P800">
        <v>11.5</v>
      </c>
      <c r="Q800">
        <v>6</v>
      </c>
      <c r="R800">
        <v>69</v>
      </c>
      <c r="S800">
        <v>47</v>
      </c>
      <c r="T800">
        <v>190000</v>
      </c>
      <c r="U800" t="str">
        <f t="shared" si="73"/>
        <v>Wide</v>
      </c>
      <c r="V800" t="str">
        <f t="shared" si="71"/>
        <v>AllSkills</v>
      </c>
      <c r="W800">
        <f t="shared" si="72"/>
        <v>0</v>
      </c>
      <c r="X800" t="str">
        <f t="shared" si="75"/>
        <v>40-40-50</v>
      </c>
      <c r="Y800" t="str">
        <f t="shared" si="74"/>
        <v>Data30-50</v>
      </c>
    </row>
    <row r="801" spans="1:25" x14ac:dyDescent="0.3">
      <c r="A801" t="s">
        <v>682</v>
      </c>
      <c r="B801">
        <v>8</v>
      </c>
      <c r="C801">
        <v>105</v>
      </c>
      <c r="D801">
        <v>1</v>
      </c>
      <c r="E801">
        <v>3898</v>
      </c>
      <c r="F801">
        <v>4680</v>
      </c>
      <c r="G801">
        <v>5.3904759999999996</v>
      </c>
      <c r="H801">
        <v>330.03876500000001</v>
      </c>
      <c r="I801">
        <v>69197.182790000006</v>
      </c>
      <c r="J801">
        <v>404245.11796</v>
      </c>
      <c r="K801">
        <v>100.024007</v>
      </c>
      <c r="L801">
        <v>75210.255489999996</v>
      </c>
      <c r="M801">
        <v>75253.376806999993</v>
      </c>
      <c r="N801">
        <v>4647</v>
      </c>
      <c r="O801">
        <v>3</v>
      </c>
      <c r="P801">
        <v>10.5</v>
      </c>
      <c r="Q801">
        <v>8</v>
      </c>
      <c r="R801">
        <v>82</v>
      </c>
      <c r="S801">
        <v>23</v>
      </c>
      <c r="T801">
        <v>68000</v>
      </c>
      <c r="U801" t="str">
        <f t="shared" si="73"/>
        <v>Wide</v>
      </c>
      <c r="V801" t="str">
        <f t="shared" si="71"/>
        <v>nbrTech</v>
      </c>
      <c r="W801">
        <f t="shared" si="72"/>
        <v>0</v>
      </c>
      <c r="X801" t="str">
        <f t="shared" si="75"/>
        <v>40-40-40</v>
      </c>
      <c r="Y801" t="str">
        <f t="shared" si="74"/>
        <v>Data30-50</v>
      </c>
    </row>
    <row r="802" spans="1:25" x14ac:dyDescent="0.3">
      <c r="A802" t="s">
        <v>1129</v>
      </c>
      <c r="B802">
        <v>12</v>
      </c>
      <c r="C802">
        <v>239</v>
      </c>
      <c r="D802">
        <v>1</v>
      </c>
      <c r="E802">
        <v>8983</v>
      </c>
      <c r="F802">
        <v>7200</v>
      </c>
      <c r="G802">
        <v>9.0753140000000005</v>
      </c>
      <c r="H802">
        <v>306.75860999999998</v>
      </c>
      <c r="I802">
        <v>441811.57822999998</v>
      </c>
      <c r="J802">
        <v>1119529.0313200001</v>
      </c>
      <c r="K802">
        <v>100.049566</v>
      </c>
      <c r="L802">
        <v>572998.33748999995</v>
      </c>
      <c r="M802">
        <v>572998.33748999995</v>
      </c>
      <c r="N802">
        <v>1569</v>
      </c>
      <c r="O802">
        <v>3</v>
      </c>
      <c r="P802">
        <v>10.583333</v>
      </c>
      <c r="Q802">
        <v>12</v>
      </c>
      <c r="R802">
        <v>123</v>
      </c>
      <c r="S802">
        <v>116</v>
      </c>
      <c r="T802">
        <v>440000</v>
      </c>
      <c r="U802" t="str">
        <f t="shared" si="73"/>
        <v>Narrow</v>
      </c>
      <c r="V802" t="str">
        <f t="shared" ref="V802:V856" si="76">IF(Y802="Data50-100-200","ConfigurationDeBase",LEFT(RIGHT($A802,LEN($A802)-87),FIND("/",RIGHT($A802,LEN($A802)-87))-1))</f>
        <v>ConfigurationDeBase</v>
      </c>
      <c r="W802">
        <f t="shared" si="72"/>
        <v>0</v>
      </c>
      <c r="X802" t="str">
        <f t="shared" si="75"/>
        <v>50-50-100</v>
      </c>
      <c r="Y802" t="str">
        <f t="shared" si="74"/>
        <v>Data30-50</v>
      </c>
    </row>
    <row r="803" spans="1:25" x14ac:dyDescent="0.3">
      <c r="A803" t="s">
        <v>1003</v>
      </c>
      <c r="B803">
        <v>4</v>
      </c>
      <c r="C803">
        <v>77</v>
      </c>
      <c r="D803">
        <v>1</v>
      </c>
      <c r="E803">
        <v>1025</v>
      </c>
      <c r="F803">
        <v>2280</v>
      </c>
      <c r="G803">
        <v>2.6363639999999999</v>
      </c>
      <c r="H803">
        <v>334.00694199999998</v>
      </c>
      <c r="I803">
        <v>64969.925159999999</v>
      </c>
      <c r="J803">
        <v>381217.92700000003</v>
      </c>
      <c r="K803">
        <v>100.016204</v>
      </c>
      <c r="L803">
        <v>65027.121729999999</v>
      </c>
      <c r="M803">
        <v>65027.121729999999</v>
      </c>
      <c r="N803">
        <v>8107</v>
      </c>
      <c r="O803">
        <v>3</v>
      </c>
      <c r="P803">
        <v>15.5</v>
      </c>
      <c r="Q803">
        <v>4</v>
      </c>
      <c r="R803">
        <v>62</v>
      </c>
      <c r="S803">
        <v>15</v>
      </c>
      <c r="T803">
        <v>64000</v>
      </c>
      <c r="U803" t="str">
        <f t="shared" si="73"/>
        <v>Wide</v>
      </c>
      <c r="V803" t="str">
        <f t="shared" si="76"/>
        <v>TpsRep10-20</v>
      </c>
      <c r="W803">
        <f t="shared" si="72"/>
        <v>0</v>
      </c>
      <c r="X803" t="str">
        <f t="shared" si="75"/>
        <v>50-50-30</v>
      </c>
      <c r="Y803" t="str">
        <f t="shared" si="74"/>
        <v>Data30-50</v>
      </c>
    </row>
    <row r="804" spans="1:25" x14ac:dyDescent="0.3">
      <c r="A804" t="s">
        <v>422</v>
      </c>
      <c r="B804">
        <v>3</v>
      </c>
      <c r="C804">
        <v>63</v>
      </c>
      <c r="D804">
        <v>1</v>
      </c>
      <c r="E804">
        <v>845</v>
      </c>
      <c r="F804">
        <v>1800</v>
      </c>
      <c r="G804">
        <v>2.0476190000000001</v>
      </c>
      <c r="H804">
        <v>337.41777400000001</v>
      </c>
      <c r="I804">
        <v>40887.05143</v>
      </c>
      <c r="J804">
        <v>343134.43927999999</v>
      </c>
      <c r="K804">
        <v>100.00684200000001</v>
      </c>
      <c r="L804">
        <v>40899.56018</v>
      </c>
      <c r="M804">
        <v>40899.56018</v>
      </c>
      <c r="N804">
        <v>13293</v>
      </c>
      <c r="O804">
        <v>3</v>
      </c>
      <c r="P804">
        <v>17.666667</v>
      </c>
      <c r="Q804">
        <v>3</v>
      </c>
      <c r="R804">
        <v>53</v>
      </c>
      <c r="S804">
        <v>10</v>
      </c>
      <c r="T804">
        <v>40000</v>
      </c>
      <c r="U804" t="str">
        <f t="shared" si="73"/>
        <v>Wide</v>
      </c>
      <c r="V804" t="str">
        <f t="shared" si="76"/>
        <v>TpsRep10-20</v>
      </c>
      <c r="W804">
        <f t="shared" si="72"/>
        <v>0</v>
      </c>
      <c r="X804" t="str">
        <f t="shared" si="75"/>
        <v>50-50-25</v>
      </c>
      <c r="Y804" t="str">
        <f t="shared" si="74"/>
        <v>Data10-25</v>
      </c>
    </row>
    <row r="805" spans="1:25" x14ac:dyDescent="0.3">
      <c r="A805" t="s">
        <v>436</v>
      </c>
      <c r="B805">
        <v>48</v>
      </c>
      <c r="C805">
        <v>540</v>
      </c>
      <c r="D805">
        <v>1</v>
      </c>
      <c r="E805">
        <v>19789</v>
      </c>
      <c r="F805">
        <v>27000</v>
      </c>
      <c r="G805">
        <v>34.825926000000003</v>
      </c>
      <c r="H805">
        <v>303.996756</v>
      </c>
      <c r="I805">
        <v>312673.68325</v>
      </c>
      <c r="J805">
        <v>2530990.8186400002</v>
      </c>
      <c r="K805">
        <v>100.35459400000001</v>
      </c>
      <c r="L805">
        <v>312673.68325</v>
      </c>
      <c r="M805">
        <v>312673.68325</v>
      </c>
      <c r="N805">
        <v>196</v>
      </c>
      <c r="O805">
        <v>3</v>
      </c>
      <c r="P805">
        <v>9.8333329999999997</v>
      </c>
      <c r="Q805">
        <v>48</v>
      </c>
      <c r="R805">
        <v>472</v>
      </c>
      <c r="S805">
        <v>68</v>
      </c>
      <c r="T805">
        <v>308000</v>
      </c>
      <c r="U805" t="str">
        <f t="shared" si="73"/>
        <v>Narrow</v>
      </c>
      <c r="V805" t="str">
        <f t="shared" si="76"/>
        <v>ConfigurationDeBase</v>
      </c>
      <c r="W805">
        <f t="shared" si="72"/>
        <v>0</v>
      </c>
      <c r="X805" t="str">
        <f t="shared" si="75"/>
        <v>row</v>
      </c>
      <c r="Y805" t="str">
        <f t="shared" si="74"/>
        <v>Data50-100-200</v>
      </c>
    </row>
    <row r="806" spans="1:25" x14ac:dyDescent="0.3">
      <c r="A806" t="s">
        <v>1009</v>
      </c>
      <c r="B806">
        <v>6</v>
      </c>
      <c r="C806">
        <v>75</v>
      </c>
      <c r="D806">
        <v>1</v>
      </c>
      <c r="E806">
        <v>2775</v>
      </c>
      <c r="F806">
        <v>3360</v>
      </c>
      <c r="G806">
        <v>4.5066670000000002</v>
      </c>
      <c r="H806">
        <v>340.75525900000002</v>
      </c>
      <c r="I806">
        <v>75953.734760000007</v>
      </c>
      <c r="J806">
        <v>358309.87344</v>
      </c>
      <c r="K806">
        <v>100.008436</v>
      </c>
      <c r="L806">
        <v>86946.835210000005</v>
      </c>
      <c r="M806">
        <v>86946.835210000005</v>
      </c>
      <c r="N806">
        <v>7998</v>
      </c>
      <c r="O806">
        <v>3</v>
      </c>
      <c r="P806">
        <v>9.6666670000000003</v>
      </c>
      <c r="Q806">
        <v>6</v>
      </c>
      <c r="R806">
        <v>58</v>
      </c>
      <c r="S806">
        <v>17</v>
      </c>
      <c r="T806">
        <v>75000</v>
      </c>
      <c r="U806" t="str">
        <f t="shared" si="73"/>
        <v>Wide</v>
      </c>
      <c r="V806" t="str">
        <f t="shared" si="76"/>
        <v>AllSkills</v>
      </c>
      <c r="W806">
        <f t="shared" si="72"/>
        <v>0</v>
      </c>
      <c r="X806" t="str">
        <f t="shared" si="75"/>
        <v>50-50-30</v>
      </c>
      <c r="Y806" t="str">
        <f t="shared" si="74"/>
        <v>Data30-50</v>
      </c>
    </row>
    <row r="807" spans="1:25" x14ac:dyDescent="0.3">
      <c r="A807" t="s">
        <v>989</v>
      </c>
      <c r="B807">
        <v>6</v>
      </c>
      <c r="C807">
        <v>113</v>
      </c>
      <c r="D807">
        <v>1</v>
      </c>
      <c r="E807">
        <v>4072</v>
      </c>
      <c r="F807">
        <v>3600</v>
      </c>
      <c r="G807">
        <v>4.1238939999999999</v>
      </c>
      <c r="H807">
        <v>321.317791</v>
      </c>
      <c r="I807">
        <v>166999.02210999999</v>
      </c>
      <c r="J807">
        <v>537252.40480000002</v>
      </c>
      <c r="K807">
        <v>100.019232</v>
      </c>
      <c r="L807">
        <v>213103.70425000001</v>
      </c>
      <c r="M807">
        <v>213103.70425000001</v>
      </c>
      <c r="N807">
        <v>5039</v>
      </c>
      <c r="O807">
        <v>3</v>
      </c>
      <c r="P807">
        <v>11.333333</v>
      </c>
      <c r="Q807">
        <v>6</v>
      </c>
      <c r="R807">
        <v>67</v>
      </c>
      <c r="S807">
        <v>46</v>
      </c>
      <c r="T807">
        <v>166000</v>
      </c>
      <c r="U807" t="str">
        <f t="shared" si="73"/>
        <v>Wide</v>
      </c>
      <c r="V807" t="str">
        <f t="shared" si="76"/>
        <v>RedSkills</v>
      </c>
      <c r="W807">
        <f t="shared" si="72"/>
        <v>0</v>
      </c>
      <c r="X807" t="str">
        <f t="shared" si="75"/>
        <v>40-40-50</v>
      </c>
      <c r="Y807" t="str">
        <f t="shared" si="74"/>
        <v>Data30-50</v>
      </c>
    </row>
    <row r="808" spans="1:25" x14ac:dyDescent="0.3">
      <c r="A808" t="s">
        <v>683</v>
      </c>
      <c r="B808">
        <v>8</v>
      </c>
      <c r="C808">
        <v>102</v>
      </c>
      <c r="D808">
        <v>1</v>
      </c>
      <c r="E808">
        <v>3671</v>
      </c>
      <c r="F808">
        <v>4800</v>
      </c>
      <c r="G808">
        <v>5.6372549999999997</v>
      </c>
      <c r="H808">
        <v>337.22627899999998</v>
      </c>
      <c r="I808">
        <v>69846.584629999998</v>
      </c>
      <c r="J808">
        <v>500238.36051999999</v>
      </c>
      <c r="K808">
        <v>100.005528</v>
      </c>
      <c r="L808">
        <v>70081.065929999997</v>
      </c>
      <c r="M808">
        <v>70081.065929999997</v>
      </c>
      <c r="N808">
        <v>5603</v>
      </c>
      <c r="O808">
        <v>3</v>
      </c>
      <c r="P808">
        <v>10.75</v>
      </c>
      <c r="Q808">
        <v>8</v>
      </c>
      <c r="R808">
        <v>85</v>
      </c>
      <c r="S808">
        <v>17</v>
      </c>
      <c r="T808">
        <v>69000</v>
      </c>
      <c r="U808" t="str">
        <f t="shared" si="73"/>
        <v>Wide</v>
      </c>
      <c r="V808" t="str">
        <f t="shared" si="76"/>
        <v>nbrTech</v>
      </c>
      <c r="W808">
        <f t="shared" si="72"/>
        <v>0</v>
      </c>
      <c r="X808" t="str">
        <f t="shared" si="75"/>
        <v>40-40-40</v>
      </c>
      <c r="Y808" t="str">
        <f t="shared" si="74"/>
        <v>Data30-50</v>
      </c>
    </row>
    <row r="809" spans="1:25" x14ac:dyDescent="0.3">
      <c r="A809" t="s">
        <v>1006</v>
      </c>
      <c r="B809">
        <v>6</v>
      </c>
      <c r="C809">
        <v>80</v>
      </c>
      <c r="D809">
        <v>1</v>
      </c>
      <c r="E809">
        <v>1151</v>
      </c>
      <c r="F809">
        <v>3360</v>
      </c>
      <c r="G809">
        <v>3.8</v>
      </c>
      <c r="H809">
        <v>398.24137999999999</v>
      </c>
      <c r="I809">
        <v>49874.720990000002</v>
      </c>
      <c r="J809">
        <v>301205.18174000003</v>
      </c>
      <c r="K809">
        <v>100.012947</v>
      </c>
      <c r="L809">
        <v>49904.444990000004</v>
      </c>
      <c r="M809">
        <v>49924.322927000001</v>
      </c>
      <c r="N809">
        <v>7009</v>
      </c>
      <c r="O809">
        <v>3</v>
      </c>
      <c r="P809">
        <v>11.166667</v>
      </c>
      <c r="Q809">
        <v>6</v>
      </c>
      <c r="R809">
        <v>66</v>
      </c>
      <c r="S809">
        <v>14</v>
      </c>
      <c r="T809">
        <v>49000</v>
      </c>
      <c r="U809" t="str">
        <f t="shared" si="73"/>
        <v>Wide</v>
      </c>
      <c r="V809" t="str">
        <f t="shared" si="76"/>
        <v>TpsRep10-20</v>
      </c>
      <c r="W809">
        <f t="shared" si="72"/>
        <v>0</v>
      </c>
      <c r="X809" t="str">
        <f t="shared" si="75"/>
        <v>50-50-30</v>
      </c>
      <c r="Y809" t="str">
        <f t="shared" si="74"/>
        <v>Data30-50</v>
      </c>
    </row>
    <row r="810" spans="1:25" x14ac:dyDescent="0.3">
      <c r="A810" t="s">
        <v>1011</v>
      </c>
      <c r="B810">
        <v>6</v>
      </c>
      <c r="C810">
        <v>74</v>
      </c>
      <c r="D810">
        <v>1</v>
      </c>
      <c r="E810">
        <v>2770</v>
      </c>
      <c r="F810">
        <v>3480</v>
      </c>
      <c r="G810">
        <v>4.7162160000000002</v>
      </c>
      <c r="H810">
        <v>340.45014900000001</v>
      </c>
      <c r="I810">
        <v>78903.907200000001</v>
      </c>
      <c r="J810">
        <v>396177.68598000001</v>
      </c>
      <c r="K810">
        <v>100.00447</v>
      </c>
      <c r="L810">
        <v>89864.992069999993</v>
      </c>
      <c r="M810">
        <v>89864.992069999993</v>
      </c>
      <c r="N810">
        <v>8632</v>
      </c>
      <c r="O810">
        <v>3</v>
      </c>
      <c r="P810">
        <v>9.6666670000000003</v>
      </c>
      <c r="Q810">
        <v>6</v>
      </c>
      <c r="R810">
        <v>58</v>
      </c>
      <c r="S810">
        <v>16</v>
      </c>
      <c r="T810">
        <v>78000</v>
      </c>
      <c r="U810" t="str">
        <f t="shared" si="73"/>
        <v>Wide</v>
      </c>
      <c r="V810" t="str">
        <f t="shared" si="76"/>
        <v>AllSkills</v>
      </c>
      <c r="W810">
        <f t="shared" si="72"/>
        <v>0</v>
      </c>
      <c r="X810" t="str">
        <f t="shared" si="75"/>
        <v>50-50-30</v>
      </c>
      <c r="Y810" t="str">
        <f t="shared" si="74"/>
        <v>Data30-50</v>
      </c>
    </row>
    <row r="811" spans="1:25" x14ac:dyDescent="0.3">
      <c r="A811" t="s">
        <v>1130</v>
      </c>
      <c r="B811">
        <v>12</v>
      </c>
      <c r="C811">
        <v>246</v>
      </c>
      <c r="D811">
        <v>1</v>
      </c>
      <c r="E811">
        <v>9309</v>
      </c>
      <c r="F811">
        <v>7200</v>
      </c>
      <c r="G811">
        <v>8.9471539999999994</v>
      </c>
      <c r="H811">
        <v>305.85207800000001</v>
      </c>
      <c r="I811">
        <v>444001.49700999999</v>
      </c>
      <c r="J811">
        <v>1051485.7144800001</v>
      </c>
      <c r="K811">
        <v>100.029084</v>
      </c>
      <c r="L811">
        <v>556003.26031000004</v>
      </c>
      <c r="M811">
        <v>556003.26031000004</v>
      </c>
      <c r="N811">
        <v>1484</v>
      </c>
      <c r="O811">
        <v>3</v>
      </c>
      <c r="P811">
        <v>10</v>
      </c>
      <c r="Q811">
        <v>12</v>
      </c>
      <c r="R811">
        <v>116</v>
      </c>
      <c r="S811">
        <v>130</v>
      </c>
      <c r="T811">
        <v>442000</v>
      </c>
      <c r="U811" t="str">
        <f t="shared" si="73"/>
        <v>Narrow</v>
      </c>
      <c r="V811" t="str">
        <f t="shared" si="76"/>
        <v>ConfigurationDeBase</v>
      </c>
      <c r="W811">
        <f t="shared" si="72"/>
        <v>0</v>
      </c>
      <c r="X811" t="str">
        <f t="shared" si="75"/>
        <v>50-50-100</v>
      </c>
      <c r="Y811" t="str">
        <f t="shared" si="74"/>
        <v>Data30-50</v>
      </c>
    </row>
    <row r="812" spans="1:25" x14ac:dyDescent="0.3">
      <c r="A812" t="s">
        <v>1008</v>
      </c>
      <c r="B812">
        <v>4</v>
      </c>
      <c r="C812">
        <v>76</v>
      </c>
      <c r="D812">
        <v>1</v>
      </c>
      <c r="E812">
        <v>1049</v>
      </c>
      <c r="F812">
        <v>2280</v>
      </c>
      <c r="G812">
        <v>2.8552629999999999</v>
      </c>
      <c r="H812">
        <v>352.924193</v>
      </c>
      <c r="I812">
        <v>51908.991999999998</v>
      </c>
      <c r="J812">
        <v>421201.90908000001</v>
      </c>
      <c r="K812">
        <v>100.00556</v>
      </c>
      <c r="L812">
        <v>51932.967140000001</v>
      </c>
      <c r="M812">
        <v>51959.177326999998</v>
      </c>
      <c r="N812">
        <v>9916</v>
      </c>
      <c r="O812">
        <v>3</v>
      </c>
      <c r="P812">
        <v>16</v>
      </c>
      <c r="Q812">
        <v>4</v>
      </c>
      <c r="R812">
        <v>64</v>
      </c>
      <c r="S812">
        <v>12</v>
      </c>
      <c r="T812">
        <v>51000</v>
      </c>
      <c r="U812" t="str">
        <f t="shared" si="73"/>
        <v>Wide</v>
      </c>
      <c r="V812" t="str">
        <f t="shared" si="76"/>
        <v>TpsRep10-20</v>
      </c>
      <c r="W812">
        <f t="shared" si="72"/>
        <v>0</v>
      </c>
      <c r="X812" t="str">
        <f t="shared" si="75"/>
        <v>50-50-30</v>
      </c>
      <c r="Y812" t="str">
        <f t="shared" si="74"/>
        <v>Data30-50</v>
      </c>
    </row>
    <row r="813" spans="1:25" x14ac:dyDescent="0.3">
      <c r="A813" t="s">
        <v>992</v>
      </c>
      <c r="B813">
        <v>6</v>
      </c>
      <c r="C813">
        <v>121</v>
      </c>
      <c r="D813">
        <v>1</v>
      </c>
      <c r="E813">
        <v>4469</v>
      </c>
      <c r="F813">
        <v>3600</v>
      </c>
      <c r="G813">
        <v>4.2975209999999997</v>
      </c>
      <c r="H813">
        <v>343.95640700000001</v>
      </c>
      <c r="I813">
        <v>161897.46693</v>
      </c>
      <c r="J813">
        <v>507206.99767999997</v>
      </c>
      <c r="K813">
        <v>100.011144</v>
      </c>
      <c r="L813">
        <v>198019.35503999999</v>
      </c>
      <c r="M813">
        <v>200401.94453000001</v>
      </c>
      <c r="N813">
        <v>4553</v>
      </c>
      <c r="O813">
        <v>3</v>
      </c>
      <c r="P813">
        <v>11.333333</v>
      </c>
      <c r="Q813">
        <v>6</v>
      </c>
      <c r="R813">
        <v>66</v>
      </c>
      <c r="S813">
        <v>55</v>
      </c>
      <c r="T813">
        <v>161000</v>
      </c>
      <c r="U813" t="str">
        <f t="shared" si="73"/>
        <v>Wide</v>
      </c>
      <c r="V813" t="str">
        <f t="shared" si="76"/>
        <v>RedSkills</v>
      </c>
      <c r="W813">
        <f t="shared" si="72"/>
        <v>0</v>
      </c>
      <c r="X813" t="str">
        <f t="shared" si="75"/>
        <v>40-40-50</v>
      </c>
      <c r="Y813" t="str">
        <f t="shared" si="74"/>
        <v>Data30-50</v>
      </c>
    </row>
    <row r="814" spans="1:25" x14ac:dyDescent="0.3">
      <c r="A814" t="s">
        <v>684</v>
      </c>
      <c r="B814">
        <v>8</v>
      </c>
      <c r="C814">
        <v>112</v>
      </c>
      <c r="D814">
        <v>1</v>
      </c>
      <c r="E814">
        <v>4072</v>
      </c>
      <c r="F814">
        <v>4680</v>
      </c>
      <c r="G814">
        <v>5.4821429999999998</v>
      </c>
      <c r="H814">
        <v>329.33300800000001</v>
      </c>
      <c r="I814">
        <v>102227.16402</v>
      </c>
      <c r="J814">
        <v>552272.69443999999</v>
      </c>
      <c r="K814">
        <v>100.01309500000001</v>
      </c>
      <c r="L814">
        <v>126251.71042</v>
      </c>
      <c r="M814">
        <v>126251.71042</v>
      </c>
      <c r="N814">
        <v>4288</v>
      </c>
      <c r="O814">
        <v>3</v>
      </c>
      <c r="P814">
        <v>10.875</v>
      </c>
      <c r="Q814">
        <v>8</v>
      </c>
      <c r="R814">
        <v>87</v>
      </c>
      <c r="S814">
        <v>25</v>
      </c>
      <c r="T814">
        <v>101000</v>
      </c>
      <c r="U814" t="str">
        <f t="shared" si="73"/>
        <v>Wide</v>
      </c>
      <c r="V814" t="str">
        <f t="shared" si="76"/>
        <v>nbrTech</v>
      </c>
      <c r="W814">
        <f t="shared" si="72"/>
        <v>0</v>
      </c>
      <c r="X814" t="str">
        <f t="shared" si="75"/>
        <v>40-40-45</v>
      </c>
      <c r="Y814" t="str">
        <f t="shared" si="74"/>
        <v>Data30-50</v>
      </c>
    </row>
    <row r="815" spans="1:25" x14ac:dyDescent="0.3">
      <c r="A815" t="s">
        <v>437</v>
      </c>
      <c r="B815">
        <v>48</v>
      </c>
      <c r="C815">
        <v>543</v>
      </c>
      <c r="D815">
        <v>1</v>
      </c>
      <c r="E815">
        <v>19842</v>
      </c>
      <c r="F815">
        <v>27240</v>
      </c>
      <c r="G815">
        <v>33.462246999999998</v>
      </c>
      <c r="H815">
        <v>303.71261299999998</v>
      </c>
      <c r="I815">
        <v>325558.47356999997</v>
      </c>
      <c r="J815">
        <v>2558605.4111199998</v>
      </c>
      <c r="K815">
        <v>100.31056599999999</v>
      </c>
      <c r="L815">
        <v>325558.47356999997</v>
      </c>
      <c r="M815">
        <v>325558.47356999997</v>
      </c>
      <c r="N815">
        <v>217</v>
      </c>
      <c r="O815">
        <v>3</v>
      </c>
      <c r="P815">
        <v>9.8541670000000003</v>
      </c>
      <c r="Q815">
        <v>48</v>
      </c>
      <c r="R815">
        <v>473</v>
      </c>
      <c r="S815">
        <v>70</v>
      </c>
      <c r="T815">
        <v>321000</v>
      </c>
      <c r="U815" t="str">
        <f t="shared" si="73"/>
        <v>Narrow</v>
      </c>
      <c r="V815" t="str">
        <f t="shared" si="76"/>
        <v>ConfigurationDeBase</v>
      </c>
      <c r="W815">
        <f t="shared" si="72"/>
        <v>0</v>
      </c>
      <c r="X815" t="str">
        <f t="shared" si="75"/>
        <v>row</v>
      </c>
      <c r="Y815" t="str">
        <f t="shared" si="74"/>
        <v>Data50-100-200</v>
      </c>
    </row>
    <row r="816" spans="1:25" x14ac:dyDescent="0.3">
      <c r="A816" t="s">
        <v>1015</v>
      </c>
      <c r="B816">
        <v>6</v>
      </c>
      <c r="C816">
        <v>74</v>
      </c>
      <c r="D816">
        <v>1</v>
      </c>
      <c r="E816">
        <v>2627</v>
      </c>
      <c r="F816">
        <v>3480</v>
      </c>
      <c r="G816">
        <v>4.7027029999999996</v>
      </c>
      <c r="H816">
        <v>351.04136199999999</v>
      </c>
      <c r="I816">
        <v>60071.131130000002</v>
      </c>
      <c r="J816">
        <v>344348.97320000001</v>
      </c>
      <c r="K816">
        <v>100.014799</v>
      </c>
      <c r="L816">
        <v>67318.293309999994</v>
      </c>
      <c r="M816">
        <v>67318.293309999994</v>
      </c>
      <c r="N816">
        <v>7869</v>
      </c>
      <c r="O816">
        <v>3</v>
      </c>
      <c r="P816">
        <v>10.166667</v>
      </c>
      <c r="Q816">
        <v>6</v>
      </c>
      <c r="R816">
        <v>60</v>
      </c>
      <c r="S816">
        <v>14</v>
      </c>
      <c r="T816">
        <v>59000</v>
      </c>
      <c r="U816" t="str">
        <f t="shared" si="73"/>
        <v>Wide</v>
      </c>
      <c r="V816" t="str">
        <f t="shared" si="76"/>
        <v>AllSkills</v>
      </c>
      <c r="W816">
        <f t="shared" si="72"/>
        <v>0</v>
      </c>
      <c r="X816" t="str">
        <f t="shared" si="75"/>
        <v>50-50-30</v>
      </c>
      <c r="Y816" t="str">
        <f t="shared" si="74"/>
        <v>Data30-50</v>
      </c>
    </row>
    <row r="817" spans="1:25" x14ac:dyDescent="0.3">
      <c r="A817" t="s">
        <v>995</v>
      </c>
      <c r="B817">
        <v>6</v>
      </c>
      <c r="C817">
        <v>116</v>
      </c>
      <c r="D817">
        <v>1</v>
      </c>
      <c r="E817">
        <v>4164</v>
      </c>
      <c r="F817">
        <v>3480</v>
      </c>
      <c r="G817">
        <v>4.3362069999999999</v>
      </c>
      <c r="H817">
        <v>314.48064199999999</v>
      </c>
      <c r="I817">
        <v>188884.63131</v>
      </c>
      <c r="J817">
        <v>619183.72684000002</v>
      </c>
      <c r="K817">
        <v>100.00944200000001</v>
      </c>
      <c r="L817">
        <v>242013.38217</v>
      </c>
      <c r="M817">
        <v>242013.38217</v>
      </c>
      <c r="N817">
        <v>4868</v>
      </c>
      <c r="O817">
        <v>3</v>
      </c>
      <c r="P817">
        <v>11.166667</v>
      </c>
      <c r="Q817">
        <v>6</v>
      </c>
      <c r="R817">
        <v>67</v>
      </c>
      <c r="S817">
        <v>49</v>
      </c>
      <c r="T817">
        <v>188000</v>
      </c>
      <c r="U817" t="str">
        <f t="shared" si="73"/>
        <v>Wide</v>
      </c>
      <c r="V817" t="str">
        <f t="shared" si="76"/>
        <v>RedSkills</v>
      </c>
      <c r="W817">
        <f t="shared" si="72"/>
        <v>0</v>
      </c>
      <c r="X817" t="str">
        <f t="shared" si="75"/>
        <v>40-40-50</v>
      </c>
      <c r="Y817" t="str">
        <f t="shared" si="74"/>
        <v>Data30-50</v>
      </c>
    </row>
    <row r="818" spans="1:25" x14ac:dyDescent="0.3">
      <c r="A818" t="s">
        <v>1012</v>
      </c>
      <c r="B818">
        <v>5</v>
      </c>
      <c r="C818">
        <v>91</v>
      </c>
      <c r="D818">
        <v>1</v>
      </c>
      <c r="E818">
        <v>1302</v>
      </c>
      <c r="F818">
        <v>2760</v>
      </c>
      <c r="G818">
        <v>3.538462</v>
      </c>
      <c r="H818">
        <v>360.65479900000003</v>
      </c>
      <c r="I818">
        <v>89936.960359999997</v>
      </c>
      <c r="J818">
        <v>478205.75464</v>
      </c>
      <c r="K818">
        <v>100.01171100000001</v>
      </c>
      <c r="L818">
        <v>89969.571179999999</v>
      </c>
      <c r="M818">
        <v>89993.719960000002</v>
      </c>
      <c r="N818">
        <v>6321</v>
      </c>
      <c r="O818">
        <v>3</v>
      </c>
      <c r="P818">
        <v>15</v>
      </c>
      <c r="Q818">
        <v>5</v>
      </c>
      <c r="R818">
        <v>75</v>
      </c>
      <c r="S818">
        <v>16</v>
      </c>
      <c r="T818">
        <v>89000</v>
      </c>
      <c r="U818" t="str">
        <f t="shared" si="73"/>
        <v>Wide</v>
      </c>
      <c r="V818" t="str">
        <f t="shared" si="76"/>
        <v>TpsRep10-20</v>
      </c>
      <c r="W818">
        <f t="shared" si="72"/>
        <v>0</v>
      </c>
      <c r="X818" t="str">
        <f t="shared" si="75"/>
        <v>50-50-35</v>
      </c>
      <c r="Y818" t="str">
        <f t="shared" si="74"/>
        <v>Data30-50</v>
      </c>
    </row>
    <row r="819" spans="1:25" x14ac:dyDescent="0.3">
      <c r="A819" t="s">
        <v>1018</v>
      </c>
      <c r="B819">
        <v>6</v>
      </c>
      <c r="C819">
        <v>79</v>
      </c>
      <c r="D819">
        <v>1</v>
      </c>
      <c r="E819">
        <v>2918</v>
      </c>
      <c r="F819">
        <v>3600</v>
      </c>
      <c r="G819">
        <v>4.7594940000000001</v>
      </c>
      <c r="H819">
        <v>344.67361799999998</v>
      </c>
      <c r="I819">
        <v>46960.369429999999</v>
      </c>
      <c r="J819">
        <v>288161.96987999999</v>
      </c>
      <c r="K819">
        <v>100.008295</v>
      </c>
      <c r="L819">
        <v>51076.176140000003</v>
      </c>
      <c r="M819">
        <v>51076.176140000003</v>
      </c>
      <c r="N819">
        <v>7100</v>
      </c>
      <c r="O819">
        <v>3</v>
      </c>
      <c r="P819">
        <v>10.166667</v>
      </c>
      <c r="Q819">
        <v>6</v>
      </c>
      <c r="R819">
        <v>61</v>
      </c>
      <c r="S819">
        <v>18</v>
      </c>
      <c r="T819">
        <v>46000</v>
      </c>
      <c r="U819" t="str">
        <f t="shared" si="73"/>
        <v>Wide</v>
      </c>
      <c r="V819" t="str">
        <f t="shared" si="76"/>
        <v>AllSkills</v>
      </c>
      <c r="W819">
        <f t="shared" si="72"/>
        <v>0</v>
      </c>
      <c r="X819" t="str">
        <f t="shared" si="75"/>
        <v>50-50-30</v>
      </c>
      <c r="Y819" t="str">
        <f t="shared" si="74"/>
        <v>Data30-50</v>
      </c>
    </row>
    <row r="820" spans="1:25" x14ac:dyDescent="0.3">
      <c r="A820" t="s">
        <v>685</v>
      </c>
      <c r="B820">
        <v>8</v>
      </c>
      <c r="C820">
        <v>112</v>
      </c>
      <c r="D820">
        <v>1</v>
      </c>
      <c r="E820">
        <v>4232</v>
      </c>
      <c r="F820">
        <v>4800</v>
      </c>
      <c r="G820">
        <v>6.125</v>
      </c>
      <c r="H820">
        <v>327.81992100000002</v>
      </c>
      <c r="I820">
        <v>139361.91453000001</v>
      </c>
      <c r="J820">
        <v>617263.42116000003</v>
      </c>
      <c r="K820">
        <v>100.040172</v>
      </c>
      <c r="L820">
        <v>166261.60996</v>
      </c>
      <c r="M820">
        <v>166261.60996</v>
      </c>
      <c r="N820">
        <v>4071</v>
      </c>
      <c r="O820">
        <v>3</v>
      </c>
      <c r="P820">
        <v>10.375</v>
      </c>
      <c r="Q820">
        <v>8</v>
      </c>
      <c r="R820">
        <v>81</v>
      </c>
      <c r="S820">
        <v>31</v>
      </c>
      <c r="T820">
        <v>138000</v>
      </c>
      <c r="U820" t="str">
        <f t="shared" si="73"/>
        <v>Wide</v>
      </c>
      <c r="V820" t="str">
        <f t="shared" si="76"/>
        <v>nbrTech</v>
      </c>
      <c r="W820">
        <f t="shared" si="72"/>
        <v>0</v>
      </c>
      <c r="X820" t="str">
        <f t="shared" si="75"/>
        <v>40-40-45</v>
      </c>
      <c r="Y820" t="str">
        <f t="shared" si="74"/>
        <v>Data30-50</v>
      </c>
    </row>
    <row r="821" spans="1:25" x14ac:dyDescent="0.3">
      <c r="A821" t="s">
        <v>1131</v>
      </c>
      <c r="B821">
        <v>48</v>
      </c>
      <c r="C821">
        <v>548</v>
      </c>
      <c r="D821">
        <v>1</v>
      </c>
      <c r="E821">
        <v>20042</v>
      </c>
      <c r="F821">
        <v>27240</v>
      </c>
      <c r="G821">
        <v>34.127737000000003</v>
      </c>
      <c r="H821">
        <v>304.47051699999997</v>
      </c>
      <c r="I821">
        <v>358306.27503999998</v>
      </c>
      <c r="J821">
        <v>2631092.2521799998</v>
      </c>
      <c r="K821">
        <v>100.520574</v>
      </c>
      <c r="L821">
        <v>358306.27503999998</v>
      </c>
      <c r="M821">
        <v>358306.27503999998</v>
      </c>
      <c r="N821">
        <v>202</v>
      </c>
      <c r="O821">
        <v>3</v>
      </c>
      <c r="P821">
        <v>9.8125</v>
      </c>
      <c r="Q821">
        <v>48</v>
      </c>
      <c r="R821">
        <v>471</v>
      </c>
      <c r="S821">
        <v>77</v>
      </c>
      <c r="T821">
        <v>353000</v>
      </c>
      <c r="U821" t="str">
        <f t="shared" si="73"/>
        <v>Narrow</v>
      </c>
      <c r="V821" t="str">
        <f t="shared" si="76"/>
        <v>ConfigurationDeBase</v>
      </c>
      <c r="W821">
        <f t="shared" si="72"/>
        <v>0</v>
      </c>
      <c r="X821" t="str">
        <f t="shared" si="75"/>
        <v>50-50-200</v>
      </c>
      <c r="Y821" t="str">
        <f t="shared" si="74"/>
        <v>Data30-50</v>
      </c>
    </row>
    <row r="822" spans="1:25" x14ac:dyDescent="0.3">
      <c r="A822" t="s">
        <v>1014</v>
      </c>
      <c r="B822">
        <v>4</v>
      </c>
      <c r="C822">
        <v>90</v>
      </c>
      <c r="D822">
        <v>1</v>
      </c>
      <c r="E822">
        <v>1354</v>
      </c>
      <c r="F822">
        <v>2160</v>
      </c>
      <c r="G822">
        <v>2.7888890000000002</v>
      </c>
      <c r="H822">
        <v>319.60172399999999</v>
      </c>
      <c r="I822">
        <v>120842.37297</v>
      </c>
      <c r="J822">
        <v>535100.41636000003</v>
      </c>
      <c r="K822">
        <v>100.037277</v>
      </c>
      <c r="L822">
        <v>127945.75966</v>
      </c>
      <c r="M822">
        <v>127954.864617</v>
      </c>
      <c r="N822">
        <v>6504</v>
      </c>
      <c r="O822">
        <v>3</v>
      </c>
      <c r="P822">
        <v>16.75</v>
      </c>
      <c r="Q822">
        <v>4</v>
      </c>
      <c r="R822">
        <v>67</v>
      </c>
      <c r="S822">
        <v>23</v>
      </c>
      <c r="T822">
        <v>120000</v>
      </c>
      <c r="U822" t="str">
        <f t="shared" si="73"/>
        <v>Wide</v>
      </c>
      <c r="V822" t="str">
        <f t="shared" si="76"/>
        <v>TpsRep10-20</v>
      </c>
      <c r="W822">
        <f t="shared" si="72"/>
        <v>0</v>
      </c>
      <c r="X822" t="str">
        <f t="shared" si="75"/>
        <v>50-50-35</v>
      </c>
      <c r="Y822" t="str">
        <f t="shared" si="74"/>
        <v>Data30-50</v>
      </c>
    </row>
    <row r="823" spans="1:25" x14ac:dyDescent="0.3">
      <c r="A823" t="s">
        <v>438</v>
      </c>
      <c r="B823">
        <v>47</v>
      </c>
      <c r="C823">
        <v>537</v>
      </c>
      <c r="D823">
        <v>1</v>
      </c>
      <c r="E823">
        <v>19971</v>
      </c>
      <c r="F823">
        <v>26760</v>
      </c>
      <c r="G823">
        <v>33.921787999999999</v>
      </c>
      <c r="H823">
        <v>304.33091000000002</v>
      </c>
      <c r="I823">
        <v>320863.41506000003</v>
      </c>
      <c r="J823">
        <v>2445975.1288200002</v>
      </c>
      <c r="K823">
        <v>100.219397</v>
      </c>
      <c r="L823">
        <v>320863.41506000003</v>
      </c>
      <c r="M823">
        <v>320863.41506000003</v>
      </c>
      <c r="N823">
        <v>252</v>
      </c>
      <c r="O823">
        <v>3</v>
      </c>
      <c r="P823">
        <v>10.021277</v>
      </c>
      <c r="Q823">
        <v>47</v>
      </c>
      <c r="R823">
        <v>471</v>
      </c>
      <c r="S823">
        <v>66</v>
      </c>
      <c r="T823">
        <v>316000</v>
      </c>
      <c r="U823" t="str">
        <f t="shared" si="73"/>
        <v>Narrow</v>
      </c>
      <c r="V823" t="str">
        <f t="shared" si="76"/>
        <v>ConfigurationDeBase</v>
      </c>
      <c r="W823">
        <f t="shared" si="72"/>
        <v>0</v>
      </c>
      <c r="X823" t="str">
        <f t="shared" si="75"/>
        <v>row</v>
      </c>
      <c r="Y823" t="str">
        <f t="shared" si="74"/>
        <v>Data50-100-200</v>
      </c>
    </row>
    <row r="824" spans="1:25" x14ac:dyDescent="0.3">
      <c r="A824" t="s">
        <v>998</v>
      </c>
      <c r="B824">
        <v>6</v>
      </c>
      <c r="C824">
        <v>75</v>
      </c>
      <c r="D824">
        <v>1</v>
      </c>
      <c r="E824">
        <v>2775</v>
      </c>
      <c r="F824">
        <v>3360</v>
      </c>
      <c r="G824">
        <v>3.9733329999999998</v>
      </c>
      <c r="H824">
        <v>355.73868099999999</v>
      </c>
      <c r="I824">
        <v>79167.434800000003</v>
      </c>
      <c r="J824">
        <v>358319.13724000001</v>
      </c>
      <c r="K824">
        <v>100.010017</v>
      </c>
      <c r="L824">
        <v>97133.28602</v>
      </c>
      <c r="M824">
        <v>98159.130363000004</v>
      </c>
      <c r="N824">
        <v>7994</v>
      </c>
      <c r="O824">
        <v>3</v>
      </c>
      <c r="P824">
        <v>9.3333329999999997</v>
      </c>
      <c r="Q824">
        <v>6</v>
      </c>
      <c r="R824">
        <v>55</v>
      </c>
      <c r="S824">
        <v>20</v>
      </c>
      <c r="T824">
        <v>78000</v>
      </c>
      <c r="U824" t="str">
        <f t="shared" si="73"/>
        <v>Wide</v>
      </c>
      <c r="V824" t="str">
        <f t="shared" si="76"/>
        <v>RedSkills</v>
      </c>
      <c r="W824">
        <f t="shared" si="72"/>
        <v>0</v>
      </c>
      <c r="X824" t="str">
        <f t="shared" si="75"/>
        <v>50-50-30</v>
      </c>
      <c r="Y824" t="str">
        <f t="shared" si="74"/>
        <v>Data30-50</v>
      </c>
    </row>
    <row r="825" spans="1:25" x14ac:dyDescent="0.3">
      <c r="A825" t="s">
        <v>1021</v>
      </c>
      <c r="B825">
        <v>6</v>
      </c>
      <c r="C825">
        <v>76</v>
      </c>
      <c r="D825">
        <v>1</v>
      </c>
      <c r="E825">
        <v>2757</v>
      </c>
      <c r="F825">
        <v>3600</v>
      </c>
      <c r="G825">
        <v>4.947368</v>
      </c>
      <c r="H825">
        <v>348.92123700000002</v>
      </c>
      <c r="I825">
        <v>57004.595150000001</v>
      </c>
      <c r="J825">
        <v>401268.87855999998</v>
      </c>
      <c r="K825">
        <v>100.005482</v>
      </c>
      <c r="L825">
        <v>63216.049729999999</v>
      </c>
      <c r="M825">
        <v>64202.915063</v>
      </c>
      <c r="N825">
        <v>8077</v>
      </c>
      <c r="O825">
        <v>3</v>
      </c>
      <c r="P825">
        <v>10.166667</v>
      </c>
      <c r="Q825">
        <v>6</v>
      </c>
      <c r="R825">
        <v>61</v>
      </c>
      <c r="S825">
        <v>15</v>
      </c>
      <c r="T825">
        <v>56000</v>
      </c>
      <c r="U825" t="str">
        <f t="shared" si="73"/>
        <v>Wide</v>
      </c>
      <c r="V825" t="str">
        <f t="shared" si="76"/>
        <v>AllSkills</v>
      </c>
      <c r="W825">
        <f t="shared" si="72"/>
        <v>0</v>
      </c>
      <c r="X825" t="str">
        <f t="shared" si="75"/>
        <v>50-50-30</v>
      </c>
      <c r="Y825" t="str">
        <f t="shared" si="74"/>
        <v>Data30-50</v>
      </c>
    </row>
    <row r="826" spans="1:25" x14ac:dyDescent="0.3">
      <c r="A826" t="s">
        <v>1017</v>
      </c>
      <c r="B826">
        <v>6</v>
      </c>
      <c r="C826">
        <v>91</v>
      </c>
      <c r="D826">
        <v>1</v>
      </c>
      <c r="E826">
        <v>1210</v>
      </c>
      <c r="F826">
        <v>3480</v>
      </c>
      <c r="G826">
        <v>4.0769229999999999</v>
      </c>
      <c r="H826">
        <v>372.41098399999998</v>
      </c>
      <c r="I826">
        <v>74883.530939999997</v>
      </c>
      <c r="J826">
        <v>438228.30800000002</v>
      </c>
      <c r="K826">
        <v>100.01124</v>
      </c>
      <c r="L826">
        <v>74896.515369999994</v>
      </c>
      <c r="M826">
        <v>74901.907657000003</v>
      </c>
      <c r="N826">
        <v>5633</v>
      </c>
      <c r="O826">
        <v>3</v>
      </c>
      <c r="P826">
        <v>12.666667</v>
      </c>
      <c r="Q826">
        <v>6</v>
      </c>
      <c r="R826">
        <v>75</v>
      </c>
      <c r="S826">
        <v>16</v>
      </c>
      <c r="T826">
        <v>74000</v>
      </c>
      <c r="U826" t="str">
        <f t="shared" si="73"/>
        <v>Wide</v>
      </c>
      <c r="V826" t="str">
        <f t="shared" si="76"/>
        <v>TpsRep10-20</v>
      </c>
      <c r="W826">
        <f t="shared" si="72"/>
        <v>0</v>
      </c>
      <c r="X826" t="str">
        <f t="shared" si="75"/>
        <v>50-50-35</v>
      </c>
      <c r="Y826" t="str">
        <f t="shared" si="74"/>
        <v>Data30-50</v>
      </c>
    </row>
    <row r="827" spans="1:25" x14ac:dyDescent="0.3">
      <c r="A827" t="s">
        <v>686</v>
      </c>
      <c r="B827">
        <v>8</v>
      </c>
      <c r="C827">
        <v>111</v>
      </c>
      <c r="D827">
        <v>1</v>
      </c>
      <c r="E827">
        <v>3957</v>
      </c>
      <c r="F827">
        <v>4560</v>
      </c>
      <c r="G827">
        <v>5.4414410000000002</v>
      </c>
      <c r="H827">
        <v>331.64854300000002</v>
      </c>
      <c r="I827">
        <v>101214.93313999999</v>
      </c>
      <c r="J827">
        <v>537291.30810000002</v>
      </c>
      <c r="K827">
        <v>100.02987400000001</v>
      </c>
      <c r="L827">
        <v>124262.45136000001</v>
      </c>
      <c r="M827">
        <v>124262.45136000001</v>
      </c>
      <c r="N827">
        <v>4377</v>
      </c>
      <c r="O827">
        <v>3</v>
      </c>
      <c r="P827">
        <v>10.75</v>
      </c>
      <c r="Q827">
        <v>8</v>
      </c>
      <c r="R827">
        <v>84</v>
      </c>
      <c r="S827">
        <v>27</v>
      </c>
      <c r="T827">
        <v>100000</v>
      </c>
      <c r="U827" t="str">
        <f t="shared" si="73"/>
        <v>Wide</v>
      </c>
      <c r="V827" t="str">
        <f t="shared" si="76"/>
        <v>nbrTech</v>
      </c>
      <c r="W827">
        <f t="shared" si="72"/>
        <v>0</v>
      </c>
      <c r="X827" t="str">
        <f t="shared" si="75"/>
        <v>40-40-45</v>
      </c>
      <c r="Y827" t="str">
        <f t="shared" si="74"/>
        <v>Data30-50</v>
      </c>
    </row>
    <row r="828" spans="1:25" x14ac:dyDescent="0.3">
      <c r="A828" t="s">
        <v>1001</v>
      </c>
      <c r="B828">
        <v>6</v>
      </c>
      <c r="C828">
        <v>74</v>
      </c>
      <c r="D828">
        <v>1</v>
      </c>
      <c r="E828">
        <v>2770</v>
      </c>
      <c r="F828">
        <v>3480</v>
      </c>
      <c r="G828">
        <v>3.9729730000000001</v>
      </c>
      <c r="H828">
        <v>349.599512</v>
      </c>
      <c r="I828">
        <v>80975.203469999993</v>
      </c>
      <c r="J828">
        <v>396332.67038000003</v>
      </c>
      <c r="K828">
        <v>100.035263</v>
      </c>
      <c r="L828">
        <v>92937.141919999995</v>
      </c>
      <c r="M828">
        <v>92937.141919999995</v>
      </c>
      <c r="N828">
        <v>8905</v>
      </c>
      <c r="O828">
        <v>3</v>
      </c>
      <c r="P828">
        <v>9.5</v>
      </c>
      <c r="Q828">
        <v>6</v>
      </c>
      <c r="R828">
        <v>57</v>
      </c>
      <c r="S828">
        <v>17</v>
      </c>
      <c r="T828">
        <v>80000</v>
      </c>
      <c r="U828" t="str">
        <f t="shared" si="73"/>
        <v>Wide</v>
      </c>
      <c r="V828" t="str">
        <f t="shared" si="76"/>
        <v>RedSkills</v>
      </c>
      <c r="W828">
        <f t="shared" si="72"/>
        <v>0</v>
      </c>
      <c r="X828" t="str">
        <f t="shared" si="75"/>
        <v>50-50-30</v>
      </c>
      <c r="Y828" t="str">
        <f t="shared" si="74"/>
        <v>Data30-50</v>
      </c>
    </row>
    <row r="829" spans="1:25" x14ac:dyDescent="0.3">
      <c r="A829" t="s">
        <v>1132</v>
      </c>
      <c r="B829">
        <v>48</v>
      </c>
      <c r="C829">
        <v>547</v>
      </c>
      <c r="D829">
        <v>1</v>
      </c>
      <c r="E829">
        <v>20314</v>
      </c>
      <c r="F829">
        <v>27240</v>
      </c>
      <c r="G829">
        <v>34.382083999999999</v>
      </c>
      <c r="H829">
        <v>303.49527399999999</v>
      </c>
      <c r="I829">
        <v>368968.93654000002</v>
      </c>
      <c r="J829">
        <v>2474508.1944200001</v>
      </c>
      <c r="K829">
        <v>100.193637</v>
      </c>
      <c r="L829">
        <v>368968.93654000002</v>
      </c>
      <c r="M829">
        <v>368968.93654000002</v>
      </c>
      <c r="N829">
        <v>214</v>
      </c>
      <c r="O829">
        <v>3</v>
      </c>
      <c r="P829">
        <v>9.7708329999999997</v>
      </c>
      <c r="Q829">
        <v>48</v>
      </c>
      <c r="R829">
        <v>469</v>
      </c>
      <c r="S829">
        <v>78</v>
      </c>
      <c r="T829">
        <v>363000</v>
      </c>
      <c r="U829" t="str">
        <f t="shared" si="73"/>
        <v>Narrow</v>
      </c>
      <c r="V829" t="str">
        <f t="shared" si="76"/>
        <v>ConfigurationDeBase</v>
      </c>
      <c r="W829">
        <f t="shared" si="72"/>
        <v>0</v>
      </c>
      <c r="X829" t="str">
        <f t="shared" si="75"/>
        <v>50-50-200</v>
      </c>
      <c r="Y829" t="str">
        <f t="shared" si="74"/>
        <v>Data30-50</v>
      </c>
    </row>
    <row r="830" spans="1:25" x14ac:dyDescent="0.3">
      <c r="A830" t="s">
        <v>1020</v>
      </c>
      <c r="B830">
        <v>6</v>
      </c>
      <c r="C830">
        <v>93</v>
      </c>
      <c r="D830">
        <v>1</v>
      </c>
      <c r="E830">
        <v>1352</v>
      </c>
      <c r="F830">
        <v>3360</v>
      </c>
      <c r="G830">
        <v>4.1397849999999998</v>
      </c>
      <c r="H830">
        <v>359.053743</v>
      </c>
      <c r="I830">
        <v>63089.447820000001</v>
      </c>
      <c r="J830">
        <v>398205.18174000003</v>
      </c>
      <c r="K830">
        <v>100.04595</v>
      </c>
      <c r="L830">
        <v>63989.178520000001</v>
      </c>
      <c r="M830">
        <v>64029.391582999997</v>
      </c>
      <c r="N830">
        <v>5459</v>
      </c>
      <c r="O830">
        <v>3</v>
      </c>
      <c r="P830">
        <v>12.666667</v>
      </c>
      <c r="Q830">
        <v>6</v>
      </c>
      <c r="R830">
        <v>76</v>
      </c>
      <c r="S830">
        <v>17</v>
      </c>
      <c r="T830">
        <v>62000</v>
      </c>
      <c r="U830" t="str">
        <f t="shared" si="73"/>
        <v>Wide</v>
      </c>
      <c r="V830" t="str">
        <f t="shared" si="76"/>
        <v>TpsRep10-20</v>
      </c>
      <c r="W830">
        <f t="shared" si="72"/>
        <v>0</v>
      </c>
      <c r="X830" t="str">
        <f t="shared" si="75"/>
        <v>50-50-35</v>
      </c>
      <c r="Y830" t="str">
        <f t="shared" si="74"/>
        <v>Data30-50</v>
      </c>
    </row>
    <row r="831" spans="1:25" x14ac:dyDescent="0.3">
      <c r="A831" t="s">
        <v>439</v>
      </c>
      <c r="B831">
        <v>48</v>
      </c>
      <c r="C831">
        <v>551</v>
      </c>
      <c r="D831">
        <v>1</v>
      </c>
      <c r="E831">
        <v>20439</v>
      </c>
      <c r="F831">
        <v>27240</v>
      </c>
      <c r="G831">
        <v>33.546278999999998</v>
      </c>
      <c r="H831">
        <v>303.56415299999998</v>
      </c>
      <c r="I831">
        <v>446200.33740000002</v>
      </c>
      <c r="J831">
        <v>2672997.2645399999</v>
      </c>
      <c r="K831">
        <v>100.278831</v>
      </c>
      <c r="L831">
        <v>446200.33740000002</v>
      </c>
      <c r="M831">
        <v>446200.33740000002</v>
      </c>
      <c r="N831">
        <v>202</v>
      </c>
      <c r="O831">
        <v>3</v>
      </c>
      <c r="P831">
        <v>9.7916670000000003</v>
      </c>
      <c r="Q831">
        <v>48</v>
      </c>
      <c r="R831">
        <v>470</v>
      </c>
      <c r="S831">
        <v>81</v>
      </c>
      <c r="T831">
        <v>442000</v>
      </c>
      <c r="U831" t="str">
        <f t="shared" si="73"/>
        <v>Narrow</v>
      </c>
      <c r="V831" t="str">
        <f t="shared" si="76"/>
        <v>ConfigurationDeBase</v>
      </c>
      <c r="W831">
        <f t="shared" si="72"/>
        <v>0</v>
      </c>
      <c r="X831" t="str">
        <f t="shared" si="75"/>
        <v>row</v>
      </c>
      <c r="Y831" t="str">
        <f t="shared" si="74"/>
        <v>Data50-100-200</v>
      </c>
    </row>
    <row r="832" spans="1:25" x14ac:dyDescent="0.3">
      <c r="A832" t="s">
        <v>1025</v>
      </c>
      <c r="B832">
        <v>6</v>
      </c>
      <c r="C832">
        <v>85</v>
      </c>
      <c r="D832">
        <v>1</v>
      </c>
      <c r="E832">
        <v>3118</v>
      </c>
      <c r="F832">
        <v>3600</v>
      </c>
      <c r="G832">
        <v>4.8</v>
      </c>
      <c r="H832">
        <v>330.94474300000002</v>
      </c>
      <c r="I832">
        <v>91076.683390000006</v>
      </c>
      <c r="J832">
        <v>427256.96023999999</v>
      </c>
      <c r="K832">
        <v>100.02019799999999</v>
      </c>
      <c r="L832">
        <v>105149.92988</v>
      </c>
      <c r="M832">
        <v>105149.92988</v>
      </c>
      <c r="N832">
        <v>6799</v>
      </c>
      <c r="O832">
        <v>3</v>
      </c>
      <c r="P832">
        <v>10.5</v>
      </c>
      <c r="Q832">
        <v>6</v>
      </c>
      <c r="R832">
        <v>63</v>
      </c>
      <c r="S832">
        <v>22</v>
      </c>
      <c r="T832">
        <v>90000</v>
      </c>
      <c r="U832" t="str">
        <f t="shared" si="73"/>
        <v>Wide</v>
      </c>
      <c r="V832" t="str">
        <f t="shared" si="76"/>
        <v>AllSkills</v>
      </c>
      <c r="W832">
        <f t="shared" si="72"/>
        <v>0</v>
      </c>
      <c r="X832" t="str">
        <f t="shared" si="75"/>
        <v>50-50-35</v>
      </c>
      <c r="Y832" t="str">
        <f t="shared" si="74"/>
        <v>Data30-50</v>
      </c>
    </row>
    <row r="833" spans="1:25" x14ac:dyDescent="0.3">
      <c r="A833" t="s">
        <v>1004</v>
      </c>
      <c r="B833">
        <v>6</v>
      </c>
      <c r="C833">
        <v>75</v>
      </c>
      <c r="D833">
        <v>1</v>
      </c>
      <c r="E833">
        <v>2669</v>
      </c>
      <c r="F833">
        <v>3480</v>
      </c>
      <c r="G833">
        <v>4.0266669999999998</v>
      </c>
      <c r="H833">
        <v>359.39687800000002</v>
      </c>
      <c r="I833">
        <v>66132.923179999998</v>
      </c>
      <c r="J833">
        <v>348340.00180000003</v>
      </c>
      <c r="K833">
        <v>100.011743</v>
      </c>
      <c r="L833">
        <v>77326.505510000003</v>
      </c>
      <c r="M833">
        <v>77326.505510000003</v>
      </c>
      <c r="N833">
        <v>8503</v>
      </c>
      <c r="O833">
        <v>3</v>
      </c>
      <c r="P833">
        <v>9.6666670000000003</v>
      </c>
      <c r="Q833">
        <v>6</v>
      </c>
      <c r="R833">
        <v>58</v>
      </c>
      <c r="S833">
        <v>17</v>
      </c>
      <c r="T833">
        <v>65000</v>
      </c>
      <c r="U833" t="str">
        <f t="shared" si="73"/>
        <v>Wide</v>
      </c>
      <c r="V833" t="str">
        <f t="shared" si="76"/>
        <v>RedSkills</v>
      </c>
      <c r="W833">
        <f t="shared" si="72"/>
        <v>0</v>
      </c>
      <c r="X833" t="str">
        <f t="shared" si="75"/>
        <v>50-50-30</v>
      </c>
      <c r="Y833" t="str">
        <f t="shared" si="74"/>
        <v>Data30-50</v>
      </c>
    </row>
    <row r="834" spans="1:25" x14ac:dyDescent="0.3">
      <c r="A834" t="s">
        <v>687</v>
      </c>
      <c r="B834">
        <v>8</v>
      </c>
      <c r="C834">
        <v>115</v>
      </c>
      <c r="D834">
        <v>1</v>
      </c>
      <c r="E834">
        <v>4242</v>
      </c>
      <c r="F834">
        <v>4680</v>
      </c>
      <c r="G834">
        <v>5.6173909999999996</v>
      </c>
      <c r="H834">
        <v>323.73356899999999</v>
      </c>
      <c r="I834">
        <v>92366.573839999997</v>
      </c>
      <c r="J834">
        <v>482248.54196</v>
      </c>
      <c r="K834">
        <v>100.018885</v>
      </c>
      <c r="L834">
        <v>119263.07554000001</v>
      </c>
      <c r="M834">
        <v>119263.07554000001</v>
      </c>
      <c r="N834">
        <v>4182</v>
      </c>
      <c r="O834">
        <v>3</v>
      </c>
      <c r="P834">
        <v>10.375</v>
      </c>
      <c r="Q834">
        <v>8</v>
      </c>
      <c r="R834">
        <v>83</v>
      </c>
      <c r="S834">
        <v>32</v>
      </c>
      <c r="T834">
        <v>91000</v>
      </c>
      <c r="U834" t="str">
        <f t="shared" si="73"/>
        <v>Wide</v>
      </c>
      <c r="V834" t="str">
        <f t="shared" si="76"/>
        <v>nbrTech</v>
      </c>
      <c r="W834">
        <f t="shared" ref="W834:W897" si="77">COUNTIF($A$2:$A$4629,$A834)-1</f>
        <v>0</v>
      </c>
      <c r="X834" t="str">
        <f t="shared" si="75"/>
        <v>40-40-45</v>
      </c>
      <c r="Y834" t="str">
        <f t="shared" si="74"/>
        <v>Data30-50</v>
      </c>
    </row>
    <row r="835" spans="1:25" x14ac:dyDescent="0.3">
      <c r="A835" t="s">
        <v>1023</v>
      </c>
      <c r="B835">
        <v>4</v>
      </c>
      <c r="C835">
        <v>89</v>
      </c>
      <c r="D835">
        <v>1</v>
      </c>
      <c r="E835">
        <v>1220</v>
      </c>
      <c r="F835">
        <v>2280</v>
      </c>
      <c r="G835">
        <v>3.0449440000000001</v>
      </c>
      <c r="H835">
        <v>324.63057199999997</v>
      </c>
      <c r="I835">
        <v>58043.304539999997</v>
      </c>
      <c r="J835">
        <v>462206.64808000001</v>
      </c>
      <c r="K835">
        <v>100.009913</v>
      </c>
      <c r="L835">
        <v>59031.803030000003</v>
      </c>
      <c r="M835">
        <v>61052.716959999998</v>
      </c>
      <c r="N835">
        <v>7573</v>
      </c>
      <c r="O835">
        <v>3</v>
      </c>
      <c r="P835">
        <v>18.5</v>
      </c>
      <c r="Q835">
        <v>4</v>
      </c>
      <c r="R835">
        <v>74</v>
      </c>
      <c r="S835">
        <v>15</v>
      </c>
      <c r="T835">
        <v>57000</v>
      </c>
      <c r="U835" t="str">
        <f t="shared" si="73"/>
        <v>Wide</v>
      </c>
      <c r="V835" t="str">
        <f t="shared" si="76"/>
        <v>TpsRep10-20</v>
      </c>
      <c r="W835">
        <f t="shared" si="77"/>
        <v>0</v>
      </c>
      <c r="X835" t="str">
        <f t="shared" si="75"/>
        <v>50-50-35</v>
      </c>
      <c r="Y835" t="str">
        <f t="shared" si="74"/>
        <v>Data30-50</v>
      </c>
    </row>
    <row r="836" spans="1:25" x14ac:dyDescent="0.3">
      <c r="A836" t="s">
        <v>1028</v>
      </c>
      <c r="B836">
        <v>6</v>
      </c>
      <c r="C836">
        <v>84</v>
      </c>
      <c r="D836">
        <v>1</v>
      </c>
      <c r="E836">
        <v>3192</v>
      </c>
      <c r="F836">
        <v>3600</v>
      </c>
      <c r="G836">
        <v>4.9285709999999998</v>
      </c>
      <c r="H836">
        <v>335.98783400000002</v>
      </c>
      <c r="I836">
        <v>109983.95393</v>
      </c>
      <c r="J836">
        <v>480161.09195999999</v>
      </c>
      <c r="K836">
        <v>100.02072</v>
      </c>
      <c r="L836">
        <v>140023.57702999999</v>
      </c>
      <c r="M836">
        <v>140023.57702999999</v>
      </c>
      <c r="N836">
        <v>6760</v>
      </c>
      <c r="O836">
        <v>3</v>
      </c>
      <c r="P836">
        <v>9.8333329999999997</v>
      </c>
      <c r="Q836">
        <v>6</v>
      </c>
      <c r="R836">
        <v>59</v>
      </c>
      <c r="S836">
        <v>25</v>
      </c>
      <c r="T836">
        <v>109000</v>
      </c>
      <c r="U836" t="str">
        <f t="shared" si="73"/>
        <v>Wide</v>
      </c>
      <c r="V836" t="str">
        <f t="shared" si="76"/>
        <v>AllSkills</v>
      </c>
      <c r="W836">
        <f t="shared" si="77"/>
        <v>0</v>
      </c>
      <c r="X836" t="str">
        <f t="shared" si="75"/>
        <v>50-50-35</v>
      </c>
      <c r="Y836" t="str">
        <f t="shared" si="74"/>
        <v>Data30-50</v>
      </c>
    </row>
    <row r="837" spans="1:25" x14ac:dyDescent="0.3">
      <c r="A837" t="s">
        <v>1007</v>
      </c>
      <c r="B837">
        <v>6</v>
      </c>
      <c r="C837">
        <v>79</v>
      </c>
      <c r="D837">
        <v>1</v>
      </c>
      <c r="E837">
        <v>2919</v>
      </c>
      <c r="F837">
        <v>3480</v>
      </c>
      <c r="G837">
        <v>3.6202529999999999</v>
      </c>
      <c r="H837">
        <v>344.61063000000001</v>
      </c>
      <c r="I837">
        <v>52024.431879999996</v>
      </c>
      <c r="J837">
        <v>292213.31134000001</v>
      </c>
      <c r="K837">
        <v>100.019023</v>
      </c>
      <c r="L837">
        <v>61109.611539999998</v>
      </c>
      <c r="M837">
        <v>61109.611539999998</v>
      </c>
      <c r="N837">
        <v>8343</v>
      </c>
      <c r="O837">
        <v>3</v>
      </c>
      <c r="P837">
        <v>9.5</v>
      </c>
      <c r="Q837">
        <v>6</v>
      </c>
      <c r="R837">
        <v>57</v>
      </c>
      <c r="S837">
        <v>22</v>
      </c>
      <c r="T837">
        <v>51000</v>
      </c>
      <c r="U837" t="str">
        <f t="shared" si="73"/>
        <v>Wide</v>
      </c>
      <c r="V837" t="str">
        <f t="shared" si="76"/>
        <v>RedSkills</v>
      </c>
      <c r="W837">
        <f t="shared" si="77"/>
        <v>0</v>
      </c>
      <c r="X837" t="str">
        <f t="shared" si="75"/>
        <v>50-50-30</v>
      </c>
      <c r="Y837" t="str">
        <f t="shared" si="74"/>
        <v>Data30-50</v>
      </c>
    </row>
    <row r="838" spans="1:25" x14ac:dyDescent="0.3">
      <c r="A838" t="s">
        <v>1133</v>
      </c>
      <c r="B838">
        <v>47</v>
      </c>
      <c r="C838">
        <v>541</v>
      </c>
      <c r="D838">
        <v>1</v>
      </c>
      <c r="E838">
        <v>20129</v>
      </c>
      <c r="F838">
        <v>26760</v>
      </c>
      <c r="G838">
        <v>34.182994000000001</v>
      </c>
      <c r="H838">
        <v>304.24886900000001</v>
      </c>
      <c r="I838">
        <v>404938.27662000002</v>
      </c>
      <c r="J838">
        <v>2596958.1184399999</v>
      </c>
      <c r="K838">
        <v>100.381034</v>
      </c>
      <c r="L838">
        <v>404938.27662000002</v>
      </c>
      <c r="M838">
        <v>404938.27662000002</v>
      </c>
      <c r="N838">
        <v>219</v>
      </c>
      <c r="O838">
        <v>3</v>
      </c>
      <c r="P838">
        <v>9.7234040000000004</v>
      </c>
      <c r="Q838">
        <v>47</v>
      </c>
      <c r="R838">
        <v>457</v>
      </c>
      <c r="S838">
        <v>84</v>
      </c>
      <c r="T838">
        <v>399000</v>
      </c>
      <c r="U838" t="str">
        <f t="shared" si="73"/>
        <v>Narrow</v>
      </c>
      <c r="V838" t="str">
        <f t="shared" si="76"/>
        <v>ConfigurationDeBase</v>
      </c>
      <c r="W838">
        <f t="shared" si="77"/>
        <v>0</v>
      </c>
      <c r="X838" t="str">
        <f t="shared" si="75"/>
        <v>50-50-200</v>
      </c>
      <c r="Y838" t="str">
        <f t="shared" si="74"/>
        <v>Data30-50</v>
      </c>
    </row>
    <row r="839" spans="1:25" x14ac:dyDescent="0.3">
      <c r="A839" t="s">
        <v>688</v>
      </c>
      <c r="B839">
        <v>8</v>
      </c>
      <c r="C839">
        <v>113</v>
      </c>
      <c r="D839">
        <v>1</v>
      </c>
      <c r="E839">
        <v>4042</v>
      </c>
      <c r="F839">
        <v>4680</v>
      </c>
      <c r="G839">
        <v>5.7787610000000003</v>
      </c>
      <c r="H839">
        <v>357.31482999999997</v>
      </c>
      <c r="I839">
        <v>90002.024869999994</v>
      </c>
      <c r="J839">
        <v>582250.67844000005</v>
      </c>
      <c r="K839">
        <v>100.01566200000001</v>
      </c>
      <c r="L839">
        <v>104132.78477</v>
      </c>
      <c r="M839">
        <v>104137.751497</v>
      </c>
      <c r="N839">
        <v>4706</v>
      </c>
      <c r="O839">
        <v>3</v>
      </c>
      <c r="P839">
        <v>11.25</v>
      </c>
      <c r="Q839">
        <v>8</v>
      </c>
      <c r="R839">
        <v>89</v>
      </c>
      <c r="S839">
        <v>24</v>
      </c>
      <c r="T839">
        <v>89000</v>
      </c>
      <c r="U839" t="str">
        <f t="shared" si="73"/>
        <v>Wide</v>
      </c>
      <c r="V839" t="str">
        <f t="shared" si="76"/>
        <v>nbrTech</v>
      </c>
      <c r="W839">
        <f t="shared" si="77"/>
        <v>0</v>
      </c>
      <c r="X839" t="str">
        <f t="shared" si="75"/>
        <v>40-40-45</v>
      </c>
      <c r="Y839" t="str">
        <f t="shared" si="74"/>
        <v>Data30-50</v>
      </c>
    </row>
    <row r="840" spans="1:25" x14ac:dyDescent="0.3">
      <c r="A840" t="s">
        <v>441</v>
      </c>
      <c r="B840">
        <v>47</v>
      </c>
      <c r="C840">
        <v>544</v>
      </c>
      <c r="D840">
        <v>1</v>
      </c>
      <c r="E840">
        <v>20222</v>
      </c>
      <c r="F840">
        <v>26880</v>
      </c>
      <c r="G840">
        <v>34.582720999999999</v>
      </c>
      <c r="H840">
        <v>303.46699599999999</v>
      </c>
      <c r="I840">
        <v>345581.98323000001</v>
      </c>
      <c r="J840">
        <v>2469053.2919399999</v>
      </c>
      <c r="K840">
        <v>100.302745</v>
      </c>
      <c r="L840">
        <v>345581.98323000001</v>
      </c>
      <c r="M840">
        <v>345581.98323000001</v>
      </c>
      <c r="N840">
        <v>214</v>
      </c>
      <c r="O840">
        <v>3</v>
      </c>
      <c r="P840">
        <v>10.021277</v>
      </c>
      <c r="Q840">
        <v>47</v>
      </c>
      <c r="R840">
        <v>471</v>
      </c>
      <c r="S840">
        <v>73</v>
      </c>
      <c r="T840">
        <v>341000</v>
      </c>
      <c r="U840" t="str">
        <f t="shared" si="73"/>
        <v>Narrow</v>
      </c>
      <c r="V840" t="str">
        <f t="shared" si="76"/>
        <v>ConfigurationDeBase</v>
      </c>
      <c r="W840">
        <f t="shared" si="77"/>
        <v>0</v>
      </c>
      <c r="X840" t="str">
        <f t="shared" si="75"/>
        <v>row</v>
      </c>
      <c r="Y840" t="str">
        <f t="shared" si="74"/>
        <v>Data50-100-200</v>
      </c>
    </row>
    <row r="841" spans="1:25" x14ac:dyDescent="0.3">
      <c r="A841" t="s">
        <v>1026</v>
      </c>
      <c r="B841">
        <v>5</v>
      </c>
      <c r="C841">
        <v>103</v>
      </c>
      <c r="D841">
        <v>1</v>
      </c>
      <c r="E841">
        <v>1471</v>
      </c>
      <c r="F841">
        <v>2760</v>
      </c>
      <c r="G841">
        <v>3.2912620000000001</v>
      </c>
      <c r="H841">
        <v>329.86102499999998</v>
      </c>
      <c r="I841">
        <v>103083.81109</v>
      </c>
      <c r="J841">
        <v>556184.47063999996</v>
      </c>
      <c r="K841">
        <v>100.011154</v>
      </c>
      <c r="L841">
        <v>107121.23385999999</v>
      </c>
      <c r="M841">
        <v>107444.0794</v>
      </c>
      <c r="N841">
        <v>5574</v>
      </c>
      <c r="O841">
        <v>3</v>
      </c>
      <c r="P841">
        <v>16.8</v>
      </c>
      <c r="Q841">
        <v>5</v>
      </c>
      <c r="R841">
        <v>83</v>
      </c>
      <c r="S841">
        <v>20</v>
      </c>
      <c r="T841">
        <v>102000</v>
      </c>
      <c r="U841" t="str">
        <f t="shared" si="73"/>
        <v>Wide</v>
      </c>
      <c r="V841" t="str">
        <f t="shared" si="76"/>
        <v>TpsRep10-20</v>
      </c>
      <c r="W841">
        <f t="shared" si="77"/>
        <v>0</v>
      </c>
      <c r="X841" t="str">
        <f t="shared" si="75"/>
        <v>50-50-40</v>
      </c>
      <c r="Y841" t="str">
        <f t="shared" si="74"/>
        <v>Data30-50</v>
      </c>
    </row>
    <row r="842" spans="1:25" x14ac:dyDescent="0.3">
      <c r="A842" t="s">
        <v>1031</v>
      </c>
      <c r="B842">
        <v>6</v>
      </c>
      <c r="C842">
        <v>87</v>
      </c>
      <c r="D842">
        <v>1</v>
      </c>
      <c r="E842">
        <v>3096</v>
      </c>
      <c r="F842">
        <v>3600</v>
      </c>
      <c r="G842">
        <v>4.8735629999999999</v>
      </c>
      <c r="H842">
        <v>335.01374600000003</v>
      </c>
      <c r="I842">
        <v>79109.869810000004</v>
      </c>
      <c r="J842">
        <v>408267.49080000003</v>
      </c>
      <c r="K842">
        <v>100.020815</v>
      </c>
      <c r="L842">
        <v>99206.424700000003</v>
      </c>
      <c r="M842">
        <v>99206.424700000003</v>
      </c>
      <c r="N842">
        <v>6185</v>
      </c>
      <c r="O842">
        <v>3</v>
      </c>
      <c r="P842">
        <v>10.833333</v>
      </c>
      <c r="Q842">
        <v>6</v>
      </c>
      <c r="R842">
        <v>64</v>
      </c>
      <c r="S842">
        <v>23</v>
      </c>
      <c r="T842">
        <v>78000</v>
      </c>
      <c r="U842" t="str">
        <f t="shared" si="73"/>
        <v>Wide</v>
      </c>
      <c r="V842" t="str">
        <f t="shared" si="76"/>
        <v>AllSkills</v>
      </c>
      <c r="W842">
        <f t="shared" si="77"/>
        <v>0</v>
      </c>
      <c r="X842" t="str">
        <f t="shared" si="75"/>
        <v>50-50-35</v>
      </c>
      <c r="Y842" t="str">
        <f t="shared" si="74"/>
        <v>Data30-50</v>
      </c>
    </row>
    <row r="843" spans="1:25" x14ac:dyDescent="0.3">
      <c r="A843" t="s">
        <v>1010</v>
      </c>
      <c r="B843">
        <v>6</v>
      </c>
      <c r="C843">
        <v>76</v>
      </c>
      <c r="D843">
        <v>1</v>
      </c>
      <c r="E843">
        <v>2757</v>
      </c>
      <c r="F843">
        <v>3600</v>
      </c>
      <c r="G843">
        <v>3.973684</v>
      </c>
      <c r="H843">
        <v>364.561172</v>
      </c>
      <c r="I843">
        <v>59176.79694</v>
      </c>
      <c r="J843">
        <v>401288.27256000001</v>
      </c>
      <c r="K843">
        <v>100.012361</v>
      </c>
      <c r="L843">
        <v>76259.606409999993</v>
      </c>
      <c r="M843">
        <v>76259.606409999993</v>
      </c>
      <c r="N843">
        <v>9484</v>
      </c>
      <c r="O843">
        <v>3</v>
      </c>
      <c r="P843">
        <v>9.8333329999999997</v>
      </c>
      <c r="Q843">
        <v>6</v>
      </c>
      <c r="R843">
        <v>59</v>
      </c>
      <c r="S843">
        <v>17</v>
      </c>
      <c r="T843">
        <v>58000</v>
      </c>
      <c r="U843" t="str">
        <f t="shared" si="73"/>
        <v>Wide</v>
      </c>
      <c r="V843" t="str">
        <f t="shared" si="76"/>
        <v>RedSkills</v>
      </c>
      <c r="W843">
        <f t="shared" si="77"/>
        <v>0</v>
      </c>
      <c r="X843" t="str">
        <f t="shared" si="75"/>
        <v>50-50-30</v>
      </c>
      <c r="Y843" t="str">
        <f t="shared" si="74"/>
        <v>Data30-50</v>
      </c>
    </row>
    <row r="844" spans="1:25" x14ac:dyDescent="0.3">
      <c r="A844" t="s">
        <v>1029</v>
      </c>
      <c r="B844">
        <v>4</v>
      </c>
      <c r="C844">
        <v>103</v>
      </c>
      <c r="D844">
        <v>1</v>
      </c>
      <c r="E844">
        <v>1549</v>
      </c>
      <c r="F844">
        <v>2160</v>
      </c>
      <c r="G844">
        <v>2.8543690000000002</v>
      </c>
      <c r="H844">
        <v>313.21056599999997</v>
      </c>
      <c r="I844">
        <v>184928.19180999999</v>
      </c>
      <c r="J844">
        <v>617113.32058000006</v>
      </c>
      <c r="K844">
        <v>100.016428</v>
      </c>
      <c r="L844">
        <v>211972.35644</v>
      </c>
      <c r="M844">
        <v>211972.35644</v>
      </c>
      <c r="N844">
        <v>5733</v>
      </c>
      <c r="O844">
        <v>3</v>
      </c>
      <c r="P844">
        <v>16.75</v>
      </c>
      <c r="Q844">
        <v>4</v>
      </c>
      <c r="R844">
        <v>66</v>
      </c>
      <c r="S844">
        <v>37</v>
      </c>
      <c r="T844">
        <v>184000</v>
      </c>
      <c r="U844" t="str">
        <f t="shared" si="73"/>
        <v>Wide</v>
      </c>
      <c r="V844" t="str">
        <f t="shared" si="76"/>
        <v>TpsRep10-20</v>
      </c>
      <c r="W844">
        <f t="shared" si="77"/>
        <v>0</v>
      </c>
      <c r="X844" t="str">
        <f t="shared" si="75"/>
        <v>50-50-40</v>
      </c>
      <c r="Y844" t="str">
        <f t="shared" si="74"/>
        <v>Data30-50</v>
      </c>
    </row>
    <row r="845" spans="1:25" x14ac:dyDescent="0.3">
      <c r="A845" t="s">
        <v>1034</v>
      </c>
      <c r="B845">
        <v>6</v>
      </c>
      <c r="C845">
        <v>91</v>
      </c>
      <c r="D845">
        <v>1</v>
      </c>
      <c r="E845">
        <v>3383</v>
      </c>
      <c r="F845">
        <v>3480</v>
      </c>
      <c r="G845">
        <v>4.6373629999999997</v>
      </c>
      <c r="H845">
        <v>332.70070399999997</v>
      </c>
      <c r="I845">
        <v>76013.596619999997</v>
      </c>
      <c r="J845">
        <v>378161.96987999999</v>
      </c>
      <c r="K845">
        <v>100.010425</v>
      </c>
      <c r="L845">
        <v>92048.906359999994</v>
      </c>
      <c r="M845">
        <v>92048.906359999994</v>
      </c>
      <c r="N845">
        <v>6546</v>
      </c>
      <c r="O845">
        <v>3</v>
      </c>
      <c r="P845">
        <v>10</v>
      </c>
      <c r="Q845">
        <v>6</v>
      </c>
      <c r="R845">
        <v>59</v>
      </c>
      <c r="S845">
        <v>32</v>
      </c>
      <c r="T845">
        <v>75000</v>
      </c>
      <c r="U845" t="str">
        <f t="shared" si="73"/>
        <v>Wide</v>
      </c>
      <c r="V845" t="str">
        <f t="shared" si="76"/>
        <v>AllSkills</v>
      </c>
      <c r="W845">
        <f t="shared" si="77"/>
        <v>0</v>
      </c>
      <c r="X845" t="str">
        <f t="shared" si="75"/>
        <v>50-50-35</v>
      </c>
      <c r="Y845" t="str">
        <f t="shared" si="74"/>
        <v>Data30-50</v>
      </c>
    </row>
    <row r="846" spans="1:25" x14ac:dyDescent="0.3">
      <c r="A846" t="s">
        <v>689</v>
      </c>
      <c r="B846">
        <v>8</v>
      </c>
      <c r="C846">
        <v>121</v>
      </c>
      <c r="D846">
        <v>1</v>
      </c>
      <c r="E846">
        <v>4353</v>
      </c>
      <c r="F846">
        <v>4680</v>
      </c>
      <c r="G846">
        <v>5.3884299999999996</v>
      </c>
      <c r="H846">
        <v>317.89505700000001</v>
      </c>
      <c r="I846">
        <v>130073.81404</v>
      </c>
      <c r="J846">
        <v>638216.06941999996</v>
      </c>
      <c r="K846">
        <v>100.024492</v>
      </c>
      <c r="L846">
        <v>162160.63883000001</v>
      </c>
      <c r="M846">
        <v>162160.63883000001</v>
      </c>
      <c r="N846">
        <v>3519</v>
      </c>
      <c r="O846">
        <v>3</v>
      </c>
      <c r="P846">
        <v>11.375</v>
      </c>
      <c r="Q846">
        <v>8</v>
      </c>
      <c r="R846">
        <v>90</v>
      </c>
      <c r="S846">
        <v>31</v>
      </c>
      <c r="T846">
        <v>129000</v>
      </c>
      <c r="U846" t="str">
        <f t="shared" ref="U846:U896" si="78">IF(IFERROR(FIND("Narrow",$A846),0)&gt;0,"Narrow","Wide")</f>
        <v>Wide</v>
      </c>
      <c r="V846" t="str">
        <f t="shared" si="76"/>
        <v>nbrTech</v>
      </c>
      <c r="W846">
        <f t="shared" si="77"/>
        <v>0</v>
      </c>
      <c r="X846" t="str">
        <f t="shared" si="75"/>
        <v>40-40-50</v>
      </c>
      <c r="Y846" t="str">
        <f t="shared" ref="Y846:Y896" si="79">LEFT(RIGHT($A846,LEN($A846)-FIND("trsp_2021",$A846)-9),FIND("/",RIGHT($A846,LEN($A846)-FIND("trsp_2021",$A846)-9))-1)</f>
        <v>Data30-50</v>
      </c>
    </row>
    <row r="847" spans="1:25" x14ac:dyDescent="0.3">
      <c r="A847" t="s">
        <v>1134</v>
      </c>
      <c r="B847">
        <v>47</v>
      </c>
      <c r="C847">
        <v>543</v>
      </c>
      <c r="D847">
        <v>1</v>
      </c>
      <c r="E847">
        <v>20312</v>
      </c>
      <c r="F847">
        <v>26880</v>
      </c>
      <c r="G847">
        <v>32.952117999999999</v>
      </c>
      <c r="H847">
        <v>303.98016899999999</v>
      </c>
      <c r="I847">
        <v>423529.90354000003</v>
      </c>
      <c r="J847">
        <v>2491259.8777000001</v>
      </c>
      <c r="K847">
        <v>100.350216</v>
      </c>
      <c r="L847">
        <v>423529.90354000003</v>
      </c>
      <c r="M847">
        <v>423529.90354000003</v>
      </c>
      <c r="N847">
        <v>214</v>
      </c>
      <c r="O847">
        <v>3</v>
      </c>
      <c r="P847">
        <v>9.5744679999999995</v>
      </c>
      <c r="Q847">
        <v>47</v>
      </c>
      <c r="R847">
        <v>450</v>
      </c>
      <c r="S847">
        <v>93</v>
      </c>
      <c r="T847">
        <v>418000</v>
      </c>
      <c r="U847" t="str">
        <f t="shared" si="78"/>
        <v>Narrow</v>
      </c>
      <c r="V847" t="str">
        <f t="shared" si="76"/>
        <v>ConfigurationDeBase</v>
      </c>
      <c r="W847">
        <f t="shared" si="77"/>
        <v>0</v>
      </c>
      <c r="X847" t="str">
        <f t="shared" ref="X847:X897" si="80">LEFT(RIGHT($A847,LEN($A847)-89-LEN(V847)-LEN(U847)-6),FIND("/",RIGHT($A847,LEN($A847)-89-LEN(V847)-LEN(U847)-6))-1)</f>
        <v>50-50-200</v>
      </c>
      <c r="Y847" t="str">
        <f t="shared" si="79"/>
        <v>Data30-50</v>
      </c>
    </row>
    <row r="848" spans="1:25" x14ac:dyDescent="0.3">
      <c r="A848" t="s">
        <v>444</v>
      </c>
      <c r="B848">
        <v>48</v>
      </c>
      <c r="C848">
        <v>544</v>
      </c>
      <c r="D848">
        <v>1</v>
      </c>
      <c r="E848">
        <v>20132</v>
      </c>
      <c r="F848">
        <v>27120</v>
      </c>
      <c r="G848">
        <v>34.367646999999998</v>
      </c>
      <c r="H848">
        <v>303.46580799999998</v>
      </c>
      <c r="I848">
        <v>322934.06046000001</v>
      </c>
      <c r="J848">
        <v>2545264.98232</v>
      </c>
      <c r="K848">
        <v>100.186724</v>
      </c>
      <c r="L848">
        <v>322934.06046000001</v>
      </c>
      <c r="M848">
        <v>322934.06046000001</v>
      </c>
      <c r="N848">
        <v>230</v>
      </c>
      <c r="O848">
        <v>3</v>
      </c>
      <c r="P848">
        <v>9.9791670000000003</v>
      </c>
      <c r="Q848">
        <v>48</v>
      </c>
      <c r="R848">
        <v>479</v>
      </c>
      <c r="S848">
        <v>65</v>
      </c>
      <c r="T848">
        <v>318000</v>
      </c>
      <c r="U848" t="str">
        <f t="shared" si="78"/>
        <v>Narrow</v>
      </c>
      <c r="V848" t="str">
        <f t="shared" si="76"/>
        <v>ConfigurationDeBase</v>
      </c>
      <c r="W848">
        <f t="shared" si="77"/>
        <v>0</v>
      </c>
      <c r="X848" t="str">
        <f t="shared" si="80"/>
        <v>row</v>
      </c>
      <c r="Y848" t="str">
        <f t="shared" si="79"/>
        <v>Data50-100-200</v>
      </c>
    </row>
    <row r="849" spans="1:25" x14ac:dyDescent="0.3">
      <c r="A849" t="s">
        <v>1013</v>
      </c>
      <c r="B849">
        <v>6</v>
      </c>
      <c r="C849">
        <v>85</v>
      </c>
      <c r="D849">
        <v>1</v>
      </c>
      <c r="E849">
        <v>3118</v>
      </c>
      <c r="F849">
        <v>3600</v>
      </c>
      <c r="G849">
        <v>3.9176470000000001</v>
      </c>
      <c r="H849">
        <v>360.72995300000002</v>
      </c>
      <c r="I849">
        <v>90029.318039999998</v>
      </c>
      <c r="J849">
        <v>427271.75144000002</v>
      </c>
      <c r="K849">
        <v>100.007711</v>
      </c>
      <c r="L849">
        <v>102103.20238</v>
      </c>
      <c r="M849">
        <v>106084.82844</v>
      </c>
      <c r="N849">
        <v>7471</v>
      </c>
      <c r="O849">
        <v>3</v>
      </c>
      <c r="P849">
        <v>10.5</v>
      </c>
      <c r="Q849">
        <v>6</v>
      </c>
      <c r="R849">
        <v>63</v>
      </c>
      <c r="S849">
        <v>22</v>
      </c>
      <c r="T849">
        <v>89000</v>
      </c>
      <c r="U849" t="str">
        <f t="shared" si="78"/>
        <v>Wide</v>
      </c>
      <c r="V849" t="str">
        <f t="shared" si="76"/>
        <v>RedSkills</v>
      </c>
      <c r="W849">
        <f t="shared" si="77"/>
        <v>0</v>
      </c>
      <c r="X849" t="str">
        <f t="shared" si="80"/>
        <v>50-50-35</v>
      </c>
      <c r="Y849" t="str">
        <f t="shared" si="79"/>
        <v>Data30-50</v>
      </c>
    </row>
    <row r="850" spans="1:25" x14ac:dyDescent="0.3">
      <c r="A850" t="s">
        <v>1032</v>
      </c>
      <c r="B850">
        <v>6</v>
      </c>
      <c r="C850">
        <v>104</v>
      </c>
      <c r="D850">
        <v>1</v>
      </c>
      <c r="E850">
        <v>1375</v>
      </c>
      <c r="F850">
        <v>3600</v>
      </c>
      <c r="G850">
        <v>4.625</v>
      </c>
      <c r="H850">
        <v>390.56370900000002</v>
      </c>
      <c r="I850">
        <v>86928.079199999993</v>
      </c>
      <c r="J850">
        <v>523220.91700000002</v>
      </c>
      <c r="K850">
        <v>100.009668</v>
      </c>
      <c r="L850">
        <v>86932.064929999993</v>
      </c>
      <c r="M850">
        <v>86978.429067000005</v>
      </c>
      <c r="N850">
        <v>4048</v>
      </c>
      <c r="O850">
        <v>3</v>
      </c>
      <c r="P850">
        <v>14.5</v>
      </c>
      <c r="Q850">
        <v>6</v>
      </c>
      <c r="R850">
        <v>87</v>
      </c>
      <c r="S850">
        <v>17</v>
      </c>
      <c r="T850">
        <v>86000</v>
      </c>
      <c r="U850" t="str">
        <f t="shared" si="78"/>
        <v>Wide</v>
      </c>
      <c r="V850" t="str">
        <f t="shared" si="76"/>
        <v>TpsRep10-20</v>
      </c>
      <c r="W850">
        <f t="shared" si="77"/>
        <v>0</v>
      </c>
      <c r="X850" t="str">
        <f t="shared" si="80"/>
        <v>50-50-40</v>
      </c>
      <c r="Y850" t="str">
        <f t="shared" si="79"/>
        <v>Data30-50</v>
      </c>
    </row>
    <row r="851" spans="1:25" x14ac:dyDescent="0.3">
      <c r="A851" t="s">
        <v>1036</v>
      </c>
      <c r="B851">
        <v>6</v>
      </c>
      <c r="C851">
        <v>88</v>
      </c>
      <c r="D851">
        <v>1</v>
      </c>
      <c r="E851">
        <v>3169</v>
      </c>
      <c r="F851">
        <v>3480</v>
      </c>
      <c r="G851">
        <v>4.7613640000000004</v>
      </c>
      <c r="H851">
        <v>333.49385599999999</v>
      </c>
      <c r="I851">
        <v>84201.775039999993</v>
      </c>
      <c r="J851">
        <v>436273.61755999998</v>
      </c>
      <c r="K851">
        <v>100.009197</v>
      </c>
      <c r="L851">
        <v>105199.86285</v>
      </c>
      <c r="M851">
        <v>105809.93023</v>
      </c>
      <c r="N851">
        <v>6599</v>
      </c>
      <c r="O851">
        <v>3</v>
      </c>
      <c r="P851">
        <v>9.8333329999999997</v>
      </c>
      <c r="Q851">
        <v>6</v>
      </c>
      <c r="R851">
        <v>58</v>
      </c>
      <c r="S851">
        <v>30</v>
      </c>
      <c r="T851">
        <v>83000</v>
      </c>
      <c r="U851" t="str">
        <f t="shared" si="78"/>
        <v>Wide</v>
      </c>
      <c r="V851" t="str">
        <f t="shared" si="76"/>
        <v>AllSkills</v>
      </c>
      <c r="W851">
        <f t="shared" si="77"/>
        <v>0</v>
      </c>
      <c r="X851" t="str">
        <f t="shared" si="80"/>
        <v>50-50-35</v>
      </c>
      <c r="Y851" t="str">
        <f t="shared" si="79"/>
        <v>Data30-50</v>
      </c>
    </row>
    <row r="852" spans="1:25" x14ac:dyDescent="0.3">
      <c r="A852" t="s">
        <v>1035</v>
      </c>
      <c r="B852">
        <v>6</v>
      </c>
      <c r="C852">
        <v>105</v>
      </c>
      <c r="D852">
        <v>1</v>
      </c>
      <c r="E852">
        <v>1520</v>
      </c>
      <c r="F852">
        <v>3240</v>
      </c>
      <c r="G852">
        <v>4.0285710000000003</v>
      </c>
      <c r="H852">
        <v>330.82535100000001</v>
      </c>
      <c r="I852">
        <v>69085.18866</v>
      </c>
      <c r="J852">
        <v>430161.96987999999</v>
      </c>
      <c r="K852">
        <v>100.015579</v>
      </c>
      <c r="L852">
        <v>70006.698929999999</v>
      </c>
      <c r="M852">
        <v>70041.734526999993</v>
      </c>
      <c r="N852">
        <v>4739</v>
      </c>
      <c r="O852">
        <v>3</v>
      </c>
      <c r="P852">
        <v>14.333333</v>
      </c>
      <c r="Q852">
        <v>6</v>
      </c>
      <c r="R852">
        <v>85</v>
      </c>
      <c r="S852">
        <v>20</v>
      </c>
      <c r="T852">
        <v>68000</v>
      </c>
      <c r="U852" t="str">
        <f t="shared" si="78"/>
        <v>Wide</v>
      </c>
      <c r="V852" t="str">
        <f t="shared" si="76"/>
        <v>TpsRep10-20</v>
      </c>
      <c r="W852">
        <f t="shared" si="77"/>
        <v>0</v>
      </c>
      <c r="X852" t="str">
        <f t="shared" si="80"/>
        <v>50-50-40</v>
      </c>
      <c r="Y852" t="str">
        <f t="shared" si="79"/>
        <v>Data30-50</v>
      </c>
    </row>
    <row r="853" spans="1:25" x14ac:dyDescent="0.3">
      <c r="A853" t="s">
        <v>1016</v>
      </c>
      <c r="B853">
        <v>6</v>
      </c>
      <c r="C853">
        <v>83</v>
      </c>
      <c r="D853">
        <v>1</v>
      </c>
      <c r="E853">
        <v>3159</v>
      </c>
      <c r="F853">
        <v>3480</v>
      </c>
      <c r="G853">
        <v>3.807229</v>
      </c>
      <c r="H853">
        <v>361.86028399999998</v>
      </c>
      <c r="I853">
        <v>123142.74639</v>
      </c>
      <c r="J853">
        <v>473223.34055999998</v>
      </c>
      <c r="K853">
        <v>100.005179</v>
      </c>
      <c r="L853">
        <v>155099.62565</v>
      </c>
      <c r="M853">
        <v>155099.62565</v>
      </c>
      <c r="N853">
        <v>8094</v>
      </c>
      <c r="O853">
        <v>3</v>
      </c>
      <c r="P853">
        <v>9.1666670000000003</v>
      </c>
      <c r="Q853">
        <v>6</v>
      </c>
      <c r="R853">
        <v>55</v>
      </c>
      <c r="S853">
        <v>28</v>
      </c>
      <c r="T853">
        <v>122000</v>
      </c>
      <c r="U853" t="str">
        <f t="shared" si="78"/>
        <v>Wide</v>
      </c>
      <c r="V853" t="str">
        <f t="shared" si="76"/>
        <v>RedSkills</v>
      </c>
      <c r="W853">
        <f t="shared" si="77"/>
        <v>0</v>
      </c>
      <c r="X853" t="str">
        <f t="shared" si="80"/>
        <v>50-50-35</v>
      </c>
      <c r="Y853" t="str">
        <f t="shared" si="79"/>
        <v>Data30-50</v>
      </c>
    </row>
    <row r="854" spans="1:25" x14ac:dyDescent="0.3">
      <c r="A854" t="s">
        <v>690</v>
      </c>
      <c r="B854">
        <v>8</v>
      </c>
      <c r="C854">
        <v>121</v>
      </c>
      <c r="D854">
        <v>1</v>
      </c>
      <c r="E854">
        <v>4555</v>
      </c>
      <c r="F854">
        <v>4800</v>
      </c>
      <c r="G854">
        <v>5.6859500000000001</v>
      </c>
      <c r="H854">
        <v>317.65168499999999</v>
      </c>
      <c r="I854">
        <v>160176.60784000001</v>
      </c>
      <c r="J854">
        <v>642264.44136000006</v>
      </c>
      <c r="K854">
        <v>100.011484</v>
      </c>
      <c r="L854">
        <v>205458.17744</v>
      </c>
      <c r="M854">
        <v>205458.17744</v>
      </c>
      <c r="N854">
        <v>3293</v>
      </c>
      <c r="O854">
        <v>3</v>
      </c>
      <c r="P854">
        <v>10.625</v>
      </c>
      <c r="Q854">
        <v>8</v>
      </c>
      <c r="R854">
        <v>83</v>
      </c>
      <c r="S854">
        <v>38</v>
      </c>
      <c r="T854">
        <v>159000</v>
      </c>
      <c r="U854" t="str">
        <f t="shared" si="78"/>
        <v>Wide</v>
      </c>
      <c r="V854" t="str">
        <f t="shared" si="76"/>
        <v>nbrTech</v>
      </c>
      <c r="W854">
        <f t="shared" si="77"/>
        <v>0</v>
      </c>
      <c r="X854" t="str">
        <f t="shared" si="80"/>
        <v>40-40-50</v>
      </c>
      <c r="Y854" t="str">
        <f t="shared" si="79"/>
        <v>Data30-50</v>
      </c>
    </row>
    <row r="855" spans="1:25" x14ac:dyDescent="0.3">
      <c r="A855" t="s">
        <v>1135</v>
      </c>
      <c r="B855">
        <v>48</v>
      </c>
      <c r="C855">
        <v>538</v>
      </c>
      <c r="D855">
        <v>1</v>
      </c>
      <c r="E855">
        <v>19870</v>
      </c>
      <c r="F855">
        <v>27360</v>
      </c>
      <c r="G855">
        <v>35.351300999999999</v>
      </c>
      <c r="H855">
        <v>304.27662500000002</v>
      </c>
      <c r="I855">
        <v>315651.67804000003</v>
      </c>
      <c r="J855">
        <v>2534951.2656999999</v>
      </c>
      <c r="K855">
        <v>100.36492</v>
      </c>
      <c r="L855">
        <v>315651.67804000003</v>
      </c>
      <c r="M855">
        <v>316937.57906000002</v>
      </c>
      <c r="N855">
        <v>218</v>
      </c>
      <c r="O855">
        <v>3</v>
      </c>
      <c r="P855">
        <v>9.8333329999999997</v>
      </c>
      <c r="Q855">
        <v>48</v>
      </c>
      <c r="R855">
        <v>472</v>
      </c>
      <c r="S855">
        <v>66</v>
      </c>
      <c r="T855">
        <v>310000</v>
      </c>
      <c r="U855" t="str">
        <f t="shared" si="78"/>
        <v>Narrow</v>
      </c>
      <c r="V855" t="str">
        <f t="shared" si="76"/>
        <v>ConfigurationDeBase</v>
      </c>
      <c r="W855">
        <f t="shared" si="77"/>
        <v>0</v>
      </c>
      <c r="X855" t="str">
        <f t="shared" si="80"/>
        <v>50-50-200</v>
      </c>
      <c r="Y855" t="str">
        <f t="shared" si="79"/>
        <v>Data30-50</v>
      </c>
    </row>
    <row r="856" spans="1:25" x14ac:dyDescent="0.3">
      <c r="A856" t="s">
        <v>1040</v>
      </c>
      <c r="B856">
        <v>6</v>
      </c>
      <c r="C856">
        <v>94</v>
      </c>
      <c r="D856">
        <v>1</v>
      </c>
      <c r="E856">
        <v>3442</v>
      </c>
      <c r="F856">
        <v>3480</v>
      </c>
      <c r="G856">
        <v>4.6808509999999997</v>
      </c>
      <c r="H856">
        <v>329.04574500000001</v>
      </c>
      <c r="I856">
        <v>124019.13011</v>
      </c>
      <c r="J856">
        <v>481290.13712000003</v>
      </c>
      <c r="K856">
        <v>100.012815</v>
      </c>
      <c r="L856">
        <v>151994.33789</v>
      </c>
      <c r="M856">
        <v>151994.33789</v>
      </c>
      <c r="N856">
        <v>6157</v>
      </c>
      <c r="O856">
        <v>3</v>
      </c>
      <c r="P856">
        <v>10.5</v>
      </c>
      <c r="Q856">
        <v>6</v>
      </c>
      <c r="R856">
        <v>62</v>
      </c>
      <c r="S856">
        <v>32</v>
      </c>
      <c r="T856">
        <v>123000</v>
      </c>
      <c r="U856" t="str">
        <f t="shared" si="78"/>
        <v>Wide</v>
      </c>
      <c r="V856" t="str">
        <f t="shared" si="76"/>
        <v>AllSkills</v>
      </c>
      <c r="W856">
        <f t="shared" si="77"/>
        <v>0</v>
      </c>
      <c r="X856" t="str">
        <f t="shared" si="80"/>
        <v>50-50-40</v>
      </c>
      <c r="Y856" t="str">
        <f t="shared" si="79"/>
        <v>Data30-50</v>
      </c>
    </row>
    <row r="857" spans="1:25" x14ac:dyDescent="0.3">
      <c r="A857" t="s">
        <v>445</v>
      </c>
      <c r="B857">
        <v>48</v>
      </c>
      <c r="C857">
        <v>534</v>
      </c>
      <c r="D857">
        <v>1</v>
      </c>
      <c r="E857">
        <v>19927</v>
      </c>
      <c r="F857">
        <v>27360</v>
      </c>
      <c r="G857">
        <v>35.095506</v>
      </c>
      <c r="H857">
        <v>303.86819300000002</v>
      </c>
      <c r="I857">
        <v>257903.89051999999</v>
      </c>
      <c r="J857">
        <v>2387091.3236400001</v>
      </c>
      <c r="K857">
        <v>100.269425</v>
      </c>
      <c r="L857">
        <v>257903.89051999999</v>
      </c>
      <c r="M857">
        <v>257903.89051999999</v>
      </c>
      <c r="N857">
        <v>245</v>
      </c>
      <c r="O857">
        <v>3</v>
      </c>
      <c r="P857">
        <v>9.9166670000000003</v>
      </c>
      <c r="Q857">
        <v>48</v>
      </c>
      <c r="R857">
        <v>476</v>
      </c>
      <c r="S857">
        <v>58</v>
      </c>
      <c r="T857">
        <v>253000</v>
      </c>
      <c r="U857" t="str">
        <f t="shared" si="78"/>
        <v>Narrow</v>
      </c>
      <c r="V857" t="str">
        <f t="shared" ref="V857:V906" si="81">IF(Y857="Data50-100-200","ConfigurationDeBase",LEFT(RIGHT($A857,LEN($A857)-87),FIND("/",RIGHT($A857,LEN($A857)-87))-1))</f>
        <v>ConfigurationDeBase</v>
      </c>
      <c r="W857">
        <f t="shared" si="77"/>
        <v>0</v>
      </c>
      <c r="X857" t="str">
        <f t="shared" si="80"/>
        <v>row</v>
      </c>
      <c r="Y857" t="str">
        <f t="shared" si="79"/>
        <v>Data50-100-200</v>
      </c>
    </row>
    <row r="858" spans="1:25" x14ac:dyDescent="0.3">
      <c r="A858" t="s">
        <v>1038</v>
      </c>
      <c r="B858">
        <v>5</v>
      </c>
      <c r="C858">
        <v>103</v>
      </c>
      <c r="D858">
        <v>1</v>
      </c>
      <c r="E858">
        <v>1403</v>
      </c>
      <c r="F858">
        <v>2760</v>
      </c>
      <c r="G858">
        <v>3.8446600000000002</v>
      </c>
      <c r="H858">
        <v>317.24813999999998</v>
      </c>
      <c r="I858">
        <v>72149.515079999997</v>
      </c>
      <c r="J858">
        <v>534264.92948000005</v>
      </c>
      <c r="K858">
        <v>100.03420300000001</v>
      </c>
      <c r="L858">
        <v>73178.238599999997</v>
      </c>
      <c r="M858">
        <v>73178.238599999997</v>
      </c>
      <c r="N858">
        <v>4973</v>
      </c>
      <c r="O858">
        <v>3</v>
      </c>
      <c r="P858">
        <v>17.8</v>
      </c>
      <c r="Q858">
        <v>5</v>
      </c>
      <c r="R858">
        <v>86</v>
      </c>
      <c r="S858">
        <v>17</v>
      </c>
      <c r="T858">
        <v>71000</v>
      </c>
      <c r="U858" t="str">
        <f t="shared" si="78"/>
        <v>Wide</v>
      </c>
      <c r="V858" t="str">
        <f t="shared" si="81"/>
        <v>TpsRep10-20</v>
      </c>
      <c r="W858">
        <f t="shared" si="77"/>
        <v>0</v>
      </c>
      <c r="X858" t="str">
        <f t="shared" si="80"/>
        <v>50-50-40</v>
      </c>
      <c r="Y858" t="str">
        <f t="shared" si="79"/>
        <v>Data30-50</v>
      </c>
    </row>
    <row r="859" spans="1:25" x14ac:dyDescent="0.3">
      <c r="A859" t="s">
        <v>1019</v>
      </c>
      <c r="B859">
        <v>6</v>
      </c>
      <c r="C859">
        <v>87</v>
      </c>
      <c r="D859">
        <v>1</v>
      </c>
      <c r="E859">
        <v>3096</v>
      </c>
      <c r="F859">
        <v>3600</v>
      </c>
      <c r="G859">
        <v>4.1034480000000002</v>
      </c>
      <c r="H859">
        <v>346.834566</v>
      </c>
      <c r="I859">
        <v>82134.974780000004</v>
      </c>
      <c r="J859">
        <v>408268.96019999997</v>
      </c>
      <c r="K859">
        <v>100.020088</v>
      </c>
      <c r="L859">
        <v>102269.19583</v>
      </c>
      <c r="M859">
        <v>102269.19583</v>
      </c>
      <c r="N859">
        <v>6645</v>
      </c>
      <c r="O859">
        <v>3</v>
      </c>
      <c r="P859">
        <v>10.5</v>
      </c>
      <c r="Q859">
        <v>6</v>
      </c>
      <c r="R859">
        <v>63</v>
      </c>
      <c r="S859">
        <v>24</v>
      </c>
      <c r="T859">
        <v>81000</v>
      </c>
      <c r="U859" t="str">
        <f t="shared" si="78"/>
        <v>Wide</v>
      </c>
      <c r="V859" t="str">
        <f t="shared" si="81"/>
        <v>RedSkills</v>
      </c>
      <c r="W859">
        <f t="shared" si="77"/>
        <v>0</v>
      </c>
      <c r="X859" t="str">
        <f t="shared" si="80"/>
        <v>50-50-35</v>
      </c>
      <c r="Y859" t="str">
        <f t="shared" si="79"/>
        <v>Data30-50</v>
      </c>
    </row>
    <row r="860" spans="1:25" x14ac:dyDescent="0.3">
      <c r="A860" t="s">
        <v>1042</v>
      </c>
      <c r="B860">
        <v>6</v>
      </c>
      <c r="C860">
        <v>91</v>
      </c>
      <c r="D860">
        <v>1</v>
      </c>
      <c r="E860">
        <v>3454</v>
      </c>
      <c r="F860">
        <v>3480</v>
      </c>
      <c r="G860">
        <v>4.6373629999999997</v>
      </c>
      <c r="H860">
        <v>334.35819800000002</v>
      </c>
      <c r="I860">
        <v>154044.41243999999</v>
      </c>
      <c r="J860">
        <v>521161.09195999999</v>
      </c>
      <c r="K860">
        <v>100.013588</v>
      </c>
      <c r="L860">
        <v>184906.83809999999</v>
      </c>
      <c r="M860">
        <v>184906.83809999999</v>
      </c>
      <c r="N860">
        <v>6635</v>
      </c>
      <c r="O860">
        <v>3</v>
      </c>
      <c r="P860">
        <v>9.8333329999999997</v>
      </c>
      <c r="Q860">
        <v>6</v>
      </c>
      <c r="R860">
        <v>59</v>
      </c>
      <c r="S860">
        <v>32</v>
      </c>
      <c r="T860">
        <v>153000</v>
      </c>
      <c r="U860" t="str">
        <f t="shared" si="78"/>
        <v>Wide</v>
      </c>
      <c r="V860" t="str">
        <f t="shared" si="81"/>
        <v>AllSkills</v>
      </c>
      <c r="W860">
        <f t="shared" si="77"/>
        <v>0</v>
      </c>
      <c r="X860" t="str">
        <f t="shared" si="80"/>
        <v>50-50-40</v>
      </c>
      <c r="Y860" t="str">
        <f t="shared" si="79"/>
        <v>Data30-50</v>
      </c>
    </row>
    <row r="861" spans="1:25" x14ac:dyDescent="0.3">
      <c r="A861" t="s">
        <v>691</v>
      </c>
      <c r="B861">
        <v>8</v>
      </c>
      <c r="C861">
        <v>122</v>
      </c>
      <c r="D861">
        <v>1</v>
      </c>
      <c r="E861">
        <v>4360</v>
      </c>
      <c r="F861">
        <v>4800</v>
      </c>
      <c r="G861">
        <v>5.9508200000000002</v>
      </c>
      <c r="H861">
        <v>316.48936500000002</v>
      </c>
      <c r="I861">
        <v>120208.98843</v>
      </c>
      <c r="J861">
        <v>583305.11340000003</v>
      </c>
      <c r="K861">
        <v>100.037825</v>
      </c>
      <c r="L861">
        <v>149286.69349000001</v>
      </c>
      <c r="M861">
        <v>149286.69349000001</v>
      </c>
      <c r="N861">
        <v>3112</v>
      </c>
      <c r="O861">
        <v>3</v>
      </c>
      <c r="P861">
        <v>11.5</v>
      </c>
      <c r="Q861">
        <v>8</v>
      </c>
      <c r="R861">
        <v>88</v>
      </c>
      <c r="S861">
        <v>34</v>
      </c>
      <c r="T861">
        <v>119000</v>
      </c>
      <c r="U861" t="str">
        <f t="shared" si="78"/>
        <v>Wide</v>
      </c>
      <c r="V861" t="str">
        <f t="shared" si="81"/>
        <v>nbrTech</v>
      </c>
      <c r="W861">
        <f t="shared" si="77"/>
        <v>0</v>
      </c>
      <c r="X861" t="str">
        <f t="shared" si="80"/>
        <v>40-40-50</v>
      </c>
      <c r="Y861" t="str">
        <f t="shared" si="79"/>
        <v>Data30-50</v>
      </c>
    </row>
    <row r="862" spans="1:25" x14ac:dyDescent="0.3">
      <c r="A862" t="s">
        <v>554</v>
      </c>
      <c r="B862">
        <v>6</v>
      </c>
      <c r="C862">
        <v>75</v>
      </c>
      <c r="D862">
        <v>1</v>
      </c>
      <c r="E862">
        <v>2775</v>
      </c>
      <c r="F862">
        <v>3480</v>
      </c>
      <c r="G862">
        <v>3.92</v>
      </c>
      <c r="H862">
        <v>343.32580999999999</v>
      </c>
      <c r="I862">
        <v>67862.824640000006</v>
      </c>
      <c r="J862">
        <v>358257.15143999999</v>
      </c>
      <c r="K862">
        <v>100.02189199999999</v>
      </c>
      <c r="L862">
        <v>68939.786519999994</v>
      </c>
      <c r="M862">
        <v>68939.786519999994</v>
      </c>
      <c r="N862">
        <v>9074</v>
      </c>
      <c r="O862">
        <v>3</v>
      </c>
      <c r="P862">
        <v>10.333333</v>
      </c>
      <c r="Q862">
        <v>6</v>
      </c>
      <c r="R862">
        <v>62</v>
      </c>
      <c r="S862">
        <v>13</v>
      </c>
      <c r="T862">
        <v>67000</v>
      </c>
      <c r="U862" t="str">
        <f t="shared" si="78"/>
        <v>Wide</v>
      </c>
      <c r="V862" t="str">
        <f t="shared" si="81"/>
        <v>ConfigurationDeBase</v>
      </c>
      <c r="W862">
        <f t="shared" si="77"/>
        <v>0</v>
      </c>
      <c r="X862" t="str">
        <f t="shared" si="80"/>
        <v>40-40-30</v>
      </c>
      <c r="Y862" t="str">
        <f t="shared" si="79"/>
        <v>Data30-50</v>
      </c>
    </row>
    <row r="863" spans="1:25" x14ac:dyDescent="0.3">
      <c r="A863" t="s">
        <v>1041</v>
      </c>
      <c r="B863">
        <v>6</v>
      </c>
      <c r="C863">
        <v>117</v>
      </c>
      <c r="D863">
        <v>1</v>
      </c>
      <c r="E863">
        <v>1647</v>
      </c>
      <c r="F863">
        <v>3360</v>
      </c>
      <c r="G863">
        <v>4.3418799999999997</v>
      </c>
      <c r="H863">
        <v>313.66618599999998</v>
      </c>
      <c r="I863">
        <v>109469.52799</v>
      </c>
      <c r="J863">
        <v>609344.51312000002</v>
      </c>
      <c r="K863">
        <v>100.018736</v>
      </c>
      <c r="L863">
        <v>113323.10765999999</v>
      </c>
      <c r="M863">
        <v>113323.10765999999</v>
      </c>
      <c r="N863">
        <v>3737</v>
      </c>
      <c r="O863">
        <v>3</v>
      </c>
      <c r="P863">
        <v>17</v>
      </c>
      <c r="Q863">
        <v>6</v>
      </c>
      <c r="R863">
        <v>96</v>
      </c>
      <c r="S863">
        <v>21</v>
      </c>
      <c r="T863">
        <v>108000</v>
      </c>
      <c r="U863" t="str">
        <f t="shared" si="78"/>
        <v>Wide</v>
      </c>
      <c r="V863" t="str">
        <f t="shared" si="81"/>
        <v>TpsRep10-20</v>
      </c>
      <c r="W863">
        <f t="shared" si="77"/>
        <v>0</v>
      </c>
      <c r="X863" t="str">
        <f t="shared" si="80"/>
        <v>50-50-45</v>
      </c>
      <c r="Y863" t="str">
        <f t="shared" si="79"/>
        <v>Data30-50</v>
      </c>
    </row>
    <row r="864" spans="1:25" x14ac:dyDescent="0.3">
      <c r="A864" t="s">
        <v>1022</v>
      </c>
      <c r="B864">
        <v>6</v>
      </c>
      <c r="C864">
        <v>91</v>
      </c>
      <c r="D864">
        <v>1</v>
      </c>
      <c r="E864">
        <v>3383</v>
      </c>
      <c r="F864">
        <v>3480</v>
      </c>
      <c r="G864">
        <v>4.054945</v>
      </c>
      <c r="H864">
        <v>347.88169199999999</v>
      </c>
      <c r="I864">
        <v>78969.144679999998</v>
      </c>
      <c r="J864">
        <v>378169.43208</v>
      </c>
      <c r="K864">
        <v>100.010723</v>
      </c>
      <c r="L864">
        <v>107195.3175</v>
      </c>
      <c r="M864">
        <v>107834.02978300001</v>
      </c>
      <c r="N864">
        <v>7263</v>
      </c>
      <c r="O864">
        <v>3</v>
      </c>
      <c r="P864">
        <v>10.166667</v>
      </c>
      <c r="Q864">
        <v>6</v>
      </c>
      <c r="R864">
        <v>60</v>
      </c>
      <c r="S864">
        <v>31</v>
      </c>
      <c r="T864">
        <v>78000</v>
      </c>
      <c r="U864" t="str">
        <f t="shared" si="78"/>
        <v>Wide</v>
      </c>
      <c r="V864" t="str">
        <f t="shared" si="81"/>
        <v>RedSkills</v>
      </c>
      <c r="W864">
        <f t="shared" si="77"/>
        <v>0</v>
      </c>
      <c r="X864" t="str">
        <f t="shared" si="80"/>
        <v>50-50-35</v>
      </c>
      <c r="Y864" t="str">
        <f t="shared" si="79"/>
        <v>Data30-50</v>
      </c>
    </row>
    <row r="865" spans="1:25" x14ac:dyDescent="0.3">
      <c r="A865" t="s">
        <v>446</v>
      </c>
      <c r="B865">
        <v>48</v>
      </c>
      <c r="C865">
        <v>542</v>
      </c>
      <c r="D865">
        <v>1</v>
      </c>
      <c r="E865">
        <v>19976</v>
      </c>
      <c r="F865">
        <v>27240</v>
      </c>
      <c r="G865">
        <v>34.210332000000001</v>
      </c>
      <c r="H865">
        <v>304.34809999999999</v>
      </c>
      <c r="I865">
        <v>284408.49367</v>
      </c>
      <c r="J865">
        <v>2550916.2973199999</v>
      </c>
      <c r="K865">
        <v>100.437184</v>
      </c>
      <c r="L865">
        <v>284408.49367</v>
      </c>
      <c r="M865">
        <v>287999.93540299998</v>
      </c>
      <c r="N865">
        <v>213</v>
      </c>
      <c r="O865">
        <v>3</v>
      </c>
      <c r="P865">
        <v>10</v>
      </c>
      <c r="Q865">
        <v>48</v>
      </c>
      <c r="R865">
        <v>480</v>
      </c>
      <c r="S865">
        <v>62</v>
      </c>
      <c r="T865">
        <v>280000</v>
      </c>
      <c r="U865" t="str">
        <f t="shared" si="78"/>
        <v>Narrow</v>
      </c>
      <c r="V865" t="str">
        <f t="shared" si="81"/>
        <v>ConfigurationDeBase</v>
      </c>
      <c r="W865">
        <f t="shared" si="77"/>
        <v>0</v>
      </c>
      <c r="X865" t="str">
        <f t="shared" si="80"/>
        <v>row</v>
      </c>
      <c r="Y865" t="str">
        <f t="shared" si="79"/>
        <v>Data50-100-200</v>
      </c>
    </row>
    <row r="866" spans="1:25" x14ac:dyDescent="0.3">
      <c r="A866" t="s">
        <v>1045</v>
      </c>
      <c r="B866">
        <v>6</v>
      </c>
      <c r="C866">
        <v>97</v>
      </c>
      <c r="D866">
        <v>1</v>
      </c>
      <c r="E866">
        <v>3442</v>
      </c>
      <c r="F866">
        <v>3480</v>
      </c>
      <c r="G866">
        <v>4.7216490000000002</v>
      </c>
      <c r="H866">
        <v>328.60443299999997</v>
      </c>
      <c r="I866">
        <v>117090.70336</v>
      </c>
      <c r="J866">
        <v>482263.03519999998</v>
      </c>
      <c r="K866">
        <v>100.00721799999999</v>
      </c>
      <c r="L866">
        <v>155146.42749999999</v>
      </c>
      <c r="M866">
        <v>155146.42749999999</v>
      </c>
      <c r="N866">
        <v>5815</v>
      </c>
      <c r="O866">
        <v>3</v>
      </c>
      <c r="P866">
        <v>10.833333</v>
      </c>
      <c r="Q866">
        <v>6</v>
      </c>
      <c r="R866">
        <v>63</v>
      </c>
      <c r="S866">
        <v>34</v>
      </c>
      <c r="T866">
        <v>116000</v>
      </c>
      <c r="U866" t="str">
        <f t="shared" si="78"/>
        <v>Wide</v>
      </c>
      <c r="V866" t="str">
        <f t="shared" si="81"/>
        <v>AllSkills</v>
      </c>
      <c r="W866">
        <f t="shared" si="77"/>
        <v>0</v>
      </c>
      <c r="X866" t="str">
        <f t="shared" si="80"/>
        <v>50-50-40</v>
      </c>
      <c r="Y866" t="str">
        <f t="shared" si="79"/>
        <v>Data30-50</v>
      </c>
    </row>
    <row r="867" spans="1:25" x14ac:dyDescent="0.3">
      <c r="A867" t="s">
        <v>555</v>
      </c>
      <c r="B867">
        <v>6</v>
      </c>
      <c r="C867">
        <v>74</v>
      </c>
      <c r="D867">
        <v>1</v>
      </c>
      <c r="E867">
        <v>2771</v>
      </c>
      <c r="F867">
        <v>3480</v>
      </c>
      <c r="G867">
        <v>4.2837839999999998</v>
      </c>
      <c r="H867">
        <v>354.79970100000003</v>
      </c>
      <c r="I867">
        <v>84085.370320000002</v>
      </c>
      <c r="J867">
        <v>398239.45004000003</v>
      </c>
      <c r="K867">
        <v>100.009146</v>
      </c>
      <c r="L867">
        <v>101112.10086000001</v>
      </c>
      <c r="M867">
        <v>101112.10086000001</v>
      </c>
      <c r="N867">
        <v>8601</v>
      </c>
      <c r="O867">
        <v>3</v>
      </c>
      <c r="P867">
        <v>9.3333329999999997</v>
      </c>
      <c r="Q867">
        <v>6</v>
      </c>
      <c r="R867">
        <v>55</v>
      </c>
      <c r="S867">
        <v>19</v>
      </c>
      <c r="T867">
        <v>83000</v>
      </c>
      <c r="U867" t="str">
        <f t="shared" si="78"/>
        <v>Wide</v>
      </c>
      <c r="V867" t="str">
        <f t="shared" si="81"/>
        <v>ConfigurationDeBase</v>
      </c>
      <c r="W867">
        <f t="shared" si="77"/>
        <v>0</v>
      </c>
      <c r="X867" t="str">
        <f t="shared" si="80"/>
        <v>40-40-30</v>
      </c>
      <c r="Y867" t="str">
        <f t="shared" si="79"/>
        <v>Data30-50</v>
      </c>
    </row>
    <row r="868" spans="1:25" x14ac:dyDescent="0.3">
      <c r="A868" t="s">
        <v>692</v>
      </c>
      <c r="B868">
        <v>8</v>
      </c>
      <c r="C868">
        <v>127</v>
      </c>
      <c r="D868">
        <v>1</v>
      </c>
      <c r="E868">
        <v>4696</v>
      </c>
      <c r="F868">
        <v>4680</v>
      </c>
      <c r="G868">
        <v>5.740157</v>
      </c>
      <c r="H868">
        <v>317.93659100000002</v>
      </c>
      <c r="I868">
        <v>128279.22769</v>
      </c>
      <c r="J868">
        <v>543262.90748000005</v>
      </c>
      <c r="K868">
        <v>100.031525</v>
      </c>
      <c r="L868">
        <v>161302.09284999999</v>
      </c>
      <c r="M868">
        <v>161302.09284999999</v>
      </c>
      <c r="N868">
        <v>2987</v>
      </c>
      <c r="O868">
        <v>3</v>
      </c>
      <c r="P868">
        <v>10.625</v>
      </c>
      <c r="Q868">
        <v>8</v>
      </c>
      <c r="R868">
        <v>83</v>
      </c>
      <c r="S868">
        <v>44</v>
      </c>
      <c r="T868">
        <v>127000</v>
      </c>
      <c r="U868" t="str">
        <f t="shared" si="78"/>
        <v>Wide</v>
      </c>
      <c r="V868" t="str">
        <f t="shared" si="81"/>
        <v>nbrTech</v>
      </c>
      <c r="W868">
        <f t="shared" si="77"/>
        <v>0</v>
      </c>
      <c r="X868" t="str">
        <f t="shared" si="80"/>
        <v>40-40-50</v>
      </c>
      <c r="Y868" t="str">
        <f t="shared" si="79"/>
        <v>Data30-50</v>
      </c>
    </row>
    <row r="869" spans="1:25" x14ac:dyDescent="0.3">
      <c r="A869" t="s">
        <v>1044</v>
      </c>
      <c r="B869">
        <v>5</v>
      </c>
      <c r="C869">
        <v>117</v>
      </c>
      <c r="D869">
        <v>1</v>
      </c>
      <c r="E869">
        <v>1743</v>
      </c>
      <c r="F869">
        <v>2760</v>
      </c>
      <c r="G869">
        <v>3.581197</v>
      </c>
      <c r="H869">
        <v>310.72044299999999</v>
      </c>
      <c r="I869">
        <v>152086.63905999999</v>
      </c>
      <c r="J869">
        <v>684133.26483999996</v>
      </c>
      <c r="K869">
        <v>100.021531</v>
      </c>
      <c r="L869">
        <v>168218.48566000001</v>
      </c>
      <c r="M869">
        <v>168218.48566000001</v>
      </c>
      <c r="N869">
        <v>3744</v>
      </c>
      <c r="O869">
        <v>3</v>
      </c>
      <c r="P869">
        <v>17.8</v>
      </c>
      <c r="Q869">
        <v>5</v>
      </c>
      <c r="R869">
        <v>88</v>
      </c>
      <c r="S869">
        <v>29</v>
      </c>
      <c r="T869">
        <v>151000</v>
      </c>
      <c r="U869" t="str">
        <f t="shared" si="78"/>
        <v>Wide</v>
      </c>
      <c r="V869" t="str">
        <f t="shared" si="81"/>
        <v>TpsRep10-20</v>
      </c>
      <c r="W869">
        <f t="shared" si="77"/>
        <v>0</v>
      </c>
      <c r="X869" t="str">
        <f t="shared" si="80"/>
        <v>50-50-45</v>
      </c>
      <c r="Y869" t="str">
        <f t="shared" si="79"/>
        <v>Data30-50</v>
      </c>
    </row>
    <row r="870" spans="1:25" x14ac:dyDescent="0.3">
      <c r="A870" t="s">
        <v>1024</v>
      </c>
      <c r="B870">
        <v>6</v>
      </c>
      <c r="C870">
        <v>88</v>
      </c>
      <c r="D870">
        <v>1</v>
      </c>
      <c r="E870">
        <v>3178</v>
      </c>
      <c r="F870">
        <v>3480</v>
      </c>
      <c r="G870">
        <v>4.4886359999999996</v>
      </c>
      <c r="H870">
        <v>346.79958499999998</v>
      </c>
      <c r="I870">
        <v>81047.693480000002</v>
      </c>
      <c r="J870">
        <v>432273.61755999998</v>
      </c>
      <c r="K870">
        <v>100.011757</v>
      </c>
      <c r="L870">
        <v>102123.46814</v>
      </c>
      <c r="M870">
        <v>102123.46814</v>
      </c>
      <c r="N870">
        <v>7594</v>
      </c>
      <c r="O870">
        <v>3</v>
      </c>
      <c r="P870">
        <v>10</v>
      </c>
      <c r="Q870">
        <v>6</v>
      </c>
      <c r="R870">
        <v>60</v>
      </c>
      <c r="S870">
        <v>28</v>
      </c>
      <c r="T870">
        <v>80000</v>
      </c>
      <c r="U870" t="str">
        <f t="shared" si="78"/>
        <v>Wide</v>
      </c>
      <c r="V870" t="str">
        <f t="shared" si="81"/>
        <v>RedSkills</v>
      </c>
      <c r="W870">
        <f t="shared" si="77"/>
        <v>0</v>
      </c>
      <c r="X870" t="str">
        <f t="shared" si="80"/>
        <v>50-50-35</v>
      </c>
      <c r="Y870" t="str">
        <f t="shared" si="79"/>
        <v>Data30-50</v>
      </c>
    </row>
    <row r="871" spans="1:25" x14ac:dyDescent="0.3">
      <c r="A871" t="s">
        <v>556</v>
      </c>
      <c r="B871">
        <v>6</v>
      </c>
      <c r="C871">
        <v>74</v>
      </c>
      <c r="D871">
        <v>1</v>
      </c>
      <c r="E871">
        <v>2639</v>
      </c>
      <c r="F871">
        <v>3480</v>
      </c>
      <c r="G871">
        <v>4.3378379999999996</v>
      </c>
      <c r="H871">
        <v>362.550363</v>
      </c>
      <c r="I871">
        <v>59708.420310000001</v>
      </c>
      <c r="J871">
        <v>343383.38579999999</v>
      </c>
      <c r="K871">
        <v>100.02480300000001</v>
      </c>
      <c r="L871">
        <v>59728.470480000004</v>
      </c>
      <c r="M871">
        <v>59736.280532999997</v>
      </c>
      <c r="N871">
        <v>7892</v>
      </c>
      <c r="O871">
        <v>3</v>
      </c>
      <c r="P871">
        <v>10</v>
      </c>
      <c r="Q871">
        <v>6</v>
      </c>
      <c r="R871">
        <v>60</v>
      </c>
      <c r="S871">
        <v>14</v>
      </c>
      <c r="T871">
        <v>59000</v>
      </c>
      <c r="U871" t="str">
        <f t="shared" si="78"/>
        <v>Wide</v>
      </c>
      <c r="V871" t="str">
        <f t="shared" si="81"/>
        <v>ConfigurationDeBase</v>
      </c>
      <c r="W871">
        <f t="shared" si="77"/>
        <v>0</v>
      </c>
      <c r="X871" t="str">
        <f t="shared" si="80"/>
        <v>40-40-30</v>
      </c>
      <c r="Y871" t="str">
        <f t="shared" si="79"/>
        <v>Data30-50</v>
      </c>
    </row>
    <row r="872" spans="1:25" x14ac:dyDescent="0.3">
      <c r="A872" t="s">
        <v>1048</v>
      </c>
      <c r="B872">
        <v>6</v>
      </c>
      <c r="C872">
        <v>103</v>
      </c>
      <c r="D872">
        <v>1</v>
      </c>
      <c r="E872">
        <v>3820</v>
      </c>
      <c r="F872">
        <v>3600</v>
      </c>
      <c r="G872">
        <v>4.7766989999999998</v>
      </c>
      <c r="H872">
        <v>322.21820500000001</v>
      </c>
      <c r="I872">
        <v>100049.28767999999</v>
      </c>
      <c r="J872">
        <v>412161.96987999999</v>
      </c>
      <c r="K872">
        <v>100.00596</v>
      </c>
      <c r="L872">
        <v>131168.63359000001</v>
      </c>
      <c r="M872">
        <v>131168.63359000001</v>
      </c>
      <c r="N872">
        <v>5684</v>
      </c>
      <c r="O872">
        <v>3</v>
      </c>
      <c r="P872">
        <v>10.166667</v>
      </c>
      <c r="Q872">
        <v>6</v>
      </c>
      <c r="R872">
        <v>60</v>
      </c>
      <c r="S872">
        <v>43</v>
      </c>
      <c r="T872">
        <v>99000</v>
      </c>
      <c r="U872" t="str">
        <f t="shared" si="78"/>
        <v>Wide</v>
      </c>
      <c r="V872" t="str">
        <f t="shared" si="81"/>
        <v>AllSkills</v>
      </c>
      <c r="W872">
        <f t="shared" si="77"/>
        <v>0</v>
      </c>
      <c r="X872" t="str">
        <f t="shared" si="80"/>
        <v>50-50-40</v>
      </c>
      <c r="Y872" t="str">
        <f t="shared" si="79"/>
        <v>Data30-50</v>
      </c>
    </row>
    <row r="873" spans="1:25" x14ac:dyDescent="0.3">
      <c r="A873" t="s">
        <v>1047</v>
      </c>
      <c r="B873">
        <v>6</v>
      </c>
      <c r="C873">
        <v>116</v>
      </c>
      <c r="D873">
        <v>1</v>
      </c>
      <c r="E873">
        <v>1552</v>
      </c>
      <c r="F873">
        <v>3480</v>
      </c>
      <c r="G873">
        <v>4.2413790000000002</v>
      </c>
      <c r="H873">
        <v>342.86641500000002</v>
      </c>
      <c r="I873">
        <v>97194.414090000006</v>
      </c>
      <c r="J873">
        <v>593254.93319999997</v>
      </c>
      <c r="K873">
        <v>100.017304</v>
      </c>
      <c r="L873">
        <v>97247.820349999995</v>
      </c>
      <c r="M873">
        <v>97380.368166999993</v>
      </c>
      <c r="N873">
        <v>3787</v>
      </c>
      <c r="O873">
        <v>3</v>
      </c>
      <c r="P873">
        <v>16.666667</v>
      </c>
      <c r="Q873">
        <v>6</v>
      </c>
      <c r="R873">
        <v>97</v>
      </c>
      <c r="S873">
        <v>19</v>
      </c>
      <c r="T873">
        <v>96000</v>
      </c>
      <c r="U873" t="str">
        <f t="shared" si="78"/>
        <v>Wide</v>
      </c>
      <c r="V873" t="str">
        <f t="shared" si="81"/>
        <v>TpsRep10-20</v>
      </c>
      <c r="W873">
        <f t="shared" si="77"/>
        <v>0</v>
      </c>
      <c r="X873" t="str">
        <f t="shared" si="80"/>
        <v>50-50-45</v>
      </c>
      <c r="Y873" t="str">
        <f t="shared" si="79"/>
        <v>Data30-50</v>
      </c>
    </row>
    <row r="874" spans="1:25" x14ac:dyDescent="0.3">
      <c r="A874" t="s">
        <v>693</v>
      </c>
      <c r="B874">
        <v>8</v>
      </c>
      <c r="C874">
        <v>125</v>
      </c>
      <c r="D874">
        <v>1</v>
      </c>
      <c r="E874">
        <v>4482</v>
      </c>
      <c r="F874">
        <v>4680</v>
      </c>
      <c r="G874">
        <v>5.7839999999999998</v>
      </c>
      <c r="H874">
        <v>317.127748</v>
      </c>
      <c r="I874">
        <v>139127.06280000001</v>
      </c>
      <c r="J874">
        <v>667223.70544000005</v>
      </c>
      <c r="K874">
        <v>100.021879</v>
      </c>
      <c r="L874">
        <v>179351.58020999999</v>
      </c>
      <c r="M874">
        <v>179351.58020999999</v>
      </c>
      <c r="N874">
        <v>3270</v>
      </c>
      <c r="O874">
        <v>3</v>
      </c>
      <c r="P874">
        <v>11.125</v>
      </c>
      <c r="Q874">
        <v>8</v>
      </c>
      <c r="R874">
        <v>88</v>
      </c>
      <c r="S874">
        <v>37</v>
      </c>
      <c r="T874">
        <v>138000</v>
      </c>
      <c r="U874" t="str">
        <f t="shared" si="78"/>
        <v>Wide</v>
      </c>
      <c r="V874" t="str">
        <f t="shared" si="81"/>
        <v>nbrTech</v>
      </c>
      <c r="W874">
        <f t="shared" si="77"/>
        <v>0</v>
      </c>
      <c r="X874" t="str">
        <f t="shared" si="80"/>
        <v>40-40-50</v>
      </c>
      <c r="Y874" t="str">
        <f t="shared" si="79"/>
        <v>Data30-50</v>
      </c>
    </row>
    <row r="875" spans="1:25" x14ac:dyDescent="0.3">
      <c r="A875" t="s">
        <v>447</v>
      </c>
      <c r="B875">
        <v>47</v>
      </c>
      <c r="C875">
        <v>541</v>
      </c>
      <c r="D875">
        <v>1</v>
      </c>
      <c r="E875">
        <v>20114</v>
      </c>
      <c r="F875">
        <v>26760</v>
      </c>
      <c r="G875">
        <v>32.563771000000003</v>
      </c>
      <c r="H875">
        <v>303.48300499999999</v>
      </c>
      <c r="I875">
        <v>323015.39351999998</v>
      </c>
      <c r="J875">
        <v>2333335.4775</v>
      </c>
      <c r="K875">
        <v>100.33534899999999</v>
      </c>
      <c r="L875">
        <v>323015.39351999998</v>
      </c>
      <c r="M875">
        <v>323015.39351999998</v>
      </c>
      <c r="N875">
        <v>219</v>
      </c>
      <c r="O875">
        <v>3</v>
      </c>
      <c r="P875">
        <v>9.9148940000000003</v>
      </c>
      <c r="Q875">
        <v>47</v>
      </c>
      <c r="R875">
        <v>466</v>
      </c>
      <c r="S875">
        <v>75</v>
      </c>
      <c r="T875">
        <v>318000</v>
      </c>
      <c r="U875" t="str">
        <f t="shared" si="78"/>
        <v>Narrow</v>
      </c>
      <c r="V875" t="str">
        <f t="shared" si="81"/>
        <v>ConfigurationDeBase</v>
      </c>
      <c r="W875">
        <f t="shared" si="77"/>
        <v>0</v>
      </c>
      <c r="X875" t="str">
        <f t="shared" si="80"/>
        <v>row</v>
      </c>
      <c r="Y875" t="str">
        <f t="shared" si="79"/>
        <v>Data50-100-200</v>
      </c>
    </row>
    <row r="876" spans="1:25" x14ac:dyDescent="0.3">
      <c r="A876" t="s">
        <v>1027</v>
      </c>
      <c r="B876">
        <v>6</v>
      </c>
      <c r="C876">
        <v>95</v>
      </c>
      <c r="D876">
        <v>1</v>
      </c>
      <c r="E876">
        <v>3472</v>
      </c>
      <c r="F876">
        <v>3480</v>
      </c>
      <c r="G876">
        <v>4.1684210000000004</v>
      </c>
      <c r="H876">
        <v>330.804036</v>
      </c>
      <c r="I876">
        <v>130064.16678</v>
      </c>
      <c r="J876">
        <v>487290.13712000003</v>
      </c>
      <c r="K876">
        <v>100.00901399999999</v>
      </c>
      <c r="L876">
        <v>159140.25474999999</v>
      </c>
      <c r="M876">
        <v>159140.25474999999</v>
      </c>
      <c r="N876">
        <v>6645</v>
      </c>
      <c r="O876">
        <v>3</v>
      </c>
      <c r="P876">
        <v>10.333333</v>
      </c>
      <c r="Q876">
        <v>6</v>
      </c>
      <c r="R876">
        <v>61</v>
      </c>
      <c r="S876">
        <v>34</v>
      </c>
      <c r="T876">
        <v>129000</v>
      </c>
      <c r="U876" t="str">
        <f t="shared" si="78"/>
        <v>Wide</v>
      </c>
      <c r="V876" t="str">
        <f t="shared" si="81"/>
        <v>RedSkills</v>
      </c>
      <c r="W876">
        <f t="shared" si="77"/>
        <v>0</v>
      </c>
      <c r="X876" t="str">
        <f t="shared" si="80"/>
        <v>50-50-40</v>
      </c>
      <c r="Y876" t="str">
        <f t="shared" si="79"/>
        <v>Data30-50</v>
      </c>
    </row>
    <row r="877" spans="1:25" x14ac:dyDescent="0.3">
      <c r="A877" t="s">
        <v>557</v>
      </c>
      <c r="B877">
        <v>6</v>
      </c>
      <c r="C877">
        <v>78</v>
      </c>
      <c r="D877">
        <v>1</v>
      </c>
      <c r="E877">
        <v>2884</v>
      </c>
      <c r="F877">
        <v>3600</v>
      </c>
      <c r="G877">
        <v>4.6025640000000001</v>
      </c>
      <c r="H877">
        <v>343.75785100000002</v>
      </c>
      <c r="I877">
        <v>46934.134109999999</v>
      </c>
      <c r="J877">
        <v>284162.16976000002</v>
      </c>
      <c r="K877">
        <v>100.0119</v>
      </c>
      <c r="L877">
        <v>50167.487159999997</v>
      </c>
      <c r="M877">
        <v>50167.487159999997</v>
      </c>
      <c r="N877">
        <v>7572</v>
      </c>
      <c r="O877">
        <v>3</v>
      </c>
      <c r="P877">
        <v>10.5</v>
      </c>
      <c r="Q877">
        <v>6</v>
      </c>
      <c r="R877">
        <v>63</v>
      </c>
      <c r="S877">
        <v>15</v>
      </c>
      <c r="T877">
        <v>46000</v>
      </c>
      <c r="U877" t="str">
        <f t="shared" si="78"/>
        <v>Wide</v>
      </c>
      <c r="V877" t="str">
        <f t="shared" si="81"/>
        <v>ConfigurationDeBase</v>
      </c>
      <c r="W877">
        <f t="shared" si="77"/>
        <v>0</v>
      </c>
      <c r="X877" t="str">
        <f t="shared" si="80"/>
        <v>40-40-30</v>
      </c>
      <c r="Y877" t="str">
        <f t="shared" si="79"/>
        <v>Data30-50</v>
      </c>
    </row>
    <row r="878" spans="1:25" x14ac:dyDescent="0.3">
      <c r="A878" t="s">
        <v>1051</v>
      </c>
      <c r="B878">
        <v>6</v>
      </c>
      <c r="C878">
        <v>100</v>
      </c>
      <c r="D878">
        <v>1</v>
      </c>
      <c r="E878">
        <v>3594</v>
      </c>
      <c r="F878">
        <v>3600</v>
      </c>
      <c r="G878">
        <v>4.84</v>
      </c>
      <c r="H878">
        <v>328.43310200000002</v>
      </c>
      <c r="I878">
        <v>128149.46244</v>
      </c>
      <c r="J878">
        <v>504273.61755999998</v>
      </c>
      <c r="K878">
        <v>100.008382</v>
      </c>
      <c r="L878">
        <v>167273.75025000001</v>
      </c>
      <c r="M878">
        <v>167273.75025000001</v>
      </c>
      <c r="N878">
        <v>5516</v>
      </c>
      <c r="O878">
        <v>3</v>
      </c>
      <c r="P878">
        <v>10.166667</v>
      </c>
      <c r="Q878">
        <v>6</v>
      </c>
      <c r="R878">
        <v>61</v>
      </c>
      <c r="S878">
        <v>39</v>
      </c>
      <c r="T878">
        <v>127000</v>
      </c>
      <c r="U878" t="str">
        <f t="shared" si="78"/>
        <v>Wide</v>
      </c>
      <c r="V878" t="str">
        <f t="shared" si="81"/>
        <v>AllSkills</v>
      </c>
      <c r="W878">
        <f t="shared" si="77"/>
        <v>0</v>
      </c>
      <c r="X878" t="str">
        <f t="shared" si="80"/>
        <v>50-50-40</v>
      </c>
      <c r="Y878" t="str">
        <f t="shared" si="79"/>
        <v>Data30-50</v>
      </c>
    </row>
    <row r="879" spans="1:25" x14ac:dyDescent="0.3">
      <c r="A879" t="s">
        <v>1050</v>
      </c>
      <c r="B879">
        <v>6</v>
      </c>
      <c r="C879">
        <v>117</v>
      </c>
      <c r="D879">
        <v>1</v>
      </c>
      <c r="E879">
        <v>1677</v>
      </c>
      <c r="F879">
        <v>3360</v>
      </c>
      <c r="G879">
        <v>4.0683759999999998</v>
      </c>
      <c r="H879">
        <v>315.70050300000003</v>
      </c>
      <c r="I879">
        <v>83272.431500000006</v>
      </c>
      <c r="J879">
        <v>524186.04373999999</v>
      </c>
      <c r="K879">
        <v>100.010068</v>
      </c>
      <c r="L879">
        <v>83272.431500000006</v>
      </c>
      <c r="M879">
        <v>83294.307090000002</v>
      </c>
      <c r="N879">
        <v>3577</v>
      </c>
      <c r="O879">
        <v>3</v>
      </c>
      <c r="P879">
        <v>15.833333</v>
      </c>
      <c r="Q879">
        <v>6</v>
      </c>
      <c r="R879">
        <v>95</v>
      </c>
      <c r="S879">
        <v>22</v>
      </c>
      <c r="T879">
        <v>82000</v>
      </c>
      <c r="U879" t="str">
        <f t="shared" si="78"/>
        <v>Wide</v>
      </c>
      <c r="V879" t="str">
        <f t="shared" si="81"/>
        <v>TpsRep10-20</v>
      </c>
      <c r="W879">
        <f t="shared" si="77"/>
        <v>0</v>
      </c>
      <c r="X879" t="str">
        <f t="shared" si="80"/>
        <v>50-50-45</v>
      </c>
      <c r="Y879" t="str">
        <f t="shared" si="79"/>
        <v>Data30-50</v>
      </c>
    </row>
    <row r="880" spans="1:25" x14ac:dyDescent="0.3">
      <c r="A880" t="s">
        <v>694</v>
      </c>
      <c r="B880">
        <v>7</v>
      </c>
      <c r="C880">
        <v>75</v>
      </c>
      <c r="D880">
        <v>1</v>
      </c>
      <c r="E880">
        <v>2775</v>
      </c>
      <c r="F880">
        <v>3960</v>
      </c>
      <c r="G880">
        <v>4.8533330000000001</v>
      </c>
      <c r="H880">
        <v>366.52303899999998</v>
      </c>
      <c r="I880">
        <v>67851.639070000005</v>
      </c>
      <c r="J880">
        <v>348382.18732000003</v>
      </c>
      <c r="K880">
        <v>100.009319</v>
      </c>
      <c r="L880">
        <v>67872.181949999998</v>
      </c>
      <c r="M880">
        <v>67883.556670000005</v>
      </c>
      <c r="N880">
        <v>7220</v>
      </c>
      <c r="O880">
        <v>3</v>
      </c>
      <c r="P880">
        <v>8.8571430000000007</v>
      </c>
      <c r="Q880">
        <v>7</v>
      </c>
      <c r="R880">
        <v>62</v>
      </c>
      <c r="S880">
        <v>13</v>
      </c>
      <c r="T880">
        <v>67000</v>
      </c>
      <c r="U880" t="str">
        <f t="shared" si="78"/>
        <v>Wide</v>
      </c>
      <c r="V880" t="str">
        <f t="shared" si="81"/>
        <v>nbrTech</v>
      </c>
      <c r="W880">
        <f t="shared" si="77"/>
        <v>0</v>
      </c>
      <c r="X880" t="str">
        <f t="shared" si="80"/>
        <v>50-50-30</v>
      </c>
      <c r="Y880" t="str">
        <f t="shared" si="79"/>
        <v>Data30-50</v>
      </c>
    </row>
    <row r="881" spans="1:25" x14ac:dyDescent="0.3">
      <c r="A881" t="s">
        <v>558</v>
      </c>
      <c r="B881">
        <v>6</v>
      </c>
      <c r="C881">
        <v>76</v>
      </c>
      <c r="D881">
        <v>1</v>
      </c>
      <c r="E881">
        <v>2757</v>
      </c>
      <c r="F881">
        <v>3600</v>
      </c>
      <c r="G881">
        <v>4.5789470000000003</v>
      </c>
      <c r="H881">
        <v>345.211433</v>
      </c>
      <c r="I881">
        <v>51877.272779999999</v>
      </c>
      <c r="J881">
        <v>401156.75384000002</v>
      </c>
      <c r="K881">
        <v>100.01406900000001</v>
      </c>
      <c r="L881">
        <v>52929.852319999998</v>
      </c>
      <c r="M881">
        <v>52939.033207</v>
      </c>
      <c r="N881">
        <v>10068</v>
      </c>
      <c r="O881">
        <v>3</v>
      </c>
      <c r="P881">
        <v>10.666667</v>
      </c>
      <c r="Q881">
        <v>6</v>
      </c>
      <c r="R881">
        <v>64</v>
      </c>
      <c r="S881">
        <v>12</v>
      </c>
      <c r="T881">
        <v>51000</v>
      </c>
      <c r="U881" t="str">
        <f t="shared" si="78"/>
        <v>Wide</v>
      </c>
      <c r="V881" t="str">
        <f t="shared" si="81"/>
        <v>ConfigurationDeBase</v>
      </c>
      <c r="W881">
        <f t="shared" si="77"/>
        <v>0</v>
      </c>
      <c r="X881" t="str">
        <f t="shared" si="80"/>
        <v>40-40-30</v>
      </c>
      <c r="Y881" t="str">
        <f t="shared" si="79"/>
        <v>Data30-50</v>
      </c>
    </row>
    <row r="882" spans="1:25" x14ac:dyDescent="0.3">
      <c r="A882" t="s">
        <v>719</v>
      </c>
      <c r="B882">
        <v>6</v>
      </c>
      <c r="C882">
        <v>115</v>
      </c>
      <c r="D882">
        <v>1</v>
      </c>
      <c r="E882">
        <v>1540</v>
      </c>
      <c r="F882">
        <v>3240</v>
      </c>
      <c r="G882">
        <v>4.4260869999999999</v>
      </c>
      <c r="H882">
        <v>318.27941700000002</v>
      </c>
      <c r="I882">
        <v>79103.475399999996</v>
      </c>
      <c r="J882">
        <v>620273.61756000004</v>
      </c>
      <c r="K882">
        <v>100.014297</v>
      </c>
      <c r="L882">
        <v>79149.304510000002</v>
      </c>
      <c r="M882">
        <v>79149.304510000002</v>
      </c>
      <c r="N882">
        <v>3777</v>
      </c>
      <c r="O882">
        <v>3</v>
      </c>
      <c r="P882">
        <v>16.166667</v>
      </c>
      <c r="Q882">
        <v>6</v>
      </c>
      <c r="R882">
        <v>97</v>
      </c>
      <c r="S882">
        <v>18</v>
      </c>
      <c r="T882">
        <v>78000</v>
      </c>
      <c r="U882" t="str">
        <f t="shared" si="78"/>
        <v>Wide</v>
      </c>
      <c r="V882" t="str">
        <f t="shared" si="81"/>
        <v>TpsRep10-20</v>
      </c>
      <c r="W882">
        <f t="shared" si="77"/>
        <v>0</v>
      </c>
      <c r="X882" t="str">
        <f t="shared" si="80"/>
        <v>50-50-45</v>
      </c>
      <c r="Y882" t="str">
        <f t="shared" si="79"/>
        <v>Data30-50</v>
      </c>
    </row>
    <row r="883" spans="1:25" x14ac:dyDescent="0.3">
      <c r="A883" t="s">
        <v>448</v>
      </c>
      <c r="B883">
        <v>47</v>
      </c>
      <c r="C883">
        <v>543</v>
      </c>
      <c r="D883">
        <v>1</v>
      </c>
      <c r="E883">
        <v>20277</v>
      </c>
      <c r="F883">
        <v>26520</v>
      </c>
      <c r="G883">
        <v>32.397790000000001</v>
      </c>
      <c r="H883">
        <v>303.808536</v>
      </c>
      <c r="I883">
        <v>377559.15484999999</v>
      </c>
      <c r="J883">
        <v>2644620.8318599998</v>
      </c>
      <c r="K883">
        <v>100.250478</v>
      </c>
      <c r="L883">
        <v>377559.15484999999</v>
      </c>
      <c r="M883">
        <v>377559.15484999999</v>
      </c>
      <c r="N883">
        <v>200</v>
      </c>
      <c r="O883">
        <v>3</v>
      </c>
      <c r="P883">
        <v>9.8297869999999996</v>
      </c>
      <c r="Q883">
        <v>47</v>
      </c>
      <c r="R883">
        <v>462</v>
      </c>
      <c r="S883">
        <v>81</v>
      </c>
      <c r="T883">
        <v>373000</v>
      </c>
      <c r="U883" t="str">
        <f t="shared" si="78"/>
        <v>Narrow</v>
      </c>
      <c r="V883" t="str">
        <f t="shared" si="81"/>
        <v>ConfigurationDeBase</v>
      </c>
      <c r="W883">
        <f t="shared" si="77"/>
        <v>0</v>
      </c>
      <c r="X883" t="str">
        <f t="shared" si="80"/>
        <v>row</v>
      </c>
      <c r="Y883" t="str">
        <f t="shared" si="79"/>
        <v>Data50-100-200</v>
      </c>
    </row>
    <row r="884" spans="1:25" x14ac:dyDescent="0.3">
      <c r="A884" t="s">
        <v>1054</v>
      </c>
      <c r="B884">
        <v>6</v>
      </c>
      <c r="C884">
        <v>105</v>
      </c>
      <c r="D884">
        <v>1</v>
      </c>
      <c r="E884">
        <v>3812</v>
      </c>
      <c r="F884">
        <v>3600</v>
      </c>
      <c r="G884">
        <v>4.7428569999999999</v>
      </c>
      <c r="H884">
        <v>317.76893899999999</v>
      </c>
      <c r="I884">
        <v>154048.01503000001</v>
      </c>
      <c r="J884">
        <v>519256.96023999999</v>
      </c>
      <c r="K884">
        <v>100.010214</v>
      </c>
      <c r="L884">
        <v>180114.71030000001</v>
      </c>
      <c r="M884">
        <v>180114.71030000001</v>
      </c>
      <c r="N884">
        <v>5345</v>
      </c>
      <c r="O884">
        <v>3</v>
      </c>
      <c r="P884">
        <v>10.666667</v>
      </c>
      <c r="Q884">
        <v>6</v>
      </c>
      <c r="R884">
        <v>64</v>
      </c>
      <c r="S884">
        <v>41</v>
      </c>
      <c r="T884">
        <v>153000</v>
      </c>
      <c r="U884" t="str">
        <f t="shared" si="78"/>
        <v>Wide</v>
      </c>
      <c r="V884" t="str">
        <f t="shared" si="81"/>
        <v>AllSkills</v>
      </c>
      <c r="W884">
        <f t="shared" si="77"/>
        <v>0</v>
      </c>
      <c r="X884" t="str">
        <f t="shared" si="80"/>
        <v>50-50-45</v>
      </c>
      <c r="Y884" t="str">
        <f t="shared" si="79"/>
        <v>Data30-50</v>
      </c>
    </row>
    <row r="885" spans="1:25" x14ac:dyDescent="0.3">
      <c r="A885" t="s">
        <v>695</v>
      </c>
      <c r="B885">
        <v>7</v>
      </c>
      <c r="C885">
        <v>75</v>
      </c>
      <c r="D885">
        <v>1</v>
      </c>
      <c r="E885">
        <v>2813</v>
      </c>
      <c r="F885">
        <v>3960</v>
      </c>
      <c r="G885">
        <v>4.6399999999999997</v>
      </c>
      <c r="H885">
        <v>341.09601199999997</v>
      </c>
      <c r="I885">
        <v>76012.675279999996</v>
      </c>
      <c r="J885">
        <v>396327.80196000001</v>
      </c>
      <c r="K885">
        <v>100.008236</v>
      </c>
      <c r="L885">
        <v>78006.722450000001</v>
      </c>
      <c r="M885">
        <v>78015.51225</v>
      </c>
      <c r="N885">
        <v>8714</v>
      </c>
      <c r="O885">
        <v>3</v>
      </c>
      <c r="P885">
        <v>8.8571430000000007</v>
      </c>
      <c r="Q885">
        <v>7</v>
      </c>
      <c r="R885">
        <v>61</v>
      </c>
      <c r="S885">
        <v>14</v>
      </c>
      <c r="T885">
        <v>75000</v>
      </c>
      <c r="U885" t="str">
        <f t="shared" si="78"/>
        <v>Wide</v>
      </c>
      <c r="V885" t="str">
        <f t="shared" si="81"/>
        <v>nbrTech</v>
      </c>
      <c r="W885">
        <f t="shared" si="77"/>
        <v>0</v>
      </c>
      <c r="X885" t="str">
        <f t="shared" si="80"/>
        <v>50-50-30</v>
      </c>
      <c r="Y885" t="str">
        <f t="shared" si="79"/>
        <v>Data30-50</v>
      </c>
    </row>
    <row r="886" spans="1:25" x14ac:dyDescent="0.3">
      <c r="A886" t="s">
        <v>559</v>
      </c>
      <c r="B886">
        <v>6</v>
      </c>
      <c r="C886">
        <v>85</v>
      </c>
      <c r="D886">
        <v>1</v>
      </c>
      <c r="E886">
        <v>3117</v>
      </c>
      <c r="F886">
        <v>3600</v>
      </c>
      <c r="G886">
        <v>4.5058819999999997</v>
      </c>
      <c r="H886">
        <v>333.76586700000001</v>
      </c>
      <c r="I886">
        <v>80947.926399999997</v>
      </c>
      <c r="J886">
        <v>421169.02704000002</v>
      </c>
      <c r="K886">
        <v>100.009229</v>
      </c>
      <c r="L886">
        <v>95933.229269999996</v>
      </c>
      <c r="M886">
        <v>95933.229269999996</v>
      </c>
      <c r="N886">
        <v>6964</v>
      </c>
      <c r="O886">
        <v>3</v>
      </c>
      <c r="P886">
        <v>11.333333</v>
      </c>
      <c r="Q886">
        <v>6</v>
      </c>
      <c r="R886">
        <v>66</v>
      </c>
      <c r="S886">
        <v>19</v>
      </c>
      <c r="T886">
        <v>80000</v>
      </c>
      <c r="U886" t="str">
        <f t="shared" si="78"/>
        <v>Wide</v>
      </c>
      <c r="V886" t="str">
        <f t="shared" si="81"/>
        <v>ConfigurationDeBase</v>
      </c>
      <c r="W886">
        <f t="shared" si="77"/>
        <v>0</v>
      </c>
      <c r="X886" t="str">
        <f t="shared" si="80"/>
        <v>40-40-35</v>
      </c>
      <c r="Y886" t="str">
        <f t="shared" si="79"/>
        <v>Data30-50</v>
      </c>
    </row>
    <row r="887" spans="1:25" x14ac:dyDescent="0.3">
      <c r="A887" t="s">
        <v>1055</v>
      </c>
      <c r="B887">
        <v>6</v>
      </c>
      <c r="C887">
        <v>100</v>
      </c>
      <c r="D887">
        <v>1</v>
      </c>
      <c r="E887">
        <v>3778</v>
      </c>
      <c r="F887">
        <v>3600</v>
      </c>
      <c r="G887">
        <v>4.8</v>
      </c>
      <c r="H887">
        <v>323.06239499999998</v>
      </c>
      <c r="I887">
        <v>172008.62489000001</v>
      </c>
      <c r="J887">
        <v>549161.09195999999</v>
      </c>
      <c r="K887">
        <v>100.01553</v>
      </c>
      <c r="L887">
        <v>219111.89264999999</v>
      </c>
      <c r="M887">
        <v>219111.89264999999</v>
      </c>
      <c r="N887">
        <v>5908</v>
      </c>
      <c r="O887">
        <v>3</v>
      </c>
      <c r="P887">
        <v>10</v>
      </c>
      <c r="Q887">
        <v>6</v>
      </c>
      <c r="R887">
        <v>60</v>
      </c>
      <c r="S887">
        <v>40</v>
      </c>
      <c r="T887">
        <v>171000</v>
      </c>
      <c r="U887" t="str">
        <f t="shared" si="78"/>
        <v>Wide</v>
      </c>
      <c r="V887" t="str">
        <f t="shared" si="81"/>
        <v>AllSkills</v>
      </c>
      <c r="W887">
        <f t="shared" si="77"/>
        <v>0</v>
      </c>
      <c r="X887" t="str">
        <f t="shared" si="80"/>
        <v>50-50-45</v>
      </c>
      <c r="Y887" t="str">
        <f t="shared" si="79"/>
        <v>Data30-50</v>
      </c>
    </row>
    <row r="888" spans="1:25" x14ac:dyDescent="0.3">
      <c r="A888" t="s">
        <v>449</v>
      </c>
      <c r="B888">
        <v>6</v>
      </c>
      <c r="C888">
        <v>112</v>
      </c>
      <c r="D888">
        <v>1</v>
      </c>
      <c r="E888">
        <v>4158</v>
      </c>
      <c r="F888">
        <v>3600</v>
      </c>
      <c r="G888">
        <v>4.4642860000000004</v>
      </c>
      <c r="H888">
        <v>319.35883200000001</v>
      </c>
      <c r="I888">
        <v>221222.29055000001</v>
      </c>
      <c r="J888">
        <v>562373.87320000003</v>
      </c>
      <c r="K888">
        <v>100.00716799999999</v>
      </c>
      <c r="L888">
        <v>268167.72339</v>
      </c>
      <c r="M888">
        <v>268167.72339</v>
      </c>
      <c r="N888">
        <v>6487</v>
      </c>
      <c r="O888">
        <v>3</v>
      </c>
      <c r="P888">
        <v>9.8333329999999997</v>
      </c>
      <c r="Q888">
        <v>6</v>
      </c>
      <c r="R888">
        <v>59</v>
      </c>
      <c r="S888">
        <v>53</v>
      </c>
      <c r="T888">
        <v>220000</v>
      </c>
      <c r="U888" t="str">
        <f t="shared" si="78"/>
        <v>Narrow</v>
      </c>
      <c r="V888" t="str">
        <f t="shared" si="81"/>
        <v>ConfigurationDeBase</v>
      </c>
      <c r="W888">
        <f t="shared" si="77"/>
        <v>0</v>
      </c>
      <c r="X888" t="str">
        <f t="shared" si="80"/>
        <v>row</v>
      </c>
      <c r="Y888" t="str">
        <f t="shared" si="79"/>
        <v>Data50-100-200</v>
      </c>
    </row>
    <row r="889" spans="1:25" x14ac:dyDescent="0.3">
      <c r="A889" t="s">
        <v>720</v>
      </c>
      <c r="B889">
        <v>6</v>
      </c>
      <c r="C889">
        <v>128</v>
      </c>
      <c r="D889">
        <v>1</v>
      </c>
      <c r="E889">
        <v>1770</v>
      </c>
      <c r="F889">
        <v>3480</v>
      </c>
      <c r="G889">
        <v>4.3984379999999996</v>
      </c>
      <c r="H889">
        <v>310.65490699999998</v>
      </c>
      <c r="I889">
        <v>122308.66997</v>
      </c>
      <c r="J889">
        <v>704256.96024000004</v>
      </c>
      <c r="K889">
        <v>100.014634</v>
      </c>
      <c r="L889">
        <v>122368.24933999999</v>
      </c>
      <c r="M889">
        <v>122368.24933999999</v>
      </c>
      <c r="N889">
        <v>3206</v>
      </c>
      <c r="O889">
        <v>3</v>
      </c>
      <c r="P889">
        <v>18.333333</v>
      </c>
      <c r="Q889">
        <v>6</v>
      </c>
      <c r="R889">
        <v>106</v>
      </c>
      <c r="S889">
        <v>22</v>
      </c>
      <c r="T889">
        <v>121000</v>
      </c>
      <c r="U889" t="str">
        <f t="shared" si="78"/>
        <v>Wide</v>
      </c>
      <c r="V889" t="str">
        <f t="shared" si="81"/>
        <v>TpsRep10-20</v>
      </c>
      <c r="W889">
        <f t="shared" si="77"/>
        <v>0</v>
      </c>
      <c r="X889" t="str">
        <f t="shared" si="80"/>
        <v>50-50-50</v>
      </c>
      <c r="Y889" t="str">
        <f t="shared" si="79"/>
        <v>Data30-50</v>
      </c>
    </row>
    <row r="890" spans="1:25" x14ac:dyDescent="0.3">
      <c r="A890" t="s">
        <v>696</v>
      </c>
      <c r="B890">
        <v>7</v>
      </c>
      <c r="C890">
        <v>75</v>
      </c>
      <c r="D890">
        <v>1</v>
      </c>
      <c r="E890">
        <v>2669</v>
      </c>
      <c r="F890">
        <v>3960</v>
      </c>
      <c r="G890">
        <v>4.76</v>
      </c>
      <c r="H890">
        <v>365.68659500000001</v>
      </c>
      <c r="I890">
        <v>60200.069889999999</v>
      </c>
      <c r="J890">
        <v>338376.788</v>
      </c>
      <c r="K890">
        <v>100.021395</v>
      </c>
      <c r="L890">
        <v>64152.322679999997</v>
      </c>
      <c r="M890">
        <v>64152.322679999997</v>
      </c>
      <c r="N890">
        <v>7338</v>
      </c>
      <c r="O890">
        <v>3</v>
      </c>
      <c r="P890">
        <v>9.2857140000000005</v>
      </c>
      <c r="Q890">
        <v>7</v>
      </c>
      <c r="R890">
        <v>61</v>
      </c>
      <c r="S890">
        <v>14</v>
      </c>
      <c r="T890">
        <v>59000</v>
      </c>
      <c r="U890" t="str">
        <f t="shared" si="78"/>
        <v>Wide</v>
      </c>
      <c r="V890" t="str">
        <f t="shared" si="81"/>
        <v>nbrTech</v>
      </c>
      <c r="W890">
        <f t="shared" si="77"/>
        <v>0</v>
      </c>
      <c r="X890" t="str">
        <f t="shared" si="80"/>
        <v>50-50-30</v>
      </c>
      <c r="Y890" t="str">
        <f t="shared" si="79"/>
        <v>Data30-50</v>
      </c>
    </row>
    <row r="891" spans="1:25" x14ac:dyDescent="0.3">
      <c r="A891" t="s">
        <v>1037</v>
      </c>
      <c r="B891">
        <v>6</v>
      </c>
      <c r="C891">
        <v>103</v>
      </c>
      <c r="D891">
        <v>1</v>
      </c>
      <c r="E891">
        <v>3820</v>
      </c>
      <c r="F891">
        <v>3600</v>
      </c>
      <c r="G891">
        <v>4.009709</v>
      </c>
      <c r="H891">
        <v>327.23204500000003</v>
      </c>
      <c r="I891">
        <v>100043.06499</v>
      </c>
      <c r="J891">
        <v>412193.50594</v>
      </c>
      <c r="K891">
        <v>100.01059100000001</v>
      </c>
      <c r="L891">
        <v>134219.55588999999</v>
      </c>
      <c r="M891">
        <v>134219.55588999999</v>
      </c>
      <c r="N891">
        <v>6052</v>
      </c>
      <c r="O891">
        <v>3</v>
      </c>
      <c r="P891">
        <v>10.333333</v>
      </c>
      <c r="Q891">
        <v>6</v>
      </c>
      <c r="R891">
        <v>62</v>
      </c>
      <c r="S891">
        <v>41</v>
      </c>
      <c r="T891">
        <v>99000</v>
      </c>
      <c r="U891" t="str">
        <f t="shared" si="78"/>
        <v>Wide</v>
      </c>
      <c r="V891" t="str">
        <f t="shared" si="81"/>
        <v>RedSkills</v>
      </c>
      <c r="W891">
        <f t="shared" si="77"/>
        <v>0</v>
      </c>
      <c r="X891" t="str">
        <f t="shared" si="80"/>
        <v>50-50-40</v>
      </c>
      <c r="Y891" t="str">
        <f t="shared" si="79"/>
        <v>Data30-50</v>
      </c>
    </row>
    <row r="892" spans="1:25" x14ac:dyDescent="0.3">
      <c r="A892" t="s">
        <v>450</v>
      </c>
      <c r="B892">
        <v>6</v>
      </c>
      <c r="C892">
        <v>119</v>
      </c>
      <c r="D892">
        <v>1</v>
      </c>
      <c r="E892">
        <v>4344</v>
      </c>
      <c r="F892">
        <v>3600</v>
      </c>
      <c r="G892">
        <v>4.8487390000000001</v>
      </c>
      <c r="H892">
        <v>315.95593300000002</v>
      </c>
      <c r="I892">
        <v>251083.48186999999</v>
      </c>
      <c r="J892">
        <v>608533.59219999996</v>
      </c>
      <c r="K892">
        <v>100.021675</v>
      </c>
      <c r="L892">
        <v>298250.34804999997</v>
      </c>
      <c r="M892">
        <v>298250.34804999997</v>
      </c>
      <c r="N892">
        <v>5465</v>
      </c>
      <c r="O892">
        <v>3</v>
      </c>
      <c r="P892">
        <v>10.333333</v>
      </c>
      <c r="Q892">
        <v>6</v>
      </c>
      <c r="R892">
        <v>61</v>
      </c>
      <c r="S892">
        <v>58</v>
      </c>
      <c r="T892">
        <v>250000</v>
      </c>
      <c r="U892" t="str">
        <f t="shared" si="78"/>
        <v>Narrow</v>
      </c>
      <c r="V892" t="str">
        <f t="shared" si="81"/>
        <v>ConfigurationDeBase</v>
      </c>
      <c r="W892">
        <f t="shared" si="77"/>
        <v>0</v>
      </c>
      <c r="X892" t="str">
        <f t="shared" si="80"/>
        <v>row</v>
      </c>
      <c r="Y892" t="str">
        <f t="shared" si="79"/>
        <v>Data50-100-200</v>
      </c>
    </row>
    <row r="893" spans="1:25" x14ac:dyDescent="0.3">
      <c r="A893" t="s">
        <v>560</v>
      </c>
      <c r="B893">
        <v>6</v>
      </c>
      <c r="C893">
        <v>81</v>
      </c>
      <c r="D893">
        <v>1</v>
      </c>
      <c r="E893">
        <v>3076</v>
      </c>
      <c r="F893">
        <v>3480</v>
      </c>
      <c r="G893">
        <v>4.1728399999999999</v>
      </c>
      <c r="H893">
        <v>344.92450400000001</v>
      </c>
      <c r="I893">
        <v>113050.29123</v>
      </c>
      <c r="J893">
        <v>453240.67784000002</v>
      </c>
      <c r="K893">
        <v>100.009379</v>
      </c>
      <c r="L893">
        <v>148909.59776999999</v>
      </c>
      <c r="M893">
        <v>148909.59776999999</v>
      </c>
      <c r="N893">
        <v>7513</v>
      </c>
      <c r="O893">
        <v>3</v>
      </c>
      <c r="P893">
        <v>9.3333329999999997</v>
      </c>
      <c r="Q893">
        <v>6</v>
      </c>
      <c r="R893">
        <v>55</v>
      </c>
      <c r="S893">
        <v>26</v>
      </c>
      <c r="T893">
        <v>112000</v>
      </c>
      <c r="U893" t="str">
        <f t="shared" si="78"/>
        <v>Wide</v>
      </c>
      <c r="V893" t="str">
        <f t="shared" si="81"/>
        <v>ConfigurationDeBase</v>
      </c>
      <c r="W893">
        <f t="shared" si="77"/>
        <v>0</v>
      </c>
      <c r="X893" t="str">
        <f t="shared" si="80"/>
        <v>40-40-35</v>
      </c>
      <c r="Y893" t="str">
        <f t="shared" si="79"/>
        <v>Data30-50</v>
      </c>
    </row>
    <row r="894" spans="1:25" x14ac:dyDescent="0.3">
      <c r="A894" t="s">
        <v>1057</v>
      </c>
      <c r="B894">
        <v>6</v>
      </c>
      <c r="C894">
        <v>106</v>
      </c>
      <c r="D894">
        <v>1</v>
      </c>
      <c r="E894">
        <v>3804</v>
      </c>
      <c r="F894">
        <v>3480</v>
      </c>
      <c r="G894">
        <v>4.7075469999999999</v>
      </c>
      <c r="H894">
        <v>319.29336699999999</v>
      </c>
      <c r="I894">
        <v>161971.90774</v>
      </c>
      <c r="J894">
        <v>530309.60900000005</v>
      </c>
      <c r="K894">
        <v>100.01323499999999</v>
      </c>
      <c r="L894">
        <v>214297.81671000001</v>
      </c>
      <c r="M894">
        <v>214297.81671000001</v>
      </c>
      <c r="N894">
        <v>5156</v>
      </c>
      <c r="O894">
        <v>3</v>
      </c>
      <c r="P894">
        <v>10.666667</v>
      </c>
      <c r="Q894">
        <v>6</v>
      </c>
      <c r="R894">
        <v>62</v>
      </c>
      <c r="S894">
        <v>44</v>
      </c>
      <c r="T894">
        <v>161000</v>
      </c>
      <c r="U894" t="str">
        <f t="shared" si="78"/>
        <v>Wide</v>
      </c>
      <c r="V894" t="str">
        <f t="shared" si="81"/>
        <v>AllSkills</v>
      </c>
      <c r="W894">
        <f t="shared" si="77"/>
        <v>0</v>
      </c>
      <c r="X894" t="str">
        <f t="shared" si="80"/>
        <v>50-50-45</v>
      </c>
      <c r="Y894" t="str">
        <f t="shared" si="79"/>
        <v>Data30-50</v>
      </c>
    </row>
    <row r="895" spans="1:25" x14ac:dyDescent="0.3">
      <c r="A895" t="s">
        <v>697</v>
      </c>
      <c r="B895">
        <v>7</v>
      </c>
      <c r="C895">
        <v>80</v>
      </c>
      <c r="D895">
        <v>1</v>
      </c>
      <c r="E895">
        <v>2953</v>
      </c>
      <c r="F895">
        <v>4200</v>
      </c>
      <c r="G895">
        <v>4.5875000000000004</v>
      </c>
      <c r="H895">
        <v>353.97985899999998</v>
      </c>
      <c r="I895">
        <v>43097.555659999998</v>
      </c>
      <c r="J895">
        <v>288231.02773999999</v>
      </c>
      <c r="K895">
        <v>100.012541</v>
      </c>
      <c r="L895">
        <v>45142.097540000002</v>
      </c>
      <c r="M895">
        <v>45152.930200000003</v>
      </c>
      <c r="N895">
        <v>7324</v>
      </c>
      <c r="O895">
        <v>3</v>
      </c>
      <c r="P895">
        <v>9.5714290000000002</v>
      </c>
      <c r="Q895">
        <v>7</v>
      </c>
      <c r="R895">
        <v>66</v>
      </c>
      <c r="S895">
        <v>14</v>
      </c>
      <c r="T895">
        <v>42000</v>
      </c>
      <c r="U895" t="str">
        <f t="shared" si="78"/>
        <v>Wide</v>
      </c>
      <c r="V895" t="str">
        <f t="shared" si="81"/>
        <v>nbrTech</v>
      </c>
      <c r="W895">
        <f t="shared" si="77"/>
        <v>0</v>
      </c>
      <c r="X895" t="str">
        <f t="shared" si="80"/>
        <v>50-50-30</v>
      </c>
      <c r="Y895" t="str">
        <f t="shared" si="79"/>
        <v>Data30-50</v>
      </c>
    </row>
    <row r="896" spans="1:25" x14ac:dyDescent="0.3">
      <c r="A896" t="s">
        <v>721</v>
      </c>
      <c r="B896">
        <v>6</v>
      </c>
      <c r="C896">
        <v>131</v>
      </c>
      <c r="D896">
        <v>1</v>
      </c>
      <c r="E896">
        <v>1953</v>
      </c>
      <c r="F896">
        <v>3480</v>
      </c>
      <c r="G896">
        <v>4.2290080000000003</v>
      </c>
      <c r="H896">
        <v>310.07140800000002</v>
      </c>
      <c r="I896">
        <v>149522.81119000001</v>
      </c>
      <c r="J896">
        <v>734160.20544000005</v>
      </c>
      <c r="K896">
        <v>100.027366</v>
      </c>
      <c r="L896">
        <v>153452.99184999999</v>
      </c>
      <c r="M896">
        <v>153452.99184999999</v>
      </c>
      <c r="N896">
        <v>3168</v>
      </c>
      <c r="O896">
        <v>3</v>
      </c>
      <c r="P896">
        <v>18.5</v>
      </c>
      <c r="Q896">
        <v>6</v>
      </c>
      <c r="R896">
        <v>106</v>
      </c>
      <c r="S896">
        <v>25</v>
      </c>
      <c r="T896">
        <v>148000</v>
      </c>
      <c r="U896" t="str">
        <f t="shared" si="78"/>
        <v>Wide</v>
      </c>
      <c r="V896" t="str">
        <f t="shared" si="81"/>
        <v>TpsRep10-20</v>
      </c>
      <c r="W896">
        <f t="shared" si="77"/>
        <v>0</v>
      </c>
      <c r="X896" t="str">
        <f t="shared" si="80"/>
        <v>50-50-50</v>
      </c>
      <c r="Y896" t="str">
        <f t="shared" si="79"/>
        <v>Data30-50</v>
      </c>
    </row>
    <row r="897" spans="1:25" x14ac:dyDescent="0.3">
      <c r="A897" t="s">
        <v>451</v>
      </c>
      <c r="B897">
        <v>6</v>
      </c>
      <c r="C897">
        <v>123</v>
      </c>
      <c r="D897">
        <v>1</v>
      </c>
      <c r="E897">
        <v>4662</v>
      </c>
      <c r="F897">
        <v>3600</v>
      </c>
      <c r="G897">
        <v>4.2357719999999999</v>
      </c>
      <c r="H897">
        <v>316.438423</v>
      </c>
      <c r="I897">
        <v>302129.66252000001</v>
      </c>
      <c r="J897">
        <v>677405.37179999996</v>
      </c>
      <c r="K897">
        <v>100.011088</v>
      </c>
      <c r="L897">
        <v>351320.84145000001</v>
      </c>
      <c r="M897">
        <v>351320.84145000001</v>
      </c>
      <c r="N897">
        <v>6099</v>
      </c>
      <c r="O897">
        <v>3</v>
      </c>
      <c r="P897">
        <v>10</v>
      </c>
      <c r="Q897">
        <v>6</v>
      </c>
      <c r="R897">
        <v>60</v>
      </c>
      <c r="S897">
        <v>63</v>
      </c>
      <c r="T897">
        <v>301000</v>
      </c>
      <c r="U897" t="str">
        <f t="shared" ref="U897:U952" si="82">IF(IFERROR(FIND("Narrow",$A897),0)&gt;0,"Narrow","Wide")</f>
        <v>Narrow</v>
      </c>
      <c r="V897" t="str">
        <f t="shared" si="81"/>
        <v>ConfigurationDeBase</v>
      </c>
      <c r="W897">
        <f t="shared" si="77"/>
        <v>0</v>
      </c>
      <c r="X897" t="str">
        <f t="shared" si="80"/>
        <v>row</v>
      </c>
      <c r="Y897" t="str">
        <f t="shared" ref="Y897:Y952" si="83">LEFT(RIGHT($A897,LEN($A897)-FIND("trsp_2021",$A897)-9),FIND("/",RIGHT($A897,LEN($A897)-FIND("trsp_2021",$A897)-9))-1)</f>
        <v>Data50-100-200</v>
      </c>
    </row>
    <row r="898" spans="1:25" x14ac:dyDescent="0.3">
      <c r="A898" t="s">
        <v>1039</v>
      </c>
      <c r="B898">
        <v>6</v>
      </c>
      <c r="C898">
        <v>100</v>
      </c>
      <c r="D898">
        <v>1</v>
      </c>
      <c r="E898">
        <v>3594</v>
      </c>
      <c r="F898">
        <v>3600</v>
      </c>
      <c r="G898">
        <v>4.37</v>
      </c>
      <c r="H898">
        <v>332.949141</v>
      </c>
      <c r="I898">
        <v>125077.61272999999</v>
      </c>
      <c r="J898">
        <v>504273.61755999998</v>
      </c>
      <c r="K898">
        <v>100.008216</v>
      </c>
      <c r="L898">
        <v>164220.62285000001</v>
      </c>
      <c r="M898">
        <v>164220.62285000001</v>
      </c>
      <c r="N898">
        <v>6654</v>
      </c>
      <c r="O898">
        <v>3</v>
      </c>
      <c r="P898">
        <v>10.333333</v>
      </c>
      <c r="Q898">
        <v>6</v>
      </c>
      <c r="R898">
        <v>62</v>
      </c>
      <c r="S898">
        <v>38</v>
      </c>
      <c r="T898">
        <v>124000</v>
      </c>
      <c r="U898" t="str">
        <f t="shared" si="82"/>
        <v>Wide</v>
      </c>
      <c r="V898" t="str">
        <f t="shared" si="81"/>
        <v>RedSkills</v>
      </c>
      <c r="W898">
        <f t="shared" ref="W898:W961" si="84">COUNTIF($A$2:$A$4629,$A898)-1</f>
        <v>0</v>
      </c>
      <c r="X898" t="str">
        <f t="shared" ref="X898:X952" si="85">LEFT(RIGHT($A898,LEN($A898)-89-LEN(V898)-LEN(U898)-6),FIND("/",RIGHT($A898,LEN($A898)-89-LEN(V898)-LEN(U898)-6))-1)</f>
        <v>50-50-40</v>
      </c>
      <c r="Y898" t="str">
        <f t="shared" si="83"/>
        <v>Data30-50</v>
      </c>
    </row>
    <row r="899" spans="1:25" x14ac:dyDescent="0.3">
      <c r="A899" t="s">
        <v>561</v>
      </c>
      <c r="B899">
        <v>6</v>
      </c>
      <c r="C899">
        <v>86</v>
      </c>
      <c r="D899">
        <v>1</v>
      </c>
      <c r="E899">
        <v>3061</v>
      </c>
      <c r="F899">
        <v>3600</v>
      </c>
      <c r="G899">
        <v>4.5</v>
      </c>
      <c r="H899">
        <v>338.97811300000001</v>
      </c>
      <c r="I899">
        <v>71946.395900000003</v>
      </c>
      <c r="J899">
        <v>399230.21980000002</v>
      </c>
      <c r="K899">
        <v>100.018676</v>
      </c>
      <c r="L899">
        <v>81063.054579999996</v>
      </c>
      <c r="M899">
        <v>81063.054579999996</v>
      </c>
      <c r="N899">
        <v>6721</v>
      </c>
      <c r="O899">
        <v>3</v>
      </c>
      <c r="P899">
        <v>11.5</v>
      </c>
      <c r="Q899">
        <v>6</v>
      </c>
      <c r="R899">
        <v>69</v>
      </c>
      <c r="S899">
        <v>17</v>
      </c>
      <c r="T899">
        <v>71000</v>
      </c>
      <c r="U899" t="str">
        <f t="shared" si="82"/>
        <v>Wide</v>
      </c>
      <c r="V899" t="str">
        <f t="shared" si="81"/>
        <v>ConfigurationDeBase</v>
      </c>
      <c r="W899">
        <f t="shared" si="84"/>
        <v>0</v>
      </c>
      <c r="X899" t="str">
        <f t="shared" si="85"/>
        <v>40-40-35</v>
      </c>
      <c r="Y899" t="str">
        <f t="shared" si="83"/>
        <v>Data30-50</v>
      </c>
    </row>
    <row r="900" spans="1:25" x14ac:dyDescent="0.3">
      <c r="A900" t="s">
        <v>1059</v>
      </c>
      <c r="B900">
        <v>6</v>
      </c>
      <c r="C900">
        <v>113</v>
      </c>
      <c r="D900">
        <v>1</v>
      </c>
      <c r="E900">
        <v>4157</v>
      </c>
      <c r="F900">
        <v>3600</v>
      </c>
      <c r="G900">
        <v>4.7787610000000003</v>
      </c>
      <c r="H900">
        <v>317.083843</v>
      </c>
      <c r="I900">
        <v>137042.12255999999</v>
      </c>
      <c r="J900">
        <v>489204.10093999997</v>
      </c>
      <c r="K900">
        <v>100.01718099999999</v>
      </c>
      <c r="L900">
        <v>193055.64100999999</v>
      </c>
      <c r="M900">
        <v>194464.43285700001</v>
      </c>
      <c r="N900">
        <v>4472</v>
      </c>
      <c r="O900">
        <v>3</v>
      </c>
      <c r="P900">
        <v>10.5</v>
      </c>
      <c r="Q900">
        <v>6</v>
      </c>
      <c r="R900">
        <v>62</v>
      </c>
      <c r="S900">
        <v>51</v>
      </c>
      <c r="T900">
        <v>136000</v>
      </c>
      <c r="U900" t="str">
        <f t="shared" si="82"/>
        <v>Wide</v>
      </c>
      <c r="V900" t="str">
        <f t="shared" si="81"/>
        <v>AllSkills</v>
      </c>
      <c r="W900">
        <f t="shared" si="84"/>
        <v>0</v>
      </c>
      <c r="X900" t="str">
        <f t="shared" si="85"/>
        <v>50-50-45</v>
      </c>
      <c r="Y900" t="str">
        <f t="shared" si="83"/>
        <v>Data30-50</v>
      </c>
    </row>
    <row r="901" spans="1:25" x14ac:dyDescent="0.3">
      <c r="A901" t="s">
        <v>722</v>
      </c>
      <c r="B901">
        <v>6</v>
      </c>
      <c r="C901">
        <v>126</v>
      </c>
      <c r="D901">
        <v>1</v>
      </c>
      <c r="E901">
        <v>1696</v>
      </c>
      <c r="F901">
        <v>3360</v>
      </c>
      <c r="G901">
        <v>4.3333329999999997</v>
      </c>
      <c r="H901">
        <v>310.57627500000001</v>
      </c>
      <c r="I901">
        <v>103250.4749</v>
      </c>
      <c r="J901">
        <v>636268.02800000005</v>
      </c>
      <c r="K901">
        <v>100.022092</v>
      </c>
      <c r="L901">
        <v>104275.97083999999</v>
      </c>
      <c r="M901">
        <v>104278.347763</v>
      </c>
      <c r="N901">
        <v>3063</v>
      </c>
      <c r="O901">
        <v>3</v>
      </c>
      <c r="P901">
        <v>17.666667</v>
      </c>
      <c r="Q901">
        <v>6</v>
      </c>
      <c r="R901">
        <v>104</v>
      </c>
      <c r="S901">
        <v>22</v>
      </c>
      <c r="T901">
        <v>102000</v>
      </c>
      <c r="U901" t="str">
        <f t="shared" si="82"/>
        <v>Wide</v>
      </c>
      <c r="V901" t="str">
        <f t="shared" si="81"/>
        <v>TpsRep10-20</v>
      </c>
      <c r="W901">
        <f t="shared" si="84"/>
        <v>0</v>
      </c>
      <c r="X901" t="str">
        <f t="shared" si="85"/>
        <v>50-50-50</v>
      </c>
      <c r="Y901" t="str">
        <f t="shared" si="83"/>
        <v>Data30-50</v>
      </c>
    </row>
    <row r="902" spans="1:25" x14ac:dyDescent="0.3">
      <c r="A902" t="s">
        <v>698</v>
      </c>
      <c r="B902">
        <v>6</v>
      </c>
      <c r="C902">
        <v>76</v>
      </c>
      <c r="D902">
        <v>1</v>
      </c>
      <c r="E902">
        <v>2757</v>
      </c>
      <c r="F902">
        <v>3600</v>
      </c>
      <c r="G902">
        <v>4.4342110000000003</v>
      </c>
      <c r="H902">
        <v>360.589877</v>
      </c>
      <c r="I902">
        <v>57074.921929999997</v>
      </c>
      <c r="J902">
        <v>401240.70159999997</v>
      </c>
      <c r="K902">
        <v>100.008416</v>
      </c>
      <c r="L902">
        <v>63123.653290000002</v>
      </c>
      <c r="M902">
        <v>63123.653290000002</v>
      </c>
      <c r="N902">
        <v>9003</v>
      </c>
      <c r="O902">
        <v>3</v>
      </c>
      <c r="P902">
        <v>10.5</v>
      </c>
      <c r="Q902">
        <v>6</v>
      </c>
      <c r="R902">
        <v>61</v>
      </c>
      <c r="S902">
        <v>15</v>
      </c>
      <c r="T902">
        <v>56000</v>
      </c>
      <c r="U902" t="str">
        <f t="shared" si="82"/>
        <v>Wide</v>
      </c>
      <c r="V902" t="str">
        <f t="shared" si="81"/>
        <v>nbrTech</v>
      </c>
      <c r="W902">
        <f t="shared" si="84"/>
        <v>0</v>
      </c>
      <c r="X902" t="str">
        <f t="shared" si="85"/>
        <v>50-50-30</v>
      </c>
      <c r="Y902" t="str">
        <f t="shared" si="83"/>
        <v>Data30-50</v>
      </c>
    </row>
    <row r="903" spans="1:25" x14ac:dyDescent="0.3">
      <c r="A903" t="s">
        <v>452</v>
      </c>
      <c r="B903">
        <v>6</v>
      </c>
      <c r="C903">
        <v>118</v>
      </c>
      <c r="D903">
        <v>1</v>
      </c>
      <c r="E903">
        <v>4212</v>
      </c>
      <c r="F903">
        <v>3600</v>
      </c>
      <c r="G903">
        <v>4.5423730000000004</v>
      </c>
      <c r="H903">
        <v>318.15049299999998</v>
      </c>
      <c r="I903">
        <v>253208.88771000001</v>
      </c>
      <c r="J903">
        <v>614338.00939999998</v>
      </c>
      <c r="K903">
        <v>100.009629</v>
      </c>
      <c r="L903">
        <v>310272.07348999998</v>
      </c>
      <c r="M903">
        <v>310272.07348999998</v>
      </c>
      <c r="N903">
        <v>5519</v>
      </c>
      <c r="O903">
        <v>3</v>
      </c>
      <c r="P903">
        <v>10.166667</v>
      </c>
      <c r="Q903">
        <v>6</v>
      </c>
      <c r="R903">
        <v>61</v>
      </c>
      <c r="S903">
        <v>57</v>
      </c>
      <c r="T903">
        <v>252000</v>
      </c>
      <c r="U903" t="str">
        <f t="shared" si="82"/>
        <v>Narrow</v>
      </c>
      <c r="V903" t="str">
        <f t="shared" si="81"/>
        <v>ConfigurationDeBase</v>
      </c>
      <c r="W903">
        <f t="shared" si="84"/>
        <v>0</v>
      </c>
      <c r="X903" t="str">
        <f t="shared" si="85"/>
        <v>row</v>
      </c>
      <c r="Y903" t="str">
        <f t="shared" si="83"/>
        <v>Data50-100-200</v>
      </c>
    </row>
    <row r="904" spans="1:25" x14ac:dyDescent="0.3">
      <c r="A904" t="s">
        <v>723</v>
      </c>
      <c r="B904">
        <v>6</v>
      </c>
      <c r="C904">
        <v>128</v>
      </c>
      <c r="D904">
        <v>1</v>
      </c>
      <c r="E904">
        <v>1840</v>
      </c>
      <c r="F904">
        <v>3480</v>
      </c>
      <c r="G904">
        <v>4.3515620000000004</v>
      </c>
      <c r="H904">
        <v>315.23997700000001</v>
      </c>
      <c r="I904">
        <v>90245.730020000003</v>
      </c>
      <c r="J904">
        <v>576161.96987999999</v>
      </c>
      <c r="K904">
        <v>100.04127099999999</v>
      </c>
      <c r="L904">
        <v>90412.071729999996</v>
      </c>
      <c r="M904">
        <v>90412.071729999996</v>
      </c>
      <c r="N904">
        <v>3334</v>
      </c>
      <c r="O904">
        <v>3</v>
      </c>
      <c r="P904">
        <v>17.666667</v>
      </c>
      <c r="Q904">
        <v>6</v>
      </c>
      <c r="R904">
        <v>106</v>
      </c>
      <c r="S904">
        <v>22</v>
      </c>
      <c r="T904">
        <v>89000</v>
      </c>
      <c r="U904" t="str">
        <f t="shared" si="82"/>
        <v>Wide</v>
      </c>
      <c r="V904" t="str">
        <f t="shared" si="81"/>
        <v>TpsRep10-20</v>
      </c>
      <c r="W904">
        <f t="shared" si="84"/>
        <v>0</v>
      </c>
      <c r="X904" t="str">
        <f t="shared" si="85"/>
        <v>50-50-50</v>
      </c>
      <c r="Y904" t="str">
        <f t="shared" si="83"/>
        <v>Data30-50</v>
      </c>
    </row>
    <row r="905" spans="1:25" x14ac:dyDescent="0.3">
      <c r="A905" t="s">
        <v>562</v>
      </c>
      <c r="B905">
        <v>6</v>
      </c>
      <c r="C905">
        <v>91</v>
      </c>
      <c r="D905">
        <v>1</v>
      </c>
      <c r="E905">
        <v>3383</v>
      </c>
      <c r="F905">
        <v>3480</v>
      </c>
      <c r="G905">
        <v>4.1428570000000002</v>
      </c>
      <c r="H905">
        <v>336.09914300000003</v>
      </c>
      <c r="I905">
        <v>81964.063259999995</v>
      </c>
      <c r="J905">
        <v>378200.91555999999</v>
      </c>
      <c r="K905">
        <v>100.012688</v>
      </c>
      <c r="L905">
        <v>101954.36072</v>
      </c>
      <c r="M905">
        <v>101954.36072</v>
      </c>
      <c r="N905">
        <v>7252</v>
      </c>
      <c r="O905">
        <v>3</v>
      </c>
      <c r="P905">
        <v>10.166667</v>
      </c>
      <c r="Q905">
        <v>6</v>
      </c>
      <c r="R905">
        <v>61</v>
      </c>
      <c r="S905">
        <v>30</v>
      </c>
      <c r="T905">
        <v>81000</v>
      </c>
      <c r="U905" t="str">
        <f t="shared" si="82"/>
        <v>Wide</v>
      </c>
      <c r="V905" t="str">
        <f t="shared" si="81"/>
        <v>ConfigurationDeBase</v>
      </c>
      <c r="W905">
        <f t="shared" si="84"/>
        <v>0</v>
      </c>
      <c r="X905" t="str">
        <f t="shared" si="85"/>
        <v>40-40-35</v>
      </c>
      <c r="Y905" t="str">
        <f t="shared" si="83"/>
        <v>Data30-50</v>
      </c>
    </row>
    <row r="906" spans="1:25" x14ac:dyDescent="0.3">
      <c r="A906" t="s">
        <v>1060</v>
      </c>
      <c r="B906">
        <v>6</v>
      </c>
      <c r="C906">
        <v>105</v>
      </c>
      <c r="D906">
        <v>1</v>
      </c>
      <c r="E906">
        <v>3739</v>
      </c>
      <c r="F906">
        <v>3480</v>
      </c>
      <c r="G906">
        <v>4.7142860000000004</v>
      </c>
      <c r="H906">
        <v>322.201638</v>
      </c>
      <c r="I906">
        <v>157060.72567000001</v>
      </c>
      <c r="J906">
        <v>548273.61756000004</v>
      </c>
      <c r="K906">
        <v>100.012688</v>
      </c>
      <c r="L906">
        <v>204058.54350999999</v>
      </c>
      <c r="M906">
        <v>204058.54350999999</v>
      </c>
      <c r="N906">
        <v>5156</v>
      </c>
      <c r="O906">
        <v>3</v>
      </c>
      <c r="P906">
        <v>10.833333</v>
      </c>
      <c r="Q906">
        <v>6</v>
      </c>
      <c r="R906">
        <v>63</v>
      </c>
      <c r="S906">
        <v>42</v>
      </c>
      <c r="T906">
        <v>156000</v>
      </c>
      <c r="U906" t="str">
        <f t="shared" si="82"/>
        <v>Wide</v>
      </c>
      <c r="V906" t="str">
        <f t="shared" si="81"/>
        <v>AllSkills</v>
      </c>
      <c r="W906">
        <f t="shared" si="84"/>
        <v>0</v>
      </c>
      <c r="X906" t="str">
        <f t="shared" si="85"/>
        <v>50-50-45</v>
      </c>
      <c r="Y906" t="str">
        <f t="shared" si="83"/>
        <v>Data30-50</v>
      </c>
    </row>
    <row r="907" spans="1:25" x14ac:dyDescent="0.3">
      <c r="A907" t="s">
        <v>1043</v>
      </c>
      <c r="B907">
        <v>6</v>
      </c>
      <c r="C907">
        <v>105</v>
      </c>
      <c r="D907">
        <v>1</v>
      </c>
      <c r="E907">
        <v>3802</v>
      </c>
      <c r="F907">
        <v>3600</v>
      </c>
      <c r="G907">
        <v>4.2571430000000001</v>
      </c>
      <c r="H907">
        <v>322.69398699999999</v>
      </c>
      <c r="I907">
        <v>157114.33108999999</v>
      </c>
      <c r="J907">
        <v>522311.33623999998</v>
      </c>
      <c r="K907">
        <v>100.00761900000001</v>
      </c>
      <c r="L907">
        <v>192097.90314000001</v>
      </c>
      <c r="M907">
        <v>193454.39253700001</v>
      </c>
      <c r="N907">
        <v>5726</v>
      </c>
      <c r="O907">
        <v>3</v>
      </c>
      <c r="P907">
        <v>10.5</v>
      </c>
      <c r="Q907">
        <v>6</v>
      </c>
      <c r="R907">
        <v>63</v>
      </c>
      <c r="S907">
        <v>42</v>
      </c>
      <c r="T907">
        <v>156000</v>
      </c>
      <c r="U907" t="str">
        <f t="shared" si="82"/>
        <v>Wide</v>
      </c>
      <c r="V907" t="str">
        <f t="shared" ref="V907:V962" si="86">IF(Y907="Data50-100-200","ConfigurationDeBase",LEFT(RIGHT($A907,LEN($A907)-87),FIND("/",RIGHT($A907,LEN($A907)-87))-1))</f>
        <v>RedSkills</v>
      </c>
      <c r="W907">
        <f t="shared" si="84"/>
        <v>0</v>
      </c>
      <c r="X907" t="str">
        <f t="shared" si="85"/>
        <v>50-50-45</v>
      </c>
      <c r="Y907" t="str">
        <f t="shared" si="83"/>
        <v>Data30-50</v>
      </c>
    </row>
    <row r="908" spans="1:25" x14ac:dyDescent="0.3">
      <c r="A908" t="s">
        <v>453</v>
      </c>
      <c r="B908">
        <v>6</v>
      </c>
      <c r="C908">
        <v>120</v>
      </c>
      <c r="D908">
        <v>1</v>
      </c>
      <c r="E908">
        <v>4405</v>
      </c>
      <c r="F908">
        <v>3600</v>
      </c>
      <c r="G908">
        <v>4.45</v>
      </c>
      <c r="H908">
        <v>316.86467399999998</v>
      </c>
      <c r="I908">
        <v>261207.45812</v>
      </c>
      <c r="J908">
        <v>609206.86479999998</v>
      </c>
      <c r="K908">
        <v>100.00692100000001</v>
      </c>
      <c r="L908">
        <v>310236.44614000001</v>
      </c>
      <c r="M908">
        <v>310236.44614000001</v>
      </c>
      <c r="N908">
        <v>6065</v>
      </c>
      <c r="O908">
        <v>3</v>
      </c>
      <c r="P908">
        <v>9.5</v>
      </c>
      <c r="Q908">
        <v>6</v>
      </c>
      <c r="R908">
        <v>57</v>
      </c>
      <c r="S908">
        <v>63</v>
      </c>
      <c r="T908">
        <v>260000</v>
      </c>
      <c r="U908" t="str">
        <f t="shared" si="82"/>
        <v>Narrow</v>
      </c>
      <c r="V908" t="str">
        <f t="shared" si="86"/>
        <v>ConfigurationDeBase</v>
      </c>
      <c r="W908">
        <f t="shared" si="84"/>
        <v>0</v>
      </c>
      <c r="X908" t="str">
        <f t="shared" si="85"/>
        <v>row</v>
      </c>
      <c r="Y908" t="str">
        <f t="shared" si="83"/>
        <v>Data50-100-200</v>
      </c>
    </row>
    <row r="909" spans="1:25" x14ac:dyDescent="0.3">
      <c r="A909" t="s">
        <v>699</v>
      </c>
      <c r="B909">
        <v>8</v>
      </c>
      <c r="C909">
        <v>87</v>
      </c>
      <c r="D909">
        <v>1</v>
      </c>
      <c r="E909">
        <v>3195</v>
      </c>
      <c r="F909">
        <v>4680</v>
      </c>
      <c r="G909">
        <v>5.0919540000000003</v>
      </c>
      <c r="H909">
        <v>388.03438199999999</v>
      </c>
      <c r="I909">
        <v>76978.947780000002</v>
      </c>
      <c r="J909">
        <v>421414.54700000002</v>
      </c>
      <c r="K909">
        <v>100.01225700000001</v>
      </c>
      <c r="L909">
        <v>77006.475940000004</v>
      </c>
      <c r="M909">
        <v>77022.919553</v>
      </c>
      <c r="N909">
        <v>5803</v>
      </c>
      <c r="O909">
        <v>3</v>
      </c>
      <c r="P909">
        <v>9</v>
      </c>
      <c r="Q909">
        <v>8</v>
      </c>
      <c r="R909">
        <v>72</v>
      </c>
      <c r="S909">
        <v>15</v>
      </c>
      <c r="T909">
        <v>76000</v>
      </c>
      <c r="U909" t="str">
        <f t="shared" si="82"/>
        <v>Wide</v>
      </c>
      <c r="V909" t="str">
        <f t="shared" si="86"/>
        <v>nbrTech</v>
      </c>
      <c r="W909">
        <f t="shared" si="84"/>
        <v>0</v>
      </c>
      <c r="X909" t="str">
        <f t="shared" si="85"/>
        <v>50-50-35</v>
      </c>
      <c r="Y909" t="str">
        <f t="shared" si="83"/>
        <v>Data30-50</v>
      </c>
    </row>
    <row r="910" spans="1:25" x14ac:dyDescent="0.3">
      <c r="A910" t="s">
        <v>724</v>
      </c>
      <c r="B910">
        <v>6</v>
      </c>
      <c r="C910">
        <v>128</v>
      </c>
      <c r="D910">
        <v>1</v>
      </c>
      <c r="E910">
        <v>1734</v>
      </c>
      <c r="F910">
        <v>3360</v>
      </c>
      <c r="G910">
        <v>4.1328120000000004</v>
      </c>
      <c r="H910">
        <v>311.39109500000001</v>
      </c>
      <c r="I910">
        <v>106338.36865</v>
      </c>
      <c r="J910">
        <v>702273.61756000004</v>
      </c>
      <c r="K910">
        <v>100.02875400000001</v>
      </c>
      <c r="L910">
        <v>107417.78258</v>
      </c>
      <c r="M910">
        <v>107417.78258</v>
      </c>
      <c r="N910">
        <v>3456</v>
      </c>
      <c r="O910">
        <v>3</v>
      </c>
      <c r="P910">
        <v>18</v>
      </c>
      <c r="Q910">
        <v>6</v>
      </c>
      <c r="R910">
        <v>106</v>
      </c>
      <c r="S910">
        <v>22</v>
      </c>
      <c r="T910">
        <v>105000</v>
      </c>
      <c r="U910" t="str">
        <f t="shared" si="82"/>
        <v>Wide</v>
      </c>
      <c r="V910" t="str">
        <f t="shared" si="86"/>
        <v>TpsRep10-20</v>
      </c>
      <c r="W910">
        <f t="shared" si="84"/>
        <v>0</v>
      </c>
      <c r="X910" t="str">
        <f t="shared" si="85"/>
        <v>50-50-50</v>
      </c>
      <c r="Y910" t="str">
        <f t="shared" si="83"/>
        <v>Data30-50</v>
      </c>
    </row>
    <row r="911" spans="1:25" x14ac:dyDescent="0.3">
      <c r="A911" t="s">
        <v>563</v>
      </c>
      <c r="B911">
        <v>6</v>
      </c>
      <c r="C911">
        <v>89</v>
      </c>
      <c r="D911">
        <v>1</v>
      </c>
      <c r="E911">
        <v>3212</v>
      </c>
      <c r="F911">
        <v>3600</v>
      </c>
      <c r="G911">
        <v>4.539326</v>
      </c>
      <c r="H911">
        <v>337.782579</v>
      </c>
      <c r="I911">
        <v>68977.396250000005</v>
      </c>
      <c r="J911">
        <v>442183.72684000002</v>
      </c>
      <c r="K911">
        <v>100.005455</v>
      </c>
      <c r="L911">
        <v>80007.839430000007</v>
      </c>
      <c r="M911">
        <v>83904.428362999999</v>
      </c>
      <c r="N911">
        <v>7134</v>
      </c>
      <c r="O911">
        <v>3</v>
      </c>
      <c r="P911">
        <v>10.833333</v>
      </c>
      <c r="Q911">
        <v>6</v>
      </c>
      <c r="R911">
        <v>65</v>
      </c>
      <c r="S911">
        <v>24</v>
      </c>
      <c r="T911">
        <v>68000</v>
      </c>
      <c r="U911" t="str">
        <f t="shared" si="82"/>
        <v>Wide</v>
      </c>
      <c r="V911" t="str">
        <f t="shared" si="86"/>
        <v>ConfigurationDeBase</v>
      </c>
      <c r="W911">
        <f t="shared" si="84"/>
        <v>0</v>
      </c>
      <c r="X911" t="str">
        <f t="shared" si="85"/>
        <v>40-40-35</v>
      </c>
      <c r="Y911" t="str">
        <f t="shared" si="83"/>
        <v>Data30-50</v>
      </c>
    </row>
    <row r="912" spans="1:25" x14ac:dyDescent="0.3">
      <c r="A912" t="s">
        <v>411</v>
      </c>
      <c r="B912">
        <v>6</v>
      </c>
      <c r="C912">
        <v>110</v>
      </c>
      <c r="D912">
        <v>1</v>
      </c>
      <c r="E912">
        <v>3973</v>
      </c>
      <c r="F912">
        <v>3600</v>
      </c>
      <c r="G912">
        <v>4.7454549999999998</v>
      </c>
      <c r="H912">
        <v>316.84810800000002</v>
      </c>
      <c r="I912">
        <v>183165.68002999999</v>
      </c>
      <c r="J912">
        <v>578256.96024000004</v>
      </c>
      <c r="K912">
        <v>100.009348</v>
      </c>
      <c r="L912">
        <v>213152.69485999999</v>
      </c>
      <c r="M912">
        <v>213152.69485999999</v>
      </c>
      <c r="N912">
        <v>5421</v>
      </c>
      <c r="O912">
        <v>3</v>
      </c>
      <c r="P912">
        <v>10.5</v>
      </c>
      <c r="Q912">
        <v>6</v>
      </c>
      <c r="R912">
        <v>62</v>
      </c>
      <c r="S912">
        <v>48</v>
      </c>
      <c r="T912">
        <v>182000</v>
      </c>
      <c r="U912" t="str">
        <f t="shared" si="82"/>
        <v>Wide</v>
      </c>
      <c r="V912" t="str">
        <f t="shared" si="86"/>
        <v>AllSkills</v>
      </c>
      <c r="W912">
        <f t="shared" si="84"/>
        <v>0</v>
      </c>
      <c r="X912" t="str">
        <f t="shared" si="85"/>
        <v>50-50-50</v>
      </c>
      <c r="Y912" t="str">
        <f t="shared" si="83"/>
        <v>Data30-50</v>
      </c>
    </row>
    <row r="913" spans="1:25" x14ac:dyDescent="0.3">
      <c r="A913" t="s">
        <v>1046</v>
      </c>
      <c r="B913">
        <v>6</v>
      </c>
      <c r="C913">
        <v>101</v>
      </c>
      <c r="D913">
        <v>1</v>
      </c>
      <c r="E913">
        <v>3808</v>
      </c>
      <c r="F913">
        <v>3600</v>
      </c>
      <c r="G913">
        <v>4.3168319999999998</v>
      </c>
      <c r="H913">
        <v>323.795435</v>
      </c>
      <c r="I913">
        <v>187087.54668</v>
      </c>
      <c r="J913">
        <v>554223.34056000004</v>
      </c>
      <c r="K913">
        <v>100.006158</v>
      </c>
      <c r="L913">
        <v>229157.18747999999</v>
      </c>
      <c r="M913">
        <v>229157.18747999999</v>
      </c>
      <c r="N913">
        <v>6275</v>
      </c>
      <c r="O913">
        <v>3</v>
      </c>
      <c r="P913">
        <v>9.8333329999999997</v>
      </c>
      <c r="Q913">
        <v>6</v>
      </c>
      <c r="R913">
        <v>58</v>
      </c>
      <c r="S913">
        <v>43</v>
      </c>
      <c r="T913">
        <v>186000</v>
      </c>
      <c r="U913" t="str">
        <f t="shared" si="82"/>
        <v>Wide</v>
      </c>
      <c r="V913" t="str">
        <f t="shared" si="86"/>
        <v>RedSkills</v>
      </c>
      <c r="W913">
        <f t="shared" si="84"/>
        <v>0</v>
      </c>
      <c r="X913" t="str">
        <f t="shared" si="85"/>
        <v>50-50-45</v>
      </c>
      <c r="Y913" t="str">
        <f t="shared" si="83"/>
        <v>Data30-50</v>
      </c>
    </row>
    <row r="914" spans="1:25" x14ac:dyDescent="0.3">
      <c r="A914" t="s">
        <v>454</v>
      </c>
      <c r="B914">
        <v>6</v>
      </c>
      <c r="C914">
        <v>116</v>
      </c>
      <c r="D914">
        <v>1</v>
      </c>
      <c r="E914">
        <v>4254</v>
      </c>
      <c r="F914">
        <v>3600</v>
      </c>
      <c r="G914">
        <v>4.5344829999999998</v>
      </c>
      <c r="H914">
        <v>329.050119</v>
      </c>
      <c r="I914">
        <v>239158.41227</v>
      </c>
      <c r="J914">
        <v>557335.66240000003</v>
      </c>
      <c r="K914">
        <v>100.008213</v>
      </c>
      <c r="L914">
        <v>282262.44053999998</v>
      </c>
      <c r="M914">
        <v>282262.44053999998</v>
      </c>
      <c r="N914">
        <v>7228</v>
      </c>
      <c r="O914">
        <v>3</v>
      </c>
      <c r="P914">
        <v>9.5</v>
      </c>
      <c r="Q914">
        <v>6</v>
      </c>
      <c r="R914">
        <v>57</v>
      </c>
      <c r="S914">
        <v>59</v>
      </c>
      <c r="T914">
        <v>238000</v>
      </c>
      <c r="U914" t="str">
        <f t="shared" si="82"/>
        <v>Narrow</v>
      </c>
      <c r="V914" t="str">
        <f t="shared" si="86"/>
        <v>ConfigurationDeBase</v>
      </c>
      <c r="W914">
        <f t="shared" si="84"/>
        <v>0</v>
      </c>
      <c r="X914" t="str">
        <f t="shared" si="85"/>
        <v>row</v>
      </c>
      <c r="Y914" t="str">
        <f t="shared" si="83"/>
        <v>Data50-100-200</v>
      </c>
    </row>
    <row r="915" spans="1:25" x14ac:dyDescent="0.3">
      <c r="A915" t="s">
        <v>700</v>
      </c>
      <c r="B915">
        <v>8</v>
      </c>
      <c r="C915">
        <v>87</v>
      </c>
      <c r="D915">
        <v>1</v>
      </c>
      <c r="E915">
        <v>3313</v>
      </c>
      <c r="F915">
        <v>4680</v>
      </c>
      <c r="G915">
        <v>5.436782</v>
      </c>
      <c r="H915">
        <v>344.83810299999999</v>
      </c>
      <c r="I915">
        <v>88274.454299999998</v>
      </c>
      <c r="J915">
        <v>477491.38637999998</v>
      </c>
      <c r="K915">
        <v>100.031058</v>
      </c>
      <c r="L915">
        <v>94435.114319999993</v>
      </c>
      <c r="M915">
        <v>94435.114319999993</v>
      </c>
      <c r="N915">
        <v>6703</v>
      </c>
      <c r="O915">
        <v>3</v>
      </c>
      <c r="P915">
        <v>9.25</v>
      </c>
      <c r="Q915">
        <v>8</v>
      </c>
      <c r="R915">
        <v>73</v>
      </c>
      <c r="S915">
        <v>14</v>
      </c>
      <c r="T915">
        <v>87000</v>
      </c>
      <c r="U915" t="str">
        <f t="shared" si="82"/>
        <v>Wide</v>
      </c>
      <c r="V915" t="str">
        <f t="shared" si="86"/>
        <v>nbrTech</v>
      </c>
      <c r="W915">
        <f t="shared" si="84"/>
        <v>0</v>
      </c>
      <c r="X915" t="str">
        <f t="shared" si="85"/>
        <v>50-50-35</v>
      </c>
      <c r="Y915" t="str">
        <f t="shared" si="83"/>
        <v>Data30-50</v>
      </c>
    </row>
    <row r="916" spans="1:25" x14ac:dyDescent="0.3">
      <c r="A916" t="s">
        <v>413</v>
      </c>
      <c r="B916">
        <v>6</v>
      </c>
      <c r="C916">
        <v>114</v>
      </c>
      <c r="D916">
        <v>1</v>
      </c>
      <c r="E916">
        <v>4308</v>
      </c>
      <c r="F916">
        <v>3600</v>
      </c>
      <c r="G916">
        <v>4.8070180000000002</v>
      </c>
      <c r="H916">
        <v>314.58561900000001</v>
      </c>
      <c r="I916">
        <v>231006.34495999999</v>
      </c>
      <c r="J916">
        <v>611173.99618000002</v>
      </c>
      <c r="K916">
        <v>100.01849</v>
      </c>
      <c r="L916">
        <v>281127.25173000002</v>
      </c>
      <c r="M916">
        <v>281127.25173000002</v>
      </c>
      <c r="N916">
        <v>4809</v>
      </c>
      <c r="O916">
        <v>3</v>
      </c>
      <c r="P916">
        <v>10.166667</v>
      </c>
      <c r="Q916">
        <v>6</v>
      </c>
      <c r="R916">
        <v>60</v>
      </c>
      <c r="S916">
        <v>54</v>
      </c>
      <c r="T916">
        <v>230000</v>
      </c>
      <c r="U916" t="str">
        <f t="shared" si="82"/>
        <v>Wide</v>
      </c>
      <c r="V916" t="str">
        <f t="shared" si="86"/>
        <v>AllSkills</v>
      </c>
      <c r="W916">
        <f t="shared" si="84"/>
        <v>0</v>
      </c>
      <c r="X916" t="str">
        <f t="shared" si="85"/>
        <v>50-50-50</v>
      </c>
      <c r="Y916" t="str">
        <f t="shared" si="83"/>
        <v>Data30-50</v>
      </c>
    </row>
    <row r="917" spans="1:25" x14ac:dyDescent="0.3">
      <c r="A917" t="s">
        <v>455</v>
      </c>
      <c r="B917">
        <v>6</v>
      </c>
      <c r="C917">
        <v>114</v>
      </c>
      <c r="D917">
        <v>1</v>
      </c>
      <c r="E917">
        <v>4282</v>
      </c>
      <c r="F917">
        <v>3480</v>
      </c>
      <c r="G917">
        <v>4.3859649999999997</v>
      </c>
      <c r="H917">
        <v>330.42163900000003</v>
      </c>
      <c r="I917">
        <v>182082.95223</v>
      </c>
      <c r="J917">
        <v>462307.9472</v>
      </c>
      <c r="K917">
        <v>100.008027</v>
      </c>
      <c r="L917">
        <v>218333.97297</v>
      </c>
      <c r="M917">
        <v>218333.97297</v>
      </c>
      <c r="N917">
        <v>7680</v>
      </c>
      <c r="O917">
        <v>3</v>
      </c>
      <c r="P917">
        <v>9.1666670000000003</v>
      </c>
      <c r="Q917">
        <v>6</v>
      </c>
      <c r="R917">
        <v>55</v>
      </c>
      <c r="S917">
        <v>59</v>
      </c>
      <c r="T917">
        <v>181000</v>
      </c>
      <c r="U917" t="str">
        <f t="shared" si="82"/>
        <v>Narrow</v>
      </c>
      <c r="V917" t="str">
        <f t="shared" si="86"/>
        <v>ConfigurationDeBase</v>
      </c>
      <c r="W917">
        <f t="shared" si="84"/>
        <v>0</v>
      </c>
      <c r="X917" t="str">
        <f t="shared" si="85"/>
        <v>row</v>
      </c>
      <c r="Y917" t="str">
        <f t="shared" si="83"/>
        <v>Data50-100-200</v>
      </c>
    </row>
    <row r="918" spans="1:25" x14ac:dyDescent="0.3">
      <c r="A918" t="s">
        <v>564</v>
      </c>
      <c r="B918">
        <v>6</v>
      </c>
      <c r="C918">
        <v>96</v>
      </c>
      <c r="D918">
        <v>1</v>
      </c>
      <c r="E918">
        <v>3514</v>
      </c>
      <c r="F918">
        <v>3480</v>
      </c>
      <c r="G918">
        <v>4.4479170000000003</v>
      </c>
      <c r="H918">
        <v>330.68398400000001</v>
      </c>
      <c r="I918">
        <v>118911.34616</v>
      </c>
      <c r="J918">
        <v>501173.89864000003</v>
      </c>
      <c r="K918">
        <v>100.012246</v>
      </c>
      <c r="L918">
        <v>148971.76865000001</v>
      </c>
      <c r="M918">
        <v>148971.76865000001</v>
      </c>
      <c r="N918">
        <v>6269</v>
      </c>
      <c r="O918">
        <v>3</v>
      </c>
      <c r="P918">
        <v>10.833333</v>
      </c>
      <c r="Q918">
        <v>6</v>
      </c>
      <c r="R918">
        <v>65</v>
      </c>
      <c r="S918">
        <v>31</v>
      </c>
      <c r="T918">
        <v>118000</v>
      </c>
      <c r="U918" t="str">
        <f t="shared" si="82"/>
        <v>Wide</v>
      </c>
      <c r="V918" t="str">
        <f t="shared" si="86"/>
        <v>ConfigurationDeBase</v>
      </c>
      <c r="W918">
        <f t="shared" si="84"/>
        <v>0</v>
      </c>
      <c r="X918" t="str">
        <f t="shared" si="85"/>
        <v>40-40-40</v>
      </c>
      <c r="Y918" t="str">
        <f t="shared" si="83"/>
        <v>Data30-50</v>
      </c>
    </row>
    <row r="919" spans="1:25" x14ac:dyDescent="0.3">
      <c r="A919" t="s">
        <v>1049</v>
      </c>
      <c r="B919">
        <v>6</v>
      </c>
      <c r="C919">
        <v>106</v>
      </c>
      <c r="D919">
        <v>1</v>
      </c>
      <c r="E919">
        <v>3804</v>
      </c>
      <c r="F919">
        <v>3480</v>
      </c>
      <c r="G919">
        <v>4.3396229999999996</v>
      </c>
      <c r="H919">
        <v>323.691371</v>
      </c>
      <c r="I919">
        <v>159050.26444</v>
      </c>
      <c r="J919">
        <v>530339.35660000006</v>
      </c>
      <c r="K919">
        <v>100.018252</v>
      </c>
      <c r="L919">
        <v>213995.95850000001</v>
      </c>
      <c r="M919">
        <v>213995.95850000001</v>
      </c>
      <c r="N919">
        <v>5667</v>
      </c>
      <c r="O919">
        <v>3</v>
      </c>
      <c r="P919">
        <v>10.333333</v>
      </c>
      <c r="Q919">
        <v>6</v>
      </c>
      <c r="R919">
        <v>62</v>
      </c>
      <c r="S919">
        <v>44</v>
      </c>
      <c r="T919">
        <v>158000</v>
      </c>
      <c r="U919" t="str">
        <f t="shared" si="82"/>
        <v>Wide</v>
      </c>
      <c r="V919" t="str">
        <f t="shared" si="86"/>
        <v>RedSkills</v>
      </c>
      <c r="W919">
        <f t="shared" si="84"/>
        <v>0</v>
      </c>
      <c r="X919" t="str">
        <f t="shared" si="85"/>
        <v>50-50-45</v>
      </c>
      <c r="Y919" t="str">
        <f t="shared" si="83"/>
        <v>Data30-50</v>
      </c>
    </row>
    <row r="920" spans="1:25" x14ac:dyDescent="0.3">
      <c r="A920" t="s">
        <v>701</v>
      </c>
      <c r="B920">
        <v>8</v>
      </c>
      <c r="C920">
        <v>88</v>
      </c>
      <c r="D920">
        <v>1</v>
      </c>
      <c r="E920">
        <v>3131</v>
      </c>
      <c r="F920">
        <v>4680</v>
      </c>
      <c r="G920">
        <v>5.4431820000000002</v>
      </c>
      <c r="H920">
        <v>402.944165</v>
      </c>
      <c r="I920">
        <v>70187.361210000003</v>
      </c>
      <c r="J920">
        <v>395408.13939999999</v>
      </c>
      <c r="K920">
        <v>100.053772</v>
      </c>
      <c r="L920">
        <v>70216.349679999999</v>
      </c>
      <c r="M920">
        <v>70289.792927000002</v>
      </c>
      <c r="N920">
        <v>5831</v>
      </c>
      <c r="O920">
        <v>3</v>
      </c>
      <c r="P920">
        <v>9.25</v>
      </c>
      <c r="Q920">
        <v>8</v>
      </c>
      <c r="R920">
        <v>73</v>
      </c>
      <c r="S920">
        <v>15</v>
      </c>
      <c r="T920">
        <v>69000</v>
      </c>
      <c r="U920" t="str">
        <f t="shared" si="82"/>
        <v>Wide</v>
      </c>
      <c r="V920" t="str">
        <f t="shared" si="86"/>
        <v>nbrTech</v>
      </c>
      <c r="W920">
        <f t="shared" si="84"/>
        <v>0</v>
      </c>
      <c r="X920" t="str">
        <f t="shared" si="85"/>
        <v>50-50-35</v>
      </c>
      <c r="Y920" t="str">
        <f t="shared" si="83"/>
        <v>Data30-50</v>
      </c>
    </row>
    <row r="921" spans="1:25" x14ac:dyDescent="0.3">
      <c r="A921" t="s">
        <v>456</v>
      </c>
      <c r="B921">
        <v>6</v>
      </c>
      <c r="C921">
        <v>120</v>
      </c>
      <c r="D921">
        <v>1</v>
      </c>
      <c r="E921">
        <v>4436</v>
      </c>
      <c r="F921">
        <v>3600</v>
      </c>
      <c r="G921">
        <v>4.7083329999999997</v>
      </c>
      <c r="H921">
        <v>322.971791</v>
      </c>
      <c r="I921">
        <v>291086.39650999999</v>
      </c>
      <c r="J921">
        <v>649211.59063999995</v>
      </c>
      <c r="K921">
        <v>100.01283100000001</v>
      </c>
      <c r="L921">
        <v>333240.44150999998</v>
      </c>
      <c r="M921">
        <v>333240.44150999998</v>
      </c>
      <c r="N921">
        <v>6642</v>
      </c>
      <c r="O921">
        <v>3</v>
      </c>
      <c r="P921">
        <v>9.6666670000000003</v>
      </c>
      <c r="Q921">
        <v>6</v>
      </c>
      <c r="R921">
        <v>58</v>
      </c>
      <c r="S921">
        <v>62</v>
      </c>
      <c r="T921">
        <v>290000</v>
      </c>
      <c r="U921" t="str">
        <f t="shared" si="82"/>
        <v>Narrow</v>
      </c>
      <c r="V921" t="str">
        <f t="shared" si="86"/>
        <v>ConfigurationDeBase</v>
      </c>
      <c r="W921">
        <f t="shared" si="84"/>
        <v>0</v>
      </c>
      <c r="X921" t="str">
        <f t="shared" si="85"/>
        <v>row</v>
      </c>
      <c r="Y921" t="str">
        <f t="shared" si="83"/>
        <v>Data50-100-200</v>
      </c>
    </row>
    <row r="922" spans="1:25" x14ac:dyDescent="0.3">
      <c r="A922" t="s">
        <v>416</v>
      </c>
      <c r="B922">
        <v>6</v>
      </c>
      <c r="C922">
        <v>115</v>
      </c>
      <c r="D922">
        <v>1</v>
      </c>
      <c r="E922">
        <v>4142</v>
      </c>
      <c r="F922">
        <v>3600</v>
      </c>
      <c r="G922">
        <v>4.8173909999999998</v>
      </c>
      <c r="H922">
        <v>313.04074100000003</v>
      </c>
      <c r="I922">
        <v>181075.36783999999</v>
      </c>
      <c r="J922">
        <v>562305.15339999995</v>
      </c>
      <c r="K922">
        <v>100.00959</v>
      </c>
      <c r="L922">
        <v>237216.27789999999</v>
      </c>
      <c r="M922">
        <v>237216.27789999999</v>
      </c>
      <c r="N922">
        <v>4674</v>
      </c>
      <c r="O922">
        <v>3</v>
      </c>
      <c r="P922">
        <v>10.833333</v>
      </c>
      <c r="Q922">
        <v>6</v>
      </c>
      <c r="R922">
        <v>64</v>
      </c>
      <c r="S922">
        <v>51</v>
      </c>
      <c r="T922">
        <v>180000</v>
      </c>
      <c r="U922" t="str">
        <f t="shared" si="82"/>
        <v>Wide</v>
      </c>
      <c r="V922" t="str">
        <f t="shared" si="86"/>
        <v>AllSkills</v>
      </c>
      <c r="W922">
        <f t="shared" si="84"/>
        <v>0</v>
      </c>
      <c r="X922" t="str">
        <f t="shared" si="85"/>
        <v>50-50-50</v>
      </c>
      <c r="Y922" t="str">
        <f t="shared" si="83"/>
        <v>Data30-50</v>
      </c>
    </row>
    <row r="923" spans="1:25" x14ac:dyDescent="0.3">
      <c r="A923" t="s">
        <v>565</v>
      </c>
      <c r="B923">
        <v>6</v>
      </c>
      <c r="C923">
        <v>96</v>
      </c>
      <c r="D923">
        <v>1</v>
      </c>
      <c r="E923">
        <v>3649</v>
      </c>
      <c r="F923">
        <v>3480</v>
      </c>
      <c r="G923">
        <v>4.1041670000000003</v>
      </c>
      <c r="H923">
        <v>334.25901299999998</v>
      </c>
      <c r="I923">
        <v>174943.97683999999</v>
      </c>
      <c r="J923">
        <v>548233.95423999999</v>
      </c>
      <c r="K923">
        <v>100.007735</v>
      </c>
      <c r="L923">
        <v>216099.71492</v>
      </c>
      <c r="M923">
        <v>216099.71492</v>
      </c>
      <c r="N923">
        <v>7107</v>
      </c>
      <c r="O923">
        <v>3</v>
      </c>
      <c r="P923">
        <v>9.8333329999999997</v>
      </c>
      <c r="Q923">
        <v>6</v>
      </c>
      <c r="R923">
        <v>59</v>
      </c>
      <c r="S923">
        <v>37</v>
      </c>
      <c r="T923">
        <v>174000</v>
      </c>
      <c r="U923" t="str">
        <f t="shared" si="82"/>
        <v>Wide</v>
      </c>
      <c r="V923" t="str">
        <f t="shared" si="86"/>
        <v>ConfigurationDeBase</v>
      </c>
      <c r="W923">
        <f t="shared" si="84"/>
        <v>0</v>
      </c>
      <c r="X923" t="str">
        <f t="shared" si="85"/>
        <v>40-40-40</v>
      </c>
      <c r="Y923" t="str">
        <f t="shared" si="83"/>
        <v>Data30-50</v>
      </c>
    </row>
    <row r="924" spans="1:25" x14ac:dyDescent="0.3">
      <c r="A924" t="s">
        <v>1052</v>
      </c>
      <c r="B924">
        <v>6</v>
      </c>
      <c r="C924">
        <v>113</v>
      </c>
      <c r="D924">
        <v>1</v>
      </c>
      <c r="E924">
        <v>4157</v>
      </c>
      <c r="F924">
        <v>3600</v>
      </c>
      <c r="G924">
        <v>4.1150440000000001</v>
      </c>
      <c r="H924">
        <v>322.15796499999999</v>
      </c>
      <c r="I924">
        <v>140087.53713000001</v>
      </c>
      <c r="J924">
        <v>489211.56313999998</v>
      </c>
      <c r="K924">
        <v>100.01860600000001</v>
      </c>
      <c r="L924">
        <v>173163.17394000001</v>
      </c>
      <c r="M924">
        <v>173163.17394000001</v>
      </c>
      <c r="N924">
        <v>5587</v>
      </c>
      <c r="O924">
        <v>3</v>
      </c>
      <c r="P924">
        <v>10.5</v>
      </c>
      <c r="Q924">
        <v>6</v>
      </c>
      <c r="R924">
        <v>62</v>
      </c>
      <c r="S924">
        <v>51</v>
      </c>
      <c r="T924">
        <v>139000</v>
      </c>
      <c r="U924" t="str">
        <f t="shared" si="82"/>
        <v>Wide</v>
      </c>
      <c r="V924" t="str">
        <f t="shared" si="86"/>
        <v>RedSkills</v>
      </c>
      <c r="W924">
        <f t="shared" si="84"/>
        <v>0</v>
      </c>
      <c r="X924" t="str">
        <f t="shared" si="85"/>
        <v>50-50-45</v>
      </c>
      <c r="Y924" t="str">
        <f t="shared" si="83"/>
        <v>Data30-50</v>
      </c>
    </row>
    <row r="925" spans="1:25" x14ac:dyDescent="0.3">
      <c r="A925" t="s">
        <v>702</v>
      </c>
      <c r="B925">
        <v>8</v>
      </c>
      <c r="C925">
        <v>93</v>
      </c>
      <c r="D925">
        <v>1</v>
      </c>
      <c r="E925">
        <v>3458</v>
      </c>
      <c r="F925">
        <v>4680</v>
      </c>
      <c r="G925">
        <v>5.2150540000000003</v>
      </c>
      <c r="H925">
        <v>333.13410599999997</v>
      </c>
      <c r="I925">
        <v>64160.954749999997</v>
      </c>
      <c r="J925">
        <v>372250.14418</v>
      </c>
      <c r="K925">
        <v>100.03867700000001</v>
      </c>
      <c r="L925">
        <v>65454.524839999998</v>
      </c>
      <c r="M925">
        <v>65454.524839999998</v>
      </c>
      <c r="N925">
        <v>5963</v>
      </c>
      <c r="O925">
        <v>3</v>
      </c>
      <c r="P925">
        <v>9.75</v>
      </c>
      <c r="Q925">
        <v>8</v>
      </c>
      <c r="R925">
        <v>76</v>
      </c>
      <c r="S925">
        <v>17</v>
      </c>
      <c r="T925">
        <v>63000</v>
      </c>
      <c r="U925" t="str">
        <f t="shared" si="82"/>
        <v>Wide</v>
      </c>
      <c r="V925" t="str">
        <f t="shared" si="86"/>
        <v>nbrTech</v>
      </c>
      <c r="W925">
        <f t="shared" si="84"/>
        <v>0</v>
      </c>
      <c r="X925" t="str">
        <f t="shared" si="85"/>
        <v>50-50-35</v>
      </c>
      <c r="Y925" t="str">
        <f t="shared" si="83"/>
        <v>Data30-50</v>
      </c>
    </row>
    <row r="926" spans="1:25" x14ac:dyDescent="0.3">
      <c r="A926" t="s">
        <v>457</v>
      </c>
      <c r="B926">
        <v>6</v>
      </c>
      <c r="C926">
        <v>116</v>
      </c>
      <c r="D926">
        <v>1</v>
      </c>
      <c r="E926">
        <v>4394</v>
      </c>
      <c r="F926">
        <v>3480</v>
      </c>
      <c r="G926">
        <v>4.137931</v>
      </c>
      <c r="H926">
        <v>331.26906200000002</v>
      </c>
      <c r="I926">
        <v>212189.13120999999</v>
      </c>
      <c r="J926">
        <v>485369.22</v>
      </c>
      <c r="K926">
        <v>100.00764599999999</v>
      </c>
      <c r="L926">
        <v>251222.14902000001</v>
      </c>
      <c r="M926">
        <v>251222.14902000001</v>
      </c>
      <c r="N926">
        <v>8417</v>
      </c>
      <c r="O926">
        <v>3</v>
      </c>
      <c r="P926">
        <v>8.6666670000000003</v>
      </c>
      <c r="Q926">
        <v>6</v>
      </c>
      <c r="R926">
        <v>51</v>
      </c>
      <c r="S926">
        <v>65</v>
      </c>
      <c r="T926">
        <v>211000</v>
      </c>
      <c r="U926" t="str">
        <f t="shared" si="82"/>
        <v>Narrow</v>
      </c>
      <c r="V926" t="str">
        <f t="shared" si="86"/>
        <v>ConfigurationDeBase</v>
      </c>
      <c r="W926">
        <f t="shared" si="84"/>
        <v>0</v>
      </c>
      <c r="X926" t="str">
        <f t="shared" si="85"/>
        <v>row</v>
      </c>
      <c r="Y926" t="str">
        <f t="shared" si="83"/>
        <v>Data50-100-200</v>
      </c>
    </row>
    <row r="927" spans="1:25" x14ac:dyDescent="0.3">
      <c r="A927" t="s">
        <v>1053</v>
      </c>
      <c r="B927">
        <v>6</v>
      </c>
      <c r="C927">
        <v>105</v>
      </c>
      <c r="D927">
        <v>1</v>
      </c>
      <c r="E927">
        <v>3739</v>
      </c>
      <c r="F927">
        <v>3480</v>
      </c>
      <c r="G927">
        <v>4.3428570000000004</v>
      </c>
      <c r="H927">
        <v>324.13192900000001</v>
      </c>
      <c r="I927">
        <v>156027.33390999999</v>
      </c>
      <c r="J927">
        <v>548283.53356000001</v>
      </c>
      <c r="K927">
        <v>100.009596</v>
      </c>
      <c r="L927">
        <v>206153.93038000001</v>
      </c>
      <c r="M927">
        <v>206153.93038000001</v>
      </c>
      <c r="N927">
        <v>6009</v>
      </c>
      <c r="O927">
        <v>3</v>
      </c>
      <c r="P927">
        <v>10.333333</v>
      </c>
      <c r="Q927">
        <v>6</v>
      </c>
      <c r="R927">
        <v>61</v>
      </c>
      <c r="S927">
        <v>44</v>
      </c>
      <c r="T927">
        <v>155000</v>
      </c>
      <c r="U927" t="str">
        <f t="shared" si="82"/>
        <v>Wide</v>
      </c>
      <c r="V927" t="str">
        <f t="shared" si="86"/>
        <v>RedSkills</v>
      </c>
      <c r="W927">
        <f t="shared" si="84"/>
        <v>0</v>
      </c>
      <c r="X927" t="str">
        <f t="shared" si="85"/>
        <v>50-50-45</v>
      </c>
      <c r="Y927" t="str">
        <f t="shared" si="83"/>
        <v>Data30-50</v>
      </c>
    </row>
    <row r="928" spans="1:25" x14ac:dyDescent="0.3">
      <c r="A928" t="s">
        <v>419</v>
      </c>
      <c r="B928">
        <v>6</v>
      </c>
      <c r="C928">
        <v>119</v>
      </c>
      <c r="D928">
        <v>1</v>
      </c>
      <c r="E928">
        <v>4390</v>
      </c>
      <c r="F928">
        <v>3480</v>
      </c>
      <c r="G928">
        <v>4.5966389999999997</v>
      </c>
      <c r="H928">
        <v>312.83317199999999</v>
      </c>
      <c r="I928">
        <v>174026.19214</v>
      </c>
      <c r="J928">
        <v>499197.00747999997</v>
      </c>
      <c r="K928">
        <v>100.01273500000001</v>
      </c>
      <c r="L928">
        <v>218997.48413999999</v>
      </c>
      <c r="M928">
        <v>218997.48413999999</v>
      </c>
      <c r="N928">
        <v>4834</v>
      </c>
      <c r="O928">
        <v>3</v>
      </c>
      <c r="P928">
        <v>10.5</v>
      </c>
      <c r="Q928">
        <v>6</v>
      </c>
      <c r="R928">
        <v>63</v>
      </c>
      <c r="S928">
        <v>56</v>
      </c>
      <c r="T928">
        <v>173000</v>
      </c>
      <c r="U928" t="str">
        <f t="shared" si="82"/>
        <v>Wide</v>
      </c>
      <c r="V928" t="str">
        <f t="shared" si="86"/>
        <v>AllSkills</v>
      </c>
      <c r="W928">
        <f t="shared" si="84"/>
        <v>0</v>
      </c>
      <c r="X928" t="str">
        <f t="shared" si="85"/>
        <v>50-50-50</v>
      </c>
      <c r="Y928" t="str">
        <f t="shared" si="83"/>
        <v>Data30-50</v>
      </c>
    </row>
    <row r="929" spans="1:25" x14ac:dyDescent="0.3">
      <c r="A929" t="s">
        <v>566</v>
      </c>
      <c r="B929">
        <v>6</v>
      </c>
      <c r="C929">
        <v>96</v>
      </c>
      <c r="D929">
        <v>1</v>
      </c>
      <c r="E929">
        <v>3407</v>
      </c>
      <c r="F929">
        <v>3480</v>
      </c>
      <c r="G929">
        <v>4.5104170000000003</v>
      </c>
      <c r="H929">
        <v>333.69179000000003</v>
      </c>
      <c r="I929">
        <v>112916.90811</v>
      </c>
      <c r="J929">
        <v>469215.38199999998</v>
      </c>
      <c r="K929">
        <v>100.034863</v>
      </c>
      <c r="L929">
        <v>144008.66407</v>
      </c>
      <c r="M929">
        <v>144008.66407</v>
      </c>
      <c r="N929">
        <v>6057</v>
      </c>
      <c r="O929">
        <v>3</v>
      </c>
      <c r="P929">
        <v>10.833333</v>
      </c>
      <c r="Q929">
        <v>6</v>
      </c>
      <c r="R929">
        <v>65</v>
      </c>
      <c r="S929">
        <v>31</v>
      </c>
      <c r="T929">
        <v>112000</v>
      </c>
      <c r="U929" t="str">
        <f t="shared" si="82"/>
        <v>Wide</v>
      </c>
      <c r="V929" t="str">
        <f t="shared" si="86"/>
        <v>ConfigurationDeBase</v>
      </c>
      <c r="W929">
        <f t="shared" si="84"/>
        <v>0</v>
      </c>
      <c r="X929" t="str">
        <f t="shared" si="85"/>
        <v>40-40-40</v>
      </c>
      <c r="Y929" t="str">
        <f t="shared" si="83"/>
        <v>Data30-50</v>
      </c>
    </row>
    <row r="930" spans="1:25" x14ac:dyDescent="0.3">
      <c r="A930" t="s">
        <v>458</v>
      </c>
      <c r="B930">
        <v>6</v>
      </c>
      <c r="C930">
        <v>105</v>
      </c>
      <c r="D930">
        <v>1</v>
      </c>
      <c r="E930">
        <v>3845</v>
      </c>
      <c r="F930">
        <v>3480</v>
      </c>
      <c r="G930">
        <v>4.6952379999999998</v>
      </c>
      <c r="H930">
        <v>336.54362300000003</v>
      </c>
      <c r="I930">
        <v>229999.54959000001</v>
      </c>
      <c r="J930">
        <v>599347.71340000001</v>
      </c>
      <c r="K930">
        <v>100.00810799999999</v>
      </c>
      <c r="L930">
        <v>279134.36893</v>
      </c>
      <c r="M930">
        <v>279134.36893</v>
      </c>
      <c r="N930">
        <v>7455</v>
      </c>
      <c r="O930">
        <v>3</v>
      </c>
      <c r="P930">
        <v>9.6666670000000003</v>
      </c>
      <c r="Q930">
        <v>6</v>
      </c>
      <c r="R930">
        <v>58</v>
      </c>
      <c r="S930">
        <v>47</v>
      </c>
      <c r="T930">
        <v>229000</v>
      </c>
      <c r="U930" t="str">
        <f t="shared" si="82"/>
        <v>Narrow</v>
      </c>
      <c r="V930" t="str">
        <f t="shared" si="86"/>
        <v>ConfigurationDeBase</v>
      </c>
      <c r="W930">
        <f t="shared" si="84"/>
        <v>0</v>
      </c>
      <c r="X930" t="str">
        <f t="shared" si="85"/>
        <v>row</v>
      </c>
      <c r="Y930" t="str">
        <f t="shared" si="83"/>
        <v>Data50-100-200</v>
      </c>
    </row>
    <row r="931" spans="1:25" x14ac:dyDescent="0.3">
      <c r="A931" t="s">
        <v>703</v>
      </c>
      <c r="B931">
        <v>6</v>
      </c>
      <c r="C931">
        <v>89</v>
      </c>
      <c r="D931">
        <v>1</v>
      </c>
      <c r="E931">
        <v>3212</v>
      </c>
      <c r="F931">
        <v>3600</v>
      </c>
      <c r="G931">
        <v>4.5955060000000003</v>
      </c>
      <c r="H931">
        <v>339.60118299999999</v>
      </c>
      <c r="I931">
        <v>79101.823250000001</v>
      </c>
      <c r="J931">
        <v>442277.73291999998</v>
      </c>
      <c r="K931">
        <v>100.010569</v>
      </c>
      <c r="L931">
        <v>110137.65664</v>
      </c>
      <c r="M931">
        <v>110137.65664</v>
      </c>
      <c r="N931">
        <v>6268</v>
      </c>
      <c r="O931">
        <v>3</v>
      </c>
      <c r="P931">
        <v>10.5</v>
      </c>
      <c r="Q931">
        <v>6</v>
      </c>
      <c r="R931">
        <v>62</v>
      </c>
      <c r="S931">
        <v>27</v>
      </c>
      <c r="T931">
        <v>78000</v>
      </c>
      <c r="U931" t="str">
        <f t="shared" si="82"/>
        <v>Wide</v>
      </c>
      <c r="V931" t="str">
        <f t="shared" si="86"/>
        <v>nbrTech</v>
      </c>
      <c r="W931">
        <f t="shared" si="84"/>
        <v>0</v>
      </c>
      <c r="X931" t="str">
        <f t="shared" si="85"/>
        <v>50-50-35</v>
      </c>
      <c r="Y931" t="str">
        <f t="shared" si="83"/>
        <v>Data30-50</v>
      </c>
    </row>
    <row r="932" spans="1:25" x14ac:dyDescent="0.3">
      <c r="A932" t="s">
        <v>420</v>
      </c>
      <c r="B932">
        <v>6</v>
      </c>
      <c r="C932">
        <v>117</v>
      </c>
      <c r="D932">
        <v>1</v>
      </c>
      <c r="E932">
        <v>4197</v>
      </c>
      <c r="F932">
        <v>3480</v>
      </c>
      <c r="G932">
        <v>4.6837609999999996</v>
      </c>
      <c r="H932">
        <v>314.03051399999998</v>
      </c>
      <c r="I932">
        <v>222197.11433000001</v>
      </c>
      <c r="J932">
        <v>624273.61756000004</v>
      </c>
      <c r="K932">
        <v>100.01168699999999</v>
      </c>
      <c r="L932">
        <v>267143.29657000001</v>
      </c>
      <c r="M932">
        <v>267143.29657000001</v>
      </c>
      <c r="N932">
        <v>4644</v>
      </c>
      <c r="O932">
        <v>3</v>
      </c>
      <c r="P932">
        <v>10.166667</v>
      </c>
      <c r="Q932">
        <v>6</v>
      </c>
      <c r="R932">
        <v>61</v>
      </c>
      <c r="S932">
        <v>56</v>
      </c>
      <c r="T932">
        <v>221000</v>
      </c>
      <c r="U932" t="str">
        <f t="shared" si="82"/>
        <v>Wide</v>
      </c>
      <c r="V932" t="str">
        <f t="shared" si="86"/>
        <v>AllSkills</v>
      </c>
      <c r="W932">
        <f t="shared" si="84"/>
        <v>0</v>
      </c>
      <c r="X932" t="str">
        <f t="shared" si="85"/>
        <v>50-50-50</v>
      </c>
      <c r="Y932" t="str">
        <f t="shared" si="83"/>
        <v>Data30-50</v>
      </c>
    </row>
    <row r="933" spans="1:25" x14ac:dyDescent="0.3">
      <c r="A933" t="s">
        <v>567</v>
      </c>
      <c r="B933">
        <v>6</v>
      </c>
      <c r="C933">
        <v>103</v>
      </c>
      <c r="D933">
        <v>1</v>
      </c>
      <c r="E933">
        <v>3824</v>
      </c>
      <c r="F933">
        <v>3600</v>
      </c>
      <c r="G933">
        <v>4.6019420000000002</v>
      </c>
      <c r="H933">
        <v>323.30320999999998</v>
      </c>
      <c r="I933">
        <v>96917.375190000006</v>
      </c>
      <c r="J933">
        <v>410219.61988000001</v>
      </c>
      <c r="K933">
        <v>100.01310599999999</v>
      </c>
      <c r="L933">
        <v>129035.05624999999</v>
      </c>
      <c r="M933">
        <v>129717.32767699999</v>
      </c>
      <c r="N933">
        <v>5357</v>
      </c>
      <c r="O933">
        <v>3</v>
      </c>
      <c r="P933">
        <v>10.833333</v>
      </c>
      <c r="Q933">
        <v>6</v>
      </c>
      <c r="R933">
        <v>64</v>
      </c>
      <c r="S933">
        <v>39</v>
      </c>
      <c r="T933">
        <v>96000</v>
      </c>
      <c r="U933" t="str">
        <f t="shared" si="82"/>
        <v>Wide</v>
      </c>
      <c r="V933" t="str">
        <f t="shared" si="86"/>
        <v>ConfigurationDeBase</v>
      </c>
      <c r="W933">
        <f t="shared" si="84"/>
        <v>0</v>
      </c>
      <c r="X933" t="str">
        <f t="shared" si="85"/>
        <v>40-40-40</v>
      </c>
      <c r="Y933" t="str">
        <f t="shared" si="83"/>
        <v>Data30-50</v>
      </c>
    </row>
    <row r="934" spans="1:25" x14ac:dyDescent="0.3">
      <c r="A934" t="s">
        <v>1056</v>
      </c>
      <c r="B934">
        <v>6</v>
      </c>
      <c r="C934">
        <v>110</v>
      </c>
      <c r="D934">
        <v>1</v>
      </c>
      <c r="E934">
        <v>3973</v>
      </c>
      <c r="F934">
        <v>3600</v>
      </c>
      <c r="G934">
        <v>4.3454550000000003</v>
      </c>
      <c r="H934">
        <v>317.70775200000003</v>
      </c>
      <c r="I934">
        <v>189106.28107</v>
      </c>
      <c r="J934">
        <v>578290.13711999997</v>
      </c>
      <c r="K934">
        <v>100.009573</v>
      </c>
      <c r="L934">
        <v>219235.91685000001</v>
      </c>
      <c r="M934">
        <v>219235.91685000001</v>
      </c>
      <c r="N934">
        <v>5443</v>
      </c>
      <c r="O934">
        <v>3</v>
      </c>
      <c r="P934">
        <v>10.666667</v>
      </c>
      <c r="Q934">
        <v>6</v>
      </c>
      <c r="R934">
        <v>62</v>
      </c>
      <c r="S934">
        <v>48</v>
      </c>
      <c r="T934">
        <v>188000</v>
      </c>
      <c r="U934" t="str">
        <f t="shared" si="82"/>
        <v>Wide</v>
      </c>
      <c r="V934" t="str">
        <f t="shared" si="86"/>
        <v>RedSkills</v>
      </c>
      <c r="W934">
        <f t="shared" si="84"/>
        <v>0</v>
      </c>
      <c r="X934" t="str">
        <f t="shared" si="85"/>
        <v>50-50-50</v>
      </c>
      <c r="Y934" t="str">
        <f t="shared" si="83"/>
        <v>Data30-50</v>
      </c>
    </row>
    <row r="935" spans="1:25" x14ac:dyDescent="0.3">
      <c r="A935" t="s">
        <v>704</v>
      </c>
      <c r="B935">
        <v>8</v>
      </c>
      <c r="C935">
        <v>99</v>
      </c>
      <c r="D935">
        <v>1</v>
      </c>
      <c r="E935">
        <v>3641</v>
      </c>
      <c r="F935">
        <v>4680</v>
      </c>
      <c r="G935">
        <v>5.4141409999999999</v>
      </c>
      <c r="H935">
        <v>335.77598</v>
      </c>
      <c r="I935">
        <v>91500.209010000006</v>
      </c>
      <c r="J935">
        <v>498369.16743999999</v>
      </c>
      <c r="K935">
        <v>100.007436</v>
      </c>
      <c r="L935">
        <v>107537.59617999999</v>
      </c>
      <c r="M935">
        <v>107537.59617999999</v>
      </c>
      <c r="N935">
        <v>5897</v>
      </c>
      <c r="O935">
        <v>3</v>
      </c>
      <c r="P935">
        <v>9.875</v>
      </c>
      <c r="Q935">
        <v>8</v>
      </c>
      <c r="R935">
        <v>79</v>
      </c>
      <c r="S935">
        <v>20</v>
      </c>
      <c r="T935">
        <v>90000</v>
      </c>
      <c r="U935" t="str">
        <f t="shared" si="82"/>
        <v>Wide</v>
      </c>
      <c r="V935" t="str">
        <f t="shared" si="86"/>
        <v>nbrTech</v>
      </c>
      <c r="W935">
        <f t="shared" si="84"/>
        <v>0</v>
      </c>
      <c r="X935" t="str">
        <f t="shared" si="85"/>
        <v>50-50-40</v>
      </c>
      <c r="Y935" t="str">
        <f t="shared" si="83"/>
        <v>Data30-50</v>
      </c>
    </row>
    <row r="936" spans="1:25" x14ac:dyDescent="0.3">
      <c r="A936" t="s">
        <v>568</v>
      </c>
      <c r="B936">
        <v>6</v>
      </c>
      <c r="C936">
        <v>98</v>
      </c>
      <c r="D936">
        <v>1</v>
      </c>
      <c r="E936">
        <v>3523</v>
      </c>
      <c r="F936">
        <v>3600</v>
      </c>
      <c r="G936">
        <v>4.4693880000000004</v>
      </c>
      <c r="H936">
        <v>353.26388500000002</v>
      </c>
      <c r="I936">
        <v>93885.582209999993</v>
      </c>
      <c r="J936">
        <v>492183.72684000002</v>
      </c>
      <c r="K936">
        <v>100.017386</v>
      </c>
      <c r="L936">
        <v>129947.77747</v>
      </c>
      <c r="M936">
        <v>133303.99060300001</v>
      </c>
      <c r="N936">
        <v>6241</v>
      </c>
      <c r="O936">
        <v>3</v>
      </c>
      <c r="P936">
        <v>11.166667</v>
      </c>
      <c r="Q936">
        <v>6</v>
      </c>
      <c r="R936">
        <v>67</v>
      </c>
      <c r="S936">
        <v>31</v>
      </c>
      <c r="T936">
        <v>93000</v>
      </c>
      <c r="U936" t="str">
        <f t="shared" si="82"/>
        <v>Wide</v>
      </c>
      <c r="V936" t="str">
        <f t="shared" si="86"/>
        <v>ConfigurationDeBase</v>
      </c>
      <c r="W936">
        <f t="shared" si="84"/>
        <v>0</v>
      </c>
      <c r="X936" t="str">
        <f t="shared" si="85"/>
        <v>40-40-40</v>
      </c>
      <c r="Y936" t="str">
        <f t="shared" si="83"/>
        <v>Data30-50</v>
      </c>
    </row>
    <row r="937" spans="1:25" x14ac:dyDescent="0.3">
      <c r="A937" t="s">
        <v>459</v>
      </c>
      <c r="B937">
        <v>12</v>
      </c>
      <c r="C937">
        <v>138</v>
      </c>
      <c r="D937">
        <v>1</v>
      </c>
      <c r="E937">
        <v>5188</v>
      </c>
      <c r="F937">
        <v>6840</v>
      </c>
      <c r="G937">
        <v>8.3043479999999992</v>
      </c>
      <c r="H937">
        <v>323.28463499999998</v>
      </c>
      <c r="I937">
        <v>105939.28673000001</v>
      </c>
      <c r="J937">
        <v>687455.09588000004</v>
      </c>
      <c r="K937">
        <v>100.027461</v>
      </c>
      <c r="L937">
        <v>154021.34314000001</v>
      </c>
      <c r="M937">
        <v>154021.34314000001</v>
      </c>
      <c r="N937">
        <v>3141</v>
      </c>
      <c r="O937">
        <v>3</v>
      </c>
      <c r="P937">
        <v>9.1666670000000003</v>
      </c>
      <c r="Q937">
        <v>12</v>
      </c>
      <c r="R937">
        <v>108</v>
      </c>
      <c r="S937">
        <v>30</v>
      </c>
      <c r="T937">
        <v>104000</v>
      </c>
      <c r="U937" t="str">
        <f t="shared" si="82"/>
        <v>Narrow</v>
      </c>
      <c r="V937" t="str">
        <f t="shared" si="86"/>
        <v>ConfigurationDeBase</v>
      </c>
      <c r="W937">
        <f t="shared" si="84"/>
        <v>0</v>
      </c>
      <c r="X937" t="str">
        <f t="shared" si="85"/>
        <v>row</v>
      </c>
      <c r="Y937" t="str">
        <f t="shared" si="83"/>
        <v>Data50-100-200</v>
      </c>
    </row>
    <row r="938" spans="1:25" x14ac:dyDescent="0.3">
      <c r="A938" t="s">
        <v>1058</v>
      </c>
      <c r="B938">
        <v>6</v>
      </c>
      <c r="C938">
        <v>114</v>
      </c>
      <c r="D938">
        <v>1</v>
      </c>
      <c r="E938">
        <v>4308</v>
      </c>
      <c r="F938">
        <v>3600</v>
      </c>
      <c r="G938">
        <v>4.3859649999999997</v>
      </c>
      <c r="H938">
        <v>315.30337200000002</v>
      </c>
      <c r="I938">
        <v>234094.38771000001</v>
      </c>
      <c r="J938">
        <v>611236.24477999995</v>
      </c>
      <c r="K938">
        <v>100.010423</v>
      </c>
      <c r="L938">
        <v>268015.76909000002</v>
      </c>
      <c r="M938">
        <v>268015.76909000002</v>
      </c>
      <c r="N938">
        <v>5134</v>
      </c>
      <c r="O938">
        <v>3</v>
      </c>
      <c r="P938">
        <v>10</v>
      </c>
      <c r="Q938">
        <v>6</v>
      </c>
      <c r="R938">
        <v>60</v>
      </c>
      <c r="S938">
        <v>54</v>
      </c>
      <c r="T938">
        <v>233000</v>
      </c>
      <c r="U938" t="str">
        <f t="shared" si="82"/>
        <v>Wide</v>
      </c>
      <c r="V938" t="str">
        <f t="shared" si="86"/>
        <v>RedSkills</v>
      </c>
      <c r="W938">
        <f t="shared" si="84"/>
        <v>0</v>
      </c>
      <c r="X938" t="str">
        <f t="shared" si="85"/>
        <v>50-50-50</v>
      </c>
      <c r="Y938" t="str">
        <f t="shared" si="83"/>
        <v>Data30-50</v>
      </c>
    </row>
    <row r="939" spans="1:25" x14ac:dyDescent="0.3">
      <c r="A939" t="s">
        <v>440</v>
      </c>
      <c r="B939">
        <v>6</v>
      </c>
      <c r="C939">
        <v>115</v>
      </c>
      <c r="D939">
        <v>1</v>
      </c>
      <c r="E939">
        <v>4142</v>
      </c>
      <c r="F939">
        <v>3600</v>
      </c>
      <c r="G939">
        <v>4.4173910000000003</v>
      </c>
      <c r="H939">
        <v>317.48825299999999</v>
      </c>
      <c r="I939">
        <v>178062.75563</v>
      </c>
      <c r="J939">
        <v>562321.25100000005</v>
      </c>
      <c r="K939">
        <v>100.008692</v>
      </c>
      <c r="L939">
        <v>224021.04097</v>
      </c>
      <c r="M939">
        <v>224021.04097</v>
      </c>
      <c r="N939">
        <v>4929</v>
      </c>
      <c r="O939">
        <v>3</v>
      </c>
      <c r="P939">
        <v>11.166667</v>
      </c>
      <c r="Q939">
        <v>6</v>
      </c>
      <c r="R939">
        <v>66</v>
      </c>
      <c r="S939">
        <v>49</v>
      </c>
      <c r="T939">
        <v>177000</v>
      </c>
      <c r="U939" t="str">
        <f t="shared" si="82"/>
        <v>Wide</v>
      </c>
      <c r="V939" t="str">
        <f t="shared" si="86"/>
        <v>RedSkills</v>
      </c>
      <c r="W939">
        <f t="shared" si="84"/>
        <v>0</v>
      </c>
      <c r="X939" t="str">
        <f t="shared" si="85"/>
        <v>50-50-50</v>
      </c>
      <c r="Y939" t="str">
        <f t="shared" si="83"/>
        <v>Data30-50</v>
      </c>
    </row>
    <row r="940" spans="1:25" x14ac:dyDescent="0.3">
      <c r="A940" t="s">
        <v>705</v>
      </c>
      <c r="B940">
        <v>8</v>
      </c>
      <c r="C940">
        <v>99</v>
      </c>
      <c r="D940">
        <v>1</v>
      </c>
      <c r="E940">
        <v>3760</v>
      </c>
      <c r="F940">
        <v>4680</v>
      </c>
      <c r="G940">
        <v>5.1313129999999996</v>
      </c>
      <c r="H940">
        <v>344.83898599999998</v>
      </c>
      <c r="I940">
        <v>120341.29137000001</v>
      </c>
      <c r="J940">
        <v>551378.86878000002</v>
      </c>
      <c r="K940">
        <v>100.009878</v>
      </c>
      <c r="L940">
        <v>146221.87336</v>
      </c>
      <c r="M940">
        <v>146221.87336</v>
      </c>
      <c r="N940">
        <v>5692</v>
      </c>
      <c r="O940">
        <v>3</v>
      </c>
      <c r="P940">
        <v>9.625</v>
      </c>
      <c r="Q940">
        <v>8</v>
      </c>
      <c r="R940">
        <v>76</v>
      </c>
      <c r="S940">
        <v>23</v>
      </c>
      <c r="T940">
        <v>119000</v>
      </c>
      <c r="U940" t="str">
        <f t="shared" si="82"/>
        <v>Wide</v>
      </c>
      <c r="V940" t="str">
        <f t="shared" si="86"/>
        <v>nbrTech</v>
      </c>
      <c r="W940">
        <f t="shared" si="84"/>
        <v>0</v>
      </c>
      <c r="X940" t="str">
        <f t="shared" si="85"/>
        <v>50-50-40</v>
      </c>
      <c r="Y940" t="str">
        <f t="shared" si="83"/>
        <v>Data30-50</v>
      </c>
    </row>
    <row r="941" spans="1:25" x14ac:dyDescent="0.3">
      <c r="A941" t="s">
        <v>569</v>
      </c>
      <c r="B941">
        <v>6</v>
      </c>
      <c r="C941">
        <v>104</v>
      </c>
      <c r="D941">
        <v>1</v>
      </c>
      <c r="E941">
        <v>3767</v>
      </c>
      <c r="F941">
        <v>3600</v>
      </c>
      <c r="G941">
        <v>4.538462</v>
      </c>
      <c r="H941">
        <v>323.13087200000001</v>
      </c>
      <c r="I941">
        <v>132911.33929</v>
      </c>
      <c r="J941">
        <v>514169.02704000002</v>
      </c>
      <c r="K941">
        <v>100.01183</v>
      </c>
      <c r="L941">
        <v>169925.36133000001</v>
      </c>
      <c r="M941">
        <v>169925.36133000001</v>
      </c>
      <c r="N941">
        <v>5481</v>
      </c>
      <c r="O941">
        <v>3</v>
      </c>
      <c r="P941">
        <v>11.833333</v>
      </c>
      <c r="Q941">
        <v>6</v>
      </c>
      <c r="R941">
        <v>69</v>
      </c>
      <c r="S941">
        <v>35</v>
      </c>
      <c r="T941">
        <v>132000</v>
      </c>
      <c r="U941" t="str">
        <f t="shared" si="82"/>
        <v>Wide</v>
      </c>
      <c r="V941" t="str">
        <f t="shared" si="86"/>
        <v>ConfigurationDeBase</v>
      </c>
      <c r="W941">
        <f t="shared" si="84"/>
        <v>0</v>
      </c>
      <c r="X941" t="str">
        <f t="shared" si="85"/>
        <v>40-40-45</v>
      </c>
      <c r="Y941" t="str">
        <f t="shared" si="83"/>
        <v>Data30-50</v>
      </c>
    </row>
    <row r="942" spans="1:25" x14ac:dyDescent="0.3">
      <c r="A942" t="s">
        <v>460</v>
      </c>
      <c r="B942">
        <v>12</v>
      </c>
      <c r="C942">
        <v>136</v>
      </c>
      <c r="D942">
        <v>1</v>
      </c>
      <c r="E942">
        <v>4996</v>
      </c>
      <c r="F942">
        <v>6840</v>
      </c>
      <c r="G942">
        <v>8.2352939999999997</v>
      </c>
      <c r="H942">
        <v>327.50334400000003</v>
      </c>
      <c r="I942">
        <v>102986.74341</v>
      </c>
      <c r="J942">
        <v>662712.59640000004</v>
      </c>
      <c r="K942">
        <v>100.031325</v>
      </c>
      <c r="L942">
        <v>147764.04248999999</v>
      </c>
      <c r="M942">
        <v>147764.04248999999</v>
      </c>
      <c r="N942">
        <v>3035</v>
      </c>
      <c r="O942">
        <v>3</v>
      </c>
      <c r="P942">
        <v>9.1666670000000003</v>
      </c>
      <c r="Q942">
        <v>12</v>
      </c>
      <c r="R942">
        <v>107</v>
      </c>
      <c r="S942">
        <v>29</v>
      </c>
      <c r="T942">
        <v>101000</v>
      </c>
      <c r="U942" t="str">
        <f t="shared" si="82"/>
        <v>Narrow</v>
      </c>
      <c r="V942" t="str">
        <f t="shared" si="86"/>
        <v>ConfigurationDeBase</v>
      </c>
      <c r="W942">
        <f t="shared" si="84"/>
        <v>0</v>
      </c>
      <c r="X942" t="str">
        <f t="shared" si="85"/>
        <v>row</v>
      </c>
      <c r="Y942" t="str">
        <f t="shared" si="83"/>
        <v>Data50-100-200</v>
      </c>
    </row>
    <row r="943" spans="1:25" x14ac:dyDescent="0.3">
      <c r="A943" t="s">
        <v>442</v>
      </c>
      <c r="B943">
        <v>6</v>
      </c>
      <c r="C943">
        <v>119</v>
      </c>
      <c r="D943">
        <v>1</v>
      </c>
      <c r="E943">
        <v>4390</v>
      </c>
      <c r="F943">
        <v>3480</v>
      </c>
      <c r="G943">
        <v>3.9327730000000001</v>
      </c>
      <c r="H943">
        <v>316.76737000000003</v>
      </c>
      <c r="I943">
        <v>172019.08676000001</v>
      </c>
      <c r="J943">
        <v>499204.10093999997</v>
      </c>
      <c r="K943">
        <v>100.013881</v>
      </c>
      <c r="L943">
        <v>218139.49332000001</v>
      </c>
      <c r="M943">
        <v>218772.390927</v>
      </c>
      <c r="N943">
        <v>5428</v>
      </c>
      <c r="O943">
        <v>3</v>
      </c>
      <c r="P943">
        <v>10.333333</v>
      </c>
      <c r="Q943">
        <v>6</v>
      </c>
      <c r="R943">
        <v>62</v>
      </c>
      <c r="S943">
        <v>57</v>
      </c>
      <c r="T943">
        <v>171000</v>
      </c>
      <c r="U943" t="str">
        <f t="shared" si="82"/>
        <v>Wide</v>
      </c>
      <c r="V943" t="str">
        <f t="shared" si="86"/>
        <v>RedSkills</v>
      </c>
      <c r="W943">
        <f t="shared" si="84"/>
        <v>0</v>
      </c>
      <c r="X943" t="str">
        <f t="shared" si="85"/>
        <v>50-50-50</v>
      </c>
      <c r="Y943" t="str">
        <f t="shared" si="83"/>
        <v>Data30-50</v>
      </c>
    </row>
    <row r="944" spans="1:25" x14ac:dyDescent="0.3">
      <c r="A944" t="s">
        <v>706</v>
      </c>
      <c r="B944">
        <v>8</v>
      </c>
      <c r="C944">
        <v>100</v>
      </c>
      <c r="D944">
        <v>1</v>
      </c>
      <c r="E944">
        <v>3541</v>
      </c>
      <c r="F944">
        <v>4680</v>
      </c>
      <c r="G944">
        <v>5.34</v>
      </c>
      <c r="H944">
        <v>345.45579800000002</v>
      </c>
      <c r="I944">
        <v>85239.60497</v>
      </c>
      <c r="J944">
        <v>476394.1336</v>
      </c>
      <c r="K944">
        <v>100.01694000000001</v>
      </c>
      <c r="L944">
        <v>90336.183319999996</v>
      </c>
      <c r="M944">
        <v>90336.183319999996</v>
      </c>
      <c r="N944">
        <v>5758</v>
      </c>
      <c r="O944">
        <v>3</v>
      </c>
      <c r="P944">
        <v>10.125</v>
      </c>
      <c r="Q944">
        <v>8</v>
      </c>
      <c r="R944">
        <v>81</v>
      </c>
      <c r="S944">
        <v>19</v>
      </c>
      <c r="T944">
        <v>84000</v>
      </c>
      <c r="U944" t="str">
        <f t="shared" si="82"/>
        <v>Wide</v>
      </c>
      <c r="V944" t="str">
        <f t="shared" si="86"/>
        <v>nbrTech</v>
      </c>
      <c r="W944">
        <f t="shared" si="84"/>
        <v>0</v>
      </c>
      <c r="X944" t="str">
        <f t="shared" si="85"/>
        <v>50-50-40</v>
      </c>
      <c r="Y944" t="str">
        <f t="shared" si="83"/>
        <v>Data30-50</v>
      </c>
    </row>
    <row r="945" spans="1:25" x14ac:dyDescent="0.3">
      <c r="A945" t="s">
        <v>570</v>
      </c>
      <c r="B945">
        <v>6</v>
      </c>
      <c r="C945">
        <v>103</v>
      </c>
      <c r="D945">
        <v>1</v>
      </c>
      <c r="E945">
        <v>3883</v>
      </c>
      <c r="F945">
        <v>3600</v>
      </c>
      <c r="G945">
        <v>4.4660190000000002</v>
      </c>
      <c r="H945">
        <v>324.95520299999998</v>
      </c>
      <c r="I945">
        <v>179013.41089999999</v>
      </c>
      <c r="J945">
        <v>570229.68623999995</v>
      </c>
      <c r="K945">
        <v>100.009165</v>
      </c>
      <c r="L945">
        <v>216045.72815000001</v>
      </c>
      <c r="M945">
        <v>216045.72815000001</v>
      </c>
      <c r="N945">
        <v>5559</v>
      </c>
      <c r="O945">
        <v>3</v>
      </c>
      <c r="P945">
        <v>10.5</v>
      </c>
      <c r="Q945">
        <v>6</v>
      </c>
      <c r="R945">
        <v>62</v>
      </c>
      <c r="S945">
        <v>41</v>
      </c>
      <c r="T945">
        <v>178000</v>
      </c>
      <c r="U945" t="str">
        <f t="shared" si="82"/>
        <v>Wide</v>
      </c>
      <c r="V945" t="str">
        <f t="shared" si="86"/>
        <v>ConfigurationDeBase</v>
      </c>
      <c r="W945">
        <f t="shared" si="84"/>
        <v>0</v>
      </c>
      <c r="X945" t="str">
        <f t="shared" si="85"/>
        <v>40-40-45</v>
      </c>
      <c r="Y945" t="str">
        <f t="shared" si="83"/>
        <v>Data30-50</v>
      </c>
    </row>
    <row r="946" spans="1:25" x14ac:dyDescent="0.3">
      <c r="A946" t="s">
        <v>461</v>
      </c>
      <c r="B946">
        <v>12</v>
      </c>
      <c r="C946">
        <v>142</v>
      </c>
      <c r="D946">
        <v>1</v>
      </c>
      <c r="E946">
        <v>5366</v>
      </c>
      <c r="F946">
        <v>6960</v>
      </c>
      <c r="G946">
        <v>8.2535209999999992</v>
      </c>
      <c r="H946">
        <v>326.357348</v>
      </c>
      <c r="I946">
        <v>150936.77366000001</v>
      </c>
      <c r="J946">
        <v>741711.44880000001</v>
      </c>
      <c r="K946">
        <v>100.03101100000001</v>
      </c>
      <c r="L946">
        <v>182949.00169999999</v>
      </c>
      <c r="M946">
        <v>182949.00169999999</v>
      </c>
      <c r="N946">
        <v>2883</v>
      </c>
      <c r="O946">
        <v>3</v>
      </c>
      <c r="P946">
        <v>9.5833329999999997</v>
      </c>
      <c r="Q946">
        <v>12</v>
      </c>
      <c r="R946">
        <v>109</v>
      </c>
      <c r="S946">
        <v>33</v>
      </c>
      <c r="T946">
        <v>149000</v>
      </c>
      <c r="U946" t="str">
        <f t="shared" si="82"/>
        <v>Narrow</v>
      </c>
      <c r="V946" t="str">
        <f t="shared" si="86"/>
        <v>ConfigurationDeBase</v>
      </c>
      <c r="W946">
        <f t="shared" si="84"/>
        <v>0</v>
      </c>
      <c r="X946" t="str">
        <f t="shared" si="85"/>
        <v>row</v>
      </c>
      <c r="Y946" t="str">
        <f t="shared" si="83"/>
        <v>Data50-100-200</v>
      </c>
    </row>
    <row r="947" spans="1:25" x14ac:dyDescent="0.3">
      <c r="A947" t="s">
        <v>443</v>
      </c>
      <c r="B947">
        <v>6</v>
      </c>
      <c r="C947">
        <v>117</v>
      </c>
      <c r="D947">
        <v>1</v>
      </c>
      <c r="E947">
        <v>4197</v>
      </c>
      <c r="F947">
        <v>3480</v>
      </c>
      <c r="G947">
        <v>4.3247859999999996</v>
      </c>
      <c r="H947">
        <v>316.26692700000001</v>
      </c>
      <c r="I947">
        <v>223066.37132999999</v>
      </c>
      <c r="J947">
        <v>624283.53356000001</v>
      </c>
      <c r="K947">
        <v>100.00939099999999</v>
      </c>
      <c r="L947">
        <v>274219.32121999998</v>
      </c>
      <c r="M947">
        <v>274219.32121999998</v>
      </c>
      <c r="N947">
        <v>5130</v>
      </c>
      <c r="O947">
        <v>3</v>
      </c>
      <c r="P947">
        <v>10.5</v>
      </c>
      <c r="Q947">
        <v>6</v>
      </c>
      <c r="R947">
        <v>63</v>
      </c>
      <c r="S947">
        <v>54</v>
      </c>
      <c r="T947">
        <v>222000</v>
      </c>
      <c r="U947" t="str">
        <f t="shared" si="82"/>
        <v>Wide</v>
      </c>
      <c r="V947" t="str">
        <f t="shared" si="86"/>
        <v>RedSkills</v>
      </c>
      <c r="W947">
        <f t="shared" si="84"/>
        <v>0</v>
      </c>
      <c r="X947" t="str">
        <f t="shared" si="85"/>
        <v>50-50-50</v>
      </c>
      <c r="Y947" t="str">
        <f t="shared" si="83"/>
        <v>Data30-50</v>
      </c>
    </row>
    <row r="948" spans="1:25" x14ac:dyDescent="0.3">
      <c r="A948" t="s">
        <v>707</v>
      </c>
      <c r="B948">
        <v>8</v>
      </c>
      <c r="C948">
        <v>105</v>
      </c>
      <c r="D948">
        <v>1</v>
      </c>
      <c r="E948">
        <v>3898</v>
      </c>
      <c r="F948">
        <v>4680</v>
      </c>
      <c r="G948">
        <v>5.2190479999999999</v>
      </c>
      <c r="H948">
        <v>347.89142500000003</v>
      </c>
      <c r="I948">
        <v>67431.455069999996</v>
      </c>
      <c r="J948">
        <v>405248.86077999999</v>
      </c>
      <c r="K948">
        <v>100.00832800000001</v>
      </c>
      <c r="L948">
        <v>76454.254360000006</v>
      </c>
      <c r="M948">
        <v>76454.254360000006</v>
      </c>
      <c r="N948">
        <v>6149</v>
      </c>
      <c r="O948">
        <v>3</v>
      </c>
      <c r="P948">
        <v>10.125</v>
      </c>
      <c r="Q948">
        <v>8</v>
      </c>
      <c r="R948">
        <v>81</v>
      </c>
      <c r="S948">
        <v>24</v>
      </c>
      <c r="T948">
        <v>66000</v>
      </c>
      <c r="U948" t="str">
        <f t="shared" si="82"/>
        <v>Wide</v>
      </c>
      <c r="V948" t="str">
        <f t="shared" si="86"/>
        <v>nbrTech</v>
      </c>
      <c r="W948">
        <f t="shared" si="84"/>
        <v>0</v>
      </c>
      <c r="X948" t="str">
        <f t="shared" si="85"/>
        <v>50-50-40</v>
      </c>
      <c r="Y948" t="str">
        <f t="shared" si="83"/>
        <v>Data30-50</v>
      </c>
    </row>
    <row r="949" spans="1:25" x14ac:dyDescent="0.3">
      <c r="A949" t="s">
        <v>571</v>
      </c>
      <c r="B949">
        <v>6</v>
      </c>
      <c r="C949">
        <v>106</v>
      </c>
      <c r="D949">
        <v>1</v>
      </c>
      <c r="E949">
        <v>3781</v>
      </c>
      <c r="F949">
        <v>3480</v>
      </c>
      <c r="G949">
        <v>4.4056600000000001</v>
      </c>
      <c r="H949">
        <v>323.67740500000002</v>
      </c>
      <c r="I949">
        <v>148967.19605999999</v>
      </c>
      <c r="J949">
        <v>523215.38199999998</v>
      </c>
      <c r="K949">
        <v>100.033669</v>
      </c>
      <c r="L949">
        <v>183972.90276</v>
      </c>
      <c r="M949">
        <v>183972.90276</v>
      </c>
      <c r="N949">
        <v>5327</v>
      </c>
      <c r="O949">
        <v>3</v>
      </c>
      <c r="P949">
        <v>11</v>
      </c>
      <c r="Q949">
        <v>6</v>
      </c>
      <c r="R949">
        <v>66</v>
      </c>
      <c r="S949">
        <v>40</v>
      </c>
      <c r="T949">
        <v>148000</v>
      </c>
      <c r="U949" t="str">
        <f t="shared" si="82"/>
        <v>Wide</v>
      </c>
      <c r="V949" t="str">
        <f t="shared" si="86"/>
        <v>ConfigurationDeBase</v>
      </c>
      <c r="W949">
        <f t="shared" si="84"/>
        <v>0</v>
      </c>
      <c r="X949" t="str">
        <f t="shared" si="85"/>
        <v>40-40-45</v>
      </c>
      <c r="Y949" t="str">
        <f t="shared" si="83"/>
        <v>Data30-50</v>
      </c>
    </row>
    <row r="950" spans="1:25" x14ac:dyDescent="0.3">
      <c r="A950" t="s">
        <v>462</v>
      </c>
      <c r="B950">
        <v>12</v>
      </c>
      <c r="C950">
        <v>136</v>
      </c>
      <c r="D950">
        <v>1</v>
      </c>
      <c r="E950">
        <v>4868</v>
      </c>
      <c r="F950">
        <v>6960</v>
      </c>
      <c r="G950">
        <v>8.25</v>
      </c>
      <c r="H950">
        <v>331.82190300000002</v>
      </c>
      <c r="I950">
        <v>95933.754809999999</v>
      </c>
      <c r="J950">
        <v>662592.36459999997</v>
      </c>
      <c r="K950">
        <v>100.018027</v>
      </c>
      <c r="L950">
        <v>116076.02678</v>
      </c>
      <c r="M950">
        <v>116076.02678</v>
      </c>
      <c r="N950">
        <v>3202</v>
      </c>
      <c r="O950">
        <v>3</v>
      </c>
      <c r="P950">
        <v>10.166667</v>
      </c>
      <c r="Q950">
        <v>12</v>
      </c>
      <c r="R950">
        <v>117</v>
      </c>
      <c r="S950">
        <v>19</v>
      </c>
      <c r="T950">
        <v>94000</v>
      </c>
      <c r="U950" t="str">
        <f t="shared" si="82"/>
        <v>Narrow</v>
      </c>
      <c r="V950" t="str">
        <f t="shared" si="86"/>
        <v>ConfigurationDeBase</v>
      </c>
      <c r="W950">
        <f t="shared" si="84"/>
        <v>0</v>
      </c>
      <c r="X950" t="str">
        <f t="shared" si="85"/>
        <v>row</v>
      </c>
      <c r="Y950" t="str">
        <f t="shared" si="83"/>
        <v>Data50-100-200</v>
      </c>
    </row>
    <row r="951" spans="1:25" x14ac:dyDescent="0.3">
      <c r="A951" t="s">
        <v>708</v>
      </c>
      <c r="B951">
        <v>8</v>
      </c>
      <c r="C951">
        <v>102</v>
      </c>
      <c r="D951">
        <v>1</v>
      </c>
      <c r="E951">
        <v>3671</v>
      </c>
      <c r="F951">
        <v>4800</v>
      </c>
      <c r="G951">
        <v>5.7745100000000003</v>
      </c>
      <c r="H951">
        <v>360.01220599999999</v>
      </c>
      <c r="I951">
        <v>73341.650739999997</v>
      </c>
      <c r="J951">
        <v>500303.96344000002</v>
      </c>
      <c r="K951">
        <v>100.016425</v>
      </c>
      <c r="L951">
        <v>87531.459019999995</v>
      </c>
      <c r="M951">
        <v>87531.459019999995</v>
      </c>
      <c r="N951">
        <v>6347</v>
      </c>
      <c r="O951">
        <v>3</v>
      </c>
      <c r="P951">
        <v>10.5</v>
      </c>
      <c r="Q951">
        <v>8</v>
      </c>
      <c r="R951">
        <v>82</v>
      </c>
      <c r="S951">
        <v>20</v>
      </c>
      <c r="T951">
        <v>72000</v>
      </c>
      <c r="U951" t="str">
        <f t="shared" si="82"/>
        <v>Wide</v>
      </c>
      <c r="V951" t="str">
        <f t="shared" si="86"/>
        <v>nbrTech</v>
      </c>
      <c r="W951">
        <f t="shared" si="84"/>
        <v>0</v>
      </c>
      <c r="X951" t="str">
        <f t="shared" si="85"/>
        <v>50-50-40</v>
      </c>
      <c r="Y951" t="str">
        <f t="shared" si="83"/>
        <v>Data30-50</v>
      </c>
    </row>
    <row r="952" spans="1:25" x14ac:dyDescent="0.3">
      <c r="A952" t="s">
        <v>572</v>
      </c>
      <c r="B952">
        <v>6</v>
      </c>
      <c r="C952">
        <v>109</v>
      </c>
      <c r="D952">
        <v>1</v>
      </c>
      <c r="E952">
        <v>4012</v>
      </c>
      <c r="F952">
        <v>3480</v>
      </c>
      <c r="G952">
        <v>4.3302750000000003</v>
      </c>
      <c r="H952">
        <v>324.11053700000002</v>
      </c>
      <c r="I952">
        <v>128919.0116</v>
      </c>
      <c r="J952">
        <v>445230.95448000001</v>
      </c>
      <c r="K952">
        <v>100.01654499999999</v>
      </c>
      <c r="L952">
        <v>167079.28906000001</v>
      </c>
      <c r="M952">
        <v>167079.28906000001</v>
      </c>
      <c r="N952">
        <v>5995</v>
      </c>
      <c r="O952">
        <v>3</v>
      </c>
      <c r="P952">
        <v>10.666667</v>
      </c>
      <c r="Q952">
        <v>6</v>
      </c>
      <c r="R952">
        <v>63</v>
      </c>
      <c r="S952">
        <v>46</v>
      </c>
      <c r="T952">
        <v>128000</v>
      </c>
      <c r="U952" t="str">
        <f t="shared" si="82"/>
        <v>Wide</v>
      </c>
      <c r="V952" t="str">
        <f t="shared" si="86"/>
        <v>ConfigurationDeBase</v>
      </c>
      <c r="W952">
        <f t="shared" si="84"/>
        <v>0</v>
      </c>
      <c r="X952" t="str">
        <f t="shared" si="85"/>
        <v>40-40-45</v>
      </c>
      <c r="Y952" t="str">
        <f t="shared" si="83"/>
        <v>Data30-50</v>
      </c>
    </row>
    <row r="953" spans="1:25" x14ac:dyDescent="0.3">
      <c r="A953" t="s">
        <v>573</v>
      </c>
      <c r="B953">
        <v>6</v>
      </c>
      <c r="C953">
        <v>110</v>
      </c>
      <c r="D953">
        <v>1</v>
      </c>
      <c r="E953">
        <v>3918</v>
      </c>
      <c r="F953">
        <v>3600</v>
      </c>
      <c r="G953">
        <v>4.7454549999999998</v>
      </c>
      <c r="H953">
        <v>321.94910900000002</v>
      </c>
      <c r="I953">
        <v>148902.79143000001</v>
      </c>
      <c r="J953">
        <v>588183.72684000002</v>
      </c>
      <c r="K953">
        <v>100.013626</v>
      </c>
      <c r="L953">
        <v>194088.43582000001</v>
      </c>
      <c r="M953">
        <v>194088.43582000001</v>
      </c>
      <c r="N953">
        <v>5029</v>
      </c>
      <c r="O953">
        <v>3</v>
      </c>
      <c r="P953">
        <v>11.166667</v>
      </c>
      <c r="Q953">
        <v>6</v>
      </c>
      <c r="R953">
        <v>67</v>
      </c>
      <c r="S953">
        <v>43</v>
      </c>
      <c r="T953">
        <v>148000</v>
      </c>
      <c r="U953" t="str">
        <f t="shared" ref="U953:U1007" si="87">IF(IFERROR(FIND("Narrow",$A953),0)&gt;0,"Narrow","Wide")</f>
        <v>Wide</v>
      </c>
      <c r="V953" t="str">
        <f t="shared" si="86"/>
        <v>ConfigurationDeBase</v>
      </c>
      <c r="W953">
        <f t="shared" si="84"/>
        <v>0</v>
      </c>
      <c r="X953" t="str">
        <f t="shared" ref="X953:X1007" si="88">LEFT(RIGHT($A953,LEN($A953)-89-LEN(V953)-LEN(U953)-6),FIND("/",RIGHT($A953,LEN($A953)-89-LEN(V953)-LEN(U953)-6))-1)</f>
        <v>40-40-45</v>
      </c>
      <c r="Y953" t="str">
        <f t="shared" ref="Y953:Y1007" si="89">LEFT(RIGHT($A953,LEN($A953)-FIND("trsp_2021",$A953)-9),FIND("/",RIGHT($A953,LEN($A953)-FIND("trsp_2021",$A953)-9))-1)</f>
        <v>Data30-50</v>
      </c>
    </row>
    <row r="954" spans="1:25" x14ac:dyDescent="0.3">
      <c r="A954" t="s">
        <v>463</v>
      </c>
      <c r="B954">
        <v>12</v>
      </c>
      <c r="C954">
        <v>136</v>
      </c>
      <c r="D954">
        <v>1</v>
      </c>
      <c r="E954">
        <v>5004</v>
      </c>
      <c r="F954">
        <v>6720</v>
      </c>
      <c r="G954">
        <v>7.9632350000000001</v>
      </c>
      <c r="H954">
        <v>340.74550799999997</v>
      </c>
      <c r="I954">
        <v>135857.38339</v>
      </c>
      <c r="J954">
        <v>639475.60316000006</v>
      </c>
      <c r="K954">
        <v>100.029484</v>
      </c>
      <c r="L954">
        <v>180027.34346999999</v>
      </c>
      <c r="M954">
        <v>180027.34346999999</v>
      </c>
      <c r="N954">
        <v>3741</v>
      </c>
      <c r="O954">
        <v>3</v>
      </c>
      <c r="P954">
        <v>8.9166670000000003</v>
      </c>
      <c r="Q954">
        <v>12</v>
      </c>
      <c r="R954">
        <v>104</v>
      </c>
      <c r="S954">
        <v>32</v>
      </c>
      <c r="T954">
        <v>134000</v>
      </c>
      <c r="U954" t="str">
        <f t="shared" si="87"/>
        <v>Narrow</v>
      </c>
      <c r="V954" t="str">
        <f t="shared" si="86"/>
        <v>ConfigurationDeBase</v>
      </c>
      <c r="W954">
        <f t="shared" si="84"/>
        <v>0</v>
      </c>
      <c r="X954" t="str">
        <f t="shared" si="88"/>
        <v>row</v>
      </c>
      <c r="Y954" t="str">
        <f t="shared" si="89"/>
        <v>Data50-100-200</v>
      </c>
    </row>
    <row r="955" spans="1:25" x14ac:dyDescent="0.3">
      <c r="A955" t="s">
        <v>709</v>
      </c>
      <c r="B955">
        <v>8</v>
      </c>
      <c r="C955">
        <v>110</v>
      </c>
      <c r="D955">
        <v>1</v>
      </c>
      <c r="E955">
        <v>4009</v>
      </c>
      <c r="F955">
        <v>4800</v>
      </c>
      <c r="G955">
        <v>5.4272729999999996</v>
      </c>
      <c r="H955">
        <v>327.41749099999998</v>
      </c>
      <c r="I955">
        <v>102356.31413</v>
      </c>
      <c r="J955">
        <v>535447.02359999996</v>
      </c>
      <c r="K955">
        <v>100.00723000000001</v>
      </c>
      <c r="L955">
        <v>117372.21531</v>
      </c>
      <c r="M955">
        <v>117372.21531</v>
      </c>
      <c r="N955">
        <v>5429</v>
      </c>
      <c r="O955">
        <v>3</v>
      </c>
      <c r="P955">
        <v>10.75</v>
      </c>
      <c r="Q955">
        <v>8</v>
      </c>
      <c r="R955">
        <v>86</v>
      </c>
      <c r="S955">
        <v>24</v>
      </c>
      <c r="T955">
        <v>101000</v>
      </c>
      <c r="U955" t="str">
        <f t="shared" si="87"/>
        <v>Wide</v>
      </c>
      <c r="V955" t="str">
        <f t="shared" si="86"/>
        <v>nbrTech</v>
      </c>
      <c r="W955">
        <f t="shared" si="84"/>
        <v>0</v>
      </c>
      <c r="X955" t="str">
        <f t="shared" si="88"/>
        <v>50-50-45</v>
      </c>
      <c r="Y955" t="str">
        <f t="shared" si="89"/>
        <v>Data30-50</v>
      </c>
    </row>
    <row r="956" spans="1:25" x14ac:dyDescent="0.3">
      <c r="A956" t="s">
        <v>574</v>
      </c>
      <c r="B956">
        <v>6</v>
      </c>
      <c r="C956">
        <v>114</v>
      </c>
      <c r="D956">
        <v>1</v>
      </c>
      <c r="E956">
        <v>4101</v>
      </c>
      <c r="F956">
        <v>3600</v>
      </c>
      <c r="G956">
        <v>4.5438599999999996</v>
      </c>
      <c r="H956">
        <v>317.15971400000001</v>
      </c>
      <c r="I956">
        <v>182866.75706999999</v>
      </c>
      <c r="J956">
        <v>602161.12101999996</v>
      </c>
      <c r="K956">
        <v>100.01731599999999</v>
      </c>
      <c r="L956">
        <v>227977.31112</v>
      </c>
      <c r="M956">
        <v>227977.31112</v>
      </c>
      <c r="N956">
        <v>5117</v>
      </c>
      <c r="O956">
        <v>3</v>
      </c>
      <c r="P956">
        <v>11.333333</v>
      </c>
      <c r="Q956">
        <v>6</v>
      </c>
      <c r="R956">
        <v>68</v>
      </c>
      <c r="S956">
        <v>46</v>
      </c>
      <c r="T956">
        <v>182000</v>
      </c>
      <c r="U956" t="str">
        <f t="shared" si="87"/>
        <v>Wide</v>
      </c>
      <c r="V956" t="str">
        <f t="shared" si="86"/>
        <v>ConfigurationDeBase</v>
      </c>
      <c r="W956">
        <f t="shared" si="84"/>
        <v>0</v>
      </c>
      <c r="X956" t="str">
        <f t="shared" si="88"/>
        <v>40-40-50</v>
      </c>
      <c r="Y956" t="str">
        <f t="shared" si="89"/>
        <v>Data30-50</v>
      </c>
    </row>
    <row r="957" spans="1:25" x14ac:dyDescent="0.3">
      <c r="A957" t="s">
        <v>710</v>
      </c>
      <c r="B957">
        <v>8</v>
      </c>
      <c r="C957">
        <v>111</v>
      </c>
      <c r="D957">
        <v>1</v>
      </c>
      <c r="E957">
        <v>4196</v>
      </c>
      <c r="F957">
        <v>4800</v>
      </c>
      <c r="G957">
        <v>6.0990989999999998</v>
      </c>
      <c r="H957">
        <v>330.11526900000001</v>
      </c>
      <c r="I957">
        <v>133368.008031</v>
      </c>
      <c r="J957">
        <v>608211.41466000001</v>
      </c>
      <c r="K957">
        <v>100.01448499999999</v>
      </c>
      <c r="L957">
        <v>158460.57998000001</v>
      </c>
      <c r="M957">
        <v>158460.57998000001</v>
      </c>
      <c r="N957">
        <v>4644</v>
      </c>
      <c r="O957">
        <v>3</v>
      </c>
      <c r="P957">
        <v>10.125</v>
      </c>
      <c r="Q957">
        <v>8</v>
      </c>
      <c r="R957">
        <v>77</v>
      </c>
      <c r="S957">
        <v>34</v>
      </c>
      <c r="T957">
        <v>132000</v>
      </c>
      <c r="U957" t="str">
        <f t="shared" si="87"/>
        <v>Wide</v>
      </c>
      <c r="V957" t="str">
        <f t="shared" si="86"/>
        <v>nbrTech</v>
      </c>
      <c r="W957">
        <f t="shared" si="84"/>
        <v>0</v>
      </c>
      <c r="X957" t="str">
        <f t="shared" si="88"/>
        <v>50-50-45</v>
      </c>
      <c r="Y957" t="str">
        <f t="shared" si="89"/>
        <v>Data30-50</v>
      </c>
    </row>
    <row r="958" spans="1:25" x14ac:dyDescent="0.3">
      <c r="A958" t="s">
        <v>464</v>
      </c>
      <c r="B958">
        <v>12</v>
      </c>
      <c r="C958">
        <v>137</v>
      </c>
      <c r="D958">
        <v>1</v>
      </c>
      <c r="E958">
        <v>5052</v>
      </c>
      <c r="F958">
        <v>6840</v>
      </c>
      <c r="G958">
        <v>8.379562</v>
      </c>
      <c r="H958">
        <v>336.47626100000002</v>
      </c>
      <c r="I958">
        <v>101014.23637</v>
      </c>
      <c r="J958">
        <v>631687.92240000004</v>
      </c>
      <c r="K958">
        <v>100.01524000000001</v>
      </c>
      <c r="L958">
        <v>145973.42955</v>
      </c>
      <c r="M958">
        <v>145986.39071000001</v>
      </c>
      <c r="N958">
        <v>3558</v>
      </c>
      <c r="O958">
        <v>3</v>
      </c>
      <c r="P958">
        <v>9.0833329999999997</v>
      </c>
      <c r="Q958">
        <v>12</v>
      </c>
      <c r="R958">
        <v>108</v>
      </c>
      <c r="S958">
        <v>29</v>
      </c>
      <c r="T958">
        <v>99000</v>
      </c>
      <c r="U958" t="str">
        <f t="shared" si="87"/>
        <v>Narrow</v>
      </c>
      <c r="V958" t="str">
        <f t="shared" si="86"/>
        <v>ConfigurationDeBase</v>
      </c>
      <c r="W958">
        <f t="shared" si="84"/>
        <v>0</v>
      </c>
      <c r="X958" t="str">
        <f t="shared" si="88"/>
        <v>row</v>
      </c>
      <c r="Y958" t="str">
        <f t="shared" si="89"/>
        <v>Data50-100-200</v>
      </c>
    </row>
    <row r="959" spans="1:25" x14ac:dyDescent="0.3">
      <c r="A959" t="s">
        <v>575</v>
      </c>
      <c r="B959">
        <v>6</v>
      </c>
      <c r="C959">
        <v>119</v>
      </c>
      <c r="D959">
        <v>1</v>
      </c>
      <c r="E959">
        <v>4478</v>
      </c>
      <c r="F959">
        <v>3600</v>
      </c>
      <c r="G959">
        <v>4.5210080000000001</v>
      </c>
      <c r="H959">
        <v>315.59407900000002</v>
      </c>
      <c r="I959">
        <v>247976.90833999999</v>
      </c>
      <c r="J959">
        <v>650231.93423999997</v>
      </c>
      <c r="K959">
        <v>100.01447</v>
      </c>
      <c r="L959">
        <v>300028.46614999999</v>
      </c>
      <c r="M959">
        <v>304025.339217</v>
      </c>
      <c r="N959">
        <v>5485</v>
      </c>
      <c r="O959">
        <v>3</v>
      </c>
      <c r="P959">
        <v>10.833333</v>
      </c>
      <c r="Q959">
        <v>6</v>
      </c>
      <c r="R959">
        <v>64</v>
      </c>
      <c r="S959">
        <v>55</v>
      </c>
      <c r="T959">
        <v>247000</v>
      </c>
      <c r="U959" t="str">
        <f t="shared" si="87"/>
        <v>Wide</v>
      </c>
      <c r="V959" t="str">
        <f t="shared" si="86"/>
        <v>ConfigurationDeBase</v>
      </c>
      <c r="W959">
        <f t="shared" si="84"/>
        <v>0</v>
      </c>
      <c r="X959" t="str">
        <f t="shared" si="88"/>
        <v>40-40-50</v>
      </c>
      <c r="Y959" t="str">
        <f t="shared" si="89"/>
        <v>Data30-50</v>
      </c>
    </row>
    <row r="960" spans="1:25" x14ac:dyDescent="0.3">
      <c r="A960" t="s">
        <v>711</v>
      </c>
      <c r="B960">
        <v>8</v>
      </c>
      <c r="C960">
        <v>111</v>
      </c>
      <c r="D960">
        <v>1</v>
      </c>
      <c r="E960">
        <v>3960</v>
      </c>
      <c r="F960">
        <v>4680</v>
      </c>
      <c r="G960">
        <v>5.6666670000000003</v>
      </c>
      <c r="H960">
        <v>339.87722200000002</v>
      </c>
      <c r="I960">
        <v>113387.81445999999</v>
      </c>
      <c r="J960">
        <v>540380.76199999999</v>
      </c>
      <c r="K960">
        <v>100.026143</v>
      </c>
      <c r="L960">
        <v>142405.60712999999</v>
      </c>
      <c r="M960">
        <v>142405.60712999999</v>
      </c>
      <c r="N960">
        <v>4694</v>
      </c>
      <c r="O960">
        <v>3</v>
      </c>
      <c r="P960">
        <v>10.25</v>
      </c>
      <c r="Q960">
        <v>8</v>
      </c>
      <c r="R960">
        <v>80</v>
      </c>
      <c r="S960">
        <v>31</v>
      </c>
      <c r="T960">
        <v>112000</v>
      </c>
      <c r="U960" t="str">
        <f t="shared" si="87"/>
        <v>Wide</v>
      </c>
      <c r="V960" t="str">
        <f t="shared" si="86"/>
        <v>nbrTech</v>
      </c>
      <c r="W960">
        <f t="shared" si="84"/>
        <v>0</v>
      </c>
      <c r="X960" t="str">
        <f t="shared" si="88"/>
        <v>50-50-45</v>
      </c>
      <c r="Y960" t="str">
        <f t="shared" si="89"/>
        <v>Data30-50</v>
      </c>
    </row>
    <row r="961" spans="1:25" x14ac:dyDescent="0.3">
      <c r="A961" t="s">
        <v>465</v>
      </c>
      <c r="B961">
        <v>12</v>
      </c>
      <c r="C961">
        <v>137</v>
      </c>
      <c r="D961">
        <v>1</v>
      </c>
      <c r="E961">
        <v>5155</v>
      </c>
      <c r="F961">
        <v>6960</v>
      </c>
      <c r="G961">
        <v>8.0145990000000005</v>
      </c>
      <c r="H961">
        <v>337.24138299999998</v>
      </c>
      <c r="I961">
        <v>79925.694510000001</v>
      </c>
      <c r="J961">
        <v>556619.91663999995</v>
      </c>
      <c r="K961">
        <v>100.011638</v>
      </c>
      <c r="L961">
        <v>112190.83927</v>
      </c>
      <c r="M961">
        <v>112190.83927</v>
      </c>
      <c r="N961">
        <v>3495</v>
      </c>
      <c r="O961">
        <v>3</v>
      </c>
      <c r="P961">
        <v>9.4166670000000003</v>
      </c>
      <c r="Q961">
        <v>12</v>
      </c>
      <c r="R961">
        <v>112</v>
      </c>
      <c r="S961">
        <v>25</v>
      </c>
      <c r="T961">
        <v>78000</v>
      </c>
      <c r="U961" t="str">
        <f t="shared" si="87"/>
        <v>Narrow</v>
      </c>
      <c r="V961" t="str">
        <f t="shared" si="86"/>
        <v>ConfigurationDeBase</v>
      </c>
      <c r="W961">
        <f t="shared" si="84"/>
        <v>0</v>
      </c>
      <c r="X961" t="str">
        <f t="shared" si="88"/>
        <v>row</v>
      </c>
      <c r="Y961" t="str">
        <f t="shared" si="89"/>
        <v>Data50-100-200</v>
      </c>
    </row>
    <row r="962" spans="1:25" x14ac:dyDescent="0.3">
      <c r="A962" t="s">
        <v>576</v>
      </c>
      <c r="B962">
        <v>6</v>
      </c>
      <c r="C962">
        <v>115</v>
      </c>
      <c r="D962">
        <v>1</v>
      </c>
      <c r="E962">
        <v>4132</v>
      </c>
      <c r="F962">
        <v>3600</v>
      </c>
      <c r="G962">
        <v>4.5739130000000001</v>
      </c>
      <c r="H962">
        <v>331.50025399999998</v>
      </c>
      <c r="I962">
        <v>172039.21197</v>
      </c>
      <c r="J962">
        <v>558215.38199999998</v>
      </c>
      <c r="K962">
        <v>100.013341</v>
      </c>
      <c r="L962">
        <v>198009.93859000001</v>
      </c>
      <c r="M962">
        <v>198009.93859000001</v>
      </c>
      <c r="N962">
        <v>6255</v>
      </c>
      <c r="O962">
        <v>3</v>
      </c>
      <c r="P962">
        <v>11.333333</v>
      </c>
      <c r="Q962">
        <v>6</v>
      </c>
      <c r="R962">
        <v>67</v>
      </c>
      <c r="S962">
        <v>48</v>
      </c>
      <c r="T962">
        <v>171000</v>
      </c>
      <c r="U962" t="str">
        <f t="shared" si="87"/>
        <v>Wide</v>
      </c>
      <c r="V962" t="str">
        <f t="shared" si="86"/>
        <v>ConfigurationDeBase</v>
      </c>
      <c r="W962">
        <f t="shared" ref="W962:W1025" si="90">COUNTIF($A$2:$A$4629,$A962)-1</f>
        <v>0</v>
      </c>
      <c r="X962" t="str">
        <f t="shared" si="88"/>
        <v>40-40-50</v>
      </c>
      <c r="Y962" t="str">
        <f t="shared" si="89"/>
        <v>Data30-50</v>
      </c>
    </row>
    <row r="963" spans="1:25" x14ac:dyDescent="0.3">
      <c r="A963" t="s">
        <v>712</v>
      </c>
      <c r="B963">
        <v>8</v>
      </c>
      <c r="C963">
        <v>115</v>
      </c>
      <c r="D963">
        <v>1</v>
      </c>
      <c r="E963">
        <v>4239</v>
      </c>
      <c r="F963">
        <v>4680</v>
      </c>
      <c r="G963">
        <v>5.4695650000000002</v>
      </c>
      <c r="H963">
        <v>331.58246400000002</v>
      </c>
      <c r="I963">
        <v>91380.087469999999</v>
      </c>
      <c r="J963">
        <v>481311.80346000002</v>
      </c>
      <c r="K963">
        <v>100.01651200000001</v>
      </c>
      <c r="L963">
        <v>111530.43162</v>
      </c>
      <c r="M963">
        <v>111530.43162</v>
      </c>
      <c r="N963">
        <v>4755</v>
      </c>
      <c r="O963">
        <v>3</v>
      </c>
      <c r="P963">
        <v>10.375</v>
      </c>
      <c r="Q963">
        <v>8</v>
      </c>
      <c r="R963">
        <v>80</v>
      </c>
      <c r="S963">
        <v>35</v>
      </c>
      <c r="T963">
        <v>90000</v>
      </c>
      <c r="U963" t="str">
        <f t="shared" si="87"/>
        <v>Wide</v>
      </c>
      <c r="V963" t="str">
        <f t="shared" ref="V963:V1017" si="91">IF(Y963="Data50-100-200","ConfigurationDeBase",LEFT(RIGHT($A963,LEN($A963)-87),FIND("/",RIGHT($A963,LEN($A963)-87))-1))</f>
        <v>nbrTech</v>
      </c>
      <c r="W963">
        <f t="shared" si="90"/>
        <v>0</v>
      </c>
      <c r="X963" t="str">
        <f t="shared" si="88"/>
        <v>50-50-45</v>
      </c>
      <c r="Y963" t="str">
        <f t="shared" si="89"/>
        <v>Data30-50</v>
      </c>
    </row>
    <row r="964" spans="1:25" x14ac:dyDescent="0.3">
      <c r="A964" t="s">
        <v>466</v>
      </c>
      <c r="B964">
        <v>12</v>
      </c>
      <c r="C964">
        <v>136</v>
      </c>
      <c r="D964">
        <v>1</v>
      </c>
      <c r="E964">
        <v>5007</v>
      </c>
      <c r="F964">
        <v>6960</v>
      </c>
      <c r="G964">
        <v>8.3088239999999995</v>
      </c>
      <c r="H964">
        <v>333.61938400000003</v>
      </c>
      <c r="I964">
        <v>111893.52796000001</v>
      </c>
      <c r="J964">
        <v>690537.70857999998</v>
      </c>
      <c r="K964">
        <v>100.020843</v>
      </c>
      <c r="L964">
        <v>152978.71145</v>
      </c>
      <c r="M964">
        <v>152978.71145</v>
      </c>
      <c r="N964">
        <v>3466</v>
      </c>
      <c r="O964">
        <v>3</v>
      </c>
      <c r="P964">
        <v>9.25</v>
      </c>
      <c r="Q964">
        <v>12</v>
      </c>
      <c r="R964">
        <v>109</v>
      </c>
      <c r="S964">
        <v>27</v>
      </c>
      <c r="T964">
        <v>110000</v>
      </c>
      <c r="U964" t="str">
        <f t="shared" si="87"/>
        <v>Narrow</v>
      </c>
      <c r="V964" t="str">
        <f t="shared" si="91"/>
        <v>ConfigurationDeBase</v>
      </c>
      <c r="W964">
        <f t="shared" si="90"/>
        <v>0</v>
      </c>
      <c r="X964" t="str">
        <f t="shared" si="88"/>
        <v>row</v>
      </c>
      <c r="Y964" t="str">
        <f t="shared" si="89"/>
        <v>Data50-100-200</v>
      </c>
    </row>
    <row r="965" spans="1:25" x14ac:dyDescent="0.3">
      <c r="A965" t="s">
        <v>577</v>
      </c>
      <c r="B965">
        <v>6</v>
      </c>
      <c r="C965">
        <v>121</v>
      </c>
      <c r="D965">
        <v>1</v>
      </c>
      <c r="E965">
        <v>4469</v>
      </c>
      <c r="F965">
        <v>3600</v>
      </c>
      <c r="G965">
        <v>4.7603309999999999</v>
      </c>
      <c r="H965">
        <v>321.70665400000001</v>
      </c>
      <c r="I965">
        <v>164867.89426</v>
      </c>
      <c r="J965">
        <v>507228.26688000001</v>
      </c>
      <c r="K965">
        <v>100.018323</v>
      </c>
      <c r="L965">
        <v>208247.5877</v>
      </c>
      <c r="M965">
        <v>208247.5877</v>
      </c>
      <c r="N965">
        <v>5766</v>
      </c>
      <c r="O965">
        <v>3</v>
      </c>
      <c r="P965">
        <v>11.333333</v>
      </c>
      <c r="Q965">
        <v>6</v>
      </c>
      <c r="R965">
        <v>67</v>
      </c>
      <c r="S965">
        <v>54</v>
      </c>
      <c r="T965">
        <v>164000</v>
      </c>
      <c r="U965" t="str">
        <f t="shared" si="87"/>
        <v>Wide</v>
      </c>
      <c r="V965" t="str">
        <f t="shared" si="91"/>
        <v>ConfigurationDeBase</v>
      </c>
      <c r="W965">
        <f t="shared" si="90"/>
        <v>0</v>
      </c>
      <c r="X965" t="str">
        <f t="shared" si="88"/>
        <v>40-40-50</v>
      </c>
      <c r="Y965" t="str">
        <f t="shared" si="89"/>
        <v>Data30-50</v>
      </c>
    </row>
    <row r="966" spans="1:25" x14ac:dyDescent="0.3">
      <c r="A966" t="s">
        <v>713</v>
      </c>
      <c r="B966">
        <v>8</v>
      </c>
      <c r="C966">
        <v>115</v>
      </c>
      <c r="D966">
        <v>1</v>
      </c>
      <c r="E966">
        <v>4106</v>
      </c>
      <c r="F966">
        <v>4680</v>
      </c>
      <c r="G966">
        <v>5.5478259999999997</v>
      </c>
      <c r="H966">
        <v>346.17550299999999</v>
      </c>
      <c r="I966">
        <v>109306.19563</v>
      </c>
      <c r="J966">
        <v>602307.67108</v>
      </c>
      <c r="K966">
        <v>100.018151</v>
      </c>
      <c r="L966">
        <v>146267.00249000001</v>
      </c>
      <c r="M966">
        <v>146267.00249000001</v>
      </c>
      <c r="N966">
        <v>5685</v>
      </c>
      <c r="O966">
        <v>3</v>
      </c>
      <c r="P966">
        <v>10.5</v>
      </c>
      <c r="Q966">
        <v>8</v>
      </c>
      <c r="R966">
        <v>82</v>
      </c>
      <c r="S966">
        <v>33</v>
      </c>
      <c r="T966">
        <v>108000</v>
      </c>
      <c r="U966" t="str">
        <f t="shared" si="87"/>
        <v>Wide</v>
      </c>
      <c r="V966" t="str">
        <f t="shared" si="91"/>
        <v>nbrTech</v>
      </c>
      <c r="W966">
        <f t="shared" si="90"/>
        <v>0</v>
      </c>
      <c r="X966" t="str">
        <f t="shared" si="88"/>
        <v>50-50-45</v>
      </c>
      <c r="Y966" t="str">
        <f t="shared" si="89"/>
        <v>Data30-50</v>
      </c>
    </row>
    <row r="967" spans="1:25" x14ac:dyDescent="0.3">
      <c r="A967" t="s">
        <v>578</v>
      </c>
      <c r="B967">
        <v>6</v>
      </c>
      <c r="C967">
        <v>116</v>
      </c>
      <c r="D967">
        <v>1</v>
      </c>
      <c r="E967">
        <v>4164</v>
      </c>
      <c r="F967">
        <v>3480</v>
      </c>
      <c r="G967">
        <v>4.4827589999999997</v>
      </c>
      <c r="H967">
        <v>328.38206700000001</v>
      </c>
      <c r="I967">
        <v>184828.57772</v>
      </c>
      <c r="J967">
        <v>619183.72684000002</v>
      </c>
      <c r="K967">
        <v>100.019391</v>
      </c>
      <c r="L967">
        <v>227911.79357000001</v>
      </c>
      <c r="M967">
        <v>227911.79357000001</v>
      </c>
      <c r="N967">
        <v>5942</v>
      </c>
      <c r="O967">
        <v>3</v>
      </c>
      <c r="P967">
        <v>11.166667</v>
      </c>
      <c r="Q967">
        <v>6</v>
      </c>
      <c r="R967">
        <v>67</v>
      </c>
      <c r="S967">
        <v>49</v>
      </c>
      <c r="T967">
        <v>184000</v>
      </c>
      <c r="U967" t="str">
        <f t="shared" si="87"/>
        <v>Wide</v>
      </c>
      <c r="V967" t="str">
        <f t="shared" si="91"/>
        <v>ConfigurationDeBase</v>
      </c>
      <c r="W967">
        <f t="shared" si="90"/>
        <v>0</v>
      </c>
      <c r="X967" t="str">
        <f t="shared" si="88"/>
        <v>40-40-50</v>
      </c>
      <c r="Y967" t="str">
        <f t="shared" si="89"/>
        <v>Data30-50</v>
      </c>
    </row>
    <row r="968" spans="1:25" x14ac:dyDescent="0.3">
      <c r="A968" t="s">
        <v>467</v>
      </c>
      <c r="B968">
        <v>12</v>
      </c>
      <c r="C968">
        <v>140</v>
      </c>
      <c r="D968">
        <v>1</v>
      </c>
      <c r="E968">
        <v>5348</v>
      </c>
      <c r="F968">
        <v>6960</v>
      </c>
      <c r="G968">
        <v>8.4571430000000003</v>
      </c>
      <c r="H968">
        <v>335.23078900000002</v>
      </c>
      <c r="I968">
        <v>104771.5497</v>
      </c>
      <c r="J968">
        <v>582545.23832</v>
      </c>
      <c r="K968">
        <v>100.020138</v>
      </c>
      <c r="L968">
        <v>143916.51842000001</v>
      </c>
      <c r="M968">
        <v>143916.51842000001</v>
      </c>
      <c r="N968">
        <v>3205</v>
      </c>
      <c r="O968">
        <v>3</v>
      </c>
      <c r="P968">
        <v>8.9166670000000003</v>
      </c>
      <c r="Q968">
        <v>12</v>
      </c>
      <c r="R968">
        <v>106</v>
      </c>
      <c r="S968">
        <v>34</v>
      </c>
      <c r="T968">
        <v>103000</v>
      </c>
      <c r="U968" t="str">
        <f t="shared" si="87"/>
        <v>Narrow</v>
      </c>
      <c r="V968" t="str">
        <f t="shared" si="91"/>
        <v>ConfigurationDeBase</v>
      </c>
      <c r="W968">
        <f t="shared" si="90"/>
        <v>0</v>
      </c>
      <c r="X968" t="str">
        <f t="shared" si="88"/>
        <v>row</v>
      </c>
      <c r="Y968" t="str">
        <f t="shared" si="89"/>
        <v>Data50-100-200</v>
      </c>
    </row>
    <row r="969" spans="1:25" x14ac:dyDescent="0.3">
      <c r="A969" t="s">
        <v>714</v>
      </c>
      <c r="B969">
        <v>8</v>
      </c>
      <c r="C969">
        <v>117</v>
      </c>
      <c r="D969">
        <v>1</v>
      </c>
      <c r="E969">
        <v>4213</v>
      </c>
      <c r="F969">
        <v>4680</v>
      </c>
      <c r="G969">
        <v>5.4273499999999997</v>
      </c>
      <c r="H969">
        <v>328.01631800000001</v>
      </c>
      <c r="I969">
        <v>134307.31941</v>
      </c>
      <c r="J969">
        <v>609365.49332000001</v>
      </c>
      <c r="K969">
        <v>100.019301</v>
      </c>
      <c r="L969">
        <v>168305.92520999999</v>
      </c>
      <c r="M969">
        <v>168305.92520999999</v>
      </c>
      <c r="N969">
        <v>4726</v>
      </c>
      <c r="O969">
        <v>3</v>
      </c>
      <c r="P969">
        <v>10.75</v>
      </c>
      <c r="Q969">
        <v>8</v>
      </c>
      <c r="R969">
        <v>84</v>
      </c>
      <c r="S969">
        <v>33</v>
      </c>
      <c r="T969">
        <v>133000</v>
      </c>
      <c r="U969" t="str">
        <f t="shared" si="87"/>
        <v>Wide</v>
      </c>
      <c r="V969" t="str">
        <f t="shared" si="91"/>
        <v>nbrTech</v>
      </c>
      <c r="W969">
        <f t="shared" si="90"/>
        <v>0</v>
      </c>
      <c r="X969" t="str">
        <f t="shared" si="88"/>
        <v>50-50-50</v>
      </c>
      <c r="Y969" t="str">
        <f t="shared" si="89"/>
        <v>Data30-50</v>
      </c>
    </row>
    <row r="970" spans="1:25" x14ac:dyDescent="0.3">
      <c r="A970" t="s">
        <v>579</v>
      </c>
      <c r="B970">
        <v>6</v>
      </c>
      <c r="C970">
        <v>141</v>
      </c>
      <c r="D970">
        <v>1</v>
      </c>
      <c r="E970">
        <v>5162</v>
      </c>
      <c r="F970">
        <v>3600</v>
      </c>
      <c r="G970">
        <v>4.3971629999999999</v>
      </c>
      <c r="H970">
        <v>307.64583399999998</v>
      </c>
      <c r="I970">
        <v>335981.55713999999</v>
      </c>
      <c r="J970">
        <v>784084.59680000006</v>
      </c>
      <c r="K970">
        <v>100.013509</v>
      </c>
      <c r="L970">
        <v>378929.78578999999</v>
      </c>
      <c r="M970">
        <v>378929.78578999999</v>
      </c>
      <c r="N970">
        <v>4416</v>
      </c>
      <c r="O970">
        <v>3</v>
      </c>
      <c r="P970">
        <v>10.833333</v>
      </c>
      <c r="Q970">
        <v>6</v>
      </c>
      <c r="R970">
        <v>64</v>
      </c>
      <c r="S970">
        <v>77</v>
      </c>
      <c r="T970">
        <v>335000</v>
      </c>
      <c r="U970" t="str">
        <f t="shared" si="87"/>
        <v>Wide</v>
      </c>
      <c r="V970" t="str">
        <f t="shared" si="91"/>
        <v>ConfigurationDeBase</v>
      </c>
      <c r="W970">
        <f t="shared" si="90"/>
        <v>0</v>
      </c>
      <c r="X970" t="str">
        <f t="shared" si="88"/>
        <v>40-40-70</v>
      </c>
      <c r="Y970" t="str">
        <f t="shared" si="89"/>
        <v>Data30-50</v>
      </c>
    </row>
    <row r="971" spans="1:25" x14ac:dyDescent="0.3">
      <c r="A971" t="s">
        <v>468</v>
      </c>
      <c r="B971">
        <v>12</v>
      </c>
      <c r="C971">
        <v>127</v>
      </c>
      <c r="D971">
        <v>1</v>
      </c>
      <c r="E971">
        <v>4683</v>
      </c>
      <c r="F971">
        <v>6960</v>
      </c>
      <c r="G971">
        <v>9</v>
      </c>
      <c r="H971">
        <v>335.29699299999999</v>
      </c>
      <c r="I971">
        <v>83817.043590000001</v>
      </c>
      <c r="J971">
        <v>710353.95525999996</v>
      </c>
      <c r="K971">
        <v>100.02681200000001</v>
      </c>
      <c r="L971">
        <v>128963.77423</v>
      </c>
      <c r="M971">
        <v>128963.77423</v>
      </c>
      <c r="N971">
        <v>3488</v>
      </c>
      <c r="O971">
        <v>3</v>
      </c>
      <c r="P971">
        <v>9.0833329999999997</v>
      </c>
      <c r="Q971">
        <v>12</v>
      </c>
      <c r="R971">
        <v>105</v>
      </c>
      <c r="S971">
        <v>22</v>
      </c>
      <c r="T971">
        <v>82000</v>
      </c>
      <c r="U971" t="str">
        <f t="shared" si="87"/>
        <v>Narrow</v>
      </c>
      <c r="V971" t="str">
        <f t="shared" si="91"/>
        <v>ConfigurationDeBase</v>
      </c>
      <c r="W971">
        <f t="shared" si="90"/>
        <v>0</v>
      </c>
      <c r="X971" t="str">
        <f t="shared" si="88"/>
        <v>row</v>
      </c>
      <c r="Y971" t="str">
        <f t="shared" si="89"/>
        <v>Data50-100-200</v>
      </c>
    </row>
    <row r="972" spans="1:25" x14ac:dyDescent="0.3">
      <c r="A972" t="s">
        <v>715</v>
      </c>
      <c r="B972">
        <v>8</v>
      </c>
      <c r="C972">
        <v>122</v>
      </c>
      <c r="D972">
        <v>1</v>
      </c>
      <c r="E972">
        <v>4605</v>
      </c>
      <c r="F972">
        <v>4800</v>
      </c>
      <c r="G972">
        <v>5.3196719999999997</v>
      </c>
      <c r="H972">
        <v>327.94529</v>
      </c>
      <c r="I972">
        <v>175481.61606999999</v>
      </c>
      <c r="J972">
        <v>654224.31888000004</v>
      </c>
      <c r="K972">
        <v>100.012209</v>
      </c>
      <c r="L972">
        <v>214612.21225000001</v>
      </c>
      <c r="M972">
        <v>214612.21225000001</v>
      </c>
      <c r="N972">
        <v>4363</v>
      </c>
      <c r="O972">
        <v>3</v>
      </c>
      <c r="P972">
        <v>9.875</v>
      </c>
      <c r="Q972">
        <v>8</v>
      </c>
      <c r="R972">
        <v>78</v>
      </c>
      <c r="S972">
        <v>44</v>
      </c>
      <c r="T972">
        <v>174000</v>
      </c>
      <c r="U972" t="str">
        <f t="shared" si="87"/>
        <v>Wide</v>
      </c>
      <c r="V972" t="str">
        <f t="shared" si="91"/>
        <v>nbrTech</v>
      </c>
      <c r="W972">
        <f t="shared" si="90"/>
        <v>0</v>
      </c>
      <c r="X972" t="str">
        <f t="shared" si="88"/>
        <v>50-50-50</v>
      </c>
      <c r="Y972" t="str">
        <f t="shared" si="89"/>
        <v>Data30-50</v>
      </c>
    </row>
    <row r="973" spans="1:25" x14ac:dyDescent="0.3">
      <c r="A973" t="s">
        <v>580</v>
      </c>
      <c r="B973">
        <v>6</v>
      </c>
      <c r="C973">
        <v>149</v>
      </c>
      <c r="D973">
        <v>1</v>
      </c>
      <c r="E973">
        <v>5511</v>
      </c>
      <c r="F973">
        <v>3600</v>
      </c>
      <c r="G973">
        <v>4.4563759999999997</v>
      </c>
      <c r="H973">
        <v>305.4579</v>
      </c>
      <c r="I973">
        <v>371020.40341000003</v>
      </c>
      <c r="J973">
        <v>767226.63844000001</v>
      </c>
      <c r="K973">
        <v>100.02146999999999</v>
      </c>
      <c r="L973">
        <v>426219.80875000003</v>
      </c>
      <c r="M973">
        <v>426219.80875000003</v>
      </c>
      <c r="N973">
        <v>4132</v>
      </c>
      <c r="O973">
        <v>3</v>
      </c>
      <c r="P973">
        <v>11</v>
      </c>
      <c r="Q973">
        <v>6</v>
      </c>
      <c r="R973">
        <v>65</v>
      </c>
      <c r="S973">
        <v>84</v>
      </c>
      <c r="T973">
        <v>370000</v>
      </c>
      <c r="U973" t="str">
        <f t="shared" si="87"/>
        <v>Wide</v>
      </c>
      <c r="V973" t="str">
        <f t="shared" si="91"/>
        <v>ConfigurationDeBase</v>
      </c>
      <c r="W973">
        <f t="shared" si="90"/>
        <v>0</v>
      </c>
      <c r="X973" t="str">
        <f t="shared" si="88"/>
        <v>40-40-70</v>
      </c>
      <c r="Y973" t="str">
        <f t="shared" si="89"/>
        <v>Data30-50</v>
      </c>
    </row>
    <row r="974" spans="1:25" x14ac:dyDescent="0.3">
      <c r="A974" t="s">
        <v>581</v>
      </c>
      <c r="B974">
        <v>6</v>
      </c>
      <c r="C974">
        <v>151</v>
      </c>
      <c r="D974">
        <v>1</v>
      </c>
      <c r="E974">
        <v>5396</v>
      </c>
      <c r="F974">
        <v>3600</v>
      </c>
      <c r="G974">
        <v>4.3178809999999999</v>
      </c>
      <c r="H974">
        <v>307.341025</v>
      </c>
      <c r="I974">
        <v>313124.43442000001</v>
      </c>
      <c r="J974">
        <v>694190.55720000004</v>
      </c>
      <c r="K974">
        <v>100.025234</v>
      </c>
      <c r="L974">
        <v>374147.15668999997</v>
      </c>
      <c r="M974">
        <v>374147.15668999997</v>
      </c>
      <c r="N974">
        <v>4154</v>
      </c>
      <c r="O974">
        <v>3</v>
      </c>
      <c r="P974">
        <v>11</v>
      </c>
      <c r="Q974">
        <v>6</v>
      </c>
      <c r="R974">
        <v>63</v>
      </c>
      <c r="S974">
        <v>88</v>
      </c>
      <c r="T974">
        <v>312000</v>
      </c>
      <c r="U974" t="str">
        <f t="shared" si="87"/>
        <v>Wide</v>
      </c>
      <c r="V974" t="str">
        <f t="shared" si="91"/>
        <v>ConfigurationDeBase</v>
      </c>
      <c r="W974">
        <f t="shared" si="90"/>
        <v>0</v>
      </c>
      <c r="X974" t="str">
        <f t="shared" si="88"/>
        <v>40-40-70</v>
      </c>
      <c r="Y974" t="str">
        <f t="shared" si="89"/>
        <v>Data30-50</v>
      </c>
    </row>
    <row r="975" spans="1:25" x14ac:dyDescent="0.3">
      <c r="A975" t="s">
        <v>716</v>
      </c>
      <c r="B975">
        <v>8</v>
      </c>
      <c r="C975">
        <v>120</v>
      </c>
      <c r="D975">
        <v>1</v>
      </c>
      <c r="E975">
        <v>4301</v>
      </c>
      <c r="F975">
        <v>4800</v>
      </c>
      <c r="G975">
        <v>5.358333</v>
      </c>
      <c r="H975">
        <v>327.35294800000003</v>
      </c>
      <c r="I975">
        <v>123478.5977</v>
      </c>
      <c r="J975">
        <v>570396.39240000001</v>
      </c>
      <c r="K975">
        <v>100.01111400000001</v>
      </c>
      <c r="L975">
        <v>150372.88576999999</v>
      </c>
      <c r="M975">
        <v>150372.88576999999</v>
      </c>
      <c r="N975">
        <v>4339</v>
      </c>
      <c r="O975">
        <v>3</v>
      </c>
      <c r="P975">
        <v>10.625</v>
      </c>
      <c r="Q975">
        <v>8</v>
      </c>
      <c r="R975">
        <v>84</v>
      </c>
      <c r="S975">
        <v>36</v>
      </c>
      <c r="T975">
        <v>122000</v>
      </c>
      <c r="U975" t="str">
        <f t="shared" si="87"/>
        <v>Wide</v>
      </c>
      <c r="V975" t="str">
        <f t="shared" si="91"/>
        <v>nbrTech</v>
      </c>
      <c r="W975">
        <f t="shared" si="90"/>
        <v>0</v>
      </c>
      <c r="X975" t="str">
        <f t="shared" si="88"/>
        <v>50-50-50</v>
      </c>
      <c r="Y975" t="str">
        <f t="shared" si="89"/>
        <v>Data30-50</v>
      </c>
    </row>
    <row r="976" spans="1:25" x14ac:dyDescent="0.3">
      <c r="A976" t="s">
        <v>469</v>
      </c>
      <c r="B976">
        <v>12</v>
      </c>
      <c r="C976">
        <v>231</v>
      </c>
      <c r="D976">
        <v>1</v>
      </c>
      <c r="E976">
        <v>8531</v>
      </c>
      <c r="F976">
        <v>7200</v>
      </c>
      <c r="G976">
        <v>9.6926410000000001</v>
      </c>
      <c r="H976">
        <v>306.33154000000002</v>
      </c>
      <c r="I976">
        <v>444683.37283000001</v>
      </c>
      <c r="J976">
        <v>1195493.51936</v>
      </c>
      <c r="K976">
        <v>100.03230000000001</v>
      </c>
      <c r="L976">
        <v>557898.53481999994</v>
      </c>
      <c r="M976">
        <v>557898.53481999994</v>
      </c>
      <c r="N976">
        <v>1395</v>
      </c>
      <c r="O976">
        <v>3</v>
      </c>
      <c r="P976">
        <v>10.916667</v>
      </c>
      <c r="Q976">
        <v>12</v>
      </c>
      <c r="R976">
        <v>126</v>
      </c>
      <c r="S976">
        <v>105</v>
      </c>
      <c r="T976">
        <v>443000</v>
      </c>
      <c r="U976" t="str">
        <f t="shared" si="87"/>
        <v>Narrow</v>
      </c>
      <c r="V976" t="str">
        <f t="shared" si="91"/>
        <v>ConfigurationDeBase</v>
      </c>
      <c r="W976">
        <f t="shared" si="90"/>
        <v>0</v>
      </c>
      <c r="X976" t="str">
        <f t="shared" si="88"/>
        <v>row</v>
      </c>
      <c r="Y976" t="str">
        <f t="shared" si="89"/>
        <v>Data50-100-200</v>
      </c>
    </row>
    <row r="977" spans="1:25" x14ac:dyDescent="0.3">
      <c r="A977" t="s">
        <v>582</v>
      </c>
      <c r="B977">
        <v>6</v>
      </c>
      <c r="C977">
        <v>154</v>
      </c>
      <c r="D977">
        <v>1</v>
      </c>
      <c r="E977">
        <v>5673</v>
      </c>
      <c r="F977">
        <v>3600</v>
      </c>
      <c r="G977">
        <v>4.2597399999999999</v>
      </c>
      <c r="H977">
        <v>305.94576000000001</v>
      </c>
      <c r="I977">
        <v>279035.06650000002</v>
      </c>
      <c r="J977">
        <v>635211.6666</v>
      </c>
      <c r="K977">
        <v>100.018207</v>
      </c>
      <c r="L977">
        <v>329042.38244000002</v>
      </c>
      <c r="M977">
        <v>329042.38244000002</v>
      </c>
      <c r="N977">
        <v>4036</v>
      </c>
      <c r="O977">
        <v>3</v>
      </c>
      <c r="P977">
        <v>10.833333</v>
      </c>
      <c r="Q977">
        <v>6</v>
      </c>
      <c r="R977">
        <v>63</v>
      </c>
      <c r="S977">
        <v>91</v>
      </c>
      <c r="T977">
        <v>278000</v>
      </c>
      <c r="U977" t="str">
        <f t="shared" si="87"/>
        <v>Wide</v>
      </c>
      <c r="V977" t="str">
        <f t="shared" si="91"/>
        <v>ConfigurationDeBase</v>
      </c>
      <c r="W977">
        <f t="shared" si="90"/>
        <v>0</v>
      </c>
      <c r="X977" t="str">
        <f t="shared" si="88"/>
        <v>40-40-70</v>
      </c>
      <c r="Y977" t="str">
        <f t="shared" si="89"/>
        <v>Data30-50</v>
      </c>
    </row>
    <row r="978" spans="1:25" x14ac:dyDescent="0.3">
      <c r="A978" t="s">
        <v>717</v>
      </c>
      <c r="B978">
        <v>8</v>
      </c>
      <c r="C978">
        <v>127</v>
      </c>
      <c r="D978">
        <v>1</v>
      </c>
      <c r="E978">
        <v>4698</v>
      </c>
      <c r="F978">
        <v>4800</v>
      </c>
      <c r="G978">
        <v>5.2047239999999997</v>
      </c>
      <c r="H978">
        <v>326.93109299999998</v>
      </c>
      <c r="I978">
        <v>128330.96364</v>
      </c>
      <c r="J978">
        <v>549196.04732000001</v>
      </c>
      <c r="K978">
        <v>100.010519</v>
      </c>
      <c r="L978">
        <v>171657.17692999999</v>
      </c>
      <c r="M978">
        <v>171657.17692999999</v>
      </c>
      <c r="N978">
        <v>4276</v>
      </c>
      <c r="O978">
        <v>3</v>
      </c>
      <c r="P978">
        <v>10.5</v>
      </c>
      <c r="Q978">
        <v>8</v>
      </c>
      <c r="R978">
        <v>80</v>
      </c>
      <c r="S978">
        <v>47</v>
      </c>
      <c r="T978">
        <v>127000</v>
      </c>
      <c r="U978" t="str">
        <f t="shared" si="87"/>
        <v>Wide</v>
      </c>
      <c r="V978" t="str">
        <f t="shared" si="91"/>
        <v>nbrTech</v>
      </c>
      <c r="W978">
        <f t="shared" si="90"/>
        <v>0</v>
      </c>
      <c r="X978" t="str">
        <f t="shared" si="88"/>
        <v>50-50-50</v>
      </c>
      <c r="Y978" t="str">
        <f t="shared" si="89"/>
        <v>Data30-50</v>
      </c>
    </row>
    <row r="979" spans="1:25" x14ac:dyDescent="0.3">
      <c r="A979" t="s">
        <v>470</v>
      </c>
      <c r="B979">
        <v>12</v>
      </c>
      <c r="C979">
        <v>238</v>
      </c>
      <c r="D979">
        <v>1</v>
      </c>
      <c r="E979">
        <v>8708</v>
      </c>
      <c r="F979">
        <v>7200</v>
      </c>
      <c r="G979">
        <v>9.2478990000000003</v>
      </c>
      <c r="H979">
        <v>305.89192700000001</v>
      </c>
      <c r="I979">
        <v>418963.91068999999</v>
      </c>
      <c r="J979">
        <v>1090407.77868</v>
      </c>
      <c r="K979">
        <v>100.029139</v>
      </c>
      <c r="L979">
        <v>523218.50692000001</v>
      </c>
      <c r="M979">
        <v>523218.50692000001</v>
      </c>
      <c r="N979">
        <v>1437</v>
      </c>
      <c r="O979">
        <v>3</v>
      </c>
      <c r="P979">
        <v>10.833333</v>
      </c>
      <c r="Q979">
        <v>12</v>
      </c>
      <c r="R979">
        <v>124</v>
      </c>
      <c r="S979">
        <v>114</v>
      </c>
      <c r="T979">
        <v>417000</v>
      </c>
      <c r="U979" t="str">
        <f t="shared" si="87"/>
        <v>Narrow</v>
      </c>
      <c r="V979" t="str">
        <f t="shared" si="91"/>
        <v>ConfigurationDeBase</v>
      </c>
      <c r="W979">
        <f t="shared" si="90"/>
        <v>0</v>
      </c>
      <c r="X979" t="str">
        <f t="shared" si="88"/>
        <v>row</v>
      </c>
      <c r="Y979" t="str">
        <f t="shared" si="89"/>
        <v>Data50-100-200</v>
      </c>
    </row>
    <row r="980" spans="1:25" x14ac:dyDescent="0.3">
      <c r="A980" t="s">
        <v>583</v>
      </c>
      <c r="B980">
        <v>6</v>
      </c>
      <c r="C980">
        <v>151</v>
      </c>
      <c r="D980">
        <v>1</v>
      </c>
      <c r="E980">
        <v>5532</v>
      </c>
      <c r="F980">
        <v>3600</v>
      </c>
      <c r="G980">
        <v>4.3841060000000001</v>
      </c>
      <c r="H980">
        <v>307.00526200000002</v>
      </c>
      <c r="I980">
        <v>357989.02497999999</v>
      </c>
      <c r="J980">
        <v>783187.42443999997</v>
      </c>
      <c r="K980">
        <v>100.033862</v>
      </c>
      <c r="L980">
        <v>411096.45804</v>
      </c>
      <c r="M980">
        <v>411096.45804</v>
      </c>
      <c r="N980">
        <v>4171</v>
      </c>
      <c r="O980">
        <v>3</v>
      </c>
      <c r="P980">
        <v>11.166667</v>
      </c>
      <c r="Q980">
        <v>6</v>
      </c>
      <c r="R980">
        <v>67</v>
      </c>
      <c r="S980">
        <v>84</v>
      </c>
      <c r="T980">
        <v>357000</v>
      </c>
      <c r="U980" t="str">
        <f t="shared" si="87"/>
        <v>Wide</v>
      </c>
      <c r="V980" t="str">
        <f t="shared" si="91"/>
        <v>ConfigurationDeBase</v>
      </c>
      <c r="W980">
        <f t="shared" si="90"/>
        <v>0</v>
      </c>
      <c r="X980" t="str">
        <f t="shared" si="88"/>
        <v>40-40-70</v>
      </c>
      <c r="Y980" t="str">
        <f t="shared" si="89"/>
        <v>Data30-50</v>
      </c>
    </row>
    <row r="981" spans="1:25" x14ac:dyDescent="0.3">
      <c r="A981" t="s">
        <v>718</v>
      </c>
      <c r="B981">
        <v>8</v>
      </c>
      <c r="C981">
        <v>128</v>
      </c>
      <c r="D981">
        <v>1</v>
      </c>
      <c r="E981">
        <v>4596</v>
      </c>
      <c r="F981">
        <v>4680</v>
      </c>
      <c r="G981">
        <v>6.1484379999999996</v>
      </c>
      <c r="H981">
        <v>319.384501</v>
      </c>
      <c r="I981">
        <v>204397.78466999999</v>
      </c>
      <c r="J981">
        <v>685305.81726000004</v>
      </c>
      <c r="K981">
        <v>100.012959</v>
      </c>
      <c r="L981">
        <v>204397.78466999999</v>
      </c>
      <c r="M981">
        <v>204397.78466999999</v>
      </c>
      <c r="N981">
        <v>3630</v>
      </c>
      <c r="O981">
        <v>3</v>
      </c>
      <c r="P981">
        <v>10.125</v>
      </c>
      <c r="Q981">
        <v>8</v>
      </c>
      <c r="R981">
        <v>81</v>
      </c>
      <c r="S981">
        <v>47</v>
      </c>
      <c r="T981">
        <v>203000</v>
      </c>
      <c r="U981" t="str">
        <f t="shared" si="87"/>
        <v>Wide</v>
      </c>
      <c r="V981" t="str">
        <f t="shared" si="91"/>
        <v>nbrTech</v>
      </c>
      <c r="W981">
        <f t="shared" si="90"/>
        <v>0</v>
      </c>
      <c r="X981" t="str">
        <f t="shared" si="88"/>
        <v>50-50-50</v>
      </c>
      <c r="Y981" t="str">
        <f t="shared" si="89"/>
        <v>Data30-50</v>
      </c>
    </row>
    <row r="982" spans="1:25" x14ac:dyDescent="0.3">
      <c r="A982" t="s">
        <v>471</v>
      </c>
      <c r="B982">
        <v>12</v>
      </c>
      <c r="C982">
        <v>240</v>
      </c>
      <c r="D982">
        <v>1</v>
      </c>
      <c r="E982">
        <v>8917</v>
      </c>
      <c r="F982">
        <v>7200</v>
      </c>
      <c r="G982">
        <v>9.3166670000000007</v>
      </c>
      <c r="H982">
        <v>307.66018200000002</v>
      </c>
      <c r="I982">
        <v>507853.23879999999</v>
      </c>
      <c r="J982">
        <v>1238451.2521200001</v>
      </c>
      <c r="K982">
        <v>100.06207000000001</v>
      </c>
      <c r="L982">
        <v>628212.21947999997</v>
      </c>
      <c r="M982">
        <v>629390.31730700005</v>
      </c>
      <c r="N982">
        <v>1583</v>
      </c>
      <c r="O982">
        <v>3</v>
      </c>
      <c r="P982">
        <v>10.666667</v>
      </c>
      <c r="Q982">
        <v>12</v>
      </c>
      <c r="R982">
        <v>121</v>
      </c>
      <c r="S982">
        <v>119</v>
      </c>
      <c r="T982">
        <v>506000</v>
      </c>
      <c r="U982" t="str">
        <f t="shared" si="87"/>
        <v>Narrow</v>
      </c>
      <c r="V982" t="str">
        <f t="shared" si="91"/>
        <v>ConfigurationDeBase</v>
      </c>
      <c r="W982">
        <f t="shared" si="90"/>
        <v>0</v>
      </c>
      <c r="X982" t="str">
        <f t="shared" si="88"/>
        <v>row</v>
      </c>
      <c r="Y982" t="str">
        <f t="shared" si="89"/>
        <v>Data50-100-200</v>
      </c>
    </row>
    <row r="983" spans="1:25" x14ac:dyDescent="0.3">
      <c r="A983" t="s">
        <v>549</v>
      </c>
      <c r="B983">
        <v>12</v>
      </c>
      <c r="C983">
        <v>235</v>
      </c>
      <c r="D983">
        <v>1</v>
      </c>
      <c r="E983">
        <v>8874</v>
      </c>
      <c r="F983">
        <v>7200</v>
      </c>
      <c r="G983">
        <v>8.9191490000000009</v>
      </c>
      <c r="H983">
        <v>304.51536900000002</v>
      </c>
      <c r="I983">
        <v>350483.92995000002</v>
      </c>
      <c r="J983">
        <v>1049536.1163600001</v>
      </c>
      <c r="K983">
        <v>100.05176</v>
      </c>
      <c r="L983">
        <v>419506.10966000002</v>
      </c>
      <c r="M983">
        <v>419506.10966000002</v>
      </c>
      <c r="N983">
        <v>1211</v>
      </c>
      <c r="O983">
        <v>3</v>
      </c>
      <c r="P983">
        <v>11.75</v>
      </c>
      <c r="Q983">
        <v>12</v>
      </c>
      <c r="R983">
        <v>134</v>
      </c>
      <c r="S983">
        <v>101</v>
      </c>
      <c r="T983">
        <v>349000</v>
      </c>
      <c r="U983" t="str">
        <f t="shared" si="87"/>
        <v>Wide</v>
      </c>
      <c r="V983" t="str">
        <f t="shared" si="91"/>
        <v>ConfigurationDeBase</v>
      </c>
      <c r="W983">
        <f t="shared" si="90"/>
        <v>0</v>
      </c>
      <c r="X983" t="str">
        <f t="shared" si="88"/>
        <v>40-40-100</v>
      </c>
      <c r="Y983" t="str">
        <f t="shared" si="89"/>
        <v>Data30-50</v>
      </c>
    </row>
    <row r="984" spans="1:25" x14ac:dyDescent="0.3">
      <c r="A984" t="s">
        <v>472</v>
      </c>
      <c r="B984">
        <v>12</v>
      </c>
      <c r="C984">
        <v>232</v>
      </c>
      <c r="D984">
        <v>1</v>
      </c>
      <c r="E984">
        <v>8472</v>
      </c>
      <c r="F984">
        <v>7200</v>
      </c>
      <c r="G984">
        <v>9.1465519999999998</v>
      </c>
      <c r="H984">
        <v>307.46193699999998</v>
      </c>
      <c r="I984">
        <v>496016.24460999999</v>
      </c>
      <c r="J984">
        <v>1218502.7140599999</v>
      </c>
      <c r="K984">
        <v>100.05138599999999</v>
      </c>
      <c r="L984">
        <v>584252.50292999996</v>
      </c>
      <c r="M984">
        <v>584252.50292999996</v>
      </c>
      <c r="N984">
        <v>1597</v>
      </c>
      <c r="O984">
        <v>3</v>
      </c>
      <c r="P984">
        <v>10.666667</v>
      </c>
      <c r="Q984">
        <v>12</v>
      </c>
      <c r="R984">
        <v>123</v>
      </c>
      <c r="S984">
        <v>109</v>
      </c>
      <c r="T984">
        <v>494000</v>
      </c>
      <c r="U984" t="str">
        <f t="shared" si="87"/>
        <v>Narrow</v>
      </c>
      <c r="V984" t="str">
        <f t="shared" si="91"/>
        <v>ConfigurationDeBase</v>
      </c>
      <c r="W984">
        <f t="shared" si="90"/>
        <v>0</v>
      </c>
      <c r="X984" t="str">
        <f t="shared" si="88"/>
        <v>row</v>
      </c>
      <c r="Y984" t="str">
        <f t="shared" si="89"/>
        <v>Data50-100-200</v>
      </c>
    </row>
    <row r="985" spans="1:25" x14ac:dyDescent="0.3">
      <c r="A985" t="s">
        <v>550</v>
      </c>
      <c r="B985">
        <v>12</v>
      </c>
      <c r="C985">
        <v>241</v>
      </c>
      <c r="D985">
        <v>1</v>
      </c>
      <c r="E985">
        <v>8819</v>
      </c>
      <c r="F985">
        <v>7080</v>
      </c>
      <c r="G985">
        <v>8.4937760000000004</v>
      </c>
      <c r="H985">
        <v>305.97291899999999</v>
      </c>
      <c r="I985">
        <v>428705.48713999998</v>
      </c>
      <c r="J985">
        <v>1168332.0182399999</v>
      </c>
      <c r="K985">
        <v>100.040434</v>
      </c>
      <c r="L985">
        <v>518756.83795999998</v>
      </c>
      <c r="M985">
        <v>518756.83795999998</v>
      </c>
      <c r="N985">
        <v>1357</v>
      </c>
      <c r="O985">
        <v>3</v>
      </c>
      <c r="P985">
        <v>11.333333</v>
      </c>
      <c r="Q985">
        <v>12</v>
      </c>
      <c r="R985">
        <v>132</v>
      </c>
      <c r="S985">
        <v>109</v>
      </c>
      <c r="T985">
        <v>427000</v>
      </c>
      <c r="U985" t="str">
        <f t="shared" si="87"/>
        <v>Wide</v>
      </c>
      <c r="V985" t="str">
        <f t="shared" si="91"/>
        <v>ConfigurationDeBase</v>
      </c>
      <c r="W985">
        <f t="shared" si="90"/>
        <v>0</v>
      </c>
      <c r="X985" t="str">
        <f t="shared" si="88"/>
        <v>40-40-100</v>
      </c>
      <c r="Y985" t="str">
        <f t="shared" si="89"/>
        <v>Data30-50</v>
      </c>
    </row>
    <row r="986" spans="1:25" x14ac:dyDescent="0.3">
      <c r="A986" t="s">
        <v>473</v>
      </c>
      <c r="B986">
        <v>12</v>
      </c>
      <c r="C986">
        <v>245</v>
      </c>
      <c r="D986">
        <v>1</v>
      </c>
      <c r="E986">
        <v>9056</v>
      </c>
      <c r="F986">
        <v>7200</v>
      </c>
      <c r="G986">
        <v>9.6</v>
      </c>
      <c r="H986">
        <v>306.052457</v>
      </c>
      <c r="I986">
        <v>438893.96166999999</v>
      </c>
      <c r="J986">
        <v>1112294.12056</v>
      </c>
      <c r="K986">
        <v>100.051176</v>
      </c>
      <c r="L986">
        <v>569337.01890000002</v>
      </c>
      <c r="M986">
        <v>569337.01890000002</v>
      </c>
      <c r="N986">
        <v>1522</v>
      </c>
      <c r="O986">
        <v>3</v>
      </c>
      <c r="P986">
        <v>10.666667</v>
      </c>
      <c r="Q986">
        <v>12</v>
      </c>
      <c r="R986">
        <v>126</v>
      </c>
      <c r="S986">
        <v>119</v>
      </c>
      <c r="T986">
        <v>437000</v>
      </c>
      <c r="U986" t="str">
        <f t="shared" si="87"/>
        <v>Narrow</v>
      </c>
      <c r="V986" t="str">
        <f t="shared" si="91"/>
        <v>ConfigurationDeBase</v>
      </c>
      <c r="W986">
        <f t="shared" si="90"/>
        <v>0</v>
      </c>
      <c r="X986" t="str">
        <f t="shared" si="88"/>
        <v>row</v>
      </c>
      <c r="Y986" t="str">
        <f t="shared" si="89"/>
        <v>Data50-100-200</v>
      </c>
    </row>
    <row r="987" spans="1:25" x14ac:dyDescent="0.3">
      <c r="A987" t="s">
        <v>551</v>
      </c>
      <c r="B987">
        <v>12</v>
      </c>
      <c r="C987">
        <v>232</v>
      </c>
      <c r="D987">
        <v>1</v>
      </c>
      <c r="E987">
        <v>8632</v>
      </c>
      <c r="F987">
        <v>7200</v>
      </c>
      <c r="G987">
        <v>8.6465519999999998</v>
      </c>
      <c r="H987">
        <v>306.00509</v>
      </c>
      <c r="I987">
        <v>409548.99920999998</v>
      </c>
      <c r="J987">
        <v>1183151.89432</v>
      </c>
      <c r="K987">
        <v>100.03525500000001</v>
      </c>
      <c r="L987">
        <v>522621.34249000001</v>
      </c>
      <c r="M987">
        <v>522621.34249000001</v>
      </c>
      <c r="N987">
        <v>1363</v>
      </c>
      <c r="O987">
        <v>3</v>
      </c>
      <c r="P987">
        <v>11.25</v>
      </c>
      <c r="Q987">
        <v>12</v>
      </c>
      <c r="R987">
        <v>132</v>
      </c>
      <c r="S987">
        <v>100</v>
      </c>
      <c r="T987">
        <v>408000</v>
      </c>
      <c r="U987" t="str">
        <f t="shared" si="87"/>
        <v>Wide</v>
      </c>
      <c r="V987" t="str">
        <f t="shared" si="91"/>
        <v>ConfigurationDeBase</v>
      </c>
      <c r="W987">
        <f t="shared" si="90"/>
        <v>0</v>
      </c>
      <c r="X987" t="str">
        <f t="shared" si="88"/>
        <v>40-40-100</v>
      </c>
      <c r="Y987" t="str">
        <f t="shared" si="89"/>
        <v>Data30-50</v>
      </c>
    </row>
    <row r="988" spans="1:25" x14ac:dyDescent="0.3">
      <c r="A988" t="s">
        <v>474</v>
      </c>
      <c r="B988">
        <v>12</v>
      </c>
      <c r="C988">
        <v>230</v>
      </c>
      <c r="D988">
        <v>1</v>
      </c>
      <c r="E988">
        <v>8433</v>
      </c>
      <c r="F988">
        <v>7200</v>
      </c>
      <c r="G988">
        <v>9.1956520000000008</v>
      </c>
      <c r="H988">
        <v>306.61696699999999</v>
      </c>
      <c r="I988">
        <v>421875.23963000003</v>
      </c>
      <c r="J988">
        <v>1144476.04568</v>
      </c>
      <c r="K988">
        <v>100.035608</v>
      </c>
      <c r="L988">
        <v>529184.29613999999</v>
      </c>
      <c r="M988">
        <v>529184.29613999999</v>
      </c>
      <c r="N988">
        <v>1460</v>
      </c>
      <c r="O988">
        <v>3</v>
      </c>
      <c r="P988">
        <v>10.666667</v>
      </c>
      <c r="Q988">
        <v>12</v>
      </c>
      <c r="R988">
        <v>126</v>
      </c>
      <c r="S988">
        <v>104</v>
      </c>
      <c r="T988">
        <v>420000</v>
      </c>
      <c r="U988" t="str">
        <f t="shared" si="87"/>
        <v>Narrow</v>
      </c>
      <c r="V988" t="str">
        <f t="shared" si="91"/>
        <v>ConfigurationDeBase</v>
      </c>
      <c r="W988">
        <f t="shared" si="90"/>
        <v>0</v>
      </c>
      <c r="X988" t="str">
        <f t="shared" si="88"/>
        <v>row</v>
      </c>
      <c r="Y988" t="str">
        <f t="shared" si="89"/>
        <v>Data50-100-200</v>
      </c>
    </row>
    <row r="989" spans="1:25" x14ac:dyDescent="0.3">
      <c r="A989" t="s">
        <v>552</v>
      </c>
      <c r="B989">
        <v>12</v>
      </c>
      <c r="C989">
        <v>229</v>
      </c>
      <c r="D989">
        <v>1</v>
      </c>
      <c r="E989">
        <v>8618</v>
      </c>
      <c r="F989">
        <v>7200</v>
      </c>
      <c r="G989">
        <v>8.7947600000000001</v>
      </c>
      <c r="H989">
        <v>306.12723299999999</v>
      </c>
      <c r="I989">
        <v>394613.55742000003</v>
      </c>
      <c r="J989">
        <v>1059604.5329199999</v>
      </c>
      <c r="K989">
        <v>100.046699</v>
      </c>
      <c r="L989">
        <v>443829.84503999999</v>
      </c>
      <c r="M989">
        <v>443829.84503999999</v>
      </c>
      <c r="N989">
        <v>1368</v>
      </c>
      <c r="O989">
        <v>3</v>
      </c>
      <c r="P989">
        <v>11.5</v>
      </c>
      <c r="Q989">
        <v>12</v>
      </c>
      <c r="R989">
        <v>130</v>
      </c>
      <c r="S989">
        <v>99</v>
      </c>
      <c r="T989">
        <v>393000</v>
      </c>
      <c r="U989" t="str">
        <f t="shared" si="87"/>
        <v>Wide</v>
      </c>
      <c r="V989" t="str">
        <f t="shared" si="91"/>
        <v>ConfigurationDeBase</v>
      </c>
      <c r="W989">
        <f t="shared" si="90"/>
        <v>0</v>
      </c>
      <c r="X989" t="str">
        <f t="shared" si="88"/>
        <v>40-40-100</v>
      </c>
      <c r="Y989" t="str">
        <f t="shared" si="89"/>
        <v>Data30-50</v>
      </c>
    </row>
    <row r="990" spans="1:25" x14ac:dyDescent="0.3">
      <c r="A990" t="s">
        <v>475</v>
      </c>
      <c r="B990">
        <v>12</v>
      </c>
      <c r="C990">
        <v>236</v>
      </c>
      <c r="D990">
        <v>1</v>
      </c>
      <c r="E990">
        <v>8853</v>
      </c>
      <c r="F990">
        <v>7200</v>
      </c>
      <c r="G990">
        <v>9.7288139999999999</v>
      </c>
      <c r="H990">
        <v>306.03918599999997</v>
      </c>
      <c r="I990">
        <v>357841.16363000002</v>
      </c>
      <c r="J990">
        <v>1013605.9384400001</v>
      </c>
      <c r="K990">
        <v>100.04004999999999</v>
      </c>
      <c r="L990">
        <v>475999.52649000002</v>
      </c>
      <c r="M990">
        <v>475999.52649000002</v>
      </c>
      <c r="N990">
        <v>1405</v>
      </c>
      <c r="O990">
        <v>3</v>
      </c>
      <c r="P990">
        <v>10.666667</v>
      </c>
      <c r="Q990">
        <v>12</v>
      </c>
      <c r="R990">
        <v>123</v>
      </c>
      <c r="S990">
        <v>113</v>
      </c>
      <c r="T990">
        <v>356000</v>
      </c>
      <c r="U990" t="str">
        <f t="shared" si="87"/>
        <v>Narrow</v>
      </c>
      <c r="V990" t="str">
        <f t="shared" si="91"/>
        <v>ConfigurationDeBase</v>
      </c>
      <c r="W990">
        <f t="shared" si="90"/>
        <v>0</v>
      </c>
      <c r="X990" t="str">
        <f t="shared" si="88"/>
        <v>row</v>
      </c>
      <c r="Y990" t="str">
        <f t="shared" si="89"/>
        <v>Data50-100-200</v>
      </c>
    </row>
    <row r="991" spans="1:25" x14ac:dyDescent="0.3">
      <c r="A991" t="s">
        <v>553</v>
      </c>
      <c r="B991">
        <v>12</v>
      </c>
      <c r="C991">
        <v>242</v>
      </c>
      <c r="D991">
        <v>1</v>
      </c>
      <c r="E991">
        <v>9147</v>
      </c>
      <c r="F991">
        <v>7200</v>
      </c>
      <c r="G991">
        <v>8.7024790000000003</v>
      </c>
      <c r="H991">
        <v>306.80422700000003</v>
      </c>
      <c r="I991">
        <v>350475.96402999997</v>
      </c>
      <c r="J991">
        <v>1018362.77076</v>
      </c>
      <c r="K991">
        <v>100.038679</v>
      </c>
      <c r="L991">
        <v>439772.09421000001</v>
      </c>
      <c r="M991">
        <v>439772.09421000001</v>
      </c>
      <c r="N991">
        <v>1573</v>
      </c>
      <c r="O991">
        <v>3</v>
      </c>
      <c r="P991">
        <v>11.333333</v>
      </c>
      <c r="Q991">
        <v>12</v>
      </c>
      <c r="R991">
        <v>131</v>
      </c>
      <c r="S991">
        <v>111</v>
      </c>
      <c r="T991">
        <v>349000</v>
      </c>
      <c r="U991" t="str">
        <f t="shared" si="87"/>
        <v>Wide</v>
      </c>
      <c r="V991" t="str">
        <f t="shared" si="91"/>
        <v>ConfigurationDeBase</v>
      </c>
      <c r="W991">
        <f t="shared" si="90"/>
        <v>0</v>
      </c>
      <c r="X991" t="str">
        <f t="shared" si="88"/>
        <v>40-40-100</v>
      </c>
      <c r="Y991" t="str">
        <f t="shared" si="89"/>
        <v>Data30-50</v>
      </c>
    </row>
    <row r="992" spans="1:25" x14ac:dyDescent="0.3">
      <c r="A992" t="s">
        <v>589</v>
      </c>
      <c r="B992">
        <v>6</v>
      </c>
      <c r="C992">
        <v>75</v>
      </c>
      <c r="D992">
        <v>1</v>
      </c>
      <c r="E992">
        <v>2775</v>
      </c>
      <c r="F992">
        <v>3360</v>
      </c>
      <c r="G992">
        <v>4.32</v>
      </c>
      <c r="H992">
        <v>345.33755400000001</v>
      </c>
      <c r="I992">
        <v>76064.857269999993</v>
      </c>
      <c r="J992">
        <v>358309.87344</v>
      </c>
      <c r="K992">
        <v>100.008172</v>
      </c>
      <c r="L992">
        <v>86999.871499999994</v>
      </c>
      <c r="M992">
        <v>86999.871499999994</v>
      </c>
      <c r="N992">
        <v>9553</v>
      </c>
      <c r="O992">
        <v>3</v>
      </c>
      <c r="P992">
        <v>9.6666670000000003</v>
      </c>
      <c r="Q992">
        <v>6</v>
      </c>
      <c r="R992">
        <v>58</v>
      </c>
      <c r="S992">
        <v>17</v>
      </c>
      <c r="T992">
        <v>75000</v>
      </c>
      <c r="U992" t="str">
        <f t="shared" si="87"/>
        <v>Wide</v>
      </c>
      <c r="V992" t="str">
        <f t="shared" si="91"/>
        <v>ConfigurationDeBase</v>
      </c>
      <c r="W992">
        <f t="shared" si="90"/>
        <v>0</v>
      </c>
      <c r="X992" t="str">
        <f t="shared" si="88"/>
        <v>50-50-30</v>
      </c>
      <c r="Y992" t="str">
        <f t="shared" si="89"/>
        <v>Data30-50</v>
      </c>
    </row>
    <row r="993" spans="1:25" x14ac:dyDescent="0.3">
      <c r="A993" t="s">
        <v>476</v>
      </c>
      <c r="B993">
        <v>12</v>
      </c>
      <c r="C993">
        <v>239</v>
      </c>
      <c r="D993">
        <v>1</v>
      </c>
      <c r="E993">
        <v>8866</v>
      </c>
      <c r="F993">
        <v>7200</v>
      </c>
      <c r="G993">
        <v>9.2133889999999994</v>
      </c>
      <c r="H993">
        <v>306.79250500000001</v>
      </c>
      <c r="I993">
        <v>478691.7476</v>
      </c>
      <c r="J993">
        <v>1219473.8301200001</v>
      </c>
      <c r="K993">
        <v>100.050743</v>
      </c>
      <c r="L993">
        <v>573172.13619999995</v>
      </c>
      <c r="M993">
        <v>573172.13619999995</v>
      </c>
      <c r="N993">
        <v>1579</v>
      </c>
      <c r="O993">
        <v>3</v>
      </c>
      <c r="P993">
        <v>10.916667</v>
      </c>
      <c r="Q993">
        <v>12</v>
      </c>
      <c r="R993">
        <v>130</v>
      </c>
      <c r="S993">
        <v>109</v>
      </c>
      <c r="T993">
        <v>477000</v>
      </c>
      <c r="U993" t="str">
        <f t="shared" si="87"/>
        <v>Narrow</v>
      </c>
      <c r="V993" t="str">
        <f t="shared" si="91"/>
        <v>ConfigurationDeBase</v>
      </c>
      <c r="W993">
        <f t="shared" si="90"/>
        <v>0</v>
      </c>
      <c r="X993" t="str">
        <f t="shared" si="88"/>
        <v>row</v>
      </c>
      <c r="Y993" t="str">
        <f t="shared" si="89"/>
        <v>Data50-100-200</v>
      </c>
    </row>
    <row r="994" spans="1:25" x14ac:dyDescent="0.3">
      <c r="A994" t="s">
        <v>590</v>
      </c>
      <c r="B994">
        <v>6</v>
      </c>
      <c r="C994">
        <v>74</v>
      </c>
      <c r="D994">
        <v>1</v>
      </c>
      <c r="E994">
        <v>2770</v>
      </c>
      <c r="F994">
        <v>3480</v>
      </c>
      <c r="G994">
        <v>4.2837839999999998</v>
      </c>
      <c r="H994">
        <v>349.63903499999998</v>
      </c>
      <c r="I994">
        <v>80991.488670000006</v>
      </c>
      <c r="J994">
        <v>396177.68598000001</v>
      </c>
      <c r="K994">
        <v>100.006623</v>
      </c>
      <c r="L994">
        <v>93058.55399</v>
      </c>
      <c r="M994">
        <v>93058.55399</v>
      </c>
      <c r="N994">
        <v>9306</v>
      </c>
      <c r="O994">
        <v>3</v>
      </c>
      <c r="P994">
        <v>9.3333329999999997</v>
      </c>
      <c r="Q994">
        <v>6</v>
      </c>
      <c r="R994">
        <v>56</v>
      </c>
      <c r="S994">
        <v>18</v>
      </c>
      <c r="T994">
        <v>80000</v>
      </c>
      <c r="U994" t="str">
        <f t="shared" si="87"/>
        <v>Wide</v>
      </c>
      <c r="V994" t="str">
        <f t="shared" si="91"/>
        <v>ConfigurationDeBase</v>
      </c>
      <c r="W994">
        <f t="shared" si="90"/>
        <v>0</v>
      </c>
      <c r="X994" t="str">
        <f t="shared" si="88"/>
        <v>50-50-30</v>
      </c>
      <c r="Y994" t="str">
        <f t="shared" si="89"/>
        <v>Data30-50</v>
      </c>
    </row>
    <row r="995" spans="1:25" x14ac:dyDescent="0.3">
      <c r="A995" t="s">
        <v>477</v>
      </c>
      <c r="B995">
        <v>12</v>
      </c>
      <c r="C995">
        <v>234</v>
      </c>
      <c r="D995">
        <v>1</v>
      </c>
      <c r="E995">
        <v>8796</v>
      </c>
      <c r="F995">
        <v>7200</v>
      </c>
      <c r="G995">
        <v>9.1666670000000003</v>
      </c>
      <c r="H995">
        <v>306.84170399999999</v>
      </c>
      <c r="I995">
        <v>369882.40628</v>
      </c>
      <c r="J995">
        <v>1035451.56744</v>
      </c>
      <c r="K995">
        <v>100.03246300000001</v>
      </c>
      <c r="L995">
        <v>490271.69656000001</v>
      </c>
      <c r="M995">
        <v>490271.69656000001</v>
      </c>
      <c r="N995">
        <v>1537</v>
      </c>
      <c r="O995">
        <v>3</v>
      </c>
      <c r="P995">
        <v>10.25</v>
      </c>
      <c r="Q995">
        <v>12</v>
      </c>
      <c r="R995">
        <v>118</v>
      </c>
      <c r="S995">
        <v>116</v>
      </c>
      <c r="T995">
        <v>368000</v>
      </c>
      <c r="U995" t="str">
        <f t="shared" si="87"/>
        <v>Narrow</v>
      </c>
      <c r="V995" t="str">
        <f t="shared" si="91"/>
        <v>ConfigurationDeBase</v>
      </c>
      <c r="W995">
        <f t="shared" si="90"/>
        <v>0</v>
      </c>
      <c r="X995" t="str">
        <f t="shared" si="88"/>
        <v>row</v>
      </c>
      <c r="Y995" t="str">
        <f t="shared" si="89"/>
        <v>Data50-100-200</v>
      </c>
    </row>
    <row r="996" spans="1:25" x14ac:dyDescent="0.3">
      <c r="A996" t="s">
        <v>591</v>
      </c>
      <c r="B996">
        <v>6</v>
      </c>
      <c r="C996">
        <v>74</v>
      </c>
      <c r="D996">
        <v>1</v>
      </c>
      <c r="E996">
        <v>2630</v>
      </c>
      <c r="F996">
        <v>3480</v>
      </c>
      <c r="G996">
        <v>4.3108110000000002</v>
      </c>
      <c r="H996">
        <v>345.14252599999998</v>
      </c>
      <c r="I996">
        <v>61123.291250000002</v>
      </c>
      <c r="J996">
        <v>338350.44260000001</v>
      </c>
      <c r="K996">
        <v>100.02585500000001</v>
      </c>
      <c r="L996">
        <v>65062.904770000001</v>
      </c>
      <c r="M996">
        <v>65062.904770000001</v>
      </c>
      <c r="N996">
        <v>9140</v>
      </c>
      <c r="O996">
        <v>3</v>
      </c>
      <c r="P996">
        <v>9.8333329999999997</v>
      </c>
      <c r="Q996">
        <v>6</v>
      </c>
      <c r="R996">
        <v>59</v>
      </c>
      <c r="S996">
        <v>15</v>
      </c>
      <c r="T996">
        <v>60000</v>
      </c>
      <c r="U996" t="str">
        <f t="shared" si="87"/>
        <v>Wide</v>
      </c>
      <c r="V996" t="str">
        <f t="shared" si="91"/>
        <v>ConfigurationDeBase</v>
      </c>
      <c r="W996">
        <f t="shared" si="90"/>
        <v>0</v>
      </c>
      <c r="X996" t="str">
        <f t="shared" si="88"/>
        <v>50-50-30</v>
      </c>
      <c r="Y996" t="str">
        <f t="shared" si="89"/>
        <v>Data30-50</v>
      </c>
    </row>
    <row r="997" spans="1:25" x14ac:dyDescent="0.3">
      <c r="A997" t="s">
        <v>592</v>
      </c>
      <c r="B997">
        <v>6</v>
      </c>
      <c r="C997">
        <v>79</v>
      </c>
      <c r="D997">
        <v>1</v>
      </c>
      <c r="E997">
        <v>2918</v>
      </c>
      <c r="F997">
        <v>3600</v>
      </c>
      <c r="G997">
        <v>3.8481010000000002</v>
      </c>
      <c r="H997">
        <v>361.92778099999998</v>
      </c>
      <c r="I997">
        <v>47065.500820000001</v>
      </c>
      <c r="J997">
        <v>288205.18174000003</v>
      </c>
      <c r="K997">
        <v>100.028245</v>
      </c>
      <c r="L997">
        <v>54027.149250000002</v>
      </c>
      <c r="M997">
        <v>54027.149250000002</v>
      </c>
      <c r="N997">
        <v>8904</v>
      </c>
      <c r="O997">
        <v>3</v>
      </c>
      <c r="P997">
        <v>10.166667</v>
      </c>
      <c r="Q997">
        <v>6</v>
      </c>
      <c r="R997">
        <v>61</v>
      </c>
      <c r="S997">
        <v>18</v>
      </c>
      <c r="T997">
        <v>46000</v>
      </c>
      <c r="U997" t="str">
        <f t="shared" si="87"/>
        <v>Wide</v>
      </c>
      <c r="V997" t="str">
        <f t="shared" si="91"/>
        <v>ConfigurationDeBase</v>
      </c>
      <c r="W997">
        <f t="shared" si="90"/>
        <v>0</v>
      </c>
      <c r="X997" t="str">
        <f t="shared" si="88"/>
        <v>50-50-30</v>
      </c>
      <c r="Y997" t="str">
        <f t="shared" si="89"/>
        <v>Data30-50</v>
      </c>
    </row>
    <row r="998" spans="1:25" x14ac:dyDescent="0.3">
      <c r="A998" t="s">
        <v>478</v>
      </c>
      <c r="B998">
        <v>12</v>
      </c>
      <c r="C998">
        <v>236</v>
      </c>
      <c r="D998">
        <v>1</v>
      </c>
      <c r="E998">
        <v>8725</v>
      </c>
      <c r="F998">
        <v>7200</v>
      </c>
      <c r="G998">
        <v>9.2203389999999992</v>
      </c>
      <c r="H998">
        <v>305.95746000000003</v>
      </c>
      <c r="I998">
        <v>474937.06701</v>
      </c>
      <c r="J998">
        <v>1247288.4768399999</v>
      </c>
      <c r="K998">
        <v>100.046252</v>
      </c>
      <c r="L998">
        <v>587201.66437000001</v>
      </c>
      <c r="M998">
        <v>587201.66437000001</v>
      </c>
      <c r="N998">
        <v>1555</v>
      </c>
      <c r="O998">
        <v>3</v>
      </c>
      <c r="P998">
        <v>10.583333</v>
      </c>
      <c r="Q998">
        <v>12</v>
      </c>
      <c r="R998">
        <v>124</v>
      </c>
      <c r="S998">
        <v>112</v>
      </c>
      <c r="T998">
        <v>473000</v>
      </c>
      <c r="U998" t="str">
        <f t="shared" si="87"/>
        <v>Narrow</v>
      </c>
      <c r="V998" t="str">
        <f t="shared" si="91"/>
        <v>ConfigurationDeBase</v>
      </c>
      <c r="W998">
        <f t="shared" si="90"/>
        <v>0</v>
      </c>
      <c r="X998" t="str">
        <f t="shared" si="88"/>
        <v>row</v>
      </c>
      <c r="Y998" t="str">
        <f t="shared" si="89"/>
        <v>Data50-100-200</v>
      </c>
    </row>
    <row r="999" spans="1:25" x14ac:dyDescent="0.3">
      <c r="A999" t="s">
        <v>593</v>
      </c>
      <c r="B999">
        <v>6</v>
      </c>
      <c r="C999">
        <v>76</v>
      </c>
      <c r="D999">
        <v>1</v>
      </c>
      <c r="E999">
        <v>2757</v>
      </c>
      <c r="F999">
        <v>3600</v>
      </c>
      <c r="G999">
        <v>4.4342110000000003</v>
      </c>
      <c r="H999">
        <v>344.42777999999998</v>
      </c>
      <c r="I999">
        <v>58135.037940000002</v>
      </c>
      <c r="J999">
        <v>401278.35655999999</v>
      </c>
      <c r="K999">
        <v>100.03287</v>
      </c>
      <c r="L999">
        <v>73167.099489999993</v>
      </c>
      <c r="M999">
        <v>73167.099489999993</v>
      </c>
      <c r="N999">
        <v>8555</v>
      </c>
      <c r="O999">
        <v>3</v>
      </c>
      <c r="P999">
        <v>10.166667</v>
      </c>
      <c r="Q999">
        <v>6</v>
      </c>
      <c r="R999">
        <v>60</v>
      </c>
      <c r="S999">
        <v>16</v>
      </c>
      <c r="T999">
        <v>57000</v>
      </c>
      <c r="U999" t="str">
        <f t="shared" si="87"/>
        <v>Wide</v>
      </c>
      <c r="V999" t="str">
        <f t="shared" si="91"/>
        <v>ConfigurationDeBase</v>
      </c>
      <c r="W999">
        <f t="shared" si="90"/>
        <v>0</v>
      </c>
      <c r="X999" t="str">
        <f t="shared" si="88"/>
        <v>50-50-30</v>
      </c>
      <c r="Y999" t="str">
        <f t="shared" si="89"/>
        <v>Data30-50</v>
      </c>
    </row>
    <row r="1000" spans="1:25" x14ac:dyDescent="0.3">
      <c r="A1000" t="s">
        <v>594</v>
      </c>
      <c r="B1000">
        <v>6</v>
      </c>
      <c r="C1000">
        <v>85</v>
      </c>
      <c r="D1000">
        <v>1</v>
      </c>
      <c r="E1000">
        <v>3118</v>
      </c>
      <c r="F1000">
        <v>3600</v>
      </c>
      <c r="G1000">
        <v>4.0352940000000004</v>
      </c>
      <c r="H1000">
        <v>365.6515</v>
      </c>
      <c r="I1000">
        <v>92076.250159999996</v>
      </c>
      <c r="J1000">
        <v>427256.96023999999</v>
      </c>
      <c r="K1000">
        <v>100.02182999999999</v>
      </c>
      <c r="L1000">
        <v>103056.6727</v>
      </c>
      <c r="M1000">
        <v>103070.43844699999</v>
      </c>
      <c r="N1000">
        <v>8812</v>
      </c>
      <c r="O1000">
        <v>3</v>
      </c>
      <c r="P1000">
        <v>10.5</v>
      </c>
      <c r="Q1000">
        <v>6</v>
      </c>
      <c r="R1000">
        <v>63</v>
      </c>
      <c r="S1000">
        <v>22</v>
      </c>
      <c r="T1000">
        <v>91000</v>
      </c>
      <c r="U1000" t="str">
        <f t="shared" si="87"/>
        <v>Wide</v>
      </c>
      <c r="V1000" t="str">
        <f t="shared" si="91"/>
        <v>ConfigurationDeBase</v>
      </c>
      <c r="W1000">
        <f t="shared" si="90"/>
        <v>0</v>
      </c>
      <c r="X1000" t="str">
        <f t="shared" si="88"/>
        <v>50-50-35</v>
      </c>
      <c r="Y1000" t="str">
        <f t="shared" si="89"/>
        <v>Data30-50</v>
      </c>
    </row>
    <row r="1001" spans="1:25" x14ac:dyDescent="0.3">
      <c r="A1001" t="s">
        <v>479</v>
      </c>
      <c r="B1001">
        <v>24</v>
      </c>
      <c r="C1001">
        <v>272</v>
      </c>
      <c r="D1001">
        <v>1</v>
      </c>
      <c r="E1001">
        <v>10108</v>
      </c>
      <c r="F1001">
        <v>13680</v>
      </c>
      <c r="G1001">
        <v>17.404412000000001</v>
      </c>
      <c r="H1001">
        <v>324.45081599999997</v>
      </c>
      <c r="I1001">
        <v>262126.53685999999</v>
      </c>
      <c r="J1001">
        <v>1357967.96548</v>
      </c>
      <c r="K1001">
        <v>100.09289699999999</v>
      </c>
      <c r="L1001">
        <v>262126.53685999999</v>
      </c>
      <c r="M1001">
        <v>265566.735033</v>
      </c>
      <c r="N1001">
        <v>888</v>
      </c>
      <c r="O1001">
        <v>3</v>
      </c>
      <c r="P1001">
        <v>9.25</v>
      </c>
      <c r="Q1001">
        <v>24</v>
      </c>
      <c r="R1001">
        <v>222</v>
      </c>
      <c r="S1001">
        <v>50</v>
      </c>
      <c r="T1001">
        <v>259000</v>
      </c>
      <c r="U1001" t="str">
        <f t="shared" si="87"/>
        <v>Narrow</v>
      </c>
      <c r="V1001" t="str">
        <f t="shared" si="91"/>
        <v>ConfigurationDeBase</v>
      </c>
      <c r="W1001">
        <f t="shared" si="90"/>
        <v>0</v>
      </c>
      <c r="X1001" t="str">
        <f t="shared" si="88"/>
        <v>row</v>
      </c>
      <c r="Y1001" t="str">
        <f t="shared" si="89"/>
        <v>Data50-100-200</v>
      </c>
    </row>
    <row r="1002" spans="1:25" x14ac:dyDescent="0.3">
      <c r="A1002" t="s">
        <v>595</v>
      </c>
      <c r="B1002">
        <v>6</v>
      </c>
      <c r="C1002">
        <v>83</v>
      </c>
      <c r="D1002">
        <v>1</v>
      </c>
      <c r="E1002">
        <v>3149</v>
      </c>
      <c r="F1002">
        <v>3480</v>
      </c>
      <c r="G1002">
        <v>4.1445780000000001</v>
      </c>
      <c r="H1002">
        <v>357.46120100000002</v>
      </c>
      <c r="I1002">
        <v>125048.19644</v>
      </c>
      <c r="J1002">
        <v>472161.09195999999</v>
      </c>
      <c r="K1002">
        <v>100.008134</v>
      </c>
      <c r="L1002">
        <v>161222.46668000001</v>
      </c>
      <c r="M1002">
        <v>161222.46668000001</v>
      </c>
      <c r="N1002">
        <v>8992</v>
      </c>
      <c r="O1002">
        <v>3</v>
      </c>
      <c r="P1002">
        <v>9</v>
      </c>
      <c r="Q1002">
        <v>6</v>
      </c>
      <c r="R1002">
        <v>54</v>
      </c>
      <c r="S1002">
        <v>29</v>
      </c>
      <c r="T1002">
        <v>124000</v>
      </c>
      <c r="U1002" t="str">
        <f t="shared" si="87"/>
        <v>Wide</v>
      </c>
      <c r="V1002" t="str">
        <f t="shared" si="91"/>
        <v>ConfigurationDeBase</v>
      </c>
      <c r="W1002">
        <f t="shared" si="90"/>
        <v>0</v>
      </c>
      <c r="X1002" t="str">
        <f t="shared" si="88"/>
        <v>50-50-35</v>
      </c>
      <c r="Y1002" t="str">
        <f t="shared" si="89"/>
        <v>Data30-50</v>
      </c>
    </row>
    <row r="1003" spans="1:25" x14ac:dyDescent="0.3">
      <c r="A1003" t="s">
        <v>480</v>
      </c>
      <c r="B1003">
        <v>24</v>
      </c>
      <c r="C1003">
        <v>275</v>
      </c>
      <c r="D1003">
        <v>1</v>
      </c>
      <c r="E1003">
        <v>10099</v>
      </c>
      <c r="F1003">
        <v>14040</v>
      </c>
      <c r="G1003">
        <v>17.774545</v>
      </c>
      <c r="H1003">
        <v>322.29445900000002</v>
      </c>
      <c r="I1003">
        <v>225336.21302</v>
      </c>
      <c r="J1003">
        <v>1228698.1354199999</v>
      </c>
      <c r="K1003">
        <v>100.10089499999999</v>
      </c>
      <c r="L1003">
        <v>225336.21302</v>
      </c>
      <c r="M1003">
        <v>225579.09852999999</v>
      </c>
      <c r="N1003">
        <v>806</v>
      </c>
      <c r="O1003">
        <v>3</v>
      </c>
      <c r="P1003">
        <v>9.125</v>
      </c>
      <c r="Q1003">
        <v>24</v>
      </c>
      <c r="R1003">
        <v>219</v>
      </c>
      <c r="S1003">
        <v>56</v>
      </c>
      <c r="T1003">
        <v>222000</v>
      </c>
      <c r="U1003" t="str">
        <f t="shared" si="87"/>
        <v>Narrow</v>
      </c>
      <c r="V1003" t="str">
        <f t="shared" si="91"/>
        <v>ConfigurationDeBase</v>
      </c>
      <c r="W1003">
        <f t="shared" si="90"/>
        <v>0</v>
      </c>
      <c r="X1003" t="str">
        <f t="shared" si="88"/>
        <v>row</v>
      </c>
      <c r="Y1003" t="str">
        <f t="shared" si="89"/>
        <v>Data50-100-200</v>
      </c>
    </row>
    <row r="1004" spans="1:25" x14ac:dyDescent="0.3">
      <c r="A1004" t="s">
        <v>596</v>
      </c>
      <c r="B1004">
        <v>6</v>
      </c>
      <c r="C1004">
        <v>87</v>
      </c>
      <c r="D1004">
        <v>1</v>
      </c>
      <c r="E1004">
        <v>3096</v>
      </c>
      <c r="F1004">
        <v>3600</v>
      </c>
      <c r="G1004">
        <v>4.5862069999999999</v>
      </c>
      <c r="H1004">
        <v>344.082447</v>
      </c>
      <c r="I1004">
        <v>84220.392439999996</v>
      </c>
      <c r="J1004">
        <v>408268.96019999997</v>
      </c>
      <c r="K1004">
        <v>100.032313</v>
      </c>
      <c r="L1004">
        <v>109259.33429</v>
      </c>
      <c r="M1004">
        <v>109259.33429</v>
      </c>
      <c r="N1004">
        <v>7272</v>
      </c>
      <c r="O1004">
        <v>3</v>
      </c>
      <c r="P1004">
        <v>10.333333</v>
      </c>
      <c r="Q1004">
        <v>6</v>
      </c>
      <c r="R1004">
        <v>62</v>
      </c>
      <c r="S1004">
        <v>25</v>
      </c>
      <c r="T1004">
        <v>83000</v>
      </c>
      <c r="U1004" t="str">
        <f t="shared" si="87"/>
        <v>Wide</v>
      </c>
      <c r="V1004" t="str">
        <f t="shared" si="91"/>
        <v>ConfigurationDeBase</v>
      </c>
      <c r="W1004">
        <f t="shared" si="90"/>
        <v>0</v>
      </c>
      <c r="X1004" t="str">
        <f t="shared" si="88"/>
        <v>50-50-35</v>
      </c>
      <c r="Y1004" t="str">
        <f t="shared" si="89"/>
        <v>Data30-50</v>
      </c>
    </row>
    <row r="1005" spans="1:25" x14ac:dyDescent="0.3">
      <c r="A1005" t="s">
        <v>597</v>
      </c>
      <c r="B1005">
        <v>6</v>
      </c>
      <c r="C1005">
        <v>90</v>
      </c>
      <c r="D1005">
        <v>1</v>
      </c>
      <c r="E1005">
        <v>3342</v>
      </c>
      <c r="F1005">
        <v>3480</v>
      </c>
      <c r="G1005">
        <v>4.1888889999999996</v>
      </c>
      <c r="H1005">
        <v>345.92826000000002</v>
      </c>
      <c r="I1005">
        <v>77956.389299999995</v>
      </c>
      <c r="J1005">
        <v>369205.18174000003</v>
      </c>
      <c r="K1005">
        <v>100.00730900000001</v>
      </c>
      <c r="L1005">
        <v>105198.77162</v>
      </c>
      <c r="M1005">
        <v>105198.77162</v>
      </c>
      <c r="N1005">
        <v>7573</v>
      </c>
      <c r="O1005">
        <v>3</v>
      </c>
      <c r="P1005">
        <v>10.166667</v>
      </c>
      <c r="Q1005">
        <v>6</v>
      </c>
      <c r="R1005">
        <v>60</v>
      </c>
      <c r="S1005">
        <v>30</v>
      </c>
      <c r="T1005">
        <v>77000</v>
      </c>
      <c r="U1005" t="str">
        <f t="shared" si="87"/>
        <v>Wide</v>
      </c>
      <c r="V1005" t="str">
        <f t="shared" si="91"/>
        <v>ConfigurationDeBase</v>
      </c>
      <c r="W1005">
        <f t="shared" si="90"/>
        <v>0</v>
      </c>
      <c r="X1005" t="str">
        <f t="shared" si="88"/>
        <v>50-50-35</v>
      </c>
      <c r="Y1005" t="str">
        <f t="shared" si="89"/>
        <v>Data30-50</v>
      </c>
    </row>
    <row r="1006" spans="1:25" x14ac:dyDescent="0.3">
      <c r="A1006" t="s">
        <v>481</v>
      </c>
      <c r="B1006">
        <v>24</v>
      </c>
      <c r="C1006">
        <v>274</v>
      </c>
      <c r="D1006">
        <v>1</v>
      </c>
      <c r="E1006">
        <v>10209</v>
      </c>
      <c r="F1006">
        <v>14040</v>
      </c>
      <c r="G1006">
        <v>18.332117</v>
      </c>
      <c r="H1006">
        <v>327.09742799999998</v>
      </c>
      <c r="I1006">
        <v>238179.54883000001</v>
      </c>
      <c r="J1006">
        <v>1345032.5764200001</v>
      </c>
      <c r="K1006">
        <v>100.08806800000001</v>
      </c>
      <c r="L1006">
        <v>238179.54883000001</v>
      </c>
      <c r="M1006">
        <v>239906.22089699999</v>
      </c>
      <c r="N1006">
        <v>899</v>
      </c>
      <c r="O1006">
        <v>3</v>
      </c>
      <c r="P1006">
        <v>9.5</v>
      </c>
      <c r="Q1006">
        <v>24</v>
      </c>
      <c r="R1006">
        <v>228</v>
      </c>
      <c r="S1006">
        <v>46</v>
      </c>
      <c r="T1006">
        <v>235000</v>
      </c>
      <c r="U1006" t="str">
        <f t="shared" si="87"/>
        <v>Narrow</v>
      </c>
      <c r="V1006" t="str">
        <f t="shared" si="91"/>
        <v>ConfigurationDeBase</v>
      </c>
      <c r="W1006">
        <f t="shared" si="90"/>
        <v>0</v>
      </c>
      <c r="X1006" t="str">
        <f t="shared" si="88"/>
        <v>row</v>
      </c>
      <c r="Y1006" t="str">
        <f t="shared" si="89"/>
        <v>Data50-100-200</v>
      </c>
    </row>
    <row r="1007" spans="1:25" x14ac:dyDescent="0.3">
      <c r="A1007" t="s">
        <v>598</v>
      </c>
      <c r="B1007">
        <v>6</v>
      </c>
      <c r="C1007">
        <v>88</v>
      </c>
      <c r="D1007">
        <v>1</v>
      </c>
      <c r="E1007">
        <v>3178</v>
      </c>
      <c r="F1007">
        <v>3480</v>
      </c>
      <c r="G1007">
        <v>4.6363640000000004</v>
      </c>
      <c r="H1007">
        <v>356.37429100000003</v>
      </c>
      <c r="I1007">
        <v>77076.439910000001</v>
      </c>
      <c r="J1007">
        <v>432273.61755999998</v>
      </c>
      <c r="K1007">
        <v>100.009471</v>
      </c>
      <c r="L1007">
        <v>111983.94073</v>
      </c>
      <c r="M1007">
        <v>111983.94073</v>
      </c>
      <c r="N1007">
        <v>8889</v>
      </c>
      <c r="O1007">
        <v>3</v>
      </c>
      <c r="P1007">
        <v>10.333333</v>
      </c>
      <c r="Q1007">
        <v>6</v>
      </c>
      <c r="R1007">
        <v>62</v>
      </c>
      <c r="S1007">
        <v>26</v>
      </c>
      <c r="T1007">
        <v>76000</v>
      </c>
      <c r="U1007" t="str">
        <f t="shared" si="87"/>
        <v>Wide</v>
      </c>
      <c r="V1007" t="str">
        <f t="shared" si="91"/>
        <v>ConfigurationDeBase</v>
      </c>
      <c r="W1007">
        <f t="shared" si="90"/>
        <v>0</v>
      </c>
      <c r="X1007" t="str">
        <f t="shared" si="88"/>
        <v>50-50-35</v>
      </c>
      <c r="Y1007" t="str">
        <f t="shared" si="89"/>
        <v>Data30-50</v>
      </c>
    </row>
    <row r="1008" spans="1:25" x14ac:dyDescent="0.3">
      <c r="A1008" t="s">
        <v>482</v>
      </c>
      <c r="B1008">
        <v>24</v>
      </c>
      <c r="C1008">
        <v>279</v>
      </c>
      <c r="D1008">
        <v>1</v>
      </c>
      <c r="E1008">
        <v>10235</v>
      </c>
      <c r="F1008">
        <v>13920</v>
      </c>
      <c r="G1008">
        <v>17.064516000000001</v>
      </c>
      <c r="H1008">
        <v>323.378242</v>
      </c>
      <c r="I1008">
        <v>310719.65016000002</v>
      </c>
      <c r="J1008">
        <v>1420809.6694199999</v>
      </c>
      <c r="K1008">
        <v>100.122291</v>
      </c>
      <c r="L1008">
        <v>310719.65016000002</v>
      </c>
      <c r="M1008">
        <v>314758.35591300001</v>
      </c>
      <c r="N1008">
        <v>798</v>
      </c>
      <c r="O1008">
        <v>3</v>
      </c>
      <c r="P1008">
        <v>9.375</v>
      </c>
      <c r="Q1008">
        <v>24</v>
      </c>
      <c r="R1008">
        <v>225</v>
      </c>
      <c r="S1008">
        <v>54</v>
      </c>
      <c r="T1008">
        <v>307000</v>
      </c>
      <c r="U1008" t="str">
        <f t="shared" ref="U1008:U1061" si="92">IF(IFERROR(FIND("Narrow",$A1008),0)&gt;0,"Narrow","Wide")</f>
        <v>Narrow</v>
      </c>
      <c r="V1008" t="str">
        <f t="shared" si="91"/>
        <v>ConfigurationDeBase</v>
      </c>
      <c r="W1008">
        <f t="shared" si="90"/>
        <v>0</v>
      </c>
      <c r="X1008" t="str">
        <f t="shared" ref="X1008:X1061" si="93">LEFT(RIGHT($A1008,LEN($A1008)-89-LEN(V1008)-LEN(U1008)-6),FIND("/",RIGHT($A1008,LEN($A1008)-89-LEN(V1008)-LEN(U1008)-6))-1)</f>
        <v>row</v>
      </c>
      <c r="Y1008" t="str">
        <f t="shared" ref="Y1008:Y1061" si="94">LEFT(RIGHT($A1008,LEN($A1008)-FIND("trsp_2021",$A1008)-9),FIND("/",RIGHT($A1008,LEN($A1008)-FIND("trsp_2021",$A1008)-9))-1)</f>
        <v>Data50-100-200</v>
      </c>
    </row>
    <row r="1009" spans="1:25" x14ac:dyDescent="0.3">
      <c r="A1009" t="s">
        <v>599</v>
      </c>
      <c r="B1009">
        <v>6</v>
      </c>
      <c r="C1009">
        <v>94</v>
      </c>
      <c r="D1009">
        <v>1</v>
      </c>
      <c r="E1009">
        <v>3455</v>
      </c>
      <c r="F1009">
        <v>3480</v>
      </c>
      <c r="G1009">
        <v>4.3723400000000003</v>
      </c>
      <c r="H1009">
        <v>336.565741</v>
      </c>
      <c r="I1009">
        <v>125002.00087</v>
      </c>
      <c r="J1009">
        <v>482290.13712000003</v>
      </c>
      <c r="K1009">
        <v>100.00839000000001</v>
      </c>
      <c r="L1009">
        <v>157116.39527000001</v>
      </c>
      <c r="M1009">
        <v>157116.39527000001</v>
      </c>
      <c r="N1009">
        <v>7261</v>
      </c>
      <c r="O1009">
        <v>3</v>
      </c>
      <c r="P1009">
        <v>10.333333</v>
      </c>
      <c r="Q1009">
        <v>6</v>
      </c>
      <c r="R1009">
        <v>62</v>
      </c>
      <c r="S1009">
        <v>32</v>
      </c>
      <c r="T1009">
        <v>124000</v>
      </c>
      <c r="U1009" t="str">
        <f t="shared" si="92"/>
        <v>Wide</v>
      </c>
      <c r="V1009" t="str">
        <f t="shared" si="91"/>
        <v>ConfigurationDeBase</v>
      </c>
      <c r="W1009">
        <f t="shared" si="90"/>
        <v>0</v>
      </c>
      <c r="X1009" t="str">
        <f t="shared" si="93"/>
        <v>50-50-40</v>
      </c>
      <c r="Y1009" t="str">
        <f t="shared" si="94"/>
        <v>Data30-50</v>
      </c>
    </row>
    <row r="1010" spans="1:25" x14ac:dyDescent="0.3">
      <c r="A1010" t="s">
        <v>600</v>
      </c>
      <c r="B1010">
        <v>6</v>
      </c>
      <c r="C1010">
        <v>95</v>
      </c>
      <c r="D1010">
        <v>1</v>
      </c>
      <c r="E1010">
        <v>3614</v>
      </c>
      <c r="F1010">
        <v>3480</v>
      </c>
      <c r="G1010">
        <v>4.1052629999999999</v>
      </c>
      <c r="H1010">
        <v>339.85840000000002</v>
      </c>
      <c r="I1010">
        <v>180052.86530999999</v>
      </c>
      <c r="J1010">
        <v>548161.09195999999</v>
      </c>
      <c r="K1010">
        <v>100.009894</v>
      </c>
      <c r="L1010">
        <v>230215.28476000001</v>
      </c>
      <c r="M1010">
        <v>230215.28476000001</v>
      </c>
      <c r="N1010">
        <v>7898</v>
      </c>
      <c r="O1010">
        <v>3</v>
      </c>
      <c r="P1010">
        <v>9.5</v>
      </c>
      <c r="Q1010">
        <v>6</v>
      </c>
      <c r="R1010">
        <v>56</v>
      </c>
      <c r="S1010">
        <v>39</v>
      </c>
      <c r="T1010">
        <v>179000</v>
      </c>
      <c r="U1010" t="str">
        <f t="shared" si="92"/>
        <v>Wide</v>
      </c>
      <c r="V1010" t="str">
        <f t="shared" si="91"/>
        <v>ConfigurationDeBase</v>
      </c>
      <c r="W1010">
        <f t="shared" si="90"/>
        <v>0</v>
      </c>
      <c r="X1010" t="str">
        <f t="shared" si="93"/>
        <v>50-50-40</v>
      </c>
      <c r="Y1010" t="str">
        <f t="shared" si="94"/>
        <v>Data30-50</v>
      </c>
    </row>
    <row r="1011" spans="1:25" x14ac:dyDescent="0.3">
      <c r="A1011" t="s">
        <v>483</v>
      </c>
      <c r="B1011">
        <v>24</v>
      </c>
      <c r="C1011">
        <v>274</v>
      </c>
      <c r="D1011">
        <v>1</v>
      </c>
      <c r="E1011">
        <v>10166</v>
      </c>
      <c r="F1011">
        <v>13800</v>
      </c>
      <c r="G1011">
        <v>17.872263</v>
      </c>
      <c r="H1011">
        <v>323.69538399999999</v>
      </c>
      <c r="I1011">
        <v>218190.00193</v>
      </c>
      <c r="J1011">
        <v>1156748.28192</v>
      </c>
      <c r="K1011">
        <v>100.063693</v>
      </c>
      <c r="L1011">
        <v>218190.00193</v>
      </c>
      <c r="M1011">
        <v>228864.48184299999</v>
      </c>
      <c r="N1011">
        <v>825</v>
      </c>
      <c r="O1011">
        <v>3</v>
      </c>
      <c r="P1011">
        <v>9.375</v>
      </c>
      <c r="Q1011">
        <v>24</v>
      </c>
      <c r="R1011">
        <v>225</v>
      </c>
      <c r="S1011">
        <v>49</v>
      </c>
      <c r="T1011">
        <v>215000</v>
      </c>
      <c r="U1011" t="str">
        <f t="shared" si="92"/>
        <v>Narrow</v>
      </c>
      <c r="V1011" t="str">
        <f t="shared" si="91"/>
        <v>ConfigurationDeBase</v>
      </c>
      <c r="W1011">
        <f t="shared" si="90"/>
        <v>0</v>
      </c>
      <c r="X1011" t="str">
        <f t="shared" si="93"/>
        <v>row</v>
      </c>
      <c r="Y1011" t="str">
        <f t="shared" si="94"/>
        <v>Data50-100-200</v>
      </c>
    </row>
    <row r="1012" spans="1:25" x14ac:dyDescent="0.3">
      <c r="A1012" t="s">
        <v>601</v>
      </c>
      <c r="B1012">
        <v>6</v>
      </c>
      <c r="C1012">
        <v>97</v>
      </c>
      <c r="D1012">
        <v>1</v>
      </c>
      <c r="E1012">
        <v>3439</v>
      </c>
      <c r="F1012">
        <v>3480</v>
      </c>
      <c r="G1012">
        <v>4.4845360000000003</v>
      </c>
      <c r="H1012">
        <v>334.97164199999997</v>
      </c>
      <c r="I1012">
        <v>123000.27482000001</v>
      </c>
      <c r="J1012">
        <v>473295.58199999999</v>
      </c>
      <c r="K1012">
        <v>100.01051099999999</v>
      </c>
      <c r="L1012">
        <v>169229.78902</v>
      </c>
      <c r="M1012">
        <v>169229.78902</v>
      </c>
      <c r="N1012">
        <v>6775</v>
      </c>
      <c r="O1012">
        <v>3</v>
      </c>
      <c r="P1012">
        <v>10.833333</v>
      </c>
      <c r="Q1012">
        <v>6</v>
      </c>
      <c r="R1012">
        <v>64</v>
      </c>
      <c r="S1012">
        <v>33</v>
      </c>
      <c r="T1012">
        <v>122000</v>
      </c>
      <c r="U1012" t="str">
        <f t="shared" si="92"/>
        <v>Wide</v>
      </c>
      <c r="V1012" t="str">
        <f t="shared" si="91"/>
        <v>ConfigurationDeBase</v>
      </c>
      <c r="W1012">
        <f t="shared" si="90"/>
        <v>0</v>
      </c>
      <c r="X1012" t="str">
        <f t="shared" si="93"/>
        <v>50-50-40</v>
      </c>
      <c r="Y1012" t="str">
        <f t="shared" si="94"/>
        <v>Data30-50</v>
      </c>
    </row>
    <row r="1013" spans="1:25" x14ac:dyDescent="0.3">
      <c r="A1013" t="s">
        <v>484</v>
      </c>
      <c r="B1013">
        <v>24</v>
      </c>
      <c r="C1013">
        <v>277</v>
      </c>
      <c r="D1013">
        <v>1</v>
      </c>
      <c r="E1013">
        <v>10225</v>
      </c>
      <c r="F1013">
        <v>13680</v>
      </c>
      <c r="G1013">
        <v>17.949458</v>
      </c>
      <c r="H1013">
        <v>322.71147200000001</v>
      </c>
      <c r="I1013">
        <v>201842.40953</v>
      </c>
      <c r="J1013">
        <v>1318878.3108600001</v>
      </c>
      <c r="K1013">
        <v>100.084891</v>
      </c>
      <c r="L1013">
        <v>238118.48842000001</v>
      </c>
      <c r="M1013">
        <v>238697.21746000001</v>
      </c>
      <c r="N1013">
        <v>870</v>
      </c>
      <c r="O1013">
        <v>3</v>
      </c>
      <c r="P1013">
        <v>10.291667</v>
      </c>
      <c r="Q1013">
        <v>24</v>
      </c>
      <c r="R1013">
        <v>227</v>
      </c>
      <c r="S1013">
        <v>50</v>
      </c>
      <c r="T1013">
        <v>199000</v>
      </c>
      <c r="U1013" t="str">
        <f t="shared" si="92"/>
        <v>Narrow</v>
      </c>
      <c r="V1013" t="str">
        <f t="shared" si="91"/>
        <v>ConfigurationDeBase</v>
      </c>
      <c r="W1013">
        <f t="shared" si="90"/>
        <v>0</v>
      </c>
      <c r="X1013" t="str">
        <f t="shared" si="93"/>
        <v>row</v>
      </c>
      <c r="Y1013" t="str">
        <f t="shared" si="94"/>
        <v>Data50-100-200</v>
      </c>
    </row>
    <row r="1014" spans="1:25" x14ac:dyDescent="0.3">
      <c r="A1014" t="s">
        <v>602</v>
      </c>
      <c r="B1014">
        <v>6</v>
      </c>
      <c r="C1014">
        <v>103</v>
      </c>
      <c r="D1014">
        <v>1</v>
      </c>
      <c r="E1014">
        <v>3820</v>
      </c>
      <c r="F1014">
        <v>3600</v>
      </c>
      <c r="G1014">
        <v>4.368932</v>
      </c>
      <c r="H1014">
        <v>329.90088400000002</v>
      </c>
      <c r="I1014">
        <v>97015.732579999996</v>
      </c>
      <c r="J1014">
        <v>412161.96987999999</v>
      </c>
      <c r="K1014">
        <v>100.009919</v>
      </c>
      <c r="L1014">
        <v>139150.65645000001</v>
      </c>
      <c r="M1014">
        <v>139150.65645000001</v>
      </c>
      <c r="N1014">
        <v>6185</v>
      </c>
      <c r="O1014">
        <v>3</v>
      </c>
      <c r="P1014">
        <v>10.666667</v>
      </c>
      <c r="Q1014">
        <v>6</v>
      </c>
      <c r="R1014">
        <v>64</v>
      </c>
      <c r="S1014">
        <v>39</v>
      </c>
      <c r="T1014">
        <v>96000</v>
      </c>
      <c r="U1014" t="str">
        <f t="shared" si="92"/>
        <v>Wide</v>
      </c>
      <c r="V1014" t="str">
        <f t="shared" si="91"/>
        <v>ConfigurationDeBase</v>
      </c>
      <c r="W1014">
        <f t="shared" si="90"/>
        <v>0</v>
      </c>
      <c r="X1014" t="str">
        <f t="shared" si="93"/>
        <v>50-50-40</v>
      </c>
      <c r="Y1014" t="str">
        <f t="shared" si="94"/>
        <v>Data30-50</v>
      </c>
    </row>
    <row r="1015" spans="1:25" x14ac:dyDescent="0.3">
      <c r="A1015" t="s">
        <v>603</v>
      </c>
      <c r="B1015">
        <v>6</v>
      </c>
      <c r="C1015">
        <v>100</v>
      </c>
      <c r="D1015">
        <v>1</v>
      </c>
      <c r="E1015">
        <v>3594</v>
      </c>
      <c r="F1015">
        <v>3600</v>
      </c>
      <c r="G1015">
        <v>4.57</v>
      </c>
      <c r="H1015">
        <v>339.05307800000003</v>
      </c>
      <c r="I1015">
        <v>124015.00121</v>
      </c>
      <c r="J1015">
        <v>504273.61755999998</v>
      </c>
      <c r="K1015">
        <v>100.004606</v>
      </c>
      <c r="L1015">
        <v>156141.79113999999</v>
      </c>
      <c r="M1015">
        <v>156141.79113999999</v>
      </c>
      <c r="N1015">
        <v>7224</v>
      </c>
      <c r="O1015">
        <v>3</v>
      </c>
      <c r="P1015">
        <v>10.666667</v>
      </c>
      <c r="Q1015">
        <v>6</v>
      </c>
      <c r="R1015">
        <v>64</v>
      </c>
      <c r="S1015">
        <v>36</v>
      </c>
      <c r="T1015">
        <v>123000</v>
      </c>
      <c r="U1015" t="str">
        <f t="shared" si="92"/>
        <v>Wide</v>
      </c>
      <c r="V1015" t="str">
        <f t="shared" si="91"/>
        <v>ConfigurationDeBase</v>
      </c>
      <c r="W1015">
        <f t="shared" si="90"/>
        <v>0</v>
      </c>
      <c r="X1015" t="str">
        <f t="shared" si="93"/>
        <v>50-50-40</v>
      </c>
      <c r="Y1015" t="str">
        <f t="shared" si="94"/>
        <v>Data30-50</v>
      </c>
    </row>
    <row r="1016" spans="1:25" x14ac:dyDescent="0.3">
      <c r="A1016" t="s">
        <v>485</v>
      </c>
      <c r="B1016">
        <v>24</v>
      </c>
      <c r="C1016">
        <v>273</v>
      </c>
      <c r="D1016">
        <v>1</v>
      </c>
      <c r="E1016">
        <v>10221</v>
      </c>
      <c r="F1016">
        <v>13680</v>
      </c>
      <c r="G1016">
        <v>17.018315000000001</v>
      </c>
      <c r="H1016">
        <v>322.41450200000003</v>
      </c>
      <c r="I1016">
        <v>171458.82149999999</v>
      </c>
      <c r="J1016">
        <v>1160143.8642</v>
      </c>
      <c r="K1016">
        <v>100.04761999999999</v>
      </c>
      <c r="L1016">
        <v>171458.82149999999</v>
      </c>
      <c r="M1016">
        <v>172400.369133</v>
      </c>
      <c r="N1016">
        <v>875</v>
      </c>
      <c r="O1016">
        <v>3</v>
      </c>
      <c r="P1016">
        <v>9.3333329999999997</v>
      </c>
      <c r="Q1016">
        <v>24</v>
      </c>
      <c r="R1016">
        <v>224</v>
      </c>
      <c r="S1016">
        <v>49</v>
      </c>
      <c r="T1016">
        <v>168000</v>
      </c>
      <c r="U1016" t="str">
        <f t="shared" si="92"/>
        <v>Narrow</v>
      </c>
      <c r="V1016" t="str">
        <f t="shared" si="91"/>
        <v>ConfigurationDeBase</v>
      </c>
      <c r="W1016">
        <f t="shared" si="90"/>
        <v>0</v>
      </c>
      <c r="X1016" t="str">
        <f t="shared" si="93"/>
        <v>row</v>
      </c>
      <c r="Y1016" t="str">
        <f t="shared" si="94"/>
        <v>Data50-100-200</v>
      </c>
    </row>
    <row r="1017" spans="1:25" x14ac:dyDescent="0.3">
      <c r="A1017" t="s">
        <v>604</v>
      </c>
      <c r="B1017">
        <v>6</v>
      </c>
      <c r="C1017">
        <v>104</v>
      </c>
      <c r="D1017">
        <v>1</v>
      </c>
      <c r="E1017">
        <v>3778</v>
      </c>
      <c r="F1017">
        <v>3600</v>
      </c>
      <c r="G1017">
        <v>4.5</v>
      </c>
      <c r="H1017">
        <v>326.38685500000003</v>
      </c>
      <c r="I1017">
        <v>157104.56026999999</v>
      </c>
      <c r="J1017">
        <v>514344.51312000002</v>
      </c>
      <c r="K1017">
        <v>100.013576</v>
      </c>
      <c r="L1017">
        <v>182132.19670999999</v>
      </c>
      <c r="M1017">
        <v>182132.19670999999</v>
      </c>
      <c r="N1017">
        <v>6235</v>
      </c>
      <c r="O1017">
        <v>3</v>
      </c>
      <c r="P1017">
        <v>10.333333</v>
      </c>
      <c r="Q1017">
        <v>6</v>
      </c>
      <c r="R1017">
        <v>62</v>
      </c>
      <c r="S1017">
        <v>42</v>
      </c>
      <c r="T1017">
        <v>156000</v>
      </c>
      <c r="U1017" t="str">
        <f t="shared" si="92"/>
        <v>Wide</v>
      </c>
      <c r="V1017" t="str">
        <f t="shared" si="91"/>
        <v>ConfigurationDeBase</v>
      </c>
      <c r="W1017">
        <f t="shared" si="90"/>
        <v>0</v>
      </c>
      <c r="X1017" t="str">
        <f t="shared" si="93"/>
        <v>50-50-45</v>
      </c>
      <c r="Y1017" t="str">
        <f t="shared" si="94"/>
        <v>Data30-50</v>
      </c>
    </row>
    <row r="1018" spans="1:25" x14ac:dyDescent="0.3">
      <c r="A1018" t="s">
        <v>486</v>
      </c>
      <c r="B1018">
        <v>24</v>
      </c>
      <c r="C1018">
        <v>272</v>
      </c>
      <c r="D1018">
        <v>1</v>
      </c>
      <c r="E1018">
        <v>10105</v>
      </c>
      <c r="F1018">
        <v>13800</v>
      </c>
      <c r="G1018">
        <v>17.503675999999999</v>
      </c>
      <c r="H1018">
        <v>322.79199299999999</v>
      </c>
      <c r="I1018">
        <v>208180.76751000001</v>
      </c>
      <c r="J1018">
        <v>1306857.0691</v>
      </c>
      <c r="K1018">
        <v>100.082559</v>
      </c>
      <c r="L1018">
        <v>208180.76751000001</v>
      </c>
      <c r="M1018">
        <v>209866.85644999999</v>
      </c>
      <c r="N1018">
        <v>837</v>
      </c>
      <c r="O1018">
        <v>3</v>
      </c>
      <c r="P1018">
        <v>9.5416670000000003</v>
      </c>
      <c r="Q1018">
        <v>24</v>
      </c>
      <c r="R1018">
        <v>229</v>
      </c>
      <c r="S1018">
        <v>43</v>
      </c>
      <c r="T1018">
        <v>205000</v>
      </c>
      <c r="U1018" t="str">
        <f t="shared" si="92"/>
        <v>Narrow</v>
      </c>
      <c r="V1018" t="str">
        <f t="shared" ref="V1018:V1071" si="95">IF(Y1018="Data50-100-200","ConfigurationDeBase",LEFT(RIGHT($A1018,LEN($A1018)-87),FIND("/",RIGHT($A1018,LEN($A1018)-87))-1))</f>
        <v>ConfigurationDeBase</v>
      </c>
      <c r="W1018">
        <f t="shared" si="90"/>
        <v>0</v>
      </c>
      <c r="X1018" t="str">
        <f t="shared" si="93"/>
        <v>row</v>
      </c>
      <c r="Y1018" t="str">
        <f t="shared" si="94"/>
        <v>Data50-100-200</v>
      </c>
    </row>
    <row r="1019" spans="1:25" x14ac:dyDescent="0.3">
      <c r="A1019" t="s">
        <v>605</v>
      </c>
      <c r="B1019">
        <v>6</v>
      </c>
      <c r="C1019">
        <v>101</v>
      </c>
      <c r="D1019">
        <v>1</v>
      </c>
      <c r="E1019">
        <v>3811</v>
      </c>
      <c r="F1019">
        <v>3600</v>
      </c>
      <c r="G1019">
        <v>4.4851489999999998</v>
      </c>
      <c r="H1019">
        <v>339.21542699999998</v>
      </c>
      <c r="I1019">
        <v>181142.28273000001</v>
      </c>
      <c r="J1019">
        <v>558161.09195999999</v>
      </c>
      <c r="K1019">
        <v>100.00470199999999</v>
      </c>
      <c r="L1019">
        <v>231262.9235</v>
      </c>
      <c r="M1019">
        <v>231963.47417999999</v>
      </c>
      <c r="N1019">
        <v>6610</v>
      </c>
      <c r="O1019">
        <v>3</v>
      </c>
      <c r="P1019">
        <v>9.5</v>
      </c>
      <c r="Q1019">
        <v>6</v>
      </c>
      <c r="R1019">
        <v>57</v>
      </c>
      <c r="S1019">
        <v>44</v>
      </c>
      <c r="T1019">
        <v>180000</v>
      </c>
      <c r="U1019" t="str">
        <f t="shared" si="92"/>
        <v>Wide</v>
      </c>
      <c r="V1019" t="str">
        <f t="shared" si="95"/>
        <v>ConfigurationDeBase</v>
      </c>
      <c r="W1019">
        <f t="shared" si="90"/>
        <v>0</v>
      </c>
      <c r="X1019" t="str">
        <f t="shared" si="93"/>
        <v>50-50-45</v>
      </c>
      <c r="Y1019" t="str">
        <f t="shared" si="94"/>
        <v>Data30-50</v>
      </c>
    </row>
    <row r="1020" spans="1:25" x14ac:dyDescent="0.3">
      <c r="A1020" t="s">
        <v>606</v>
      </c>
      <c r="B1020">
        <v>6</v>
      </c>
      <c r="C1020">
        <v>106</v>
      </c>
      <c r="D1020">
        <v>1</v>
      </c>
      <c r="E1020">
        <v>3804</v>
      </c>
      <c r="F1020">
        <v>3480</v>
      </c>
      <c r="G1020">
        <v>4.5</v>
      </c>
      <c r="H1020">
        <v>324.11596100000003</v>
      </c>
      <c r="I1020">
        <v>158031.74043999999</v>
      </c>
      <c r="J1020">
        <v>530282.98719999997</v>
      </c>
      <c r="K1020">
        <v>100.01369</v>
      </c>
      <c r="L1020">
        <v>213062.96273</v>
      </c>
      <c r="M1020">
        <v>213062.96273</v>
      </c>
      <c r="N1020">
        <v>6105</v>
      </c>
      <c r="O1020">
        <v>3</v>
      </c>
      <c r="P1020">
        <v>10.166667</v>
      </c>
      <c r="Q1020">
        <v>6</v>
      </c>
      <c r="R1020">
        <v>59</v>
      </c>
      <c r="S1020">
        <v>47</v>
      </c>
      <c r="T1020">
        <v>157000</v>
      </c>
      <c r="U1020" t="str">
        <f t="shared" si="92"/>
        <v>Wide</v>
      </c>
      <c r="V1020" t="str">
        <f t="shared" si="95"/>
        <v>ConfigurationDeBase</v>
      </c>
      <c r="W1020">
        <f t="shared" si="90"/>
        <v>0</v>
      </c>
      <c r="X1020" t="str">
        <f t="shared" si="93"/>
        <v>50-50-45</v>
      </c>
      <c r="Y1020" t="str">
        <f t="shared" si="94"/>
        <v>Data30-50</v>
      </c>
    </row>
    <row r="1021" spans="1:25" x14ac:dyDescent="0.3">
      <c r="A1021" t="s">
        <v>487</v>
      </c>
      <c r="B1021">
        <v>24</v>
      </c>
      <c r="C1021">
        <v>276</v>
      </c>
      <c r="D1021">
        <v>1</v>
      </c>
      <c r="E1021">
        <v>10340</v>
      </c>
      <c r="F1021">
        <v>13920</v>
      </c>
      <c r="G1021">
        <v>17.224637999999999</v>
      </c>
      <c r="H1021">
        <v>328.549982</v>
      </c>
      <c r="I1021">
        <v>232339.58278</v>
      </c>
      <c r="J1021">
        <v>1163926.65328</v>
      </c>
      <c r="K1021">
        <v>100.067666</v>
      </c>
      <c r="L1021">
        <v>232339.58278</v>
      </c>
      <c r="M1021">
        <v>235383.77339700001</v>
      </c>
      <c r="N1021">
        <v>869</v>
      </c>
      <c r="O1021">
        <v>3</v>
      </c>
      <c r="P1021">
        <v>9.125</v>
      </c>
      <c r="Q1021">
        <v>24</v>
      </c>
      <c r="R1021">
        <v>219</v>
      </c>
      <c r="S1021">
        <v>57</v>
      </c>
      <c r="T1021">
        <v>229000</v>
      </c>
      <c r="U1021" t="str">
        <f t="shared" si="92"/>
        <v>Narrow</v>
      </c>
      <c r="V1021" t="str">
        <f t="shared" si="95"/>
        <v>ConfigurationDeBase</v>
      </c>
      <c r="W1021">
        <f t="shared" si="90"/>
        <v>0</v>
      </c>
      <c r="X1021" t="str">
        <f t="shared" si="93"/>
        <v>row</v>
      </c>
      <c r="Y1021" t="str">
        <f t="shared" si="94"/>
        <v>Data50-100-200</v>
      </c>
    </row>
    <row r="1022" spans="1:25" x14ac:dyDescent="0.3">
      <c r="A1022" t="s">
        <v>607</v>
      </c>
      <c r="B1022">
        <v>6</v>
      </c>
      <c r="C1022">
        <v>113</v>
      </c>
      <c r="D1022">
        <v>1</v>
      </c>
      <c r="E1022">
        <v>4157</v>
      </c>
      <c r="F1022">
        <v>3600</v>
      </c>
      <c r="G1022">
        <v>4.362832</v>
      </c>
      <c r="H1022">
        <v>322.22691600000002</v>
      </c>
      <c r="I1022">
        <v>136121.59210000001</v>
      </c>
      <c r="J1022">
        <v>489215.10488</v>
      </c>
      <c r="K1022">
        <v>100.009339</v>
      </c>
      <c r="L1022">
        <v>179081.16688999999</v>
      </c>
      <c r="M1022">
        <v>179081.16688999999</v>
      </c>
      <c r="N1022">
        <v>5725</v>
      </c>
      <c r="O1022">
        <v>3</v>
      </c>
      <c r="P1022">
        <v>10.833333</v>
      </c>
      <c r="Q1022">
        <v>6</v>
      </c>
      <c r="R1022">
        <v>65</v>
      </c>
      <c r="S1022">
        <v>48</v>
      </c>
      <c r="T1022">
        <v>135000</v>
      </c>
      <c r="U1022" t="str">
        <f t="shared" si="92"/>
        <v>Wide</v>
      </c>
      <c r="V1022" t="str">
        <f t="shared" si="95"/>
        <v>ConfigurationDeBase</v>
      </c>
      <c r="W1022">
        <f t="shared" si="90"/>
        <v>0</v>
      </c>
      <c r="X1022" t="str">
        <f t="shared" si="93"/>
        <v>50-50-45</v>
      </c>
      <c r="Y1022" t="str">
        <f t="shared" si="94"/>
        <v>Data30-50</v>
      </c>
    </row>
    <row r="1023" spans="1:25" x14ac:dyDescent="0.3">
      <c r="A1023" t="s">
        <v>488</v>
      </c>
      <c r="B1023">
        <v>24</v>
      </c>
      <c r="C1023">
        <v>274</v>
      </c>
      <c r="D1023">
        <v>1</v>
      </c>
      <c r="E1023">
        <v>10163</v>
      </c>
      <c r="F1023">
        <v>13920</v>
      </c>
      <c r="G1023">
        <v>18.138686</v>
      </c>
      <c r="H1023">
        <v>322.48277899999999</v>
      </c>
      <c r="I1023">
        <v>220584.98887999999</v>
      </c>
      <c r="J1023">
        <v>1392531.1998999999</v>
      </c>
      <c r="K1023">
        <v>100.08856</v>
      </c>
      <c r="L1023">
        <v>220584.98887999999</v>
      </c>
      <c r="M1023">
        <v>229085.60527299999</v>
      </c>
      <c r="N1023">
        <v>844</v>
      </c>
      <c r="O1023">
        <v>3</v>
      </c>
      <c r="P1023">
        <v>9.5</v>
      </c>
      <c r="Q1023">
        <v>24</v>
      </c>
      <c r="R1023">
        <v>228</v>
      </c>
      <c r="S1023">
        <v>46</v>
      </c>
      <c r="T1023">
        <v>217000</v>
      </c>
      <c r="U1023" t="str">
        <f t="shared" si="92"/>
        <v>Narrow</v>
      </c>
      <c r="V1023" t="str">
        <f t="shared" si="95"/>
        <v>ConfigurationDeBase</v>
      </c>
      <c r="W1023">
        <f t="shared" si="90"/>
        <v>0</v>
      </c>
      <c r="X1023" t="str">
        <f t="shared" si="93"/>
        <v>row</v>
      </c>
      <c r="Y1023" t="str">
        <f t="shared" si="94"/>
        <v>Data50-100-200</v>
      </c>
    </row>
    <row r="1024" spans="1:25" x14ac:dyDescent="0.3">
      <c r="A1024" t="s">
        <v>608</v>
      </c>
      <c r="B1024">
        <v>6</v>
      </c>
      <c r="C1024">
        <v>105</v>
      </c>
      <c r="D1024">
        <v>1</v>
      </c>
      <c r="E1024">
        <v>3739</v>
      </c>
      <c r="F1024">
        <v>3480</v>
      </c>
      <c r="G1024">
        <v>4.5999999999999996</v>
      </c>
      <c r="H1024">
        <v>327.77719500000001</v>
      </c>
      <c r="I1024">
        <v>160161.80287000001</v>
      </c>
      <c r="J1024">
        <v>548273.61756000004</v>
      </c>
      <c r="K1024">
        <v>100.008638</v>
      </c>
      <c r="L1024">
        <v>199174.09852</v>
      </c>
      <c r="M1024">
        <v>199174.09852</v>
      </c>
      <c r="N1024">
        <v>6162</v>
      </c>
      <c r="O1024">
        <v>3</v>
      </c>
      <c r="P1024">
        <v>10.166667</v>
      </c>
      <c r="Q1024">
        <v>6</v>
      </c>
      <c r="R1024">
        <v>59</v>
      </c>
      <c r="S1024">
        <v>46</v>
      </c>
      <c r="T1024">
        <v>159000</v>
      </c>
      <c r="U1024" t="str">
        <f t="shared" si="92"/>
        <v>Wide</v>
      </c>
      <c r="V1024" t="str">
        <f t="shared" si="95"/>
        <v>ConfigurationDeBase</v>
      </c>
      <c r="W1024">
        <f t="shared" si="90"/>
        <v>0</v>
      </c>
      <c r="X1024" t="str">
        <f t="shared" si="93"/>
        <v>50-50-45</v>
      </c>
      <c r="Y1024" t="str">
        <f t="shared" si="94"/>
        <v>Data30-50</v>
      </c>
    </row>
    <row r="1025" spans="1:25" x14ac:dyDescent="0.3">
      <c r="A1025" t="s">
        <v>609</v>
      </c>
      <c r="B1025">
        <v>6</v>
      </c>
      <c r="C1025">
        <v>110</v>
      </c>
      <c r="D1025">
        <v>1</v>
      </c>
      <c r="E1025">
        <v>3973</v>
      </c>
      <c r="F1025">
        <v>3600</v>
      </c>
      <c r="G1025">
        <v>4.4636360000000002</v>
      </c>
      <c r="H1025">
        <v>321.08154500000001</v>
      </c>
      <c r="I1025">
        <v>187084.15549999999</v>
      </c>
      <c r="J1025">
        <v>578290.13711999997</v>
      </c>
      <c r="K1025">
        <v>100.006961</v>
      </c>
      <c r="L1025">
        <v>226252.42191</v>
      </c>
      <c r="M1025">
        <v>226252.42191</v>
      </c>
      <c r="N1025">
        <v>6080</v>
      </c>
      <c r="O1025">
        <v>3</v>
      </c>
      <c r="P1025">
        <v>10.833333</v>
      </c>
      <c r="Q1025">
        <v>6</v>
      </c>
      <c r="R1025">
        <v>64</v>
      </c>
      <c r="S1025">
        <v>46</v>
      </c>
      <c r="T1025">
        <v>186000</v>
      </c>
      <c r="U1025" t="str">
        <f t="shared" si="92"/>
        <v>Wide</v>
      </c>
      <c r="V1025" t="str">
        <f t="shared" si="95"/>
        <v>ConfigurationDeBase</v>
      </c>
      <c r="W1025">
        <f t="shared" si="90"/>
        <v>0</v>
      </c>
      <c r="X1025" t="str">
        <f t="shared" si="93"/>
        <v>50-50-50</v>
      </c>
      <c r="Y1025" t="str">
        <f t="shared" si="94"/>
        <v>Data30-50</v>
      </c>
    </row>
    <row r="1026" spans="1:25" x14ac:dyDescent="0.3">
      <c r="A1026" t="s">
        <v>489</v>
      </c>
      <c r="B1026">
        <v>24</v>
      </c>
      <c r="C1026">
        <v>491</v>
      </c>
      <c r="D1026">
        <v>1</v>
      </c>
      <c r="E1026">
        <v>17970</v>
      </c>
      <c r="F1026">
        <v>14400</v>
      </c>
      <c r="G1026">
        <v>19.136455999999999</v>
      </c>
      <c r="H1026">
        <v>303.62401</v>
      </c>
      <c r="I1026">
        <v>920936.33435999998</v>
      </c>
      <c r="J1026">
        <v>2474556.5446600001</v>
      </c>
      <c r="K1026">
        <v>100.153222</v>
      </c>
      <c r="L1026">
        <v>1172434.9459899999</v>
      </c>
      <c r="M1026">
        <v>1177758.308183</v>
      </c>
      <c r="N1026">
        <v>266</v>
      </c>
      <c r="O1026">
        <v>3</v>
      </c>
      <c r="P1026">
        <v>11.5</v>
      </c>
      <c r="Q1026">
        <v>24</v>
      </c>
      <c r="R1026">
        <v>262</v>
      </c>
      <c r="S1026">
        <v>229</v>
      </c>
      <c r="T1026">
        <v>918000</v>
      </c>
      <c r="U1026" t="str">
        <f t="shared" si="92"/>
        <v>Narrow</v>
      </c>
      <c r="V1026" t="str">
        <f t="shared" si="95"/>
        <v>ConfigurationDeBase</v>
      </c>
      <c r="W1026">
        <f t="shared" ref="W1026:W1089" si="96">COUNTIF($A$2:$A$4629,$A1026)-1</f>
        <v>0</v>
      </c>
      <c r="X1026" t="str">
        <f t="shared" si="93"/>
        <v>row</v>
      </c>
      <c r="Y1026" t="str">
        <f t="shared" si="94"/>
        <v>Data50-100-200</v>
      </c>
    </row>
    <row r="1027" spans="1:25" x14ac:dyDescent="0.3">
      <c r="A1027" t="s">
        <v>610</v>
      </c>
      <c r="B1027">
        <v>6</v>
      </c>
      <c r="C1027">
        <v>114</v>
      </c>
      <c r="D1027">
        <v>1</v>
      </c>
      <c r="E1027">
        <v>4308</v>
      </c>
      <c r="F1027">
        <v>3600</v>
      </c>
      <c r="G1027">
        <v>4.5263159999999996</v>
      </c>
      <c r="H1027">
        <v>316.37141100000002</v>
      </c>
      <c r="I1027">
        <v>231020.83420000001</v>
      </c>
      <c r="J1027">
        <v>611173.99618000002</v>
      </c>
      <c r="K1027">
        <v>100.00779900000001</v>
      </c>
      <c r="L1027">
        <v>293292.63604000001</v>
      </c>
      <c r="M1027">
        <v>293292.63604000001</v>
      </c>
      <c r="N1027">
        <v>5666</v>
      </c>
      <c r="O1027">
        <v>3</v>
      </c>
      <c r="P1027">
        <v>10</v>
      </c>
      <c r="Q1027">
        <v>6</v>
      </c>
      <c r="R1027">
        <v>60</v>
      </c>
      <c r="S1027">
        <v>54</v>
      </c>
      <c r="T1027">
        <v>230000</v>
      </c>
      <c r="U1027" t="str">
        <f t="shared" si="92"/>
        <v>Wide</v>
      </c>
      <c r="V1027" t="str">
        <f t="shared" si="95"/>
        <v>ConfigurationDeBase</v>
      </c>
      <c r="W1027">
        <f t="shared" si="96"/>
        <v>0</v>
      </c>
      <c r="X1027" t="str">
        <f t="shared" si="93"/>
        <v>50-50-50</v>
      </c>
      <c r="Y1027" t="str">
        <f t="shared" si="94"/>
        <v>Data30-50</v>
      </c>
    </row>
    <row r="1028" spans="1:25" x14ac:dyDescent="0.3">
      <c r="A1028" t="s">
        <v>611</v>
      </c>
      <c r="B1028">
        <v>6</v>
      </c>
      <c r="C1028">
        <v>115</v>
      </c>
      <c r="D1028">
        <v>1</v>
      </c>
      <c r="E1028">
        <v>4142</v>
      </c>
      <c r="F1028">
        <v>3600</v>
      </c>
      <c r="G1028">
        <v>4.6347829999999997</v>
      </c>
      <c r="H1028">
        <v>318.54603500000002</v>
      </c>
      <c r="I1028">
        <v>179104.60237000001</v>
      </c>
      <c r="J1028">
        <v>562282.05500000005</v>
      </c>
      <c r="K1028">
        <v>100.0073</v>
      </c>
      <c r="L1028">
        <v>235162.39903999999</v>
      </c>
      <c r="M1028">
        <v>235162.39903999999</v>
      </c>
      <c r="N1028">
        <v>5238</v>
      </c>
      <c r="O1028">
        <v>3</v>
      </c>
      <c r="P1028">
        <v>11</v>
      </c>
      <c r="Q1028">
        <v>6</v>
      </c>
      <c r="R1028">
        <v>65</v>
      </c>
      <c r="S1028">
        <v>50</v>
      </c>
      <c r="T1028">
        <v>178000</v>
      </c>
      <c r="U1028" t="str">
        <f t="shared" si="92"/>
        <v>Wide</v>
      </c>
      <c r="V1028" t="str">
        <f t="shared" si="95"/>
        <v>ConfigurationDeBase</v>
      </c>
      <c r="W1028">
        <f t="shared" si="96"/>
        <v>0</v>
      </c>
      <c r="X1028" t="str">
        <f t="shared" si="93"/>
        <v>50-50-50</v>
      </c>
      <c r="Y1028" t="str">
        <f t="shared" si="94"/>
        <v>Data30-50</v>
      </c>
    </row>
    <row r="1029" spans="1:25" x14ac:dyDescent="0.3">
      <c r="A1029" t="s">
        <v>490</v>
      </c>
      <c r="B1029">
        <v>24</v>
      </c>
      <c r="C1029">
        <v>481</v>
      </c>
      <c r="D1029">
        <v>1</v>
      </c>
      <c r="E1029">
        <v>17528</v>
      </c>
      <c r="F1029">
        <v>14400</v>
      </c>
      <c r="G1029">
        <v>18.151767</v>
      </c>
      <c r="H1029">
        <v>303.98747900000001</v>
      </c>
      <c r="I1029">
        <v>854286.84253000002</v>
      </c>
      <c r="J1029">
        <v>2362434.4397200001</v>
      </c>
      <c r="K1029">
        <v>100.183813</v>
      </c>
      <c r="L1029">
        <v>1091461.2562899999</v>
      </c>
      <c r="M1029">
        <v>1092106.0434069999</v>
      </c>
      <c r="N1029">
        <v>354</v>
      </c>
      <c r="O1029">
        <v>3</v>
      </c>
      <c r="P1029">
        <v>11.666667</v>
      </c>
      <c r="Q1029">
        <v>24</v>
      </c>
      <c r="R1029">
        <v>261</v>
      </c>
      <c r="S1029">
        <v>220</v>
      </c>
      <c r="T1029">
        <v>851000</v>
      </c>
      <c r="U1029" t="str">
        <f t="shared" si="92"/>
        <v>Narrow</v>
      </c>
      <c r="V1029" t="str">
        <f t="shared" si="95"/>
        <v>ConfigurationDeBase</v>
      </c>
      <c r="W1029">
        <f t="shared" si="96"/>
        <v>0</v>
      </c>
      <c r="X1029" t="str">
        <f t="shared" si="93"/>
        <v>row</v>
      </c>
      <c r="Y1029" t="str">
        <f t="shared" si="94"/>
        <v>Data50-100-200</v>
      </c>
    </row>
    <row r="1030" spans="1:25" x14ac:dyDescent="0.3">
      <c r="A1030" t="s">
        <v>612</v>
      </c>
      <c r="B1030">
        <v>6</v>
      </c>
      <c r="C1030">
        <v>119</v>
      </c>
      <c r="D1030">
        <v>1</v>
      </c>
      <c r="E1030">
        <v>4390</v>
      </c>
      <c r="F1030">
        <v>3480</v>
      </c>
      <c r="G1030">
        <v>4.344538</v>
      </c>
      <c r="H1030">
        <v>316.12309399999998</v>
      </c>
      <c r="I1030">
        <v>178008.81797999999</v>
      </c>
      <c r="J1030">
        <v>499201.42294000002</v>
      </c>
      <c r="K1030">
        <v>100.02628900000001</v>
      </c>
      <c r="L1030">
        <v>218144.91151000001</v>
      </c>
      <c r="M1030">
        <v>218144.91151000001</v>
      </c>
      <c r="N1030">
        <v>5482</v>
      </c>
      <c r="O1030">
        <v>3</v>
      </c>
      <c r="P1030">
        <v>10.166667</v>
      </c>
      <c r="Q1030">
        <v>6</v>
      </c>
      <c r="R1030">
        <v>61</v>
      </c>
      <c r="S1030">
        <v>58</v>
      </c>
      <c r="T1030">
        <v>177000</v>
      </c>
      <c r="U1030" t="str">
        <f t="shared" si="92"/>
        <v>Wide</v>
      </c>
      <c r="V1030" t="str">
        <f t="shared" si="95"/>
        <v>ConfigurationDeBase</v>
      </c>
      <c r="W1030">
        <f t="shared" si="96"/>
        <v>0</v>
      </c>
      <c r="X1030" t="str">
        <f t="shared" si="93"/>
        <v>50-50-50</v>
      </c>
      <c r="Y1030" t="str">
        <f t="shared" si="94"/>
        <v>Data30-50</v>
      </c>
    </row>
    <row r="1031" spans="1:25" x14ac:dyDescent="0.3">
      <c r="A1031" t="s">
        <v>491</v>
      </c>
      <c r="B1031">
        <v>24</v>
      </c>
      <c r="C1031">
        <v>488</v>
      </c>
      <c r="D1031">
        <v>1</v>
      </c>
      <c r="E1031">
        <v>18123</v>
      </c>
      <c r="F1031">
        <v>14400</v>
      </c>
      <c r="G1031">
        <v>18.702869</v>
      </c>
      <c r="H1031">
        <v>303.55704600000001</v>
      </c>
      <c r="I1031">
        <v>919408.79556</v>
      </c>
      <c r="J1031">
        <v>2360796.3347999998</v>
      </c>
      <c r="K1031">
        <v>100.231235</v>
      </c>
      <c r="L1031">
        <v>1148545.5404300001</v>
      </c>
      <c r="M1031">
        <v>1155237.5991829999</v>
      </c>
      <c r="N1031">
        <v>318</v>
      </c>
      <c r="O1031">
        <v>3</v>
      </c>
      <c r="P1031">
        <v>11.125</v>
      </c>
      <c r="Q1031">
        <v>24</v>
      </c>
      <c r="R1031">
        <v>252</v>
      </c>
      <c r="S1031">
        <v>236</v>
      </c>
      <c r="T1031">
        <v>916000</v>
      </c>
      <c r="U1031" t="str">
        <f t="shared" si="92"/>
        <v>Narrow</v>
      </c>
      <c r="V1031" t="str">
        <f t="shared" si="95"/>
        <v>ConfigurationDeBase</v>
      </c>
      <c r="W1031">
        <f t="shared" si="96"/>
        <v>0</v>
      </c>
      <c r="X1031" t="str">
        <f t="shared" si="93"/>
        <v>row</v>
      </c>
      <c r="Y1031" t="str">
        <f t="shared" si="94"/>
        <v>Data50-100-200</v>
      </c>
    </row>
    <row r="1032" spans="1:25" x14ac:dyDescent="0.3">
      <c r="A1032" t="s">
        <v>613</v>
      </c>
      <c r="B1032">
        <v>6</v>
      </c>
      <c r="C1032">
        <v>117</v>
      </c>
      <c r="D1032">
        <v>1</v>
      </c>
      <c r="E1032">
        <v>4197</v>
      </c>
      <c r="F1032">
        <v>3480</v>
      </c>
      <c r="G1032">
        <v>4.5470090000000001</v>
      </c>
      <c r="H1032">
        <v>316.95539000000002</v>
      </c>
      <c r="I1032">
        <v>226128.41247000001</v>
      </c>
      <c r="J1032">
        <v>624273.61756000004</v>
      </c>
      <c r="K1032">
        <v>100.026931</v>
      </c>
      <c r="L1032">
        <v>283289.05923999997</v>
      </c>
      <c r="M1032">
        <v>283289.05923999997</v>
      </c>
      <c r="N1032">
        <v>5648</v>
      </c>
      <c r="O1032">
        <v>3</v>
      </c>
      <c r="P1032">
        <v>10.666667</v>
      </c>
      <c r="Q1032">
        <v>6</v>
      </c>
      <c r="R1032">
        <v>62</v>
      </c>
      <c r="S1032">
        <v>55</v>
      </c>
      <c r="T1032">
        <v>225000</v>
      </c>
      <c r="U1032" t="str">
        <f t="shared" si="92"/>
        <v>Wide</v>
      </c>
      <c r="V1032" t="str">
        <f t="shared" si="95"/>
        <v>ConfigurationDeBase</v>
      </c>
      <c r="W1032">
        <f t="shared" si="96"/>
        <v>0</v>
      </c>
      <c r="X1032" t="str">
        <f t="shared" si="93"/>
        <v>50-50-50</v>
      </c>
      <c r="Y1032" t="str">
        <f t="shared" si="94"/>
        <v>Data30-50</v>
      </c>
    </row>
    <row r="1033" spans="1:25" x14ac:dyDescent="0.3">
      <c r="A1033" t="s">
        <v>614</v>
      </c>
      <c r="B1033">
        <v>6</v>
      </c>
      <c r="C1033">
        <v>140</v>
      </c>
      <c r="D1033">
        <v>1</v>
      </c>
      <c r="E1033">
        <v>5129</v>
      </c>
      <c r="F1033">
        <v>3600</v>
      </c>
      <c r="G1033">
        <v>4.2785710000000003</v>
      </c>
      <c r="H1033">
        <v>307.79079300000001</v>
      </c>
      <c r="I1033">
        <v>345111.48574999999</v>
      </c>
      <c r="J1033">
        <v>763196.48693999997</v>
      </c>
      <c r="K1033">
        <v>100.023375</v>
      </c>
      <c r="L1033">
        <v>409151.35423</v>
      </c>
      <c r="M1033">
        <v>409151.35423</v>
      </c>
      <c r="N1033">
        <v>4954</v>
      </c>
      <c r="O1033">
        <v>3</v>
      </c>
      <c r="P1033">
        <v>10.666667</v>
      </c>
      <c r="Q1033">
        <v>6</v>
      </c>
      <c r="R1033">
        <v>62</v>
      </c>
      <c r="S1033">
        <v>78</v>
      </c>
      <c r="T1033">
        <v>344000</v>
      </c>
      <c r="U1033" t="str">
        <f t="shared" si="92"/>
        <v>Wide</v>
      </c>
      <c r="V1033" t="str">
        <f t="shared" si="95"/>
        <v>ConfigurationDeBase</v>
      </c>
      <c r="W1033">
        <f t="shared" si="96"/>
        <v>0</v>
      </c>
      <c r="X1033" t="str">
        <f t="shared" si="93"/>
        <v>50-50-70</v>
      </c>
      <c r="Y1033" t="str">
        <f t="shared" si="94"/>
        <v>Data30-50</v>
      </c>
    </row>
    <row r="1034" spans="1:25" x14ac:dyDescent="0.3">
      <c r="A1034" t="s">
        <v>492</v>
      </c>
      <c r="B1034">
        <v>24</v>
      </c>
      <c r="C1034">
        <v>478</v>
      </c>
      <c r="D1034">
        <v>1</v>
      </c>
      <c r="E1034">
        <v>17800</v>
      </c>
      <c r="F1034">
        <v>14400</v>
      </c>
      <c r="G1034">
        <v>18.602509999999999</v>
      </c>
      <c r="H1034">
        <v>303.848388</v>
      </c>
      <c r="I1034">
        <v>958236.76104999997</v>
      </c>
      <c r="J1034">
        <v>2415544.6786600002</v>
      </c>
      <c r="K1034">
        <v>100.163679</v>
      </c>
      <c r="L1034">
        <v>1175562.49915</v>
      </c>
      <c r="M1034">
        <v>1180637.79553</v>
      </c>
      <c r="N1034">
        <v>303</v>
      </c>
      <c r="O1034">
        <v>3</v>
      </c>
      <c r="P1034">
        <v>11.583333</v>
      </c>
      <c r="Q1034">
        <v>24</v>
      </c>
      <c r="R1034">
        <v>261</v>
      </c>
      <c r="S1034">
        <v>217</v>
      </c>
      <c r="T1034">
        <v>955000</v>
      </c>
      <c r="U1034" t="str">
        <f t="shared" si="92"/>
        <v>Narrow</v>
      </c>
      <c r="V1034" t="str">
        <f t="shared" si="95"/>
        <v>ConfigurationDeBase</v>
      </c>
      <c r="W1034">
        <f t="shared" si="96"/>
        <v>0</v>
      </c>
      <c r="X1034" t="str">
        <f t="shared" si="93"/>
        <v>row</v>
      </c>
      <c r="Y1034" t="str">
        <f t="shared" si="94"/>
        <v>Data50-100-200</v>
      </c>
    </row>
    <row r="1035" spans="1:25" x14ac:dyDescent="0.3">
      <c r="A1035" t="s">
        <v>615</v>
      </c>
      <c r="B1035">
        <v>6</v>
      </c>
      <c r="C1035">
        <v>153</v>
      </c>
      <c r="D1035">
        <v>1</v>
      </c>
      <c r="E1035">
        <v>5619</v>
      </c>
      <c r="F1035">
        <v>3600</v>
      </c>
      <c r="G1035">
        <v>4.3333329999999997</v>
      </c>
      <c r="H1035">
        <v>306.00089400000002</v>
      </c>
      <c r="I1035">
        <v>395046.74634999997</v>
      </c>
      <c r="J1035">
        <v>792160.20544000005</v>
      </c>
      <c r="K1035">
        <v>100.006879</v>
      </c>
      <c r="L1035">
        <v>465100.79661000002</v>
      </c>
      <c r="M1035">
        <v>465100.79661000002</v>
      </c>
      <c r="N1035">
        <v>4243</v>
      </c>
      <c r="O1035">
        <v>3</v>
      </c>
      <c r="P1035">
        <v>10.5</v>
      </c>
      <c r="Q1035">
        <v>6</v>
      </c>
      <c r="R1035">
        <v>62</v>
      </c>
      <c r="S1035">
        <v>91</v>
      </c>
      <c r="T1035">
        <v>394000</v>
      </c>
      <c r="U1035" t="str">
        <f t="shared" si="92"/>
        <v>Wide</v>
      </c>
      <c r="V1035" t="str">
        <f t="shared" si="95"/>
        <v>ConfigurationDeBase</v>
      </c>
      <c r="W1035">
        <f t="shared" si="96"/>
        <v>0</v>
      </c>
      <c r="X1035" t="str">
        <f t="shared" si="93"/>
        <v>50-50-70</v>
      </c>
      <c r="Y1035" t="str">
        <f t="shared" si="94"/>
        <v>Data30-50</v>
      </c>
    </row>
    <row r="1036" spans="1:25" x14ac:dyDescent="0.3">
      <c r="A1036" t="s">
        <v>493</v>
      </c>
      <c r="B1036">
        <v>24</v>
      </c>
      <c r="C1036">
        <v>474</v>
      </c>
      <c r="D1036">
        <v>1</v>
      </c>
      <c r="E1036">
        <v>17628</v>
      </c>
      <c r="F1036">
        <v>14400</v>
      </c>
      <c r="G1036">
        <v>18.622363</v>
      </c>
      <c r="H1036">
        <v>303.51571899999999</v>
      </c>
      <c r="I1036">
        <v>862302.23432000005</v>
      </c>
      <c r="J1036">
        <v>2241649.5459400001</v>
      </c>
      <c r="K1036">
        <v>100.167734</v>
      </c>
      <c r="L1036">
        <v>1034930.12728</v>
      </c>
      <c r="M1036">
        <v>1050904.68872</v>
      </c>
      <c r="N1036">
        <v>351</v>
      </c>
      <c r="O1036">
        <v>3</v>
      </c>
      <c r="P1036">
        <v>11</v>
      </c>
      <c r="Q1036">
        <v>24</v>
      </c>
      <c r="R1036">
        <v>248</v>
      </c>
      <c r="S1036">
        <v>226</v>
      </c>
      <c r="T1036">
        <v>859000</v>
      </c>
      <c r="U1036" t="str">
        <f t="shared" si="92"/>
        <v>Narrow</v>
      </c>
      <c r="V1036" t="str">
        <f t="shared" si="95"/>
        <v>ConfigurationDeBase</v>
      </c>
      <c r="W1036">
        <f t="shared" si="96"/>
        <v>0</v>
      </c>
      <c r="X1036" t="str">
        <f t="shared" si="93"/>
        <v>row</v>
      </c>
      <c r="Y1036" t="str">
        <f t="shared" si="94"/>
        <v>Data50-100-200</v>
      </c>
    </row>
    <row r="1037" spans="1:25" x14ac:dyDescent="0.3">
      <c r="A1037" t="s">
        <v>616</v>
      </c>
      <c r="B1037">
        <v>6</v>
      </c>
      <c r="C1037">
        <v>147</v>
      </c>
      <c r="D1037">
        <v>1</v>
      </c>
      <c r="E1037">
        <v>5247</v>
      </c>
      <c r="F1037">
        <v>3480</v>
      </c>
      <c r="G1037">
        <v>4.2993199999999998</v>
      </c>
      <c r="H1037">
        <v>307.05773099999999</v>
      </c>
      <c r="I1037">
        <v>312139.32273000001</v>
      </c>
      <c r="J1037">
        <v>666232.17946000001</v>
      </c>
      <c r="K1037">
        <v>100.02039600000001</v>
      </c>
      <c r="L1037">
        <v>380137.53511</v>
      </c>
      <c r="M1037">
        <v>380137.53511</v>
      </c>
      <c r="N1037">
        <v>4549</v>
      </c>
      <c r="O1037">
        <v>3</v>
      </c>
      <c r="P1037">
        <v>10.5</v>
      </c>
      <c r="Q1037">
        <v>6</v>
      </c>
      <c r="R1037">
        <v>62</v>
      </c>
      <c r="S1037">
        <v>85</v>
      </c>
      <c r="T1037">
        <v>311000</v>
      </c>
      <c r="U1037" t="str">
        <f t="shared" si="92"/>
        <v>Wide</v>
      </c>
      <c r="V1037" t="str">
        <f t="shared" si="95"/>
        <v>ConfigurationDeBase</v>
      </c>
      <c r="W1037">
        <f t="shared" si="96"/>
        <v>0</v>
      </c>
      <c r="X1037" t="str">
        <f t="shared" si="93"/>
        <v>50-50-70</v>
      </c>
      <c r="Y1037" t="str">
        <f t="shared" si="94"/>
        <v>Data30-50</v>
      </c>
    </row>
    <row r="1038" spans="1:25" x14ac:dyDescent="0.3">
      <c r="A1038" t="s">
        <v>617</v>
      </c>
      <c r="B1038">
        <v>6</v>
      </c>
      <c r="C1038">
        <v>152</v>
      </c>
      <c r="D1038">
        <v>1</v>
      </c>
      <c r="E1038">
        <v>5613</v>
      </c>
      <c r="F1038">
        <v>3600</v>
      </c>
      <c r="G1038">
        <v>4.0855259999999998</v>
      </c>
      <c r="H1038">
        <v>307.20370000000003</v>
      </c>
      <c r="I1038">
        <v>296031.55585</v>
      </c>
      <c r="J1038">
        <v>625222.81880000001</v>
      </c>
      <c r="K1038">
        <v>100.01708600000001</v>
      </c>
      <c r="L1038">
        <v>352184.40597000002</v>
      </c>
      <c r="M1038">
        <v>352184.40597000002</v>
      </c>
      <c r="N1038">
        <v>4625</v>
      </c>
      <c r="O1038">
        <v>3</v>
      </c>
      <c r="P1038">
        <v>10.666667</v>
      </c>
      <c r="Q1038">
        <v>6</v>
      </c>
      <c r="R1038">
        <v>64</v>
      </c>
      <c r="S1038">
        <v>88</v>
      </c>
      <c r="T1038">
        <v>295000</v>
      </c>
      <c r="U1038" t="str">
        <f t="shared" si="92"/>
        <v>Wide</v>
      </c>
      <c r="V1038" t="str">
        <f t="shared" si="95"/>
        <v>ConfigurationDeBase</v>
      </c>
      <c r="W1038">
        <f t="shared" si="96"/>
        <v>0</v>
      </c>
      <c r="X1038" t="str">
        <f t="shared" si="93"/>
        <v>50-50-70</v>
      </c>
      <c r="Y1038" t="str">
        <f t="shared" si="94"/>
        <v>Data30-50</v>
      </c>
    </row>
    <row r="1039" spans="1:25" x14ac:dyDescent="0.3">
      <c r="A1039" t="s">
        <v>494</v>
      </c>
      <c r="B1039">
        <v>24</v>
      </c>
      <c r="C1039">
        <v>461</v>
      </c>
      <c r="D1039">
        <v>1</v>
      </c>
      <c r="E1039">
        <v>17033</v>
      </c>
      <c r="F1039">
        <v>14400</v>
      </c>
      <c r="G1039">
        <v>19.099782999999999</v>
      </c>
      <c r="H1039">
        <v>304.43639100000001</v>
      </c>
      <c r="I1039">
        <v>790173.76407000003</v>
      </c>
      <c r="J1039">
        <v>2257568.3969399999</v>
      </c>
      <c r="K1039">
        <v>100.27588299999999</v>
      </c>
      <c r="L1039">
        <v>1006702.64101</v>
      </c>
      <c r="M1039">
        <v>1017317.645757</v>
      </c>
      <c r="N1039">
        <v>305</v>
      </c>
      <c r="O1039">
        <v>3</v>
      </c>
      <c r="P1039">
        <v>11.5</v>
      </c>
      <c r="Q1039">
        <v>24</v>
      </c>
      <c r="R1039">
        <v>259</v>
      </c>
      <c r="S1039">
        <v>202</v>
      </c>
      <c r="T1039">
        <v>787000</v>
      </c>
      <c r="U1039" t="str">
        <f t="shared" si="92"/>
        <v>Narrow</v>
      </c>
      <c r="V1039" t="str">
        <f t="shared" si="95"/>
        <v>ConfigurationDeBase</v>
      </c>
      <c r="W1039">
        <f t="shared" si="96"/>
        <v>0</v>
      </c>
      <c r="X1039" t="str">
        <f t="shared" si="93"/>
        <v>row</v>
      </c>
      <c r="Y1039" t="str">
        <f t="shared" si="94"/>
        <v>Data50-100-200</v>
      </c>
    </row>
    <row r="1040" spans="1:25" x14ac:dyDescent="0.3">
      <c r="A1040" t="s">
        <v>618</v>
      </c>
      <c r="B1040">
        <v>6</v>
      </c>
      <c r="C1040">
        <v>147</v>
      </c>
      <c r="D1040">
        <v>1</v>
      </c>
      <c r="E1040">
        <v>5383</v>
      </c>
      <c r="F1040">
        <v>3600</v>
      </c>
      <c r="G1040">
        <v>4.2857139999999996</v>
      </c>
      <c r="H1040">
        <v>308.00248199999999</v>
      </c>
      <c r="I1040">
        <v>356124.67995000002</v>
      </c>
      <c r="J1040">
        <v>749293.44955999998</v>
      </c>
      <c r="K1040">
        <v>100.012345</v>
      </c>
      <c r="L1040">
        <v>416159.08301</v>
      </c>
      <c r="M1040">
        <v>416159.08301</v>
      </c>
      <c r="N1040">
        <v>4694</v>
      </c>
      <c r="O1040">
        <v>3</v>
      </c>
      <c r="P1040">
        <v>10.833333</v>
      </c>
      <c r="Q1040">
        <v>6</v>
      </c>
      <c r="R1040">
        <v>64</v>
      </c>
      <c r="S1040">
        <v>83</v>
      </c>
      <c r="T1040">
        <v>355000</v>
      </c>
      <c r="U1040" t="str">
        <f t="shared" si="92"/>
        <v>Wide</v>
      </c>
      <c r="V1040" t="str">
        <f t="shared" si="95"/>
        <v>ConfigurationDeBase</v>
      </c>
      <c r="W1040">
        <f t="shared" si="96"/>
        <v>0</v>
      </c>
      <c r="X1040" t="str">
        <f t="shared" si="93"/>
        <v>50-50-70</v>
      </c>
      <c r="Y1040" t="str">
        <f t="shared" si="94"/>
        <v>Data30-50</v>
      </c>
    </row>
    <row r="1041" spans="1:25" x14ac:dyDescent="0.3">
      <c r="A1041" t="s">
        <v>495</v>
      </c>
      <c r="B1041">
        <v>24</v>
      </c>
      <c r="C1041">
        <v>476</v>
      </c>
      <c r="D1041">
        <v>1</v>
      </c>
      <c r="E1041">
        <v>17788</v>
      </c>
      <c r="F1041">
        <v>14400</v>
      </c>
      <c r="G1041">
        <v>18.951681000000001</v>
      </c>
      <c r="H1041">
        <v>302.461232</v>
      </c>
      <c r="I1041">
        <v>842412.81860999996</v>
      </c>
      <c r="J1041">
        <v>2246624.8018800002</v>
      </c>
      <c r="K1041">
        <v>100.039299</v>
      </c>
      <c r="L1041">
        <v>1044584.42216</v>
      </c>
      <c r="M1041">
        <v>1050616.153987</v>
      </c>
      <c r="N1041">
        <v>294</v>
      </c>
      <c r="O1041">
        <v>3</v>
      </c>
      <c r="P1041">
        <v>11.291667</v>
      </c>
      <c r="Q1041">
        <v>24</v>
      </c>
      <c r="R1041">
        <v>250</v>
      </c>
      <c r="S1041">
        <v>226</v>
      </c>
      <c r="T1041">
        <v>839000</v>
      </c>
      <c r="U1041" t="str">
        <f t="shared" si="92"/>
        <v>Narrow</v>
      </c>
      <c r="V1041" t="str">
        <f t="shared" si="95"/>
        <v>ConfigurationDeBase</v>
      </c>
      <c r="W1041">
        <f t="shared" si="96"/>
        <v>0</v>
      </c>
      <c r="X1041" t="str">
        <f t="shared" si="93"/>
        <v>row</v>
      </c>
      <c r="Y1041" t="str">
        <f t="shared" si="94"/>
        <v>Data50-100-200</v>
      </c>
    </row>
    <row r="1042" spans="1:25" x14ac:dyDescent="0.3">
      <c r="A1042" t="s">
        <v>584</v>
      </c>
      <c r="B1042">
        <v>12</v>
      </c>
      <c r="C1042">
        <v>234</v>
      </c>
      <c r="D1042">
        <v>1</v>
      </c>
      <c r="E1042">
        <v>8852</v>
      </c>
      <c r="F1042">
        <v>7080</v>
      </c>
      <c r="G1042">
        <v>8.4957259999999994</v>
      </c>
      <c r="H1042">
        <v>306.23018400000001</v>
      </c>
      <c r="I1042">
        <v>365631.72132999997</v>
      </c>
      <c r="J1042">
        <v>1049655.7087600001</v>
      </c>
      <c r="K1042">
        <v>100.036698</v>
      </c>
      <c r="L1042">
        <v>464825.39463</v>
      </c>
      <c r="M1042">
        <v>464825.39463</v>
      </c>
      <c r="N1042">
        <v>1546</v>
      </c>
      <c r="O1042">
        <v>3</v>
      </c>
      <c r="P1042">
        <v>11.333333</v>
      </c>
      <c r="Q1042">
        <v>12</v>
      </c>
      <c r="R1042">
        <v>132</v>
      </c>
      <c r="S1042">
        <v>102</v>
      </c>
      <c r="T1042">
        <v>364000</v>
      </c>
      <c r="U1042" t="str">
        <f t="shared" si="92"/>
        <v>Wide</v>
      </c>
      <c r="V1042" t="str">
        <f t="shared" si="95"/>
        <v>ConfigurationDeBase</v>
      </c>
      <c r="W1042">
        <f t="shared" si="96"/>
        <v>0</v>
      </c>
      <c r="X1042" t="str">
        <f t="shared" si="93"/>
        <v>50-50-100</v>
      </c>
      <c r="Y1042" t="str">
        <f t="shared" si="94"/>
        <v>Data30-50</v>
      </c>
    </row>
    <row r="1043" spans="1:25" x14ac:dyDescent="0.3">
      <c r="A1043" t="s">
        <v>496</v>
      </c>
      <c r="B1043">
        <v>24</v>
      </c>
      <c r="C1043">
        <v>479</v>
      </c>
      <c r="D1043">
        <v>1</v>
      </c>
      <c r="E1043">
        <v>17644</v>
      </c>
      <c r="F1043">
        <v>14400</v>
      </c>
      <c r="G1043">
        <v>18.851775</v>
      </c>
      <c r="H1043">
        <v>303.22842300000002</v>
      </c>
      <c r="I1043">
        <v>837929.75884000002</v>
      </c>
      <c r="J1043">
        <v>2377680.0891</v>
      </c>
      <c r="K1043">
        <v>100.095961</v>
      </c>
      <c r="L1043">
        <v>1043468.41862</v>
      </c>
      <c r="M1043">
        <v>1051488.437107</v>
      </c>
      <c r="N1043">
        <v>303</v>
      </c>
      <c r="O1043">
        <v>3</v>
      </c>
      <c r="P1043">
        <v>11.75</v>
      </c>
      <c r="Q1043">
        <v>24</v>
      </c>
      <c r="R1043">
        <v>267</v>
      </c>
      <c r="S1043">
        <v>212</v>
      </c>
      <c r="T1043">
        <v>835000</v>
      </c>
      <c r="U1043" t="str">
        <f t="shared" si="92"/>
        <v>Narrow</v>
      </c>
      <c r="V1043" t="str">
        <f t="shared" si="95"/>
        <v>ConfigurationDeBase</v>
      </c>
      <c r="W1043">
        <f t="shared" si="96"/>
        <v>0</v>
      </c>
      <c r="X1043" t="str">
        <f t="shared" si="93"/>
        <v>row</v>
      </c>
      <c r="Y1043" t="str">
        <f t="shared" si="94"/>
        <v>Data50-100-200</v>
      </c>
    </row>
    <row r="1044" spans="1:25" x14ac:dyDescent="0.3">
      <c r="A1044" t="s">
        <v>585</v>
      </c>
      <c r="B1044">
        <v>12</v>
      </c>
      <c r="C1044">
        <v>233</v>
      </c>
      <c r="D1044">
        <v>1</v>
      </c>
      <c r="E1044">
        <v>8529</v>
      </c>
      <c r="F1044">
        <v>7080</v>
      </c>
      <c r="G1044">
        <v>8.3218879999999995</v>
      </c>
      <c r="H1044">
        <v>307.81714499999998</v>
      </c>
      <c r="I1044">
        <v>410793.98843999999</v>
      </c>
      <c r="J1044">
        <v>1114429.3536799999</v>
      </c>
      <c r="K1044">
        <v>100.027807</v>
      </c>
      <c r="L1044">
        <v>509962.87468000001</v>
      </c>
      <c r="M1044">
        <v>509962.87468000001</v>
      </c>
      <c r="N1044">
        <v>1582</v>
      </c>
      <c r="O1044">
        <v>3</v>
      </c>
      <c r="P1044">
        <v>11.25</v>
      </c>
      <c r="Q1044">
        <v>12</v>
      </c>
      <c r="R1044">
        <v>129</v>
      </c>
      <c r="S1044">
        <v>104</v>
      </c>
      <c r="T1044">
        <v>409000</v>
      </c>
      <c r="U1044" t="str">
        <f t="shared" si="92"/>
        <v>Wide</v>
      </c>
      <c r="V1044" t="str">
        <f t="shared" si="95"/>
        <v>ConfigurationDeBase</v>
      </c>
      <c r="W1044">
        <f t="shared" si="96"/>
        <v>0</v>
      </c>
      <c r="X1044" t="str">
        <f t="shared" si="93"/>
        <v>50-50-100</v>
      </c>
      <c r="Y1044" t="str">
        <f t="shared" si="94"/>
        <v>Data30-50</v>
      </c>
    </row>
    <row r="1045" spans="1:25" x14ac:dyDescent="0.3">
      <c r="A1045" t="s">
        <v>497</v>
      </c>
      <c r="B1045">
        <v>24</v>
      </c>
      <c r="C1045">
        <v>488</v>
      </c>
      <c r="D1045">
        <v>1</v>
      </c>
      <c r="E1045">
        <v>18128</v>
      </c>
      <c r="F1045">
        <v>14400</v>
      </c>
      <c r="G1045">
        <v>18.741803000000001</v>
      </c>
      <c r="H1045">
        <v>303.70190400000001</v>
      </c>
      <c r="I1045">
        <v>874194.46395</v>
      </c>
      <c r="J1045">
        <v>2241577.9400800001</v>
      </c>
      <c r="K1045">
        <v>100.155658</v>
      </c>
      <c r="L1045">
        <v>1068295.92683</v>
      </c>
      <c r="M1045">
        <v>1076330.925243</v>
      </c>
      <c r="N1045">
        <v>339</v>
      </c>
      <c r="O1045">
        <v>3</v>
      </c>
      <c r="P1045">
        <v>11.416667</v>
      </c>
      <c r="Q1045">
        <v>24</v>
      </c>
      <c r="R1045">
        <v>253</v>
      </c>
      <c r="S1045">
        <v>235</v>
      </c>
      <c r="T1045">
        <v>871000</v>
      </c>
      <c r="U1045" t="str">
        <f t="shared" si="92"/>
        <v>Narrow</v>
      </c>
      <c r="V1045" t="str">
        <f t="shared" si="95"/>
        <v>ConfigurationDeBase</v>
      </c>
      <c r="W1045">
        <f t="shared" si="96"/>
        <v>0</v>
      </c>
      <c r="X1045" t="str">
        <f t="shared" si="93"/>
        <v>row</v>
      </c>
      <c r="Y1045" t="str">
        <f t="shared" si="94"/>
        <v>Data50-100-200</v>
      </c>
    </row>
    <row r="1046" spans="1:25" x14ac:dyDescent="0.3">
      <c r="A1046" t="s">
        <v>586</v>
      </c>
      <c r="B1046">
        <v>12</v>
      </c>
      <c r="C1046">
        <v>235</v>
      </c>
      <c r="D1046">
        <v>1</v>
      </c>
      <c r="E1046">
        <v>8744</v>
      </c>
      <c r="F1046">
        <v>7200</v>
      </c>
      <c r="G1046">
        <v>8.931915</v>
      </c>
      <c r="H1046">
        <v>306.118651</v>
      </c>
      <c r="I1046">
        <v>438789.31643000001</v>
      </c>
      <c r="J1046">
        <v>1179334.12518</v>
      </c>
      <c r="K1046">
        <v>100.04536400000001</v>
      </c>
      <c r="L1046">
        <v>536906.91961999994</v>
      </c>
      <c r="M1046">
        <v>536906.91961999994</v>
      </c>
      <c r="N1046">
        <v>1409</v>
      </c>
      <c r="O1046">
        <v>3</v>
      </c>
      <c r="P1046">
        <v>11.25</v>
      </c>
      <c r="Q1046">
        <v>12</v>
      </c>
      <c r="R1046">
        <v>130</v>
      </c>
      <c r="S1046">
        <v>105</v>
      </c>
      <c r="T1046">
        <v>437000</v>
      </c>
      <c r="U1046" t="str">
        <f t="shared" si="92"/>
        <v>Wide</v>
      </c>
      <c r="V1046" t="str">
        <f t="shared" si="95"/>
        <v>ConfigurationDeBase</v>
      </c>
      <c r="W1046">
        <f t="shared" si="96"/>
        <v>0</v>
      </c>
      <c r="X1046" t="str">
        <f t="shared" si="93"/>
        <v>50-50-100</v>
      </c>
      <c r="Y1046" t="str">
        <f t="shared" si="94"/>
        <v>Data30-50</v>
      </c>
    </row>
    <row r="1047" spans="1:25" x14ac:dyDescent="0.3">
      <c r="A1047" t="s">
        <v>498</v>
      </c>
      <c r="B1047">
        <v>24</v>
      </c>
      <c r="C1047">
        <v>483</v>
      </c>
      <c r="D1047">
        <v>1</v>
      </c>
      <c r="E1047">
        <v>18064</v>
      </c>
      <c r="F1047">
        <v>14400</v>
      </c>
      <c r="G1047">
        <v>18.906832000000001</v>
      </c>
      <c r="H1047">
        <v>303.72101500000002</v>
      </c>
      <c r="I1047">
        <v>900297.24603000004</v>
      </c>
      <c r="J1047">
        <v>2428399.1889399998</v>
      </c>
      <c r="K1047">
        <v>100.09730399999999</v>
      </c>
      <c r="L1047">
        <v>1158677.5946899999</v>
      </c>
      <c r="M1047">
        <v>1166708.273603</v>
      </c>
      <c r="N1047">
        <v>358</v>
      </c>
      <c r="O1047">
        <v>3</v>
      </c>
      <c r="P1047">
        <v>11.25</v>
      </c>
      <c r="Q1047">
        <v>24</v>
      </c>
      <c r="R1047">
        <v>249</v>
      </c>
      <c r="S1047">
        <v>234</v>
      </c>
      <c r="T1047">
        <v>897000</v>
      </c>
      <c r="U1047" t="str">
        <f t="shared" si="92"/>
        <v>Narrow</v>
      </c>
      <c r="V1047" t="str">
        <f t="shared" si="95"/>
        <v>ConfigurationDeBase</v>
      </c>
      <c r="W1047">
        <f t="shared" si="96"/>
        <v>0</v>
      </c>
      <c r="X1047" t="str">
        <f t="shared" si="93"/>
        <v>row</v>
      </c>
      <c r="Y1047" t="str">
        <f t="shared" si="94"/>
        <v>Data50-100-200</v>
      </c>
    </row>
    <row r="1048" spans="1:25" x14ac:dyDescent="0.3">
      <c r="A1048" t="s">
        <v>587</v>
      </c>
      <c r="B1048">
        <v>12</v>
      </c>
      <c r="C1048">
        <v>228</v>
      </c>
      <c r="D1048">
        <v>1</v>
      </c>
      <c r="E1048">
        <v>8590</v>
      </c>
      <c r="F1048">
        <v>7200</v>
      </c>
      <c r="G1048">
        <v>8.3289469999999994</v>
      </c>
      <c r="H1048">
        <v>308.787352</v>
      </c>
      <c r="I1048">
        <v>396740.36017</v>
      </c>
      <c r="J1048">
        <v>1054562.0844000001</v>
      </c>
      <c r="K1048">
        <v>100.03723100000001</v>
      </c>
      <c r="L1048">
        <v>475972.5527</v>
      </c>
      <c r="M1048">
        <v>475972.5527</v>
      </c>
      <c r="N1048">
        <v>1518</v>
      </c>
      <c r="O1048">
        <v>3</v>
      </c>
      <c r="P1048">
        <v>11</v>
      </c>
      <c r="Q1048">
        <v>12</v>
      </c>
      <c r="R1048">
        <v>127</v>
      </c>
      <c r="S1048">
        <v>101</v>
      </c>
      <c r="T1048">
        <v>395000</v>
      </c>
      <c r="U1048" t="str">
        <f t="shared" si="92"/>
        <v>Wide</v>
      </c>
      <c r="V1048" t="str">
        <f t="shared" si="95"/>
        <v>ConfigurationDeBase</v>
      </c>
      <c r="W1048">
        <f t="shared" si="96"/>
        <v>0</v>
      </c>
      <c r="X1048" t="str">
        <f t="shared" si="93"/>
        <v>50-50-100</v>
      </c>
      <c r="Y1048" t="str">
        <f t="shared" si="94"/>
        <v>Data30-50</v>
      </c>
    </row>
    <row r="1049" spans="1:25" x14ac:dyDescent="0.3">
      <c r="A1049" t="s">
        <v>499</v>
      </c>
      <c r="B1049">
        <v>48</v>
      </c>
      <c r="C1049">
        <v>544</v>
      </c>
      <c r="D1049">
        <v>1</v>
      </c>
      <c r="E1049">
        <v>19944</v>
      </c>
      <c r="F1049">
        <v>27240</v>
      </c>
      <c r="G1049">
        <v>35.702205999999997</v>
      </c>
      <c r="H1049">
        <v>304.349605</v>
      </c>
      <c r="I1049">
        <v>360520.46208999999</v>
      </c>
      <c r="J1049">
        <v>2566150.6794799999</v>
      </c>
      <c r="K1049">
        <v>100.37578600000001</v>
      </c>
      <c r="L1049">
        <v>360520.46208999999</v>
      </c>
      <c r="M1049">
        <v>360520.46208999999</v>
      </c>
      <c r="N1049">
        <v>199</v>
      </c>
      <c r="O1049">
        <v>3</v>
      </c>
      <c r="P1049">
        <v>9.7708329999999997</v>
      </c>
      <c r="Q1049">
        <v>48</v>
      </c>
      <c r="R1049">
        <v>469</v>
      </c>
      <c r="S1049">
        <v>75</v>
      </c>
      <c r="T1049">
        <v>355000</v>
      </c>
      <c r="U1049" t="str">
        <f t="shared" si="92"/>
        <v>Narrow</v>
      </c>
      <c r="V1049" t="str">
        <f t="shared" si="95"/>
        <v>ConfigurationDeBase</v>
      </c>
      <c r="W1049">
        <f t="shared" si="96"/>
        <v>0</v>
      </c>
      <c r="X1049" t="str">
        <f t="shared" si="93"/>
        <v>row</v>
      </c>
      <c r="Y1049" t="str">
        <f t="shared" si="94"/>
        <v>Data50-100-200</v>
      </c>
    </row>
    <row r="1050" spans="1:25" x14ac:dyDescent="0.3">
      <c r="A1050" t="s">
        <v>588</v>
      </c>
      <c r="B1050">
        <v>12</v>
      </c>
      <c r="C1050">
        <v>245</v>
      </c>
      <c r="D1050">
        <v>1</v>
      </c>
      <c r="E1050">
        <v>9288</v>
      </c>
      <c r="F1050">
        <v>7200</v>
      </c>
      <c r="G1050">
        <v>8.3714289999999991</v>
      </c>
      <c r="H1050">
        <v>307.286269</v>
      </c>
      <c r="I1050">
        <v>403981.67144000001</v>
      </c>
      <c r="J1050">
        <v>1050463.34828</v>
      </c>
      <c r="K1050">
        <v>100.05411599999999</v>
      </c>
      <c r="L1050">
        <v>509944.43143</v>
      </c>
      <c r="M1050">
        <v>509944.43143</v>
      </c>
      <c r="N1050">
        <v>1471</v>
      </c>
      <c r="O1050">
        <v>3</v>
      </c>
      <c r="P1050">
        <v>10.5</v>
      </c>
      <c r="Q1050">
        <v>12</v>
      </c>
      <c r="R1050">
        <v>121</v>
      </c>
      <c r="S1050">
        <v>124</v>
      </c>
      <c r="T1050">
        <v>402000</v>
      </c>
      <c r="U1050" t="str">
        <f t="shared" si="92"/>
        <v>Wide</v>
      </c>
      <c r="V1050" t="str">
        <f t="shared" si="95"/>
        <v>ConfigurationDeBase</v>
      </c>
      <c r="W1050">
        <f t="shared" si="96"/>
        <v>0</v>
      </c>
      <c r="X1050" t="str">
        <f t="shared" si="93"/>
        <v>50-50-100</v>
      </c>
      <c r="Y1050" t="str">
        <f t="shared" si="94"/>
        <v>Data30-50</v>
      </c>
    </row>
    <row r="1051" spans="1:25" x14ac:dyDescent="0.3">
      <c r="A1051" t="s">
        <v>500</v>
      </c>
      <c r="B1051">
        <v>46</v>
      </c>
      <c r="C1051">
        <v>545</v>
      </c>
      <c r="D1051">
        <v>1</v>
      </c>
      <c r="E1051">
        <v>19919</v>
      </c>
      <c r="F1051">
        <v>26400</v>
      </c>
      <c r="G1051">
        <v>33.231192999999998</v>
      </c>
      <c r="H1051">
        <v>303.77583299999998</v>
      </c>
      <c r="I1051">
        <v>397412.60077999998</v>
      </c>
      <c r="J1051">
        <v>2585601.8067200002</v>
      </c>
      <c r="K1051">
        <v>100.27343999999999</v>
      </c>
      <c r="L1051">
        <v>397412.60077999998</v>
      </c>
      <c r="M1051">
        <v>397412.60077999998</v>
      </c>
      <c r="N1051">
        <v>210</v>
      </c>
      <c r="O1051">
        <v>3</v>
      </c>
      <c r="P1051">
        <v>10.086957</v>
      </c>
      <c r="Q1051">
        <v>46</v>
      </c>
      <c r="R1051">
        <v>464</v>
      </c>
      <c r="S1051">
        <v>81</v>
      </c>
      <c r="T1051">
        <v>392000</v>
      </c>
      <c r="U1051" t="str">
        <f t="shared" si="92"/>
        <v>Narrow</v>
      </c>
      <c r="V1051" t="str">
        <f t="shared" si="95"/>
        <v>ConfigurationDeBase</v>
      </c>
      <c r="W1051">
        <f t="shared" si="96"/>
        <v>0</v>
      </c>
      <c r="X1051" t="str">
        <f t="shared" si="93"/>
        <v>row</v>
      </c>
      <c r="Y1051" t="str">
        <f t="shared" si="94"/>
        <v>Data50-100-200</v>
      </c>
    </row>
    <row r="1052" spans="1:25" x14ac:dyDescent="0.3">
      <c r="A1052" t="s">
        <v>501</v>
      </c>
      <c r="B1052">
        <v>46</v>
      </c>
      <c r="C1052">
        <v>535</v>
      </c>
      <c r="D1052">
        <v>1</v>
      </c>
      <c r="E1052">
        <v>19861</v>
      </c>
      <c r="F1052">
        <v>26160</v>
      </c>
      <c r="G1052">
        <v>32.985047000000002</v>
      </c>
      <c r="H1052">
        <v>304.55003599999998</v>
      </c>
      <c r="I1052">
        <v>417506.18995999999</v>
      </c>
      <c r="J1052">
        <v>2445676.7312799999</v>
      </c>
      <c r="K1052">
        <v>100.351006</v>
      </c>
      <c r="L1052">
        <v>417506.18995999999</v>
      </c>
      <c r="M1052">
        <v>417506.18995999999</v>
      </c>
      <c r="N1052">
        <v>217</v>
      </c>
      <c r="O1052">
        <v>3</v>
      </c>
      <c r="P1052">
        <v>9.7173909999999992</v>
      </c>
      <c r="Q1052">
        <v>46</v>
      </c>
      <c r="R1052">
        <v>447</v>
      </c>
      <c r="S1052">
        <v>88</v>
      </c>
      <c r="T1052">
        <v>412000</v>
      </c>
      <c r="U1052" t="str">
        <f t="shared" si="92"/>
        <v>Narrow</v>
      </c>
      <c r="V1052" t="str">
        <f t="shared" si="95"/>
        <v>ConfigurationDeBase</v>
      </c>
      <c r="W1052">
        <f t="shared" si="96"/>
        <v>0</v>
      </c>
      <c r="X1052" t="str">
        <f t="shared" si="93"/>
        <v>row</v>
      </c>
      <c r="Y1052" t="str">
        <f t="shared" si="94"/>
        <v>Data50-100-200</v>
      </c>
    </row>
    <row r="1053" spans="1:25" x14ac:dyDescent="0.3">
      <c r="A1053" t="s">
        <v>502</v>
      </c>
      <c r="B1053">
        <v>46</v>
      </c>
      <c r="C1053">
        <v>553</v>
      </c>
      <c r="D1053">
        <v>1</v>
      </c>
      <c r="E1053">
        <v>20548</v>
      </c>
      <c r="F1053">
        <v>26280</v>
      </c>
      <c r="G1053">
        <v>31.446655</v>
      </c>
      <c r="H1053">
        <v>304.62054699999999</v>
      </c>
      <c r="I1053">
        <v>590551.26832000003</v>
      </c>
      <c r="J1053">
        <v>2715986.63326</v>
      </c>
      <c r="K1053">
        <v>100.47113</v>
      </c>
      <c r="L1053">
        <v>590551.26832000003</v>
      </c>
      <c r="M1053">
        <v>590551.26832000003</v>
      </c>
      <c r="N1053">
        <v>212</v>
      </c>
      <c r="O1053">
        <v>3</v>
      </c>
      <c r="P1053">
        <v>9.8043479999999992</v>
      </c>
      <c r="Q1053">
        <v>46</v>
      </c>
      <c r="R1053">
        <v>451</v>
      </c>
      <c r="S1053">
        <v>102</v>
      </c>
      <c r="T1053">
        <v>585000</v>
      </c>
      <c r="U1053" t="str">
        <f t="shared" si="92"/>
        <v>Narrow</v>
      </c>
      <c r="V1053" t="str">
        <f t="shared" si="95"/>
        <v>ConfigurationDeBase</v>
      </c>
      <c r="W1053">
        <f t="shared" si="96"/>
        <v>0</v>
      </c>
      <c r="X1053" t="str">
        <f t="shared" si="93"/>
        <v>row</v>
      </c>
      <c r="Y1053" t="str">
        <f t="shared" si="94"/>
        <v>Data50-100-200</v>
      </c>
    </row>
    <row r="1054" spans="1:25" x14ac:dyDescent="0.3">
      <c r="A1054" t="s">
        <v>503</v>
      </c>
      <c r="B1054">
        <v>48</v>
      </c>
      <c r="C1054">
        <v>547</v>
      </c>
      <c r="D1054">
        <v>1</v>
      </c>
      <c r="E1054">
        <v>20365</v>
      </c>
      <c r="F1054">
        <v>27600</v>
      </c>
      <c r="G1054">
        <v>34.566727999999998</v>
      </c>
      <c r="H1054">
        <v>304.15220599999998</v>
      </c>
      <c r="I1054">
        <v>358309.66534000001</v>
      </c>
      <c r="J1054">
        <v>2465293.81336</v>
      </c>
      <c r="K1054">
        <v>100.222345</v>
      </c>
      <c r="L1054">
        <v>358309.66534000001</v>
      </c>
      <c r="M1054">
        <v>358309.66534000001</v>
      </c>
      <c r="N1054">
        <v>244</v>
      </c>
      <c r="O1054">
        <v>3</v>
      </c>
      <c r="P1054">
        <v>9.8125</v>
      </c>
      <c r="Q1054">
        <v>48</v>
      </c>
      <c r="R1054">
        <v>471</v>
      </c>
      <c r="S1054">
        <v>76</v>
      </c>
      <c r="T1054">
        <v>353000</v>
      </c>
      <c r="U1054" t="str">
        <f t="shared" si="92"/>
        <v>Narrow</v>
      </c>
      <c r="V1054" t="str">
        <f t="shared" si="95"/>
        <v>ConfigurationDeBase</v>
      </c>
      <c r="W1054">
        <f t="shared" si="96"/>
        <v>0</v>
      </c>
      <c r="X1054" t="str">
        <f t="shared" si="93"/>
        <v>row</v>
      </c>
      <c r="Y1054" t="str">
        <f t="shared" si="94"/>
        <v>Data50-100-200</v>
      </c>
    </row>
    <row r="1055" spans="1:25" x14ac:dyDescent="0.3">
      <c r="A1055" t="s">
        <v>504</v>
      </c>
      <c r="B1055">
        <v>48</v>
      </c>
      <c r="C1055">
        <v>545</v>
      </c>
      <c r="D1055">
        <v>1</v>
      </c>
      <c r="E1055">
        <v>20170</v>
      </c>
      <c r="F1055">
        <v>27240</v>
      </c>
      <c r="G1055">
        <v>34.067889999999998</v>
      </c>
      <c r="H1055">
        <v>304.478365</v>
      </c>
      <c r="I1055">
        <v>394532.59882999997</v>
      </c>
      <c r="J1055">
        <v>2548371.3200599998</v>
      </c>
      <c r="K1055">
        <v>100.47578</v>
      </c>
      <c r="L1055">
        <v>394532.59882999997</v>
      </c>
      <c r="M1055">
        <v>394532.59882999997</v>
      </c>
      <c r="N1055">
        <v>209</v>
      </c>
      <c r="O1055">
        <v>3</v>
      </c>
      <c r="P1055">
        <v>9.7291670000000003</v>
      </c>
      <c r="Q1055">
        <v>48</v>
      </c>
      <c r="R1055">
        <v>467</v>
      </c>
      <c r="S1055">
        <v>78</v>
      </c>
      <c r="T1055">
        <v>389000</v>
      </c>
      <c r="U1055" t="str">
        <f t="shared" si="92"/>
        <v>Narrow</v>
      </c>
      <c r="V1055" t="str">
        <f t="shared" si="95"/>
        <v>ConfigurationDeBase</v>
      </c>
      <c r="W1055">
        <f t="shared" si="96"/>
        <v>0</v>
      </c>
      <c r="X1055" t="str">
        <f t="shared" si="93"/>
        <v>row</v>
      </c>
      <c r="Y1055" t="str">
        <f t="shared" si="94"/>
        <v>Data50-100-200</v>
      </c>
    </row>
    <row r="1056" spans="1:25" x14ac:dyDescent="0.3">
      <c r="A1056" t="s">
        <v>986</v>
      </c>
      <c r="B1056">
        <v>6</v>
      </c>
      <c r="C1056">
        <v>119</v>
      </c>
      <c r="D1056">
        <v>1</v>
      </c>
      <c r="E1056">
        <v>4478</v>
      </c>
      <c r="F1056">
        <v>3600</v>
      </c>
      <c r="G1056">
        <v>4.0672269999999999</v>
      </c>
      <c r="H1056">
        <v>318.33946600000002</v>
      </c>
      <c r="I1056">
        <v>241936.27892000001</v>
      </c>
      <c r="J1056">
        <v>650230.70643999998</v>
      </c>
      <c r="K1056">
        <v>100.01352199999999</v>
      </c>
      <c r="L1056">
        <v>285108.23525000003</v>
      </c>
      <c r="M1056">
        <v>285108.23525000003</v>
      </c>
      <c r="N1056">
        <v>5973</v>
      </c>
      <c r="O1056">
        <v>3</v>
      </c>
      <c r="P1056">
        <v>10.666667</v>
      </c>
      <c r="Q1056">
        <v>6</v>
      </c>
      <c r="R1056">
        <v>63</v>
      </c>
      <c r="S1056">
        <v>56</v>
      </c>
      <c r="T1056">
        <v>241000</v>
      </c>
      <c r="U1056" t="str">
        <f t="shared" si="92"/>
        <v>Wide</v>
      </c>
      <c r="V1056" t="str">
        <f t="shared" si="95"/>
        <v>RedSkills</v>
      </c>
      <c r="W1056">
        <f t="shared" si="96"/>
        <v>0</v>
      </c>
      <c r="X1056" t="str">
        <f t="shared" si="93"/>
        <v>40-40-50</v>
      </c>
      <c r="Y1056" t="str">
        <f t="shared" si="94"/>
        <v>Data30-50</v>
      </c>
    </row>
    <row r="1057" spans="1:25" x14ac:dyDescent="0.3">
      <c r="A1057" t="s">
        <v>1030</v>
      </c>
      <c r="B1057">
        <v>6</v>
      </c>
      <c r="C1057">
        <v>90</v>
      </c>
      <c r="D1057">
        <v>1</v>
      </c>
      <c r="E1057">
        <v>3421</v>
      </c>
      <c r="F1057">
        <v>3480</v>
      </c>
      <c r="G1057">
        <v>3.6888890000000001</v>
      </c>
      <c r="H1057">
        <v>349.59630299999998</v>
      </c>
      <c r="I1057">
        <v>162035.99609999999</v>
      </c>
      <c r="J1057">
        <v>512161.09195999999</v>
      </c>
      <c r="K1057">
        <v>100.008731</v>
      </c>
      <c r="L1057">
        <v>207348.55557</v>
      </c>
      <c r="M1057">
        <v>207348.55557</v>
      </c>
      <c r="N1057">
        <v>8597</v>
      </c>
      <c r="O1057">
        <v>3</v>
      </c>
      <c r="P1057">
        <v>9.1666670000000003</v>
      </c>
      <c r="Q1057">
        <v>6</v>
      </c>
      <c r="R1057">
        <v>55</v>
      </c>
      <c r="S1057">
        <v>35</v>
      </c>
      <c r="T1057">
        <v>161000</v>
      </c>
      <c r="U1057" t="str">
        <f t="shared" si="92"/>
        <v>Wide</v>
      </c>
      <c r="V1057" t="str">
        <f t="shared" si="95"/>
        <v>RedSkills</v>
      </c>
      <c r="W1057">
        <f t="shared" si="96"/>
        <v>0</v>
      </c>
      <c r="X1057" t="str">
        <f t="shared" si="93"/>
        <v>50-50-40</v>
      </c>
      <c r="Y1057" t="str">
        <f t="shared" si="94"/>
        <v>Data30-50</v>
      </c>
    </row>
    <row r="1058" spans="1:25" x14ac:dyDescent="0.3">
      <c r="A1058" t="s">
        <v>505</v>
      </c>
      <c r="B1058">
        <v>48</v>
      </c>
      <c r="C1058">
        <v>543</v>
      </c>
      <c r="D1058">
        <v>1</v>
      </c>
      <c r="E1058">
        <v>20284</v>
      </c>
      <c r="F1058">
        <v>27240</v>
      </c>
      <c r="G1058">
        <v>34.287292999999998</v>
      </c>
      <c r="H1058">
        <v>304.25725899999998</v>
      </c>
      <c r="I1058">
        <v>347140.64373000001</v>
      </c>
      <c r="J1058">
        <v>2432341.8022599998</v>
      </c>
      <c r="K1058">
        <v>100.311576</v>
      </c>
      <c r="L1058">
        <v>347140.64373000001</v>
      </c>
      <c r="M1058">
        <v>347140.64373000001</v>
      </c>
      <c r="N1058">
        <v>221</v>
      </c>
      <c r="O1058">
        <v>3</v>
      </c>
      <c r="P1058">
        <v>9.7083329999999997</v>
      </c>
      <c r="Q1058">
        <v>48</v>
      </c>
      <c r="R1058">
        <v>466</v>
      </c>
      <c r="S1058">
        <v>77</v>
      </c>
      <c r="T1058">
        <v>342000</v>
      </c>
      <c r="U1058" t="str">
        <f t="shared" si="92"/>
        <v>Narrow</v>
      </c>
      <c r="V1058" t="str">
        <f t="shared" si="95"/>
        <v>ConfigurationDeBase</v>
      </c>
      <c r="W1058">
        <f t="shared" si="96"/>
        <v>0</v>
      </c>
      <c r="X1058" t="str">
        <f t="shared" si="93"/>
        <v>row</v>
      </c>
      <c r="Y1058" t="str">
        <f t="shared" si="94"/>
        <v>Data50-100-200</v>
      </c>
    </row>
    <row r="1059" spans="1:25" x14ac:dyDescent="0.3">
      <c r="A1059" t="s">
        <v>506</v>
      </c>
      <c r="B1059">
        <v>46</v>
      </c>
      <c r="C1059">
        <v>550</v>
      </c>
      <c r="D1059">
        <v>1</v>
      </c>
      <c r="E1059">
        <v>20275</v>
      </c>
      <c r="F1059">
        <v>26160</v>
      </c>
      <c r="G1059">
        <v>31.163636</v>
      </c>
      <c r="H1059">
        <v>304.23806400000001</v>
      </c>
      <c r="I1059">
        <v>397506.79333000001</v>
      </c>
      <c r="J1059">
        <v>2620404.44196</v>
      </c>
      <c r="K1059">
        <v>100.389421</v>
      </c>
      <c r="L1059">
        <v>397506.79333000001</v>
      </c>
      <c r="M1059">
        <v>397506.79333000001</v>
      </c>
      <c r="N1059">
        <v>219</v>
      </c>
      <c r="O1059">
        <v>3</v>
      </c>
      <c r="P1059">
        <v>10.065217000000001</v>
      </c>
      <c r="Q1059">
        <v>46</v>
      </c>
      <c r="R1059">
        <v>463</v>
      </c>
      <c r="S1059">
        <v>87</v>
      </c>
      <c r="T1059">
        <v>392000</v>
      </c>
      <c r="U1059" t="str">
        <f t="shared" si="92"/>
        <v>Narrow</v>
      </c>
      <c r="V1059" t="str">
        <f t="shared" si="95"/>
        <v>ConfigurationDeBase</v>
      </c>
      <c r="W1059">
        <f t="shared" si="96"/>
        <v>0</v>
      </c>
      <c r="X1059" t="str">
        <f t="shared" si="93"/>
        <v>row</v>
      </c>
      <c r="Y1059" t="str">
        <f t="shared" si="94"/>
        <v>Data50-100-200</v>
      </c>
    </row>
    <row r="1060" spans="1:25" x14ac:dyDescent="0.3">
      <c r="A1060" t="s">
        <v>507</v>
      </c>
      <c r="B1060">
        <v>45</v>
      </c>
      <c r="C1060">
        <v>549</v>
      </c>
      <c r="D1060">
        <v>1</v>
      </c>
      <c r="E1060">
        <v>20446</v>
      </c>
      <c r="F1060">
        <v>25920</v>
      </c>
      <c r="G1060">
        <v>32.056466</v>
      </c>
      <c r="H1060">
        <v>303.76504</v>
      </c>
      <c r="I1060">
        <v>432143.76483</v>
      </c>
      <c r="J1060">
        <v>2394281.9630999998</v>
      </c>
      <c r="K1060">
        <v>100.303106</v>
      </c>
      <c r="L1060">
        <v>432143.76483</v>
      </c>
      <c r="M1060">
        <v>432143.76483</v>
      </c>
      <c r="N1060">
        <v>209</v>
      </c>
      <c r="O1060">
        <v>3</v>
      </c>
      <c r="P1060">
        <v>10</v>
      </c>
      <c r="Q1060">
        <v>45</v>
      </c>
      <c r="R1060">
        <v>450</v>
      </c>
      <c r="S1060">
        <v>99</v>
      </c>
      <c r="T1060">
        <v>427000</v>
      </c>
      <c r="U1060" t="str">
        <f t="shared" si="92"/>
        <v>Narrow</v>
      </c>
      <c r="V1060" t="str">
        <f t="shared" si="95"/>
        <v>ConfigurationDeBase</v>
      </c>
      <c r="W1060">
        <f t="shared" si="96"/>
        <v>0</v>
      </c>
      <c r="X1060" t="str">
        <f t="shared" si="93"/>
        <v>row</v>
      </c>
      <c r="Y1060" t="str">
        <f t="shared" si="94"/>
        <v>Data50-100-200</v>
      </c>
    </row>
    <row r="1061" spans="1:25" x14ac:dyDescent="0.3">
      <c r="A1061" t="s">
        <v>508</v>
      </c>
      <c r="B1061">
        <v>46</v>
      </c>
      <c r="C1061">
        <v>541</v>
      </c>
      <c r="D1061">
        <v>1</v>
      </c>
      <c r="E1061">
        <v>20204</v>
      </c>
      <c r="F1061">
        <v>26520</v>
      </c>
      <c r="G1061">
        <v>32.868761999999997</v>
      </c>
      <c r="H1061">
        <v>304.21239600000001</v>
      </c>
      <c r="I1061">
        <v>435981.79460000002</v>
      </c>
      <c r="J1061">
        <v>2640856.3976599998</v>
      </c>
      <c r="K1061">
        <v>100.224542</v>
      </c>
      <c r="L1061">
        <v>435981.79460000002</v>
      </c>
      <c r="M1061">
        <v>435981.79460000002</v>
      </c>
      <c r="N1061">
        <v>251</v>
      </c>
      <c r="O1061">
        <v>3</v>
      </c>
      <c r="P1061">
        <v>9.8478259999999995</v>
      </c>
      <c r="Q1061">
        <v>46</v>
      </c>
      <c r="R1061">
        <v>453</v>
      </c>
      <c r="S1061">
        <v>88</v>
      </c>
      <c r="T1061">
        <v>430000</v>
      </c>
      <c r="U1061" t="str">
        <f t="shared" si="92"/>
        <v>Narrow</v>
      </c>
      <c r="V1061" t="str">
        <f t="shared" si="95"/>
        <v>ConfigurationDeBase</v>
      </c>
      <c r="W1061">
        <f t="shared" si="96"/>
        <v>0</v>
      </c>
      <c r="X1061" t="str">
        <f t="shared" si="93"/>
        <v>row</v>
      </c>
      <c r="Y1061" t="str">
        <f t="shared" si="94"/>
        <v>Data50-100-200</v>
      </c>
    </row>
    <row r="1062" spans="1:25" x14ac:dyDescent="0.3">
      <c r="A1062" t="s">
        <v>509</v>
      </c>
      <c r="B1062">
        <v>6</v>
      </c>
      <c r="C1062">
        <v>119</v>
      </c>
      <c r="D1062">
        <v>1</v>
      </c>
      <c r="E1062">
        <v>4414</v>
      </c>
      <c r="F1062">
        <v>3600</v>
      </c>
      <c r="G1062">
        <v>4.2436970000000001</v>
      </c>
      <c r="H1062">
        <v>319.43337400000001</v>
      </c>
      <c r="I1062">
        <v>216924.24343</v>
      </c>
      <c r="J1062">
        <v>605404.66579999996</v>
      </c>
      <c r="K1062">
        <v>100.026741</v>
      </c>
      <c r="L1062">
        <v>247963.3088</v>
      </c>
      <c r="M1062">
        <v>247963.3088</v>
      </c>
      <c r="N1062">
        <v>5706</v>
      </c>
      <c r="O1062">
        <v>3</v>
      </c>
      <c r="P1062">
        <v>11.333333</v>
      </c>
      <c r="Q1062">
        <v>6</v>
      </c>
      <c r="R1062">
        <v>67</v>
      </c>
      <c r="S1062">
        <v>52</v>
      </c>
      <c r="T1062">
        <v>216000</v>
      </c>
      <c r="U1062" t="str">
        <f t="shared" ref="U1062:U1120" si="97">IF(IFERROR(FIND("Narrow",$A1062),0)&gt;0,"Narrow","Wide")</f>
        <v>Wide</v>
      </c>
      <c r="V1062" t="str">
        <f t="shared" si="95"/>
        <v>ConfigurationDeBase</v>
      </c>
      <c r="W1062">
        <f t="shared" si="96"/>
        <v>0</v>
      </c>
      <c r="X1062" t="str">
        <f t="shared" ref="X1062:X1120" si="98">LEFT(RIGHT($A1062,LEN($A1062)-89-LEN(V1062)-LEN(U1062)-6),FIND("/",RIGHT($A1062,LEN($A1062)-89-LEN(V1062)-LEN(U1062)-6))-1)</f>
        <v>ide</v>
      </c>
      <c r="Y1062" t="str">
        <f t="shared" ref="Y1062:Y1119" si="99">LEFT(RIGHT($A1062,LEN($A1062)-FIND("trsp_2021",$A1062)-9),FIND("/",RIGHT($A1062,LEN($A1062)-FIND("trsp_2021",$A1062)-9))-1)</f>
        <v>Data50-100-200</v>
      </c>
    </row>
    <row r="1063" spans="1:25" x14ac:dyDescent="0.3">
      <c r="A1063" t="s">
        <v>510</v>
      </c>
      <c r="B1063">
        <v>6</v>
      </c>
      <c r="C1063">
        <v>120</v>
      </c>
      <c r="D1063">
        <v>1</v>
      </c>
      <c r="E1063">
        <v>4394</v>
      </c>
      <c r="F1063">
        <v>3600</v>
      </c>
      <c r="G1063">
        <v>4.5750000000000002</v>
      </c>
      <c r="H1063">
        <v>313.86685999999997</v>
      </c>
      <c r="I1063">
        <v>212991.67971999999</v>
      </c>
      <c r="J1063">
        <v>610220.70519999997</v>
      </c>
      <c r="K1063">
        <v>100.006333</v>
      </c>
      <c r="L1063">
        <v>251047.86811000001</v>
      </c>
      <c r="M1063">
        <v>251047.86811000001</v>
      </c>
      <c r="N1063">
        <v>4913</v>
      </c>
      <c r="O1063">
        <v>3</v>
      </c>
      <c r="P1063">
        <v>11.166667</v>
      </c>
      <c r="Q1063">
        <v>6</v>
      </c>
      <c r="R1063">
        <v>67</v>
      </c>
      <c r="S1063">
        <v>53</v>
      </c>
      <c r="T1063">
        <v>212000</v>
      </c>
      <c r="U1063" t="str">
        <f t="shared" si="97"/>
        <v>Wide</v>
      </c>
      <c r="V1063" t="str">
        <f t="shared" si="95"/>
        <v>ConfigurationDeBase</v>
      </c>
      <c r="W1063">
        <f t="shared" si="96"/>
        <v>0</v>
      </c>
      <c r="X1063" t="str">
        <f t="shared" si="98"/>
        <v>ide</v>
      </c>
      <c r="Y1063" t="str">
        <f t="shared" si="99"/>
        <v>Data50-100-200</v>
      </c>
    </row>
    <row r="1064" spans="1:25" x14ac:dyDescent="0.3">
      <c r="A1064" t="s">
        <v>511</v>
      </c>
      <c r="B1064">
        <v>6</v>
      </c>
      <c r="C1064">
        <v>121</v>
      </c>
      <c r="D1064">
        <v>1</v>
      </c>
      <c r="E1064">
        <v>4593</v>
      </c>
      <c r="F1064">
        <v>3480</v>
      </c>
      <c r="G1064">
        <v>4.3636359999999996</v>
      </c>
      <c r="H1064">
        <v>316.27856200000002</v>
      </c>
      <c r="I1064">
        <v>262911.56952999998</v>
      </c>
      <c r="J1064">
        <v>670224.31915999996</v>
      </c>
      <c r="K1064">
        <v>100.007032</v>
      </c>
      <c r="L1064">
        <v>312008.02837000001</v>
      </c>
      <c r="M1064">
        <v>312008.02837000001</v>
      </c>
      <c r="N1064">
        <v>5395</v>
      </c>
      <c r="O1064">
        <v>3</v>
      </c>
      <c r="P1064">
        <v>10.166667</v>
      </c>
      <c r="Q1064">
        <v>6</v>
      </c>
      <c r="R1064">
        <v>61</v>
      </c>
      <c r="S1064">
        <v>60</v>
      </c>
      <c r="T1064">
        <v>262000</v>
      </c>
      <c r="U1064" t="str">
        <f t="shared" si="97"/>
        <v>Wide</v>
      </c>
      <c r="V1064" t="str">
        <f t="shared" si="95"/>
        <v>ConfigurationDeBase</v>
      </c>
      <c r="W1064">
        <f t="shared" si="96"/>
        <v>0</v>
      </c>
      <c r="X1064" t="str">
        <f t="shared" si="98"/>
        <v>ide</v>
      </c>
      <c r="Y1064" t="str">
        <f t="shared" si="99"/>
        <v>Data50-100-200</v>
      </c>
    </row>
    <row r="1065" spans="1:25" x14ac:dyDescent="0.3">
      <c r="A1065" t="s">
        <v>512</v>
      </c>
      <c r="B1065">
        <v>6</v>
      </c>
      <c r="C1065">
        <v>116</v>
      </c>
      <c r="D1065">
        <v>1</v>
      </c>
      <c r="E1065">
        <v>4131</v>
      </c>
      <c r="F1065">
        <v>3480</v>
      </c>
      <c r="G1065">
        <v>4.5086209999999998</v>
      </c>
      <c r="H1065">
        <v>317.33047399999998</v>
      </c>
      <c r="I1065">
        <v>218946.82605999999</v>
      </c>
      <c r="J1065">
        <v>601188.71808000002</v>
      </c>
      <c r="K1065">
        <v>100.008276</v>
      </c>
      <c r="L1065">
        <v>254121.38313999999</v>
      </c>
      <c r="M1065">
        <v>254121.38313999999</v>
      </c>
      <c r="N1065">
        <v>5158</v>
      </c>
      <c r="O1065">
        <v>3</v>
      </c>
      <c r="P1065">
        <v>11.333333</v>
      </c>
      <c r="Q1065">
        <v>6</v>
      </c>
      <c r="R1065">
        <v>67</v>
      </c>
      <c r="S1065">
        <v>49</v>
      </c>
      <c r="T1065">
        <v>218000</v>
      </c>
      <c r="U1065" t="str">
        <f t="shared" si="97"/>
        <v>Wide</v>
      </c>
      <c r="V1065" t="str">
        <f t="shared" si="95"/>
        <v>ConfigurationDeBase</v>
      </c>
      <c r="W1065">
        <f t="shared" si="96"/>
        <v>0</v>
      </c>
      <c r="X1065" t="str">
        <f t="shared" si="98"/>
        <v>ide</v>
      </c>
      <c r="Y1065" t="str">
        <f t="shared" si="99"/>
        <v>Data50-100-200</v>
      </c>
    </row>
    <row r="1066" spans="1:25" x14ac:dyDescent="0.3">
      <c r="A1066" t="s">
        <v>513</v>
      </c>
      <c r="B1066">
        <v>6</v>
      </c>
      <c r="C1066">
        <v>118</v>
      </c>
      <c r="D1066">
        <v>1</v>
      </c>
      <c r="E1066">
        <v>4355</v>
      </c>
      <c r="F1066">
        <v>3600</v>
      </c>
      <c r="G1066">
        <v>4.5338979999999998</v>
      </c>
      <c r="H1066">
        <v>316.66235799999998</v>
      </c>
      <c r="I1066">
        <v>185813.17598999999</v>
      </c>
      <c r="J1066">
        <v>567217.55799999996</v>
      </c>
      <c r="K1066">
        <v>100.011382</v>
      </c>
      <c r="L1066">
        <v>224895.85961000001</v>
      </c>
      <c r="M1066">
        <v>224895.85961000001</v>
      </c>
      <c r="N1066">
        <v>5190</v>
      </c>
      <c r="O1066">
        <v>3</v>
      </c>
      <c r="P1066">
        <v>11.5</v>
      </c>
      <c r="Q1066">
        <v>6</v>
      </c>
      <c r="R1066">
        <v>68</v>
      </c>
      <c r="S1066">
        <v>50</v>
      </c>
      <c r="T1066">
        <v>185000</v>
      </c>
      <c r="U1066" t="str">
        <f t="shared" si="97"/>
        <v>Wide</v>
      </c>
      <c r="V1066" t="str">
        <f t="shared" si="95"/>
        <v>ConfigurationDeBase</v>
      </c>
      <c r="W1066">
        <f t="shared" si="96"/>
        <v>0</v>
      </c>
      <c r="X1066" t="str">
        <f t="shared" si="98"/>
        <v>ide</v>
      </c>
      <c r="Y1066" t="str">
        <f t="shared" si="99"/>
        <v>Data50-100-200</v>
      </c>
    </row>
    <row r="1067" spans="1:25" x14ac:dyDescent="0.3">
      <c r="A1067" t="s">
        <v>514</v>
      </c>
      <c r="B1067">
        <v>6</v>
      </c>
      <c r="C1067">
        <v>118</v>
      </c>
      <c r="D1067">
        <v>1</v>
      </c>
      <c r="E1067">
        <v>4347</v>
      </c>
      <c r="F1067">
        <v>3480</v>
      </c>
      <c r="G1067">
        <v>4.2796609999999999</v>
      </c>
      <c r="H1067">
        <v>323.47572400000001</v>
      </c>
      <c r="I1067">
        <v>214909.98159000001</v>
      </c>
      <c r="J1067">
        <v>584258.04</v>
      </c>
      <c r="K1067">
        <v>100.013199</v>
      </c>
      <c r="L1067">
        <v>272977.46733000001</v>
      </c>
      <c r="M1067">
        <v>272977.46733000001</v>
      </c>
      <c r="N1067">
        <v>6412</v>
      </c>
      <c r="O1067">
        <v>3</v>
      </c>
      <c r="P1067">
        <v>11</v>
      </c>
      <c r="Q1067">
        <v>6</v>
      </c>
      <c r="R1067">
        <v>66</v>
      </c>
      <c r="S1067">
        <v>52</v>
      </c>
      <c r="T1067">
        <v>214000</v>
      </c>
      <c r="U1067" t="str">
        <f t="shared" si="97"/>
        <v>Wide</v>
      </c>
      <c r="V1067" t="str">
        <f t="shared" si="95"/>
        <v>ConfigurationDeBase</v>
      </c>
      <c r="W1067">
        <f t="shared" si="96"/>
        <v>0</v>
      </c>
      <c r="X1067" t="str">
        <f t="shared" si="98"/>
        <v>ide</v>
      </c>
      <c r="Y1067" t="str">
        <f t="shared" si="99"/>
        <v>Data50-100-200</v>
      </c>
    </row>
    <row r="1068" spans="1:25" x14ac:dyDescent="0.3">
      <c r="A1068" t="s">
        <v>515</v>
      </c>
      <c r="B1068">
        <v>6</v>
      </c>
      <c r="C1068">
        <v>116</v>
      </c>
      <c r="D1068">
        <v>1</v>
      </c>
      <c r="E1068">
        <v>4341</v>
      </c>
      <c r="F1068">
        <v>3600</v>
      </c>
      <c r="G1068">
        <v>4.4655170000000002</v>
      </c>
      <c r="H1068">
        <v>326.63144</v>
      </c>
      <c r="I1068">
        <v>149862.86324000001</v>
      </c>
      <c r="J1068">
        <v>474275.40749999997</v>
      </c>
      <c r="K1068">
        <v>100.007487</v>
      </c>
      <c r="L1068">
        <v>183037.08392</v>
      </c>
      <c r="M1068">
        <v>183037.08392</v>
      </c>
      <c r="N1068">
        <v>6344</v>
      </c>
      <c r="O1068">
        <v>3</v>
      </c>
      <c r="P1068">
        <v>11.5</v>
      </c>
      <c r="Q1068">
        <v>6</v>
      </c>
      <c r="R1068">
        <v>66</v>
      </c>
      <c r="S1068">
        <v>50</v>
      </c>
      <c r="T1068">
        <v>149000</v>
      </c>
      <c r="U1068" t="str">
        <f t="shared" si="97"/>
        <v>Wide</v>
      </c>
      <c r="V1068" t="str">
        <f t="shared" si="95"/>
        <v>ConfigurationDeBase</v>
      </c>
      <c r="W1068">
        <f t="shared" si="96"/>
        <v>0</v>
      </c>
      <c r="X1068" t="str">
        <f t="shared" si="98"/>
        <v>ide</v>
      </c>
      <c r="Y1068" t="str">
        <f t="shared" si="99"/>
        <v>Data50-100-200</v>
      </c>
    </row>
    <row r="1069" spans="1:25" x14ac:dyDescent="0.3">
      <c r="A1069" t="s">
        <v>516</v>
      </c>
      <c r="B1069">
        <v>6</v>
      </c>
      <c r="C1069">
        <v>120</v>
      </c>
      <c r="D1069">
        <v>1</v>
      </c>
      <c r="E1069">
        <v>4420</v>
      </c>
      <c r="F1069">
        <v>3600</v>
      </c>
      <c r="G1069">
        <v>4.4749999999999996</v>
      </c>
      <c r="H1069">
        <v>326.11791499999998</v>
      </c>
      <c r="I1069">
        <v>260904.67103</v>
      </c>
      <c r="J1069">
        <v>650264.40598000004</v>
      </c>
      <c r="K1069">
        <v>100.00934599999999</v>
      </c>
      <c r="L1069">
        <v>302030.42361</v>
      </c>
      <c r="M1069">
        <v>302030.42361</v>
      </c>
      <c r="N1069">
        <v>6346</v>
      </c>
      <c r="O1069">
        <v>3</v>
      </c>
      <c r="P1069">
        <v>11</v>
      </c>
      <c r="Q1069">
        <v>6</v>
      </c>
      <c r="R1069">
        <v>66</v>
      </c>
      <c r="S1069">
        <v>54</v>
      </c>
      <c r="T1069">
        <v>260000</v>
      </c>
      <c r="U1069" t="str">
        <f t="shared" si="97"/>
        <v>Wide</v>
      </c>
      <c r="V1069" t="str">
        <f t="shared" si="95"/>
        <v>ConfigurationDeBase</v>
      </c>
      <c r="W1069">
        <f t="shared" si="96"/>
        <v>0</v>
      </c>
      <c r="X1069" t="str">
        <f t="shared" si="98"/>
        <v>ide</v>
      </c>
      <c r="Y1069" t="str">
        <f t="shared" si="99"/>
        <v>Data50-100-200</v>
      </c>
    </row>
    <row r="1070" spans="1:25" x14ac:dyDescent="0.3">
      <c r="A1070" t="s">
        <v>517</v>
      </c>
      <c r="B1070">
        <v>6</v>
      </c>
      <c r="C1070">
        <v>119</v>
      </c>
      <c r="D1070">
        <v>1</v>
      </c>
      <c r="E1070">
        <v>4536</v>
      </c>
      <c r="F1070">
        <v>3480</v>
      </c>
      <c r="G1070">
        <v>4.0840339999999999</v>
      </c>
      <c r="H1070">
        <v>327.93930799999998</v>
      </c>
      <c r="I1070">
        <v>171869.59961</v>
      </c>
      <c r="J1070">
        <v>495429.39240000001</v>
      </c>
      <c r="K1070">
        <v>100.011303</v>
      </c>
      <c r="L1070">
        <v>224971.7518</v>
      </c>
      <c r="M1070">
        <v>224971.7518</v>
      </c>
      <c r="N1070">
        <v>6732</v>
      </c>
      <c r="O1070">
        <v>3</v>
      </c>
      <c r="P1070">
        <v>10.666667</v>
      </c>
      <c r="Q1070">
        <v>6</v>
      </c>
      <c r="R1070">
        <v>62</v>
      </c>
      <c r="S1070">
        <v>57</v>
      </c>
      <c r="T1070">
        <v>171000</v>
      </c>
      <c r="U1070" t="str">
        <f t="shared" si="97"/>
        <v>Wide</v>
      </c>
      <c r="V1070" t="str">
        <f t="shared" si="95"/>
        <v>ConfigurationDeBase</v>
      </c>
      <c r="W1070">
        <f t="shared" si="96"/>
        <v>0</v>
      </c>
      <c r="X1070" t="str">
        <f t="shared" si="98"/>
        <v>ide</v>
      </c>
      <c r="Y1070" t="str">
        <f t="shared" si="99"/>
        <v>Data50-100-200</v>
      </c>
    </row>
    <row r="1071" spans="1:25" x14ac:dyDescent="0.3">
      <c r="A1071" t="s">
        <v>518</v>
      </c>
      <c r="B1071">
        <v>6</v>
      </c>
      <c r="C1071">
        <v>107</v>
      </c>
      <c r="D1071">
        <v>1</v>
      </c>
      <c r="E1071">
        <v>3886</v>
      </c>
      <c r="F1071">
        <v>3600</v>
      </c>
      <c r="G1071">
        <v>4.2616820000000004</v>
      </c>
      <c r="H1071">
        <v>350.99530199999998</v>
      </c>
      <c r="I1071">
        <v>185956.30538999999</v>
      </c>
      <c r="J1071">
        <v>616248.97126000002</v>
      </c>
      <c r="K1071">
        <v>100.01479500000001</v>
      </c>
      <c r="L1071">
        <v>239945.51973999999</v>
      </c>
      <c r="M1071">
        <v>239956.18277300001</v>
      </c>
      <c r="N1071">
        <v>6743</v>
      </c>
      <c r="O1071">
        <v>3</v>
      </c>
      <c r="P1071">
        <v>11.166667</v>
      </c>
      <c r="Q1071">
        <v>6</v>
      </c>
      <c r="R1071">
        <v>67</v>
      </c>
      <c r="S1071">
        <v>40</v>
      </c>
      <c r="T1071">
        <v>185000</v>
      </c>
      <c r="U1071" t="str">
        <f t="shared" si="97"/>
        <v>Wide</v>
      </c>
      <c r="V1071" t="str">
        <f t="shared" si="95"/>
        <v>ConfigurationDeBase</v>
      </c>
      <c r="W1071">
        <f t="shared" si="96"/>
        <v>0</v>
      </c>
      <c r="X1071" t="str">
        <f t="shared" si="98"/>
        <v>ide</v>
      </c>
      <c r="Y1071" t="str">
        <f t="shared" si="99"/>
        <v>Data50-100-200</v>
      </c>
    </row>
    <row r="1072" spans="1:25" x14ac:dyDescent="0.3">
      <c r="A1072" t="s">
        <v>519</v>
      </c>
      <c r="B1072">
        <v>11</v>
      </c>
      <c r="C1072">
        <v>132</v>
      </c>
      <c r="D1072">
        <v>1</v>
      </c>
      <c r="E1072">
        <v>4937</v>
      </c>
      <c r="F1072">
        <v>6480</v>
      </c>
      <c r="G1072">
        <v>7.5833329999999997</v>
      </c>
      <c r="H1072">
        <v>327.13910499999997</v>
      </c>
      <c r="I1072">
        <v>104406.51436</v>
      </c>
      <c r="J1072">
        <v>649639.09840000002</v>
      </c>
      <c r="K1072">
        <v>100.017695</v>
      </c>
      <c r="L1072">
        <v>104406.51436</v>
      </c>
      <c r="M1072">
        <v>104406.51436</v>
      </c>
      <c r="N1072">
        <v>3433</v>
      </c>
      <c r="O1072">
        <v>3</v>
      </c>
      <c r="P1072">
        <v>10.090909</v>
      </c>
      <c r="Q1072">
        <v>11</v>
      </c>
      <c r="R1072">
        <v>111</v>
      </c>
      <c r="S1072">
        <v>21</v>
      </c>
      <c r="T1072">
        <v>103000</v>
      </c>
      <c r="U1072" t="str">
        <f t="shared" si="97"/>
        <v>Wide</v>
      </c>
      <c r="V1072" t="str">
        <f t="shared" ref="V1072:V1130" si="100">IF(Y1072="Data50-100-200","ConfigurationDeBase",LEFT(RIGHT($A1072,LEN($A1072)-87),FIND("/",RIGHT($A1072,LEN($A1072)-87))-1))</f>
        <v>ConfigurationDeBase</v>
      </c>
      <c r="W1072">
        <f t="shared" si="96"/>
        <v>0</v>
      </c>
      <c r="X1072" t="str">
        <f t="shared" si="98"/>
        <v>ide</v>
      </c>
      <c r="Y1072" t="str">
        <f t="shared" si="99"/>
        <v>Data50-100-200</v>
      </c>
    </row>
    <row r="1073" spans="1:25" x14ac:dyDescent="0.3">
      <c r="A1073" t="s">
        <v>520</v>
      </c>
      <c r="B1073">
        <v>11</v>
      </c>
      <c r="C1073">
        <v>130</v>
      </c>
      <c r="D1073">
        <v>1</v>
      </c>
      <c r="E1073">
        <v>4767</v>
      </c>
      <c r="F1073">
        <v>6240</v>
      </c>
      <c r="G1073">
        <v>6.9692309999999997</v>
      </c>
      <c r="H1073">
        <v>333.656565</v>
      </c>
      <c r="I1073">
        <v>112080.1335</v>
      </c>
      <c r="J1073">
        <v>629553.07239999995</v>
      </c>
      <c r="K1073">
        <v>100.01272899999999</v>
      </c>
      <c r="L1073">
        <v>119483.85374999999</v>
      </c>
      <c r="M1073">
        <v>119483.85374999999</v>
      </c>
      <c r="N1073">
        <v>3755</v>
      </c>
      <c r="O1073">
        <v>3</v>
      </c>
      <c r="P1073">
        <v>10</v>
      </c>
      <c r="Q1073">
        <v>11</v>
      </c>
      <c r="R1073">
        <v>107</v>
      </c>
      <c r="S1073">
        <v>23</v>
      </c>
      <c r="T1073">
        <v>111000</v>
      </c>
      <c r="U1073" t="str">
        <f t="shared" si="97"/>
        <v>Wide</v>
      </c>
      <c r="V1073" t="str">
        <f t="shared" si="100"/>
        <v>ConfigurationDeBase</v>
      </c>
      <c r="W1073">
        <f t="shared" si="96"/>
        <v>0</v>
      </c>
      <c r="X1073" t="str">
        <f t="shared" si="98"/>
        <v>ide</v>
      </c>
      <c r="Y1073" t="str">
        <f t="shared" si="99"/>
        <v>Data50-100-200</v>
      </c>
    </row>
    <row r="1074" spans="1:25" x14ac:dyDescent="0.3">
      <c r="A1074" t="s">
        <v>521</v>
      </c>
      <c r="B1074">
        <v>10</v>
      </c>
      <c r="C1074">
        <v>130</v>
      </c>
      <c r="D1074">
        <v>1</v>
      </c>
      <c r="E1074">
        <v>4929</v>
      </c>
      <c r="F1074">
        <v>6000</v>
      </c>
      <c r="G1074">
        <v>7.3384619999999998</v>
      </c>
      <c r="H1074">
        <v>331.25611700000002</v>
      </c>
      <c r="I1074">
        <v>136509.69102</v>
      </c>
      <c r="J1074">
        <v>677334.62756000005</v>
      </c>
      <c r="K1074">
        <v>100.015542</v>
      </c>
      <c r="L1074">
        <v>136509.69102</v>
      </c>
      <c r="M1074">
        <v>136509.69102</v>
      </c>
      <c r="N1074">
        <v>3443</v>
      </c>
      <c r="O1074">
        <v>3</v>
      </c>
      <c r="P1074">
        <v>10.3</v>
      </c>
      <c r="Q1074">
        <v>10</v>
      </c>
      <c r="R1074">
        <v>103</v>
      </c>
      <c r="S1074">
        <v>27</v>
      </c>
      <c r="T1074">
        <v>135000</v>
      </c>
      <c r="U1074" t="str">
        <f t="shared" si="97"/>
        <v>Wide</v>
      </c>
      <c r="V1074" t="str">
        <f t="shared" si="100"/>
        <v>ConfigurationDeBase</v>
      </c>
      <c r="W1074">
        <f t="shared" si="96"/>
        <v>0</v>
      </c>
      <c r="X1074" t="str">
        <f t="shared" si="98"/>
        <v>ide</v>
      </c>
      <c r="Y1074" t="str">
        <f t="shared" si="99"/>
        <v>Data50-100-200</v>
      </c>
    </row>
    <row r="1075" spans="1:25" x14ac:dyDescent="0.3">
      <c r="A1075" t="s">
        <v>522</v>
      </c>
      <c r="B1075">
        <v>12</v>
      </c>
      <c r="C1075">
        <v>128</v>
      </c>
      <c r="D1075">
        <v>1</v>
      </c>
      <c r="E1075">
        <v>4574</v>
      </c>
      <c r="F1075">
        <v>6840</v>
      </c>
      <c r="G1075">
        <v>8.0078119999999995</v>
      </c>
      <c r="H1075">
        <v>368.44026100000002</v>
      </c>
      <c r="I1075">
        <v>99087.934609999997</v>
      </c>
      <c r="J1075">
        <v>618562.853</v>
      </c>
      <c r="K1075">
        <v>100.012372</v>
      </c>
      <c r="L1075">
        <v>99225.717329999999</v>
      </c>
      <c r="M1075">
        <v>99259.840790000002</v>
      </c>
      <c r="N1075">
        <v>3617</v>
      </c>
      <c r="O1075">
        <v>3</v>
      </c>
      <c r="P1075">
        <v>9.4166670000000003</v>
      </c>
      <c r="Q1075">
        <v>12</v>
      </c>
      <c r="R1075">
        <v>111</v>
      </c>
      <c r="S1075">
        <v>17</v>
      </c>
      <c r="T1075">
        <v>98000</v>
      </c>
      <c r="U1075" t="str">
        <f t="shared" si="97"/>
        <v>Wide</v>
      </c>
      <c r="V1075" t="str">
        <f t="shared" si="100"/>
        <v>ConfigurationDeBase</v>
      </c>
      <c r="W1075">
        <f t="shared" si="96"/>
        <v>0</v>
      </c>
      <c r="X1075" t="str">
        <f t="shared" si="98"/>
        <v>ide</v>
      </c>
      <c r="Y1075" t="str">
        <f t="shared" si="99"/>
        <v>Data50-100-200</v>
      </c>
    </row>
    <row r="1076" spans="1:25" x14ac:dyDescent="0.3">
      <c r="A1076" t="s">
        <v>523</v>
      </c>
      <c r="B1076">
        <v>11</v>
      </c>
      <c r="C1076">
        <v>128</v>
      </c>
      <c r="D1076">
        <v>1</v>
      </c>
      <c r="E1076">
        <v>4724</v>
      </c>
      <c r="F1076">
        <v>6360</v>
      </c>
      <c r="G1076">
        <v>7.6640620000000004</v>
      </c>
      <c r="H1076">
        <v>341.967421</v>
      </c>
      <c r="I1076">
        <v>109409.24256</v>
      </c>
      <c r="J1076">
        <v>585457.36181999999</v>
      </c>
      <c r="K1076">
        <v>100.011343</v>
      </c>
      <c r="L1076">
        <v>109409.24256</v>
      </c>
      <c r="M1076">
        <v>109409.24256</v>
      </c>
      <c r="N1076">
        <v>3789</v>
      </c>
      <c r="O1076">
        <v>3</v>
      </c>
      <c r="P1076">
        <v>9.6363640000000004</v>
      </c>
      <c r="Q1076">
        <v>11</v>
      </c>
      <c r="R1076">
        <v>106</v>
      </c>
      <c r="S1076">
        <v>22</v>
      </c>
      <c r="T1076">
        <v>108000</v>
      </c>
      <c r="U1076" t="str">
        <f t="shared" si="97"/>
        <v>Wide</v>
      </c>
      <c r="V1076" t="str">
        <f t="shared" si="100"/>
        <v>ConfigurationDeBase</v>
      </c>
      <c r="W1076">
        <f t="shared" si="96"/>
        <v>0</v>
      </c>
      <c r="X1076" t="str">
        <f t="shared" si="98"/>
        <v>ide</v>
      </c>
      <c r="Y1076" t="str">
        <f t="shared" si="99"/>
        <v>Data50-100-200</v>
      </c>
    </row>
    <row r="1077" spans="1:25" x14ac:dyDescent="0.3">
      <c r="A1077" t="s">
        <v>524</v>
      </c>
      <c r="B1077">
        <v>9</v>
      </c>
      <c r="C1077">
        <v>131</v>
      </c>
      <c r="D1077">
        <v>1</v>
      </c>
      <c r="E1077">
        <v>4817</v>
      </c>
      <c r="F1077">
        <v>5160</v>
      </c>
      <c r="G1077">
        <v>6.0534350000000003</v>
      </c>
      <c r="H1077">
        <v>332.915663</v>
      </c>
      <c r="I1077">
        <v>151248.14021000001</v>
      </c>
      <c r="J1077">
        <v>623419.01599999995</v>
      </c>
      <c r="K1077">
        <v>100.012984</v>
      </c>
      <c r="L1077">
        <v>178395.46823</v>
      </c>
      <c r="M1077">
        <v>178395.46823</v>
      </c>
      <c r="N1077">
        <v>3955</v>
      </c>
      <c r="O1077">
        <v>3</v>
      </c>
      <c r="P1077">
        <v>11</v>
      </c>
      <c r="Q1077">
        <v>9</v>
      </c>
      <c r="R1077">
        <v>94</v>
      </c>
      <c r="S1077">
        <v>37</v>
      </c>
      <c r="T1077">
        <v>150000</v>
      </c>
      <c r="U1077" t="str">
        <f t="shared" si="97"/>
        <v>Wide</v>
      </c>
      <c r="V1077" t="str">
        <f t="shared" si="100"/>
        <v>ConfigurationDeBase</v>
      </c>
      <c r="W1077">
        <f t="shared" si="96"/>
        <v>0</v>
      </c>
      <c r="X1077" t="str">
        <f t="shared" si="98"/>
        <v>ide</v>
      </c>
      <c r="Y1077" t="str">
        <f t="shared" si="99"/>
        <v>Data50-100-200</v>
      </c>
    </row>
    <row r="1078" spans="1:25" x14ac:dyDescent="0.3">
      <c r="A1078" t="s">
        <v>525</v>
      </c>
      <c r="B1078">
        <v>12</v>
      </c>
      <c r="C1078">
        <v>130</v>
      </c>
      <c r="D1078">
        <v>1</v>
      </c>
      <c r="E1078">
        <v>4878</v>
      </c>
      <c r="F1078">
        <v>6960</v>
      </c>
      <c r="G1078">
        <v>7.9307689999999997</v>
      </c>
      <c r="H1078">
        <v>371.25001700000001</v>
      </c>
      <c r="I1078">
        <v>95875.501340000003</v>
      </c>
      <c r="J1078">
        <v>513381.97291999997</v>
      </c>
      <c r="K1078">
        <v>100.02480799999999</v>
      </c>
      <c r="L1078">
        <v>95934.737770000007</v>
      </c>
      <c r="M1078">
        <v>95977.078913000005</v>
      </c>
      <c r="N1078">
        <v>3745</v>
      </c>
      <c r="O1078">
        <v>3</v>
      </c>
      <c r="P1078">
        <v>8.75</v>
      </c>
      <c r="Q1078">
        <v>12</v>
      </c>
      <c r="R1078">
        <v>105</v>
      </c>
      <c r="S1078">
        <v>25</v>
      </c>
      <c r="T1078">
        <v>95000</v>
      </c>
      <c r="U1078" t="str">
        <f t="shared" si="97"/>
        <v>Wide</v>
      </c>
      <c r="V1078" t="str">
        <f t="shared" si="100"/>
        <v>ConfigurationDeBase</v>
      </c>
      <c r="W1078">
        <f t="shared" si="96"/>
        <v>0</v>
      </c>
      <c r="X1078" t="str">
        <f t="shared" si="98"/>
        <v>ide</v>
      </c>
      <c r="Y1078" t="str">
        <f t="shared" si="99"/>
        <v>Data50-100-200</v>
      </c>
    </row>
    <row r="1079" spans="1:25" x14ac:dyDescent="0.3">
      <c r="A1079" t="s">
        <v>526</v>
      </c>
      <c r="B1079">
        <v>10</v>
      </c>
      <c r="C1079">
        <v>134</v>
      </c>
      <c r="D1079">
        <v>1</v>
      </c>
      <c r="E1079">
        <v>4924</v>
      </c>
      <c r="F1079">
        <v>6000</v>
      </c>
      <c r="G1079">
        <v>6.9253729999999996</v>
      </c>
      <c r="H1079">
        <v>337.019184</v>
      </c>
      <c r="I1079">
        <v>146346.03503</v>
      </c>
      <c r="J1079">
        <v>699399.14977999998</v>
      </c>
      <c r="K1079">
        <v>100.03233899999999</v>
      </c>
      <c r="L1079">
        <v>156398.43497999999</v>
      </c>
      <c r="M1079">
        <v>156398.43497999999</v>
      </c>
      <c r="N1079">
        <v>3663</v>
      </c>
      <c r="O1079">
        <v>3</v>
      </c>
      <c r="P1079">
        <v>11</v>
      </c>
      <c r="Q1079">
        <v>10</v>
      </c>
      <c r="R1079">
        <v>107</v>
      </c>
      <c r="S1079">
        <v>27</v>
      </c>
      <c r="T1079">
        <v>145000</v>
      </c>
      <c r="U1079" t="str">
        <f t="shared" si="97"/>
        <v>Wide</v>
      </c>
      <c r="V1079" t="str">
        <f t="shared" si="100"/>
        <v>ConfigurationDeBase</v>
      </c>
      <c r="W1079">
        <f t="shared" si="96"/>
        <v>0</v>
      </c>
      <c r="X1079" t="str">
        <f t="shared" si="98"/>
        <v>ide</v>
      </c>
      <c r="Y1079" t="str">
        <f t="shared" si="99"/>
        <v>Data50-100-200</v>
      </c>
    </row>
    <row r="1080" spans="1:25" x14ac:dyDescent="0.3">
      <c r="A1080" t="s">
        <v>527</v>
      </c>
      <c r="B1080">
        <v>10</v>
      </c>
      <c r="C1080">
        <v>132</v>
      </c>
      <c r="D1080">
        <v>1</v>
      </c>
      <c r="E1080">
        <v>5048</v>
      </c>
      <c r="F1080">
        <v>5880</v>
      </c>
      <c r="G1080">
        <v>7.030303</v>
      </c>
      <c r="H1080">
        <v>335.95561600000002</v>
      </c>
      <c r="I1080">
        <v>101259.54164</v>
      </c>
      <c r="J1080">
        <v>541407.81298000005</v>
      </c>
      <c r="K1080">
        <v>100.01621400000001</v>
      </c>
      <c r="L1080">
        <v>108181.25134</v>
      </c>
      <c r="M1080">
        <v>108181.25134</v>
      </c>
      <c r="N1080">
        <v>4052</v>
      </c>
      <c r="O1080">
        <v>3</v>
      </c>
      <c r="P1080">
        <v>10.9</v>
      </c>
      <c r="Q1080">
        <v>10</v>
      </c>
      <c r="R1080">
        <v>104</v>
      </c>
      <c r="S1080">
        <v>28</v>
      </c>
      <c r="T1080">
        <v>100000</v>
      </c>
      <c r="U1080" t="str">
        <f t="shared" si="97"/>
        <v>Wide</v>
      </c>
      <c r="V1080" t="str">
        <f t="shared" si="100"/>
        <v>ConfigurationDeBase</v>
      </c>
      <c r="W1080">
        <f t="shared" si="96"/>
        <v>0</v>
      </c>
      <c r="X1080" t="str">
        <f t="shared" si="98"/>
        <v>ide</v>
      </c>
      <c r="Y1080" t="str">
        <f t="shared" si="99"/>
        <v>Data50-100-200</v>
      </c>
    </row>
    <row r="1081" spans="1:25" x14ac:dyDescent="0.3">
      <c r="A1081" t="s">
        <v>528</v>
      </c>
      <c r="B1081">
        <v>10</v>
      </c>
      <c r="C1081">
        <v>125</v>
      </c>
      <c r="D1081">
        <v>1</v>
      </c>
      <c r="E1081">
        <v>4598</v>
      </c>
      <c r="F1081">
        <v>5880</v>
      </c>
      <c r="G1081">
        <v>7.5839999999999996</v>
      </c>
      <c r="H1081">
        <v>342.96629799999999</v>
      </c>
      <c r="I1081">
        <v>128184.17913999999</v>
      </c>
      <c r="J1081">
        <v>718317.00132000004</v>
      </c>
      <c r="K1081">
        <v>100.020932</v>
      </c>
      <c r="L1081">
        <v>130355.42809</v>
      </c>
      <c r="M1081">
        <v>130355.42809</v>
      </c>
      <c r="N1081">
        <v>4107</v>
      </c>
      <c r="O1081">
        <v>3</v>
      </c>
      <c r="P1081">
        <v>10.7</v>
      </c>
      <c r="Q1081">
        <v>10</v>
      </c>
      <c r="R1081">
        <v>101</v>
      </c>
      <c r="S1081">
        <v>24</v>
      </c>
      <c r="T1081">
        <v>127000</v>
      </c>
      <c r="U1081" t="str">
        <f t="shared" si="97"/>
        <v>Wide</v>
      </c>
      <c r="V1081" t="str">
        <f t="shared" si="100"/>
        <v>ConfigurationDeBase</v>
      </c>
      <c r="W1081">
        <f t="shared" si="96"/>
        <v>0</v>
      </c>
      <c r="X1081" t="str">
        <f t="shared" si="98"/>
        <v>ide</v>
      </c>
      <c r="Y1081" t="str">
        <f t="shared" si="99"/>
        <v>Data50-100-200</v>
      </c>
    </row>
    <row r="1082" spans="1:25" x14ac:dyDescent="0.3">
      <c r="A1082" t="s">
        <v>529</v>
      </c>
      <c r="B1082">
        <v>12</v>
      </c>
      <c r="C1082">
        <v>223</v>
      </c>
      <c r="D1082">
        <v>1</v>
      </c>
      <c r="E1082">
        <v>8223</v>
      </c>
      <c r="F1082">
        <v>7200</v>
      </c>
      <c r="G1082">
        <v>8.9461879999999994</v>
      </c>
      <c r="H1082">
        <v>306.66556000000003</v>
      </c>
      <c r="I1082">
        <v>393568.60070000001</v>
      </c>
      <c r="J1082">
        <v>1154311.6527799999</v>
      </c>
      <c r="K1082">
        <v>100.032083</v>
      </c>
      <c r="L1082">
        <v>431700.16736000002</v>
      </c>
      <c r="M1082">
        <v>431700.16736000002</v>
      </c>
      <c r="N1082">
        <v>1394</v>
      </c>
      <c r="O1082">
        <v>3</v>
      </c>
      <c r="P1082">
        <v>11.916667</v>
      </c>
      <c r="Q1082">
        <v>12</v>
      </c>
      <c r="R1082">
        <v>136</v>
      </c>
      <c r="S1082">
        <v>87</v>
      </c>
      <c r="T1082">
        <v>392000</v>
      </c>
      <c r="U1082" t="str">
        <f t="shared" si="97"/>
        <v>Wide</v>
      </c>
      <c r="V1082" t="str">
        <f t="shared" si="100"/>
        <v>ConfigurationDeBase</v>
      </c>
      <c r="W1082">
        <f t="shared" si="96"/>
        <v>0</v>
      </c>
      <c r="X1082" t="str">
        <f t="shared" si="98"/>
        <v>ide</v>
      </c>
      <c r="Y1082" t="str">
        <f t="shared" si="99"/>
        <v>Data50-100-200</v>
      </c>
    </row>
    <row r="1083" spans="1:25" x14ac:dyDescent="0.3">
      <c r="A1083" t="s">
        <v>530</v>
      </c>
      <c r="B1083">
        <v>12</v>
      </c>
      <c r="C1083">
        <v>238</v>
      </c>
      <c r="D1083">
        <v>1</v>
      </c>
      <c r="E1083">
        <v>8697</v>
      </c>
      <c r="F1083">
        <v>7080</v>
      </c>
      <c r="G1083">
        <v>8.8949580000000008</v>
      </c>
      <c r="H1083">
        <v>306.116781</v>
      </c>
      <c r="I1083">
        <v>366411.65529000002</v>
      </c>
      <c r="J1083">
        <v>1106331.835</v>
      </c>
      <c r="K1083">
        <v>100.039705</v>
      </c>
      <c r="L1083">
        <v>449578.18115999998</v>
      </c>
      <c r="M1083">
        <v>450635.70278300002</v>
      </c>
      <c r="N1083">
        <v>1309</v>
      </c>
      <c r="O1083">
        <v>3</v>
      </c>
      <c r="P1083">
        <v>11.666667</v>
      </c>
      <c r="Q1083">
        <v>12</v>
      </c>
      <c r="R1083">
        <v>131</v>
      </c>
      <c r="S1083">
        <v>107</v>
      </c>
      <c r="T1083">
        <v>365000</v>
      </c>
      <c r="U1083" t="str">
        <f t="shared" si="97"/>
        <v>Wide</v>
      </c>
      <c r="V1083" t="str">
        <f t="shared" si="100"/>
        <v>ConfigurationDeBase</v>
      </c>
      <c r="W1083">
        <f t="shared" si="96"/>
        <v>0</v>
      </c>
      <c r="X1083" t="str">
        <f t="shared" si="98"/>
        <v>ide</v>
      </c>
      <c r="Y1083" t="str">
        <f t="shared" si="99"/>
        <v>Data50-100-200</v>
      </c>
    </row>
    <row r="1084" spans="1:25" x14ac:dyDescent="0.3">
      <c r="A1084" t="s">
        <v>531</v>
      </c>
      <c r="B1084">
        <v>12</v>
      </c>
      <c r="C1084">
        <v>231</v>
      </c>
      <c r="D1084">
        <v>1</v>
      </c>
      <c r="E1084">
        <v>8595</v>
      </c>
      <c r="F1084">
        <v>7200</v>
      </c>
      <c r="G1084">
        <v>8.5670999999999999</v>
      </c>
      <c r="H1084">
        <v>307.47108700000001</v>
      </c>
      <c r="I1084">
        <v>439673.3861</v>
      </c>
      <c r="J1084">
        <v>1186324.09776</v>
      </c>
      <c r="K1084">
        <v>100.047017</v>
      </c>
      <c r="L1084">
        <v>510786.31384999998</v>
      </c>
      <c r="M1084">
        <v>510786.31384999998</v>
      </c>
      <c r="N1084">
        <v>1425</v>
      </c>
      <c r="O1084">
        <v>3</v>
      </c>
      <c r="P1084">
        <v>11.583333</v>
      </c>
      <c r="Q1084">
        <v>12</v>
      </c>
      <c r="R1084">
        <v>131</v>
      </c>
      <c r="S1084">
        <v>100</v>
      </c>
      <c r="T1084">
        <v>438000</v>
      </c>
      <c r="U1084" t="str">
        <f t="shared" si="97"/>
        <v>Wide</v>
      </c>
      <c r="V1084" t="str">
        <f t="shared" si="100"/>
        <v>ConfigurationDeBase</v>
      </c>
      <c r="W1084">
        <f t="shared" si="96"/>
        <v>0</v>
      </c>
      <c r="X1084" t="str">
        <f t="shared" si="98"/>
        <v>ide</v>
      </c>
      <c r="Y1084" t="str">
        <f t="shared" si="99"/>
        <v>Data50-100-200</v>
      </c>
    </row>
    <row r="1085" spans="1:25" x14ac:dyDescent="0.3">
      <c r="A1085" t="s">
        <v>532</v>
      </c>
      <c r="B1085">
        <v>12</v>
      </c>
      <c r="C1085">
        <v>229</v>
      </c>
      <c r="D1085">
        <v>1</v>
      </c>
      <c r="E1085">
        <v>8361</v>
      </c>
      <c r="F1085">
        <v>7200</v>
      </c>
      <c r="G1085">
        <v>9.0174669999999999</v>
      </c>
      <c r="H1085">
        <v>309.63674400000002</v>
      </c>
      <c r="I1085">
        <v>406597.40156000003</v>
      </c>
      <c r="J1085">
        <v>1196322.0065200001</v>
      </c>
      <c r="K1085">
        <v>100.040342</v>
      </c>
      <c r="L1085">
        <v>481704.07104000001</v>
      </c>
      <c r="M1085">
        <v>481704.07104000001</v>
      </c>
      <c r="N1085">
        <v>1636</v>
      </c>
      <c r="O1085">
        <v>3</v>
      </c>
      <c r="P1085">
        <v>12</v>
      </c>
      <c r="Q1085">
        <v>12</v>
      </c>
      <c r="R1085">
        <v>141</v>
      </c>
      <c r="S1085">
        <v>88</v>
      </c>
      <c r="T1085">
        <v>405000</v>
      </c>
      <c r="U1085" t="str">
        <f t="shared" si="97"/>
        <v>Wide</v>
      </c>
      <c r="V1085" t="str">
        <f t="shared" si="100"/>
        <v>ConfigurationDeBase</v>
      </c>
      <c r="W1085">
        <f t="shared" si="96"/>
        <v>0</v>
      </c>
      <c r="X1085" t="str">
        <f t="shared" si="98"/>
        <v>ide</v>
      </c>
      <c r="Y1085" t="str">
        <f t="shared" si="99"/>
        <v>Data50-100-200</v>
      </c>
    </row>
    <row r="1086" spans="1:25" x14ac:dyDescent="0.3">
      <c r="A1086" t="s">
        <v>533</v>
      </c>
      <c r="B1086">
        <v>12</v>
      </c>
      <c r="C1086">
        <v>230</v>
      </c>
      <c r="D1086">
        <v>1</v>
      </c>
      <c r="E1086">
        <v>8525</v>
      </c>
      <c r="F1086">
        <v>7080</v>
      </c>
      <c r="G1086">
        <v>8.9739129999999996</v>
      </c>
      <c r="H1086">
        <v>310.66585500000002</v>
      </c>
      <c r="I1086">
        <v>332530.62868999998</v>
      </c>
      <c r="J1086">
        <v>1025430.21484</v>
      </c>
      <c r="K1086">
        <v>100.03891900000001</v>
      </c>
      <c r="L1086">
        <v>424744.21977999998</v>
      </c>
      <c r="M1086">
        <v>428136.15527300001</v>
      </c>
      <c r="N1086">
        <v>1430</v>
      </c>
      <c r="O1086">
        <v>3</v>
      </c>
      <c r="P1086">
        <v>11.833333</v>
      </c>
      <c r="Q1086">
        <v>12</v>
      </c>
      <c r="R1086">
        <v>131</v>
      </c>
      <c r="S1086">
        <v>99</v>
      </c>
      <c r="T1086">
        <v>331000</v>
      </c>
      <c r="U1086" t="str">
        <f t="shared" si="97"/>
        <v>Wide</v>
      </c>
      <c r="V1086" t="str">
        <f t="shared" si="100"/>
        <v>ConfigurationDeBase</v>
      </c>
      <c r="W1086">
        <f t="shared" si="96"/>
        <v>0</v>
      </c>
      <c r="X1086" t="str">
        <f t="shared" si="98"/>
        <v>ide</v>
      </c>
      <c r="Y1086" t="str">
        <f t="shared" si="99"/>
        <v>Data50-100-200</v>
      </c>
    </row>
    <row r="1087" spans="1:25" x14ac:dyDescent="0.3">
      <c r="A1087" t="s">
        <v>534</v>
      </c>
      <c r="B1087">
        <v>12</v>
      </c>
      <c r="C1087">
        <v>228</v>
      </c>
      <c r="D1087">
        <v>1</v>
      </c>
      <c r="E1087">
        <v>8398</v>
      </c>
      <c r="F1087">
        <v>7080</v>
      </c>
      <c r="G1087">
        <v>9.1447369999999992</v>
      </c>
      <c r="H1087">
        <v>306.80888900000002</v>
      </c>
      <c r="I1087">
        <v>379534.70000999997</v>
      </c>
      <c r="J1087">
        <v>1124361.7305600001</v>
      </c>
      <c r="K1087">
        <v>100.04763</v>
      </c>
      <c r="L1087">
        <v>461765.12800000003</v>
      </c>
      <c r="M1087">
        <v>461765.12800000003</v>
      </c>
      <c r="N1087">
        <v>1345</v>
      </c>
      <c r="O1087">
        <v>3</v>
      </c>
      <c r="P1087">
        <v>11.583333</v>
      </c>
      <c r="Q1087">
        <v>12</v>
      </c>
      <c r="R1087">
        <v>134</v>
      </c>
      <c r="S1087">
        <v>94</v>
      </c>
      <c r="T1087">
        <v>378000</v>
      </c>
      <c r="U1087" t="str">
        <f t="shared" si="97"/>
        <v>Wide</v>
      </c>
      <c r="V1087" t="str">
        <f t="shared" si="100"/>
        <v>ConfigurationDeBase</v>
      </c>
      <c r="W1087">
        <f t="shared" si="96"/>
        <v>0</v>
      </c>
      <c r="X1087" t="str">
        <f t="shared" si="98"/>
        <v>ide</v>
      </c>
      <c r="Y1087" t="str">
        <f t="shared" si="99"/>
        <v>Data50-100-200</v>
      </c>
    </row>
    <row r="1088" spans="1:25" x14ac:dyDescent="0.3">
      <c r="A1088" t="s">
        <v>535</v>
      </c>
      <c r="B1088">
        <v>12</v>
      </c>
      <c r="C1088">
        <v>235</v>
      </c>
      <c r="D1088">
        <v>1</v>
      </c>
      <c r="E1088">
        <v>8779</v>
      </c>
      <c r="F1088">
        <v>7200</v>
      </c>
      <c r="G1088">
        <v>8.8000000000000007</v>
      </c>
      <c r="H1088">
        <v>307.06520399999999</v>
      </c>
      <c r="I1088">
        <v>321524.87049</v>
      </c>
      <c r="J1088">
        <v>1028458.17922</v>
      </c>
      <c r="K1088">
        <v>100.057771</v>
      </c>
      <c r="L1088">
        <v>385816.28367999999</v>
      </c>
      <c r="M1088">
        <v>385816.28367999999</v>
      </c>
      <c r="N1088">
        <v>1378</v>
      </c>
      <c r="O1088">
        <v>3</v>
      </c>
      <c r="P1088">
        <v>11.833333</v>
      </c>
      <c r="Q1088">
        <v>12</v>
      </c>
      <c r="R1088">
        <v>136</v>
      </c>
      <c r="S1088">
        <v>99</v>
      </c>
      <c r="T1088">
        <v>320000</v>
      </c>
      <c r="U1088" t="str">
        <f t="shared" si="97"/>
        <v>Wide</v>
      </c>
      <c r="V1088" t="str">
        <f t="shared" si="100"/>
        <v>ConfigurationDeBase</v>
      </c>
      <c r="W1088">
        <f t="shared" si="96"/>
        <v>0</v>
      </c>
      <c r="X1088" t="str">
        <f t="shared" si="98"/>
        <v>ide</v>
      </c>
      <c r="Y1088" t="str">
        <f t="shared" si="99"/>
        <v>Data50-100-200</v>
      </c>
    </row>
    <row r="1089" spans="1:25" x14ac:dyDescent="0.3">
      <c r="A1089" t="s">
        <v>536</v>
      </c>
      <c r="B1089">
        <v>12</v>
      </c>
      <c r="C1089">
        <v>224</v>
      </c>
      <c r="D1089">
        <v>1</v>
      </c>
      <c r="E1089">
        <v>8319</v>
      </c>
      <c r="F1089">
        <v>7200</v>
      </c>
      <c r="G1089">
        <v>8.7410709999999998</v>
      </c>
      <c r="H1089">
        <v>309.49604599999998</v>
      </c>
      <c r="I1089">
        <v>367554.48846000002</v>
      </c>
      <c r="J1089">
        <v>1098549.54614</v>
      </c>
      <c r="K1089">
        <v>100.037992</v>
      </c>
      <c r="L1089">
        <v>430780.44201</v>
      </c>
      <c r="M1089">
        <v>430780.44201</v>
      </c>
      <c r="N1089">
        <v>1662</v>
      </c>
      <c r="O1089">
        <v>3</v>
      </c>
      <c r="P1089">
        <v>12.083333</v>
      </c>
      <c r="Q1089">
        <v>12</v>
      </c>
      <c r="R1089">
        <v>133</v>
      </c>
      <c r="S1089">
        <v>91</v>
      </c>
      <c r="T1089">
        <v>366000</v>
      </c>
      <c r="U1089" t="str">
        <f t="shared" si="97"/>
        <v>Wide</v>
      </c>
      <c r="V1089" t="str">
        <f t="shared" si="100"/>
        <v>ConfigurationDeBase</v>
      </c>
      <c r="W1089">
        <f t="shared" si="96"/>
        <v>0</v>
      </c>
      <c r="X1089" t="str">
        <f t="shared" si="98"/>
        <v>ide</v>
      </c>
      <c r="Y1089" t="str">
        <f t="shared" si="99"/>
        <v>Data50-100-200</v>
      </c>
    </row>
    <row r="1090" spans="1:25" x14ac:dyDescent="0.3">
      <c r="A1090" t="s">
        <v>537</v>
      </c>
      <c r="B1090">
        <v>12</v>
      </c>
      <c r="C1090">
        <v>234</v>
      </c>
      <c r="D1090">
        <v>1</v>
      </c>
      <c r="E1090">
        <v>8789</v>
      </c>
      <c r="F1090">
        <v>7200</v>
      </c>
      <c r="G1090">
        <v>8.9059830000000009</v>
      </c>
      <c r="H1090">
        <v>307.80216200000001</v>
      </c>
      <c r="I1090">
        <v>340474.74929000001</v>
      </c>
      <c r="J1090">
        <v>1023355.78016</v>
      </c>
      <c r="K1090">
        <v>100.043927</v>
      </c>
      <c r="L1090">
        <v>425756.19494999998</v>
      </c>
      <c r="M1090">
        <v>425756.19494999998</v>
      </c>
      <c r="N1090">
        <v>1331</v>
      </c>
      <c r="O1090">
        <v>3</v>
      </c>
      <c r="P1090">
        <v>11.583333</v>
      </c>
      <c r="Q1090">
        <v>12</v>
      </c>
      <c r="R1090">
        <v>134</v>
      </c>
      <c r="S1090">
        <v>100</v>
      </c>
      <c r="T1090">
        <v>339000</v>
      </c>
      <c r="U1090" t="str">
        <f t="shared" si="97"/>
        <v>Wide</v>
      </c>
      <c r="V1090" t="str">
        <f t="shared" si="100"/>
        <v>ConfigurationDeBase</v>
      </c>
      <c r="W1090">
        <f t="shared" ref="W1090:W1153" si="101">COUNTIF($A$2:$A$4629,$A1090)-1</f>
        <v>0</v>
      </c>
      <c r="X1090" t="str">
        <f t="shared" si="98"/>
        <v>ide</v>
      </c>
      <c r="Y1090" t="str">
        <f t="shared" si="99"/>
        <v>Data50-100-200</v>
      </c>
    </row>
    <row r="1091" spans="1:25" x14ac:dyDescent="0.3">
      <c r="A1091" t="s">
        <v>538</v>
      </c>
      <c r="B1091">
        <v>12</v>
      </c>
      <c r="C1091">
        <v>233</v>
      </c>
      <c r="D1091">
        <v>1</v>
      </c>
      <c r="E1091">
        <v>8584</v>
      </c>
      <c r="F1091">
        <v>7200</v>
      </c>
      <c r="G1091">
        <v>9.1244639999999997</v>
      </c>
      <c r="H1091">
        <v>307.93311399999999</v>
      </c>
      <c r="I1091">
        <v>401438.99446000002</v>
      </c>
      <c r="J1091">
        <v>1223266.36246</v>
      </c>
      <c r="K1091">
        <v>100.062834</v>
      </c>
      <c r="L1091">
        <v>501832.59093000001</v>
      </c>
      <c r="M1091">
        <v>501832.59093000001</v>
      </c>
      <c r="N1091">
        <v>1570</v>
      </c>
      <c r="O1091">
        <v>3</v>
      </c>
      <c r="P1091">
        <v>11.666667</v>
      </c>
      <c r="Q1091">
        <v>12</v>
      </c>
      <c r="R1091">
        <v>129</v>
      </c>
      <c r="S1091">
        <v>104</v>
      </c>
      <c r="T1091">
        <v>400000</v>
      </c>
      <c r="U1091" t="str">
        <f t="shared" si="97"/>
        <v>Wide</v>
      </c>
      <c r="V1091" t="str">
        <f t="shared" si="100"/>
        <v>ConfigurationDeBase</v>
      </c>
      <c r="W1091">
        <f t="shared" si="101"/>
        <v>0</v>
      </c>
      <c r="X1091" t="str">
        <f t="shared" si="98"/>
        <v>ide</v>
      </c>
      <c r="Y1091" t="str">
        <f t="shared" si="99"/>
        <v>Data50-100-200</v>
      </c>
    </row>
    <row r="1092" spans="1:25" x14ac:dyDescent="0.3">
      <c r="A1092" t="s">
        <v>539</v>
      </c>
      <c r="B1092">
        <v>24</v>
      </c>
      <c r="C1092">
        <v>254</v>
      </c>
      <c r="D1092">
        <v>1</v>
      </c>
      <c r="E1092">
        <v>9418</v>
      </c>
      <c r="F1092">
        <v>14040</v>
      </c>
      <c r="G1092">
        <v>16.547243999999999</v>
      </c>
      <c r="H1092">
        <v>334.45810599999999</v>
      </c>
      <c r="I1092">
        <v>188556.04707999999</v>
      </c>
      <c r="J1092">
        <v>1235701.1890199999</v>
      </c>
      <c r="K1092">
        <v>100.09797500000001</v>
      </c>
      <c r="L1092">
        <v>188556.04707999999</v>
      </c>
      <c r="M1092">
        <v>188588.27312299999</v>
      </c>
      <c r="N1092">
        <v>946</v>
      </c>
      <c r="O1092">
        <v>3</v>
      </c>
      <c r="P1092">
        <v>9.0833329999999997</v>
      </c>
      <c r="Q1092">
        <v>24</v>
      </c>
      <c r="R1092">
        <v>218</v>
      </c>
      <c r="S1092">
        <v>36</v>
      </c>
      <c r="T1092">
        <v>187000</v>
      </c>
      <c r="U1092" t="str">
        <f t="shared" si="97"/>
        <v>Wide</v>
      </c>
      <c r="V1092" t="str">
        <f t="shared" si="100"/>
        <v>ConfigurationDeBase</v>
      </c>
      <c r="W1092">
        <f t="shared" si="101"/>
        <v>0</v>
      </c>
      <c r="X1092" t="str">
        <f t="shared" si="98"/>
        <v>ide</v>
      </c>
      <c r="Y1092" t="str">
        <f t="shared" si="99"/>
        <v>Data50-100-200</v>
      </c>
    </row>
    <row r="1093" spans="1:25" x14ac:dyDescent="0.3">
      <c r="A1093" t="s">
        <v>540</v>
      </c>
      <c r="B1093">
        <v>24</v>
      </c>
      <c r="C1093">
        <v>258</v>
      </c>
      <c r="D1093">
        <v>1</v>
      </c>
      <c r="E1093">
        <v>9472</v>
      </c>
      <c r="F1093">
        <v>13800</v>
      </c>
      <c r="G1093">
        <v>16.531008</v>
      </c>
      <c r="H1093">
        <v>329.64905199999998</v>
      </c>
      <c r="I1093">
        <v>172688.99328</v>
      </c>
      <c r="J1093">
        <v>1109767.62512</v>
      </c>
      <c r="K1093">
        <v>100.053545</v>
      </c>
      <c r="L1093">
        <v>172688.99328</v>
      </c>
      <c r="M1093">
        <v>172737.12866700001</v>
      </c>
      <c r="N1093">
        <v>893</v>
      </c>
      <c r="O1093">
        <v>3</v>
      </c>
      <c r="P1093">
        <v>9</v>
      </c>
      <c r="Q1093">
        <v>24</v>
      </c>
      <c r="R1093">
        <v>216</v>
      </c>
      <c r="S1093">
        <v>42</v>
      </c>
      <c r="T1093">
        <v>171000</v>
      </c>
      <c r="U1093" t="str">
        <f t="shared" si="97"/>
        <v>Wide</v>
      </c>
      <c r="V1093" t="str">
        <f t="shared" si="100"/>
        <v>ConfigurationDeBase</v>
      </c>
      <c r="W1093">
        <f t="shared" si="101"/>
        <v>0</v>
      </c>
      <c r="X1093" t="str">
        <f t="shared" si="98"/>
        <v>ide</v>
      </c>
      <c r="Y1093" t="str">
        <f t="shared" si="99"/>
        <v>Data50-100-200</v>
      </c>
    </row>
    <row r="1094" spans="1:25" x14ac:dyDescent="0.3">
      <c r="A1094" t="s">
        <v>541</v>
      </c>
      <c r="B1094">
        <v>22</v>
      </c>
      <c r="C1094">
        <v>257</v>
      </c>
      <c r="D1094">
        <v>1</v>
      </c>
      <c r="E1094">
        <v>9594</v>
      </c>
      <c r="F1094">
        <v>13080</v>
      </c>
      <c r="G1094">
        <v>15.961088999999999</v>
      </c>
      <c r="H1094">
        <v>317.10657800000001</v>
      </c>
      <c r="I1094">
        <v>230089.39111</v>
      </c>
      <c r="J1094">
        <v>1252508.8403</v>
      </c>
      <c r="K1094">
        <v>100.06691600000001</v>
      </c>
      <c r="L1094">
        <v>230089.39111</v>
      </c>
      <c r="M1094">
        <v>230153.23920000001</v>
      </c>
      <c r="N1094">
        <v>1097</v>
      </c>
      <c r="O1094">
        <v>3</v>
      </c>
      <c r="P1094">
        <v>9.6363640000000004</v>
      </c>
      <c r="Q1094">
        <v>22</v>
      </c>
      <c r="R1094">
        <v>212</v>
      </c>
      <c r="S1094">
        <v>45</v>
      </c>
      <c r="T1094">
        <v>228000</v>
      </c>
      <c r="U1094" t="str">
        <f t="shared" si="97"/>
        <v>Wide</v>
      </c>
      <c r="V1094" t="str">
        <f t="shared" si="100"/>
        <v>ConfigurationDeBase</v>
      </c>
      <c r="W1094">
        <f t="shared" si="101"/>
        <v>0</v>
      </c>
      <c r="X1094" t="str">
        <f t="shared" si="98"/>
        <v>ide</v>
      </c>
      <c r="Y1094" t="str">
        <f t="shared" si="99"/>
        <v>Data50-100-200</v>
      </c>
    </row>
    <row r="1095" spans="1:25" x14ac:dyDescent="0.3">
      <c r="A1095" t="s">
        <v>542</v>
      </c>
      <c r="B1095">
        <v>22</v>
      </c>
      <c r="C1095">
        <v>258</v>
      </c>
      <c r="D1095">
        <v>1</v>
      </c>
      <c r="E1095">
        <v>9462</v>
      </c>
      <c r="F1095">
        <v>12960</v>
      </c>
      <c r="G1095">
        <v>16.418604999999999</v>
      </c>
      <c r="H1095">
        <v>320.14366000000001</v>
      </c>
      <c r="I1095">
        <v>222015.75216</v>
      </c>
      <c r="J1095">
        <v>1297730.4748199999</v>
      </c>
      <c r="K1095">
        <v>100.072019</v>
      </c>
      <c r="L1095">
        <v>222015.75216</v>
      </c>
      <c r="M1095">
        <v>222015.75216</v>
      </c>
      <c r="N1095">
        <v>1040</v>
      </c>
      <c r="O1095">
        <v>3</v>
      </c>
      <c r="P1095">
        <v>9.9545449999999995</v>
      </c>
      <c r="Q1095">
        <v>22</v>
      </c>
      <c r="R1095">
        <v>219</v>
      </c>
      <c r="S1095">
        <v>39</v>
      </c>
      <c r="T1095">
        <v>220000</v>
      </c>
      <c r="U1095" t="str">
        <f t="shared" si="97"/>
        <v>Wide</v>
      </c>
      <c r="V1095" t="str">
        <f t="shared" si="100"/>
        <v>ConfigurationDeBase</v>
      </c>
      <c r="W1095">
        <f t="shared" si="101"/>
        <v>0</v>
      </c>
      <c r="X1095" t="str">
        <f t="shared" si="98"/>
        <v>ide</v>
      </c>
      <c r="Y1095" t="str">
        <f t="shared" si="99"/>
        <v>Data50-100-200</v>
      </c>
    </row>
    <row r="1096" spans="1:25" x14ac:dyDescent="0.3">
      <c r="A1096" t="s">
        <v>543</v>
      </c>
      <c r="B1096">
        <v>24</v>
      </c>
      <c r="C1096">
        <v>258</v>
      </c>
      <c r="D1096">
        <v>1</v>
      </c>
      <c r="E1096">
        <v>9583</v>
      </c>
      <c r="F1096">
        <v>13920</v>
      </c>
      <c r="G1096">
        <v>17.127907</v>
      </c>
      <c r="H1096">
        <v>338.61041599999999</v>
      </c>
      <c r="I1096">
        <v>173623.58262</v>
      </c>
      <c r="J1096">
        <v>1067005.8735199999</v>
      </c>
      <c r="K1096">
        <v>100.033181</v>
      </c>
      <c r="L1096">
        <v>173623.58262</v>
      </c>
      <c r="M1096">
        <v>173703.283857</v>
      </c>
      <c r="N1096">
        <v>1001</v>
      </c>
      <c r="O1096">
        <v>3</v>
      </c>
      <c r="P1096">
        <v>9.1666670000000003</v>
      </c>
      <c r="Q1096">
        <v>24</v>
      </c>
      <c r="R1096">
        <v>220</v>
      </c>
      <c r="S1096">
        <v>38</v>
      </c>
      <c r="T1096">
        <v>172000</v>
      </c>
      <c r="U1096" t="str">
        <f t="shared" si="97"/>
        <v>Wide</v>
      </c>
      <c r="V1096" t="str">
        <f t="shared" si="100"/>
        <v>ConfigurationDeBase</v>
      </c>
      <c r="W1096">
        <f t="shared" si="101"/>
        <v>0</v>
      </c>
      <c r="X1096" t="str">
        <f t="shared" si="98"/>
        <v>ide</v>
      </c>
      <c r="Y1096" t="str">
        <f t="shared" si="99"/>
        <v>Data50-100-200</v>
      </c>
    </row>
    <row r="1097" spans="1:25" x14ac:dyDescent="0.3">
      <c r="A1097" t="s">
        <v>544</v>
      </c>
      <c r="B1097">
        <v>22</v>
      </c>
      <c r="C1097">
        <v>259</v>
      </c>
      <c r="D1097">
        <v>1</v>
      </c>
      <c r="E1097">
        <v>9556</v>
      </c>
      <c r="F1097">
        <v>12960</v>
      </c>
      <c r="G1097">
        <v>16.521235999999998</v>
      </c>
      <c r="H1097">
        <v>315.467983</v>
      </c>
      <c r="I1097">
        <v>200052.73790000001</v>
      </c>
      <c r="J1097">
        <v>1212628.75734</v>
      </c>
      <c r="K1097">
        <v>100.095507</v>
      </c>
      <c r="L1097">
        <v>200052.73790000001</v>
      </c>
      <c r="M1097">
        <v>200052.73790000001</v>
      </c>
      <c r="N1097">
        <v>1080</v>
      </c>
      <c r="O1097">
        <v>3</v>
      </c>
      <c r="P1097">
        <v>10.045455</v>
      </c>
      <c r="Q1097">
        <v>22</v>
      </c>
      <c r="R1097">
        <v>221</v>
      </c>
      <c r="S1097">
        <v>38</v>
      </c>
      <c r="T1097">
        <v>198000</v>
      </c>
      <c r="U1097" t="str">
        <f t="shared" si="97"/>
        <v>Wide</v>
      </c>
      <c r="V1097" t="str">
        <f t="shared" si="100"/>
        <v>ConfigurationDeBase</v>
      </c>
      <c r="W1097">
        <f t="shared" si="101"/>
        <v>0</v>
      </c>
      <c r="X1097" t="str">
        <f t="shared" si="98"/>
        <v>ide</v>
      </c>
      <c r="Y1097" t="str">
        <f t="shared" si="99"/>
        <v>Data50-100-200</v>
      </c>
    </row>
    <row r="1098" spans="1:25" x14ac:dyDescent="0.3">
      <c r="A1098" t="s">
        <v>545</v>
      </c>
      <c r="B1098">
        <v>24</v>
      </c>
      <c r="C1098">
        <v>260</v>
      </c>
      <c r="D1098">
        <v>1</v>
      </c>
      <c r="E1098">
        <v>9727</v>
      </c>
      <c r="F1098">
        <v>14040</v>
      </c>
      <c r="G1098">
        <v>16.934615000000001</v>
      </c>
      <c r="H1098">
        <v>341.44185299999998</v>
      </c>
      <c r="I1098">
        <v>170495.85378999999</v>
      </c>
      <c r="J1098">
        <v>1084718.15072</v>
      </c>
      <c r="K1098">
        <v>100.03599199999999</v>
      </c>
      <c r="L1098">
        <v>170495.85378999999</v>
      </c>
      <c r="M1098">
        <v>170510.15255299999</v>
      </c>
      <c r="N1098">
        <v>1005</v>
      </c>
      <c r="O1098">
        <v>3</v>
      </c>
      <c r="P1098">
        <v>8.9583329999999997</v>
      </c>
      <c r="Q1098">
        <v>24</v>
      </c>
      <c r="R1098">
        <v>215</v>
      </c>
      <c r="S1098">
        <v>45</v>
      </c>
      <c r="T1098">
        <v>169000</v>
      </c>
      <c r="U1098" t="str">
        <f t="shared" si="97"/>
        <v>Wide</v>
      </c>
      <c r="V1098" t="str">
        <f t="shared" si="100"/>
        <v>ConfigurationDeBase</v>
      </c>
      <c r="W1098">
        <f t="shared" si="101"/>
        <v>0</v>
      </c>
      <c r="X1098" t="str">
        <f t="shared" si="98"/>
        <v>ide</v>
      </c>
      <c r="Y1098" t="str">
        <f t="shared" si="99"/>
        <v>Data50-100-200</v>
      </c>
    </row>
    <row r="1099" spans="1:25" x14ac:dyDescent="0.3">
      <c r="A1099" t="s">
        <v>546</v>
      </c>
      <c r="B1099">
        <v>22</v>
      </c>
      <c r="C1099">
        <v>261</v>
      </c>
      <c r="D1099">
        <v>1</v>
      </c>
      <c r="E1099">
        <v>9719</v>
      </c>
      <c r="F1099">
        <v>13080</v>
      </c>
      <c r="G1099">
        <v>16.019157</v>
      </c>
      <c r="H1099">
        <v>338.25702100000001</v>
      </c>
      <c r="I1099">
        <v>223773.89723</v>
      </c>
      <c r="J1099">
        <v>1240656.11824</v>
      </c>
      <c r="K1099">
        <v>100.098265</v>
      </c>
      <c r="L1099">
        <v>223773.89723</v>
      </c>
      <c r="M1099">
        <v>223803.22017700001</v>
      </c>
      <c r="N1099">
        <v>923</v>
      </c>
      <c r="O1099">
        <v>3</v>
      </c>
      <c r="P1099">
        <v>9.9090910000000001</v>
      </c>
      <c r="Q1099">
        <v>22</v>
      </c>
      <c r="R1099">
        <v>218</v>
      </c>
      <c r="S1099">
        <v>43</v>
      </c>
      <c r="T1099">
        <v>222000</v>
      </c>
      <c r="U1099" t="str">
        <f t="shared" si="97"/>
        <v>Wide</v>
      </c>
      <c r="V1099" t="str">
        <f t="shared" si="100"/>
        <v>ConfigurationDeBase</v>
      </c>
      <c r="W1099">
        <f t="shared" si="101"/>
        <v>0</v>
      </c>
      <c r="X1099" t="str">
        <f t="shared" si="98"/>
        <v>ide</v>
      </c>
      <c r="Y1099" t="str">
        <f t="shared" si="99"/>
        <v>Data50-100-200</v>
      </c>
    </row>
    <row r="1100" spans="1:25" x14ac:dyDescent="0.3">
      <c r="A1100" t="s">
        <v>547</v>
      </c>
      <c r="B1100">
        <v>20</v>
      </c>
      <c r="C1100">
        <v>260</v>
      </c>
      <c r="D1100">
        <v>1</v>
      </c>
      <c r="E1100">
        <v>9758</v>
      </c>
      <c r="F1100">
        <v>11880</v>
      </c>
      <c r="G1100">
        <v>14.480769</v>
      </c>
      <c r="H1100">
        <v>331.88752799999997</v>
      </c>
      <c r="I1100">
        <v>195273.50602999999</v>
      </c>
      <c r="J1100">
        <v>1103738.6731400001</v>
      </c>
      <c r="K1100">
        <v>100.048779</v>
      </c>
      <c r="L1100">
        <v>195273.50602999999</v>
      </c>
      <c r="M1100">
        <v>197949.72416300001</v>
      </c>
      <c r="N1100">
        <v>1168</v>
      </c>
      <c r="O1100">
        <v>3</v>
      </c>
      <c r="P1100">
        <v>10.65</v>
      </c>
      <c r="Q1100">
        <v>20</v>
      </c>
      <c r="R1100">
        <v>213</v>
      </c>
      <c r="S1100">
        <v>47</v>
      </c>
      <c r="T1100">
        <v>193000</v>
      </c>
      <c r="U1100" t="str">
        <f t="shared" si="97"/>
        <v>Wide</v>
      </c>
      <c r="V1100" t="str">
        <f t="shared" si="100"/>
        <v>ConfigurationDeBase</v>
      </c>
      <c r="W1100">
        <f t="shared" si="101"/>
        <v>0</v>
      </c>
      <c r="X1100" t="str">
        <f t="shared" si="98"/>
        <v>ide</v>
      </c>
      <c r="Y1100" t="str">
        <f t="shared" si="99"/>
        <v>Data50-100-200</v>
      </c>
    </row>
    <row r="1101" spans="1:25" x14ac:dyDescent="0.3">
      <c r="A1101" t="s">
        <v>548</v>
      </c>
      <c r="B1101">
        <v>23</v>
      </c>
      <c r="C1101">
        <v>258</v>
      </c>
      <c r="D1101">
        <v>1</v>
      </c>
      <c r="E1101">
        <v>9551</v>
      </c>
      <c r="F1101">
        <v>13560</v>
      </c>
      <c r="G1101">
        <v>16.344961000000001</v>
      </c>
      <c r="H1101">
        <v>320.26012400000002</v>
      </c>
      <c r="I1101">
        <v>221947.65627000001</v>
      </c>
      <c r="J1101">
        <v>1288405.6906399999</v>
      </c>
      <c r="K1101">
        <v>100.088522</v>
      </c>
      <c r="L1101">
        <v>221947.65627000001</v>
      </c>
      <c r="M1101">
        <v>222044.88584999999</v>
      </c>
      <c r="N1101">
        <v>1019</v>
      </c>
      <c r="O1101">
        <v>3</v>
      </c>
      <c r="P1101">
        <v>9.4347829999999995</v>
      </c>
      <c r="Q1101">
        <v>23</v>
      </c>
      <c r="R1101">
        <v>217</v>
      </c>
      <c r="S1101">
        <v>41</v>
      </c>
      <c r="T1101">
        <v>220000</v>
      </c>
      <c r="U1101" t="str">
        <f t="shared" si="97"/>
        <v>Wide</v>
      </c>
      <c r="V1101" t="str">
        <f t="shared" si="100"/>
        <v>ConfigurationDeBase</v>
      </c>
      <c r="W1101">
        <f t="shared" si="101"/>
        <v>0</v>
      </c>
      <c r="X1101" t="str">
        <f t="shared" si="98"/>
        <v>ide</v>
      </c>
      <c r="Y1101" t="str">
        <f t="shared" si="99"/>
        <v>Data50-100-200</v>
      </c>
    </row>
    <row r="1102" spans="1:25" x14ac:dyDescent="0.3">
      <c r="A1102" t="s">
        <v>1137</v>
      </c>
      <c r="B1102">
        <v>24</v>
      </c>
      <c r="C1102">
        <v>472</v>
      </c>
      <c r="D1102">
        <v>1</v>
      </c>
      <c r="E1102">
        <v>17234</v>
      </c>
      <c r="F1102">
        <v>14400</v>
      </c>
      <c r="G1102">
        <v>18.135593</v>
      </c>
      <c r="H1102">
        <v>304.187228</v>
      </c>
      <c r="I1102">
        <v>775549.40796999994</v>
      </c>
      <c r="J1102">
        <v>2322361.6438000002</v>
      </c>
      <c r="K1102">
        <v>100.134996</v>
      </c>
      <c r="L1102">
        <v>896761.45331000001</v>
      </c>
      <c r="M1102">
        <v>897442.56096000003</v>
      </c>
      <c r="N1102">
        <v>317</v>
      </c>
      <c r="O1102">
        <v>3</v>
      </c>
      <c r="P1102">
        <v>12.625</v>
      </c>
      <c r="Q1102">
        <v>24</v>
      </c>
      <c r="R1102">
        <v>273</v>
      </c>
      <c r="S1102">
        <v>199</v>
      </c>
      <c r="T1102">
        <v>773000</v>
      </c>
      <c r="U1102" t="str">
        <f t="shared" si="97"/>
        <v>Wide</v>
      </c>
      <c r="V1102" t="str">
        <f t="shared" si="100"/>
        <v>ConfigurationDeBase</v>
      </c>
      <c r="W1102">
        <f t="shared" si="101"/>
        <v>0</v>
      </c>
      <c r="X1102" t="str">
        <f t="shared" si="98"/>
        <v>ide</v>
      </c>
      <c r="Y1102" t="str">
        <f t="shared" si="99"/>
        <v>Data50-100-200</v>
      </c>
    </row>
    <row r="1103" spans="1:25" x14ac:dyDescent="0.3">
      <c r="A1103" t="s">
        <v>1139</v>
      </c>
      <c r="B1103">
        <v>24</v>
      </c>
      <c r="C1103">
        <v>474</v>
      </c>
      <c r="D1103">
        <v>1</v>
      </c>
      <c r="E1103">
        <v>17309</v>
      </c>
      <c r="F1103">
        <v>14400</v>
      </c>
      <c r="G1103">
        <v>18.168776000000001</v>
      </c>
      <c r="H1103">
        <v>304.40319899999997</v>
      </c>
      <c r="I1103">
        <v>772794.46143000002</v>
      </c>
      <c r="J1103">
        <v>2326321.6212200001</v>
      </c>
      <c r="K1103">
        <v>100.219418</v>
      </c>
      <c r="L1103">
        <v>929112.54877999995</v>
      </c>
      <c r="M1103">
        <v>935001.93981300003</v>
      </c>
      <c r="N1103">
        <v>328</v>
      </c>
      <c r="O1103">
        <v>3</v>
      </c>
      <c r="P1103">
        <v>12.375</v>
      </c>
      <c r="Q1103">
        <v>24</v>
      </c>
      <c r="R1103">
        <v>271</v>
      </c>
      <c r="S1103">
        <v>203</v>
      </c>
      <c r="T1103">
        <v>770000</v>
      </c>
      <c r="U1103" t="str">
        <f t="shared" si="97"/>
        <v>Wide</v>
      </c>
      <c r="V1103" t="str">
        <f t="shared" si="100"/>
        <v>ConfigurationDeBase</v>
      </c>
      <c r="W1103">
        <f t="shared" si="101"/>
        <v>0</v>
      </c>
      <c r="X1103" t="str">
        <f t="shared" si="98"/>
        <v>ide</v>
      </c>
      <c r="Y1103" t="str">
        <f t="shared" si="99"/>
        <v>Data50-100-200</v>
      </c>
    </row>
    <row r="1104" spans="1:25" x14ac:dyDescent="0.3">
      <c r="A1104" t="s">
        <v>1141</v>
      </c>
      <c r="B1104">
        <v>24</v>
      </c>
      <c r="C1104">
        <v>474</v>
      </c>
      <c r="D1104">
        <v>1</v>
      </c>
      <c r="E1104">
        <v>17511</v>
      </c>
      <c r="F1104">
        <v>14400</v>
      </c>
      <c r="G1104">
        <v>18.054852</v>
      </c>
      <c r="H1104">
        <v>304.73551800000001</v>
      </c>
      <c r="I1104">
        <v>819634.07654000004</v>
      </c>
      <c r="J1104">
        <v>2299434.26896</v>
      </c>
      <c r="K1104">
        <v>100.237897</v>
      </c>
      <c r="L1104">
        <v>925988.71857999999</v>
      </c>
      <c r="M1104">
        <v>936044.23945999995</v>
      </c>
      <c r="N1104">
        <v>352</v>
      </c>
      <c r="O1104">
        <v>3</v>
      </c>
      <c r="P1104">
        <v>12.333333</v>
      </c>
      <c r="Q1104">
        <v>24</v>
      </c>
      <c r="R1104">
        <v>266</v>
      </c>
      <c r="S1104">
        <v>208</v>
      </c>
      <c r="T1104">
        <v>817000</v>
      </c>
      <c r="U1104" t="str">
        <f t="shared" si="97"/>
        <v>Wide</v>
      </c>
      <c r="V1104" t="str">
        <f t="shared" si="100"/>
        <v>ConfigurationDeBase</v>
      </c>
      <c r="W1104">
        <f t="shared" si="101"/>
        <v>0</v>
      </c>
      <c r="X1104" t="str">
        <f t="shared" si="98"/>
        <v>ide</v>
      </c>
      <c r="Y1104" t="str">
        <f t="shared" si="99"/>
        <v>Data50-100-200</v>
      </c>
    </row>
    <row r="1105" spans="1:25" x14ac:dyDescent="0.3">
      <c r="A1105" t="s">
        <v>1143</v>
      </c>
      <c r="B1105">
        <v>24</v>
      </c>
      <c r="C1105">
        <v>478</v>
      </c>
      <c r="D1105">
        <v>1</v>
      </c>
      <c r="E1105">
        <v>17745</v>
      </c>
      <c r="F1105">
        <v>14400</v>
      </c>
      <c r="G1105">
        <v>17.820084000000001</v>
      </c>
      <c r="H1105">
        <v>303.96179899999998</v>
      </c>
      <c r="I1105">
        <v>918793.57704999996</v>
      </c>
      <c r="J1105">
        <v>2430485.5561199998</v>
      </c>
      <c r="K1105">
        <v>100.112279</v>
      </c>
      <c r="L1105">
        <v>1007918.3221</v>
      </c>
      <c r="M1105">
        <v>1014229.810687</v>
      </c>
      <c r="N1105">
        <v>325</v>
      </c>
      <c r="O1105">
        <v>3</v>
      </c>
      <c r="P1105">
        <v>12.208333</v>
      </c>
      <c r="Q1105">
        <v>24</v>
      </c>
      <c r="R1105">
        <v>265</v>
      </c>
      <c r="S1105">
        <v>213</v>
      </c>
      <c r="T1105">
        <v>916000</v>
      </c>
      <c r="U1105" t="str">
        <f t="shared" si="97"/>
        <v>Wide</v>
      </c>
      <c r="V1105" t="str">
        <f t="shared" si="100"/>
        <v>ConfigurationDeBase</v>
      </c>
      <c r="W1105">
        <f t="shared" si="101"/>
        <v>0</v>
      </c>
      <c r="X1105" t="str">
        <f t="shared" si="98"/>
        <v>ide</v>
      </c>
      <c r="Y1105" t="str">
        <f t="shared" si="99"/>
        <v>Data50-100-200</v>
      </c>
    </row>
    <row r="1106" spans="1:25" x14ac:dyDescent="0.3">
      <c r="A1106" t="s">
        <v>1145</v>
      </c>
      <c r="B1106">
        <v>24</v>
      </c>
      <c r="C1106">
        <v>462</v>
      </c>
      <c r="D1106">
        <v>1</v>
      </c>
      <c r="E1106">
        <v>17183</v>
      </c>
      <c r="F1106">
        <v>14280</v>
      </c>
      <c r="G1106">
        <v>18.642856999999999</v>
      </c>
      <c r="H1106">
        <v>304.90166900000003</v>
      </c>
      <c r="I1106">
        <v>685616.20930999995</v>
      </c>
      <c r="J1106">
        <v>2158503.1502200002</v>
      </c>
      <c r="K1106">
        <v>100.160066</v>
      </c>
      <c r="L1106">
        <v>835970.65402999998</v>
      </c>
      <c r="M1106">
        <v>845370.51407699997</v>
      </c>
      <c r="N1106">
        <v>321</v>
      </c>
      <c r="O1106">
        <v>3</v>
      </c>
      <c r="P1106">
        <v>12.166667</v>
      </c>
      <c r="Q1106">
        <v>24</v>
      </c>
      <c r="R1106">
        <v>271</v>
      </c>
      <c r="S1106">
        <v>191</v>
      </c>
      <c r="T1106">
        <v>683000</v>
      </c>
      <c r="U1106" t="str">
        <f t="shared" si="97"/>
        <v>Wide</v>
      </c>
      <c r="V1106" t="str">
        <f t="shared" si="100"/>
        <v>ConfigurationDeBase</v>
      </c>
      <c r="W1106">
        <f t="shared" si="101"/>
        <v>0</v>
      </c>
      <c r="X1106" t="str">
        <f t="shared" si="98"/>
        <v>ide</v>
      </c>
      <c r="Y1106" t="str">
        <f t="shared" si="99"/>
        <v>Data50-100-200</v>
      </c>
    </row>
    <row r="1107" spans="1:25" x14ac:dyDescent="0.3">
      <c r="A1107" t="s">
        <v>1147</v>
      </c>
      <c r="B1107">
        <v>24</v>
      </c>
      <c r="C1107">
        <v>471</v>
      </c>
      <c r="D1107">
        <v>1</v>
      </c>
      <c r="E1107">
        <v>17414</v>
      </c>
      <c r="F1107">
        <v>14400</v>
      </c>
      <c r="G1107">
        <v>17.622081000000001</v>
      </c>
      <c r="H1107">
        <v>305.10770500000001</v>
      </c>
      <c r="I1107">
        <v>784605.18136000005</v>
      </c>
      <c r="J1107">
        <v>2311541.8058799999</v>
      </c>
      <c r="K1107">
        <v>100.240542</v>
      </c>
      <c r="L1107">
        <v>888047.00201000005</v>
      </c>
      <c r="M1107">
        <v>917369.48448999994</v>
      </c>
      <c r="N1107">
        <v>347</v>
      </c>
      <c r="O1107">
        <v>3</v>
      </c>
      <c r="P1107">
        <v>12.291667</v>
      </c>
      <c r="Q1107">
        <v>24</v>
      </c>
      <c r="R1107">
        <v>276</v>
      </c>
      <c r="S1107">
        <v>195</v>
      </c>
      <c r="T1107">
        <v>782000</v>
      </c>
      <c r="U1107" t="str">
        <f t="shared" si="97"/>
        <v>Wide</v>
      </c>
      <c r="V1107" t="str">
        <f t="shared" si="100"/>
        <v>ConfigurationDeBase</v>
      </c>
      <c r="W1107">
        <f t="shared" si="101"/>
        <v>0</v>
      </c>
      <c r="X1107" t="str">
        <f t="shared" si="98"/>
        <v>ide</v>
      </c>
      <c r="Y1107" t="str">
        <f t="shared" si="99"/>
        <v>Data50-100-200</v>
      </c>
    </row>
    <row r="1108" spans="1:25" x14ac:dyDescent="0.3">
      <c r="A1108" t="s">
        <v>1149</v>
      </c>
      <c r="B1108">
        <v>24</v>
      </c>
      <c r="C1108">
        <v>470</v>
      </c>
      <c r="D1108">
        <v>1</v>
      </c>
      <c r="E1108">
        <v>17626</v>
      </c>
      <c r="F1108">
        <v>14400</v>
      </c>
      <c r="G1108">
        <v>17.404254999999999</v>
      </c>
      <c r="H1108">
        <v>305.023233</v>
      </c>
      <c r="I1108">
        <v>772548.23962999997</v>
      </c>
      <c r="J1108">
        <v>2198626.6108200001</v>
      </c>
      <c r="K1108">
        <v>100.149018</v>
      </c>
      <c r="L1108">
        <v>872008.22493000003</v>
      </c>
      <c r="M1108">
        <v>876658.32178999996</v>
      </c>
      <c r="N1108">
        <v>324</v>
      </c>
      <c r="O1108">
        <v>3</v>
      </c>
      <c r="P1108">
        <v>12.25</v>
      </c>
      <c r="Q1108">
        <v>24</v>
      </c>
      <c r="R1108">
        <v>269</v>
      </c>
      <c r="S1108">
        <v>201</v>
      </c>
      <c r="T1108">
        <v>770000</v>
      </c>
      <c r="U1108" t="str">
        <f t="shared" si="97"/>
        <v>Wide</v>
      </c>
      <c r="V1108" t="str">
        <f t="shared" si="100"/>
        <v>ConfigurationDeBase</v>
      </c>
      <c r="W1108">
        <f t="shared" si="101"/>
        <v>0</v>
      </c>
      <c r="X1108" t="str">
        <f t="shared" si="98"/>
        <v>ide</v>
      </c>
      <c r="Y1108" t="str">
        <f t="shared" si="99"/>
        <v>Data50-100-200</v>
      </c>
    </row>
    <row r="1109" spans="1:25" x14ac:dyDescent="0.3">
      <c r="A1109" t="s">
        <v>1151</v>
      </c>
      <c r="B1109">
        <v>24</v>
      </c>
      <c r="C1109">
        <v>458</v>
      </c>
      <c r="D1109">
        <v>1</v>
      </c>
      <c r="E1109">
        <v>16856</v>
      </c>
      <c r="F1109">
        <v>14280</v>
      </c>
      <c r="G1109">
        <v>17.240175000000001</v>
      </c>
      <c r="H1109">
        <v>304.57859999999999</v>
      </c>
      <c r="I1109">
        <v>861850.81793999998</v>
      </c>
      <c r="J1109">
        <v>2204780.6108400002</v>
      </c>
      <c r="K1109">
        <v>100.186745</v>
      </c>
      <c r="L1109">
        <v>861850.81793999998</v>
      </c>
      <c r="M1109">
        <v>873964.15928000002</v>
      </c>
      <c r="N1109">
        <v>345</v>
      </c>
      <c r="O1109">
        <v>3</v>
      </c>
      <c r="P1109">
        <v>11.791667</v>
      </c>
      <c r="Q1109">
        <v>24</v>
      </c>
      <c r="R1109">
        <v>283</v>
      </c>
      <c r="S1109">
        <v>175</v>
      </c>
      <c r="T1109">
        <v>859000</v>
      </c>
      <c r="U1109" t="str">
        <f t="shared" si="97"/>
        <v>Wide</v>
      </c>
      <c r="V1109" t="str">
        <f t="shared" si="100"/>
        <v>ConfigurationDeBase</v>
      </c>
      <c r="W1109">
        <f t="shared" si="101"/>
        <v>0</v>
      </c>
      <c r="X1109" t="str">
        <f t="shared" si="98"/>
        <v>ide</v>
      </c>
      <c r="Y1109" t="str">
        <f t="shared" si="99"/>
        <v>Data50-100-200</v>
      </c>
    </row>
    <row r="1110" spans="1:25" x14ac:dyDescent="0.3">
      <c r="A1110" t="s">
        <v>1153</v>
      </c>
      <c r="B1110">
        <v>24</v>
      </c>
      <c r="C1110">
        <v>470</v>
      </c>
      <c r="D1110">
        <v>1</v>
      </c>
      <c r="E1110">
        <v>17452</v>
      </c>
      <c r="F1110">
        <v>14280</v>
      </c>
      <c r="G1110">
        <v>16.676596</v>
      </c>
      <c r="H1110">
        <v>305.308357</v>
      </c>
      <c r="I1110">
        <v>732585.42807000002</v>
      </c>
      <c r="J1110">
        <v>2112516.0477200001</v>
      </c>
      <c r="K1110">
        <v>100.082683</v>
      </c>
      <c r="L1110">
        <v>862897.36317999999</v>
      </c>
      <c r="M1110">
        <v>864845.96436300001</v>
      </c>
      <c r="N1110">
        <v>355</v>
      </c>
      <c r="O1110">
        <v>3</v>
      </c>
      <c r="P1110">
        <v>12</v>
      </c>
      <c r="Q1110">
        <v>24</v>
      </c>
      <c r="R1110">
        <v>266</v>
      </c>
      <c r="S1110">
        <v>204</v>
      </c>
      <c r="T1110">
        <v>730000</v>
      </c>
      <c r="U1110" t="str">
        <f t="shared" si="97"/>
        <v>Wide</v>
      </c>
      <c r="V1110" t="str">
        <f t="shared" si="100"/>
        <v>ConfigurationDeBase</v>
      </c>
      <c r="W1110">
        <f t="shared" si="101"/>
        <v>0</v>
      </c>
      <c r="X1110" t="str">
        <f t="shared" si="98"/>
        <v>ide</v>
      </c>
      <c r="Y1110" t="str">
        <f t="shared" si="99"/>
        <v>Data50-100-200</v>
      </c>
    </row>
    <row r="1111" spans="1:25" x14ac:dyDescent="0.3">
      <c r="A1111" t="s">
        <v>1155</v>
      </c>
      <c r="B1111">
        <v>24</v>
      </c>
      <c r="C1111">
        <v>473</v>
      </c>
      <c r="D1111">
        <v>1</v>
      </c>
      <c r="E1111">
        <v>17685</v>
      </c>
      <c r="F1111">
        <v>14400</v>
      </c>
      <c r="G1111">
        <v>17.940802999999999</v>
      </c>
      <c r="H1111">
        <v>304.36313100000001</v>
      </c>
      <c r="I1111">
        <v>934921.13216000004</v>
      </c>
      <c r="J1111">
        <v>2361289.0338599999</v>
      </c>
      <c r="K1111">
        <v>100.18198599999999</v>
      </c>
      <c r="L1111">
        <v>934921.13216000004</v>
      </c>
      <c r="M1111">
        <v>946915.163573</v>
      </c>
      <c r="N1111">
        <v>325</v>
      </c>
      <c r="O1111">
        <v>3</v>
      </c>
      <c r="P1111">
        <v>11.583333</v>
      </c>
      <c r="Q1111">
        <v>24</v>
      </c>
      <c r="R1111">
        <v>278</v>
      </c>
      <c r="S1111">
        <v>195</v>
      </c>
      <c r="T1111">
        <v>932000</v>
      </c>
      <c r="U1111" t="str">
        <f t="shared" si="97"/>
        <v>Wide</v>
      </c>
      <c r="V1111" t="str">
        <f t="shared" si="100"/>
        <v>ConfigurationDeBase</v>
      </c>
      <c r="W1111">
        <f t="shared" si="101"/>
        <v>0</v>
      </c>
      <c r="X1111" t="str">
        <f t="shared" si="98"/>
        <v>ide</v>
      </c>
      <c r="Y1111" t="str">
        <f t="shared" si="99"/>
        <v>Data50-100-200</v>
      </c>
    </row>
    <row r="1112" spans="1:25" x14ac:dyDescent="0.3">
      <c r="A1112" t="s">
        <v>1157</v>
      </c>
      <c r="B1112">
        <v>41</v>
      </c>
      <c r="C1112">
        <v>509</v>
      </c>
      <c r="D1112">
        <v>1</v>
      </c>
      <c r="E1112">
        <v>18627</v>
      </c>
      <c r="F1112">
        <v>24000</v>
      </c>
      <c r="G1112">
        <v>29.396857000000001</v>
      </c>
      <c r="H1112">
        <v>309.43570599999998</v>
      </c>
      <c r="I1112">
        <v>391434.38605999999</v>
      </c>
      <c r="J1112">
        <v>2405739.64732</v>
      </c>
      <c r="K1112">
        <v>100.176682</v>
      </c>
      <c r="L1112">
        <v>391434.38605999999</v>
      </c>
      <c r="M1112">
        <v>391471.91202300001</v>
      </c>
      <c r="N1112">
        <v>299</v>
      </c>
      <c r="O1112">
        <v>3</v>
      </c>
      <c r="P1112">
        <v>10.512195</v>
      </c>
      <c r="Q1112">
        <v>41</v>
      </c>
      <c r="R1112">
        <v>431</v>
      </c>
      <c r="S1112">
        <v>78</v>
      </c>
      <c r="T1112">
        <v>388000</v>
      </c>
      <c r="U1112" t="str">
        <f t="shared" si="97"/>
        <v>Wide</v>
      </c>
      <c r="V1112" t="str">
        <f t="shared" si="100"/>
        <v>ConfigurationDeBase</v>
      </c>
      <c r="W1112">
        <f t="shared" si="101"/>
        <v>0</v>
      </c>
      <c r="X1112" t="str">
        <f t="shared" si="98"/>
        <v>ide</v>
      </c>
      <c r="Y1112" t="str">
        <f t="shared" si="99"/>
        <v>Data50-100-200</v>
      </c>
    </row>
    <row r="1113" spans="1:25" x14ac:dyDescent="0.3">
      <c r="A1113" t="s">
        <v>1159</v>
      </c>
      <c r="B1113">
        <v>44</v>
      </c>
      <c r="C1113">
        <v>505</v>
      </c>
      <c r="D1113">
        <v>1</v>
      </c>
      <c r="E1113">
        <v>18449</v>
      </c>
      <c r="F1113">
        <v>24960</v>
      </c>
      <c r="G1113">
        <v>28.928712999999998</v>
      </c>
      <c r="H1113">
        <v>305.115497</v>
      </c>
      <c r="I1113">
        <v>388297.25935000001</v>
      </c>
      <c r="J1113">
        <v>2332627.2494000001</v>
      </c>
      <c r="K1113">
        <v>100.26793600000001</v>
      </c>
      <c r="L1113">
        <v>388297.25935000001</v>
      </c>
      <c r="M1113">
        <v>388297.25935000001</v>
      </c>
      <c r="N1113">
        <v>295</v>
      </c>
      <c r="O1113">
        <v>3</v>
      </c>
      <c r="P1113">
        <v>9.6363640000000004</v>
      </c>
      <c r="Q1113">
        <v>44</v>
      </c>
      <c r="R1113">
        <v>424</v>
      </c>
      <c r="S1113">
        <v>81</v>
      </c>
      <c r="T1113">
        <v>385000</v>
      </c>
      <c r="U1113" t="str">
        <f t="shared" si="97"/>
        <v>Wide</v>
      </c>
      <c r="V1113" t="str">
        <f t="shared" si="100"/>
        <v>ConfigurationDeBase</v>
      </c>
      <c r="W1113">
        <f t="shared" si="101"/>
        <v>0</v>
      </c>
      <c r="X1113" t="str">
        <f t="shared" si="98"/>
        <v>ide</v>
      </c>
      <c r="Y1113" t="str">
        <f t="shared" si="99"/>
        <v>Data50-100-200</v>
      </c>
    </row>
    <row r="1114" spans="1:25" x14ac:dyDescent="0.3">
      <c r="A1114" t="s">
        <v>1161</v>
      </c>
      <c r="B1114">
        <v>46</v>
      </c>
      <c r="C1114">
        <v>512</v>
      </c>
      <c r="D1114">
        <v>1</v>
      </c>
      <c r="E1114">
        <v>18990</v>
      </c>
      <c r="F1114">
        <v>26520</v>
      </c>
      <c r="G1114">
        <v>31.277343999999999</v>
      </c>
      <c r="H1114">
        <v>306.543815</v>
      </c>
      <c r="I1114">
        <v>418651.40015</v>
      </c>
      <c r="J1114">
        <v>2323041.3565600002</v>
      </c>
      <c r="K1114">
        <v>100.407377</v>
      </c>
      <c r="L1114">
        <v>418651.40015</v>
      </c>
      <c r="M1114">
        <v>418651.40015</v>
      </c>
      <c r="N1114">
        <v>256</v>
      </c>
      <c r="O1114">
        <v>3</v>
      </c>
      <c r="P1114">
        <v>9.1956520000000008</v>
      </c>
      <c r="Q1114">
        <v>46</v>
      </c>
      <c r="R1114">
        <v>423</v>
      </c>
      <c r="S1114">
        <v>89</v>
      </c>
      <c r="T1114">
        <v>416000</v>
      </c>
      <c r="U1114" t="str">
        <f t="shared" si="97"/>
        <v>Wide</v>
      </c>
      <c r="V1114" t="str">
        <f t="shared" si="100"/>
        <v>ConfigurationDeBase</v>
      </c>
      <c r="W1114">
        <f t="shared" si="101"/>
        <v>0</v>
      </c>
      <c r="X1114" t="str">
        <f t="shared" si="98"/>
        <v>ide</v>
      </c>
      <c r="Y1114" t="str">
        <f t="shared" si="99"/>
        <v>Data50-100-200</v>
      </c>
    </row>
    <row r="1115" spans="1:25" x14ac:dyDescent="0.3">
      <c r="A1115" t="s">
        <v>1163</v>
      </c>
      <c r="B1115">
        <v>45</v>
      </c>
      <c r="C1115">
        <v>512</v>
      </c>
      <c r="D1115">
        <v>1</v>
      </c>
      <c r="E1115">
        <v>19003</v>
      </c>
      <c r="F1115">
        <v>26280</v>
      </c>
      <c r="G1115">
        <v>31.414062000000001</v>
      </c>
      <c r="H1115">
        <v>305.41950100000003</v>
      </c>
      <c r="I1115">
        <v>443464.75146</v>
      </c>
      <c r="J1115">
        <v>2443990.14512</v>
      </c>
      <c r="K1115">
        <v>100.29202100000001</v>
      </c>
      <c r="L1115">
        <v>443464.75146</v>
      </c>
      <c r="M1115">
        <v>443464.75146</v>
      </c>
      <c r="N1115">
        <v>289</v>
      </c>
      <c r="O1115">
        <v>3</v>
      </c>
      <c r="P1115">
        <v>9.75</v>
      </c>
      <c r="Q1115">
        <v>44</v>
      </c>
      <c r="R1115">
        <v>429</v>
      </c>
      <c r="S1115">
        <v>83</v>
      </c>
      <c r="T1115">
        <v>441000</v>
      </c>
      <c r="U1115" t="str">
        <f t="shared" si="97"/>
        <v>Wide</v>
      </c>
      <c r="V1115" t="str">
        <f t="shared" si="100"/>
        <v>ConfigurationDeBase</v>
      </c>
      <c r="W1115">
        <f t="shared" si="101"/>
        <v>0</v>
      </c>
      <c r="X1115" t="str">
        <f t="shared" si="98"/>
        <v>ide</v>
      </c>
      <c r="Y1115" t="str">
        <f t="shared" si="99"/>
        <v>Data50-100-200</v>
      </c>
    </row>
    <row r="1116" spans="1:25" x14ac:dyDescent="0.3">
      <c r="A1116" t="s">
        <v>1166</v>
      </c>
      <c r="B1116">
        <v>45</v>
      </c>
      <c r="C1116">
        <v>500</v>
      </c>
      <c r="D1116">
        <v>1</v>
      </c>
      <c r="E1116">
        <v>18567</v>
      </c>
      <c r="F1116">
        <v>25800</v>
      </c>
      <c r="G1116">
        <v>31.332000000000001</v>
      </c>
      <c r="H1116">
        <v>305.48294600000003</v>
      </c>
      <c r="I1116">
        <v>346627.47716000001</v>
      </c>
      <c r="J1116">
        <v>2188881.0951999999</v>
      </c>
      <c r="K1116">
        <v>100.15034300000001</v>
      </c>
      <c r="L1116">
        <v>346627.47716000001</v>
      </c>
      <c r="M1116">
        <v>346627.47716000001</v>
      </c>
      <c r="N1116">
        <v>260</v>
      </c>
      <c r="O1116">
        <v>3</v>
      </c>
      <c r="P1116">
        <v>9.6590910000000001</v>
      </c>
      <c r="Q1116">
        <v>44</v>
      </c>
      <c r="R1116">
        <v>425</v>
      </c>
      <c r="S1116">
        <v>75</v>
      </c>
      <c r="T1116">
        <v>344000</v>
      </c>
      <c r="U1116" t="str">
        <f t="shared" si="97"/>
        <v>Wide</v>
      </c>
      <c r="V1116" t="str">
        <f t="shared" si="100"/>
        <v>ConfigurationDeBase</v>
      </c>
      <c r="W1116">
        <f t="shared" si="101"/>
        <v>0</v>
      </c>
      <c r="X1116" t="str">
        <f t="shared" si="98"/>
        <v>ide</v>
      </c>
      <c r="Y1116" t="str">
        <f t="shared" si="99"/>
        <v>Data50-100-200</v>
      </c>
    </row>
    <row r="1117" spans="1:25" x14ac:dyDescent="0.3">
      <c r="A1117" t="s">
        <v>1168</v>
      </c>
      <c r="B1117">
        <v>44</v>
      </c>
      <c r="C1117">
        <v>520</v>
      </c>
      <c r="D1117">
        <v>1</v>
      </c>
      <c r="E1117">
        <v>19259</v>
      </c>
      <c r="F1117">
        <v>25800</v>
      </c>
      <c r="G1117">
        <v>30.648077000000001</v>
      </c>
      <c r="H1117">
        <v>305.53373599999998</v>
      </c>
      <c r="I1117">
        <v>398944.45211999997</v>
      </c>
      <c r="J1117">
        <v>2428309.6895599999</v>
      </c>
      <c r="K1117">
        <v>100.232698</v>
      </c>
      <c r="L1117">
        <v>398944.45211999997</v>
      </c>
      <c r="M1117">
        <v>398944.45211999997</v>
      </c>
      <c r="N1117">
        <v>291</v>
      </c>
      <c r="O1117">
        <v>3</v>
      </c>
      <c r="P1117">
        <v>10.232557999999999</v>
      </c>
      <c r="Q1117">
        <v>43</v>
      </c>
      <c r="R1117">
        <v>440</v>
      </c>
      <c r="S1117">
        <v>80</v>
      </c>
      <c r="T1117">
        <v>396000</v>
      </c>
      <c r="U1117" t="str">
        <f t="shared" si="97"/>
        <v>Wide</v>
      </c>
      <c r="V1117" t="str">
        <f t="shared" si="100"/>
        <v>ConfigurationDeBase</v>
      </c>
      <c r="W1117">
        <f t="shared" si="101"/>
        <v>0</v>
      </c>
      <c r="X1117" t="str">
        <f t="shared" si="98"/>
        <v>ide</v>
      </c>
      <c r="Y1117" t="str">
        <f t="shared" si="99"/>
        <v>Data50-100-200</v>
      </c>
    </row>
    <row r="1118" spans="1:25" x14ac:dyDescent="0.3">
      <c r="A1118" t="s">
        <v>1170</v>
      </c>
      <c r="B1118">
        <v>44</v>
      </c>
      <c r="C1118">
        <v>511</v>
      </c>
      <c r="D1118">
        <v>1</v>
      </c>
      <c r="E1118">
        <v>19083</v>
      </c>
      <c r="F1118">
        <v>25680</v>
      </c>
      <c r="G1118">
        <v>30.375734000000001</v>
      </c>
      <c r="H1118">
        <v>304.933537</v>
      </c>
      <c r="I1118">
        <v>404707.84651</v>
      </c>
      <c r="J1118">
        <v>2281083.5225999998</v>
      </c>
      <c r="K1118">
        <v>100.20571</v>
      </c>
      <c r="L1118">
        <v>404707.84651</v>
      </c>
      <c r="M1118">
        <v>404707.84651</v>
      </c>
      <c r="N1118">
        <v>261</v>
      </c>
      <c r="O1118">
        <v>3</v>
      </c>
      <c r="P1118">
        <v>9.5909089999999999</v>
      </c>
      <c r="Q1118">
        <v>44</v>
      </c>
      <c r="R1118">
        <v>422</v>
      </c>
      <c r="S1118">
        <v>89</v>
      </c>
      <c r="T1118">
        <v>402000</v>
      </c>
      <c r="U1118" t="str">
        <f t="shared" si="97"/>
        <v>Wide</v>
      </c>
      <c r="V1118" t="str">
        <f t="shared" si="100"/>
        <v>ConfigurationDeBase</v>
      </c>
      <c r="W1118">
        <f t="shared" si="101"/>
        <v>0</v>
      </c>
      <c r="X1118" t="str">
        <f t="shared" si="98"/>
        <v>ide</v>
      </c>
      <c r="Y1118" t="str">
        <f t="shared" si="99"/>
        <v>Data50-100-200</v>
      </c>
    </row>
    <row r="1119" spans="1:25" x14ac:dyDescent="0.3">
      <c r="A1119" t="s">
        <v>1172</v>
      </c>
      <c r="B1119">
        <v>46</v>
      </c>
      <c r="C1119">
        <v>519</v>
      </c>
      <c r="D1119">
        <v>1</v>
      </c>
      <c r="E1119">
        <v>19137</v>
      </c>
      <c r="F1119">
        <v>27000</v>
      </c>
      <c r="G1119">
        <v>31.957611</v>
      </c>
      <c r="H1119">
        <v>304.46102000000002</v>
      </c>
      <c r="I1119">
        <v>434616.00786999997</v>
      </c>
      <c r="J1119">
        <v>2411976.5602000002</v>
      </c>
      <c r="K1119">
        <v>100.105874</v>
      </c>
      <c r="L1119">
        <v>434616.00786999997</v>
      </c>
      <c r="M1119">
        <v>434616.00786999997</v>
      </c>
      <c r="N1119">
        <v>255</v>
      </c>
      <c r="O1119">
        <v>3</v>
      </c>
      <c r="P1119">
        <v>9.3695649999999997</v>
      </c>
      <c r="Q1119">
        <v>46</v>
      </c>
      <c r="R1119">
        <v>431</v>
      </c>
      <c r="S1119">
        <v>88</v>
      </c>
      <c r="T1119">
        <v>432000</v>
      </c>
      <c r="U1119" t="str">
        <f t="shared" si="97"/>
        <v>Wide</v>
      </c>
      <c r="V1119" t="str">
        <f t="shared" si="100"/>
        <v>ConfigurationDeBase</v>
      </c>
      <c r="W1119">
        <f t="shared" si="101"/>
        <v>0</v>
      </c>
      <c r="X1119" t="str">
        <f t="shared" si="98"/>
        <v>ide</v>
      </c>
      <c r="Y1119" t="str">
        <f t="shared" si="99"/>
        <v>Data50-100-200</v>
      </c>
    </row>
    <row r="1120" spans="1:25" x14ac:dyDescent="0.3">
      <c r="A1120" t="s">
        <v>1174</v>
      </c>
      <c r="B1120">
        <v>37</v>
      </c>
      <c r="C1120">
        <v>511</v>
      </c>
      <c r="D1120">
        <v>1</v>
      </c>
      <c r="E1120">
        <v>19034</v>
      </c>
      <c r="F1120">
        <v>21960</v>
      </c>
      <c r="G1120">
        <v>27.005870999999999</v>
      </c>
      <c r="H1120">
        <v>306.05976299999998</v>
      </c>
      <c r="I1120">
        <v>442968.31346999999</v>
      </c>
      <c r="J1120">
        <v>2237064.9105600002</v>
      </c>
      <c r="K1120">
        <v>100.122389</v>
      </c>
      <c r="L1120">
        <v>442968.31346999999</v>
      </c>
      <c r="M1120">
        <v>444888.23145700002</v>
      </c>
      <c r="N1120">
        <v>270</v>
      </c>
      <c r="O1120">
        <v>3</v>
      </c>
      <c r="P1120">
        <v>11.189189000000001</v>
      </c>
      <c r="Q1120">
        <v>37</v>
      </c>
      <c r="R1120">
        <v>414</v>
      </c>
      <c r="S1120">
        <v>97</v>
      </c>
      <c r="T1120">
        <v>439000</v>
      </c>
      <c r="U1120" t="str">
        <f t="shared" si="97"/>
        <v>Wide</v>
      </c>
      <c r="V1120" t="str">
        <f t="shared" si="100"/>
        <v>ConfigurationDeBase</v>
      </c>
      <c r="W1120">
        <f t="shared" si="101"/>
        <v>0</v>
      </c>
      <c r="X1120" t="str">
        <f t="shared" si="98"/>
        <v>ide</v>
      </c>
      <c r="Y1120" t="str">
        <f t="shared" ref="Y1120:Y1177" si="102">LEFT(RIGHT($A1120,LEN($A1120)-FIND("trsp_2021",$A1120)-9),FIND("/",RIGHT($A1120,LEN($A1120)-FIND("trsp_2021",$A1120)-9))-1)</f>
        <v>Data50-100-200</v>
      </c>
    </row>
    <row r="1121" spans="1:25" x14ac:dyDescent="0.3">
      <c r="A1121" t="s">
        <v>1177</v>
      </c>
      <c r="B1121">
        <v>41</v>
      </c>
      <c r="C1121">
        <v>512</v>
      </c>
      <c r="D1121">
        <v>1</v>
      </c>
      <c r="E1121">
        <v>19126</v>
      </c>
      <c r="F1121">
        <v>24360</v>
      </c>
      <c r="G1121">
        <v>29.916015999999999</v>
      </c>
      <c r="H1121">
        <v>303.62161600000002</v>
      </c>
      <c r="I1121">
        <v>388497.39883999998</v>
      </c>
      <c r="J1121">
        <v>2478485.2229399998</v>
      </c>
      <c r="K1121">
        <v>100.189761</v>
      </c>
      <c r="L1121">
        <v>388497.39883999998</v>
      </c>
      <c r="M1121">
        <v>388497.39883999998</v>
      </c>
      <c r="N1121">
        <v>239</v>
      </c>
      <c r="O1121">
        <v>3</v>
      </c>
      <c r="P1121">
        <v>10.487805</v>
      </c>
      <c r="Q1121">
        <v>41</v>
      </c>
      <c r="R1121">
        <v>430</v>
      </c>
      <c r="S1121">
        <v>82</v>
      </c>
      <c r="T1121">
        <v>385000</v>
      </c>
      <c r="U1121" t="str">
        <f t="shared" ref="U1121:U1178" si="103">IF(IFERROR(FIND("Narrow",$A1121),0)&gt;0,"Narrow","Wide")</f>
        <v>Wide</v>
      </c>
      <c r="V1121" t="str">
        <f t="shared" si="100"/>
        <v>ConfigurationDeBase</v>
      </c>
      <c r="W1121">
        <f t="shared" si="101"/>
        <v>0</v>
      </c>
      <c r="X1121" t="str">
        <f t="shared" ref="X1121:X1178" si="104">LEFT(RIGHT($A1121,LEN($A1121)-89-LEN(V1121)-LEN(U1121)-6),FIND("/",RIGHT($A1121,LEN($A1121)-89-LEN(V1121)-LEN(U1121)-6))-1)</f>
        <v>ide</v>
      </c>
      <c r="Y1121" t="str">
        <f t="shared" si="102"/>
        <v>Data50-100-200</v>
      </c>
    </row>
    <row r="1122" spans="1:25" x14ac:dyDescent="0.3">
      <c r="A1122" t="s">
        <v>1179</v>
      </c>
      <c r="B1122">
        <v>6</v>
      </c>
      <c r="C1122">
        <v>116</v>
      </c>
      <c r="D1122">
        <v>1</v>
      </c>
      <c r="E1122">
        <v>4308</v>
      </c>
      <c r="F1122">
        <v>3600</v>
      </c>
      <c r="G1122">
        <v>4.2413790000000002</v>
      </c>
      <c r="H1122">
        <v>320.98766899999998</v>
      </c>
      <c r="I1122">
        <v>213996.45594000001</v>
      </c>
      <c r="J1122">
        <v>589442.12199999997</v>
      </c>
      <c r="K1122">
        <v>100.010075</v>
      </c>
      <c r="L1122">
        <v>254168.34479</v>
      </c>
      <c r="M1122">
        <v>254168.34479</v>
      </c>
      <c r="N1122">
        <v>5996</v>
      </c>
      <c r="O1122">
        <v>3</v>
      </c>
      <c r="P1122">
        <v>10.666667</v>
      </c>
      <c r="Q1122">
        <v>6</v>
      </c>
      <c r="R1122">
        <v>64</v>
      </c>
      <c r="S1122">
        <v>52</v>
      </c>
      <c r="T1122">
        <v>213000</v>
      </c>
      <c r="U1122" t="str">
        <f t="shared" si="103"/>
        <v>Wide</v>
      </c>
      <c r="V1122" t="str">
        <f t="shared" si="100"/>
        <v>ConfigurationDeBase</v>
      </c>
      <c r="W1122">
        <f t="shared" si="101"/>
        <v>0</v>
      </c>
      <c r="X1122" t="str">
        <f t="shared" si="104"/>
        <v>ide</v>
      </c>
      <c r="Y1122" t="str">
        <f t="shared" si="102"/>
        <v>Data50-100-200</v>
      </c>
    </row>
    <row r="1123" spans="1:25" x14ac:dyDescent="0.3">
      <c r="A1123" t="s">
        <v>1181</v>
      </c>
      <c r="B1123">
        <v>6</v>
      </c>
      <c r="C1123">
        <v>119</v>
      </c>
      <c r="D1123">
        <v>1</v>
      </c>
      <c r="E1123">
        <v>4356</v>
      </c>
      <c r="F1123">
        <v>3480</v>
      </c>
      <c r="G1123">
        <v>4.1428570000000002</v>
      </c>
      <c r="H1123">
        <v>316.09467699999999</v>
      </c>
      <c r="I1123">
        <v>245141.18805</v>
      </c>
      <c r="J1123">
        <v>603522.63540000003</v>
      </c>
      <c r="K1123">
        <v>100.010092</v>
      </c>
      <c r="L1123">
        <v>292189.24054000003</v>
      </c>
      <c r="M1123">
        <v>292189.24054000003</v>
      </c>
      <c r="N1123">
        <v>6147</v>
      </c>
      <c r="O1123">
        <v>3</v>
      </c>
      <c r="P1123">
        <v>9.8333329999999997</v>
      </c>
      <c r="Q1123">
        <v>6</v>
      </c>
      <c r="R1123">
        <v>59</v>
      </c>
      <c r="S1123">
        <v>60</v>
      </c>
      <c r="T1123">
        <v>244000</v>
      </c>
      <c r="U1123" t="str">
        <f t="shared" si="103"/>
        <v>Wide</v>
      </c>
      <c r="V1123" t="str">
        <f t="shared" si="100"/>
        <v>ConfigurationDeBase</v>
      </c>
      <c r="W1123">
        <f t="shared" si="101"/>
        <v>0</v>
      </c>
      <c r="X1123" t="str">
        <f t="shared" si="104"/>
        <v>ide</v>
      </c>
      <c r="Y1123" t="str">
        <f t="shared" si="102"/>
        <v>Data50-100-200</v>
      </c>
    </row>
    <row r="1124" spans="1:25" x14ac:dyDescent="0.3">
      <c r="A1124" t="s">
        <v>1183</v>
      </c>
      <c r="B1124">
        <v>6</v>
      </c>
      <c r="C1124">
        <v>120</v>
      </c>
      <c r="D1124">
        <v>1</v>
      </c>
      <c r="E1124">
        <v>4555</v>
      </c>
      <c r="F1124">
        <v>3480</v>
      </c>
      <c r="G1124">
        <v>4.1666670000000003</v>
      </c>
      <c r="H1124">
        <v>318.55355700000001</v>
      </c>
      <c r="I1124">
        <v>282070.27678000001</v>
      </c>
      <c r="J1124">
        <v>661405.37179999996</v>
      </c>
      <c r="K1124">
        <v>100.01652799999999</v>
      </c>
      <c r="L1124">
        <v>329234.42648999998</v>
      </c>
      <c r="M1124">
        <v>329234.42648999998</v>
      </c>
      <c r="N1124">
        <v>6043</v>
      </c>
      <c r="O1124">
        <v>3</v>
      </c>
      <c r="P1124">
        <v>10.166667</v>
      </c>
      <c r="Q1124">
        <v>6</v>
      </c>
      <c r="R1124">
        <v>60</v>
      </c>
      <c r="S1124">
        <v>60</v>
      </c>
      <c r="T1124">
        <v>281000</v>
      </c>
      <c r="U1124" t="str">
        <f t="shared" si="103"/>
        <v>Wide</v>
      </c>
      <c r="V1124" t="str">
        <f t="shared" si="100"/>
        <v>ConfigurationDeBase</v>
      </c>
      <c r="W1124">
        <f t="shared" si="101"/>
        <v>0</v>
      </c>
      <c r="X1124" t="str">
        <f t="shared" si="104"/>
        <v>ide</v>
      </c>
      <c r="Y1124" t="str">
        <f t="shared" si="102"/>
        <v>Data50-100-200</v>
      </c>
    </row>
    <row r="1125" spans="1:25" x14ac:dyDescent="0.3">
      <c r="A1125" t="s">
        <v>1185</v>
      </c>
      <c r="B1125">
        <v>6</v>
      </c>
      <c r="C1125">
        <v>115</v>
      </c>
      <c r="D1125">
        <v>1</v>
      </c>
      <c r="E1125">
        <v>4100</v>
      </c>
      <c r="F1125">
        <v>3480</v>
      </c>
      <c r="G1125">
        <v>4.3913039999999999</v>
      </c>
      <c r="H1125">
        <v>320.42484400000001</v>
      </c>
      <c r="I1125">
        <v>209019.89006000001</v>
      </c>
      <c r="J1125">
        <v>597328.97120000003</v>
      </c>
      <c r="K1125">
        <v>100.011625</v>
      </c>
      <c r="L1125">
        <v>250048.36204000001</v>
      </c>
      <c r="M1125">
        <v>250048.36204000001</v>
      </c>
      <c r="N1125">
        <v>5547</v>
      </c>
      <c r="O1125">
        <v>3</v>
      </c>
      <c r="P1125">
        <v>10.833333</v>
      </c>
      <c r="Q1125">
        <v>6</v>
      </c>
      <c r="R1125">
        <v>65</v>
      </c>
      <c r="S1125">
        <v>50</v>
      </c>
      <c r="T1125">
        <v>208000</v>
      </c>
      <c r="U1125" t="str">
        <f t="shared" si="103"/>
        <v>Wide</v>
      </c>
      <c r="V1125" t="str">
        <f t="shared" si="100"/>
        <v>ConfigurationDeBase</v>
      </c>
      <c r="W1125">
        <f t="shared" si="101"/>
        <v>0</v>
      </c>
      <c r="X1125" t="str">
        <f t="shared" si="104"/>
        <v>ide</v>
      </c>
      <c r="Y1125" t="str">
        <f t="shared" si="102"/>
        <v>Data50-100-200</v>
      </c>
    </row>
    <row r="1126" spans="1:25" x14ac:dyDescent="0.3">
      <c r="A1126" t="s">
        <v>1187</v>
      </c>
      <c r="B1126">
        <v>6</v>
      </c>
      <c r="C1126">
        <v>117</v>
      </c>
      <c r="D1126">
        <v>1</v>
      </c>
      <c r="E1126">
        <v>4301</v>
      </c>
      <c r="F1126">
        <v>3480</v>
      </c>
      <c r="G1126">
        <v>4.2393159999999996</v>
      </c>
      <c r="H1126">
        <v>314.67866900000001</v>
      </c>
      <c r="I1126">
        <v>213040.39556</v>
      </c>
      <c r="J1126">
        <v>579206.86479999998</v>
      </c>
      <c r="K1126">
        <v>100.009638</v>
      </c>
      <c r="L1126">
        <v>258078.01131999999</v>
      </c>
      <c r="M1126">
        <v>258078.01131999999</v>
      </c>
      <c r="N1126">
        <v>5936</v>
      </c>
      <c r="O1126">
        <v>3</v>
      </c>
      <c r="P1126">
        <v>10.5</v>
      </c>
      <c r="Q1126">
        <v>6</v>
      </c>
      <c r="R1126">
        <v>62</v>
      </c>
      <c r="S1126">
        <v>55</v>
      </c>
      <c r="T1126">
        <v>212000</v>
      </c>
      <c r="U1126" t="str">
        <f t="shared" si="103"/>
        <v>Wide</v>
      </c>
      <c r="V1126" t="str">
        <f t="shared" si="100"/>
        <v>ConfigurationDeBase</v>
      </c>
      <c r="W1126">
        <f t="shared" si="101"/>
        <v>0</v>
      </c>
      <c r="X1126" t="str">
        <f t="shared" si="104"/>
        <v>ide</v>
      </c>
      <c r="Y1126" t="str">
        <f t="shared" si="102"/>
        <v>Data50-100-200</v>
      </c>
    </row>
    <row r="1127" spans="1:25" x14ac:dyDescent="0.3">
      <c r="A1127" t="s">
        <v>1189</v>
      </c>
      <c r="B1127">
        <v>6</v>
      </c>
      <c r="C1127">
        <v>116</v>
      </c>
      <c r="D1127">
        <v>1</v>
      </c>
      <c r="E1127">
        <v>4280</v>
      </c>
      <c r="F1127">
        <v>3600</v>
      </c>
      <c r="G1127">
        <v>4.2327589999999997</v>
      </c>
      <c r="H1127">
        <v>359.39441900000003</v>
      </c>
      <c r="I1127">
        <v>225009.42918000001</v>
      </c>
      <c r="J1127">
        <v>562272.77800000005</v>
      </c>
      <c r="K1127">
        <v>100.008743</v>
      </c>
      <c r="L1127">
        <v>265185.56047999999</v>
      </c>
      <c r="M1127">
        <v>266444.38575299998</v>
      </c>
      <c r="N1127">
        <v>7157</v>
      </c>
      <c r="O1127">
        <v>3</v>
      </c>
      <c r="P1127">
        <v>10</v>
      </c>
      <c r="Q1127">
        <v>6</v>
      </c>
      <c r="R1127">
        <v>60</v>
      </c>
      <c r="S1127">
        <v>56</v>
      </c>
      <c r="T1127">
        <v>224000</v>
      </c>
      <c r="U1127" t="str">
        <f t="shared" si="103"/>
        <v>Wide</v>
      </c>
      <c r="V1127" t="str">
        <f t="shared" si="100"/>
        <v>ConfigurationDeBase</v>
      </c>
      <c r="W1127">
        <f t="shared" si="101"/>
        <v>0</v>
      </c>
      <c r="X1127" t="str">
        <f t="shared" si="104"/>
        <v>ide</v>
      </c>
      <c r="Y1127" t="str">
        <f t="shared" si="102"/>
        <v>Data50-100-200</v>
      </c>
    </row>
    <row r="1128" spans="1:25" x14ac:dyDescent="0.3">
      <c r="A1128" t="s">
        <v>1191</v>
      </c>
      <c r="B1128">
        <v>6</v>
      </c>
      <c r="C1128">
        <v>116</v>
      </c>
      <c r="D1128">
        <v>1</v>
      </c>
      <c r="E1128">
        <v>4342</v>
      </c>
      <c r="F1128">
        <v>3600</v>
      </c>
      <c r="G1128">
        <v>4.3103449999999999</v>
      </c>
      <c r="H1128">
        <v>332.55630400000001</v>
      </c>
      <c r="I1128">
        <v>172996.9595</v>
      </c>
      <c r="J1128">
        <v>474386.11339999997</v>
      </c>
      <c r="K1128">
        <v>100.007904</v>
      </c>
      <c r="L1128">
        <v>204135.27684000001</v>
      </c>
      <c r="M1128">
        <v>204135.27684000001</v>
      </c>
      <c r="N1128">
        <v>7529</v>
      </c>
      <c r="O1128">
        <v>3</v>
      </c>
      <c r="P1128">
        <v>10.166667</v>
      </c>
      <c r="Q1128">
        <v>6</v>
      </c>
      <c r="R1128">
        <v>61</v>
      </c>
      <c r="S1128">
        <v>55</v>
      </c>
      <c r="T1128">
        <v>172000</v>
      </c>
      <c r="U1128" t="str">
        <f t="shared" si="103"/>
        <v>Wide</v>
      </c>
      <c r="V1128" t="str">
        <f t="shared" si="100"/>
        <v>ConfigurationDeBase</v>
      </c>
      <c r="W1128">
        <f t="shared" si="101"/>
        <v>0</v>
      </c>
      <c r="X1128" t="str">
        <f t="shared" si="104"/>
        <v>ide</v>
      </c>
      <c r="Y1128" t="str">
        <f t="shared" si="102"/>
        <v>Data50-100-200</v>
      </c>
    </row>
    <row r="1129" spans="1:25" x14ac:dyDescent="0.3">
      <c r="A1129" t="s">
        <v>1193</v>
      </c>
      <c r="B1129">
        <v>6</v>
      </c>
      <c r="C1129">
        <v>121</v>
      </c>
      <c r="D1129">
        <v>1</v>
      </c>
      <c r="E1129">
        <v>4452</v>
      </c>
      <c r="F1129">
        <v>3600</v>
      </c>
      <c r="G1129">
        <v>4.3801649999999999</v>
      </c>
      <c r="H1129">
        <v>328.54093399999999</v>
      </c>
      <c r="I1129">
        <v>286047.49638000003</v>
      </c>
      <c r="J1129">
        <v>658516.05940000003</v>
      </c>
      <c r="K1129">
        <v>100.00962800000001</v>
      </c>
      <c r="L1129">
        <v>322095.04330999998</v>
      </c>
      <c r="M1129">
        <v>322095.04330999998</v>
      </c>
      <c r="N1129">
        <v>7159</v>
      </c>
      <c r="O1129">
        <v>3</v>
      </c>
      <c r="P1129">
        <v>10.166667</v>
      </c>
      <c r="Q1129">
        <v>6</v>
      </c>
      <c r="R1129">
        <v>61</v>
      </c>
      <c r="S1129">
        <v>60</v>
      </c>
      <c r="T1129">
        <v>285000</v>
      </c>
      <c r="U1129" t="str">
        <f t="shared" si="103"/>
        <v>Wide</v>
      </c>
      <c r="V1129" t="str">
        <f t="shared" si="100"/>
        <v>ConfigurationDeBase</v>
      </c>
      <c r="W1129">
        <f t="shared" si="101"/>
        <v>0</v>
      </c>
      <c r="X1129" t="str">
        <f t="shared" si="104"/>
        <v>ide</v>
      </c>
      <c r="Y1129" t="str">
        <f t="shared" si="102"/>
        <v>Data50-100-200</v>
      </c>
    </row>
    <row r="1130" spans="1:25" x14ac:dyDescent="0.3">
      <c r="A1130" t="s">
        <v>1195</v>
      </c>
      <c r="B1130">
        <v>6</v>
      </c>
      <c r="C1130">
        <v>119</v>
      </c>
      <c r="D1130">
        <v>1</v>
      </c>
      <c r="E1130">
        <v>4537</v>
      </c>
      <c r="F1130">
        <v>3480</v>
      </c>
      <c r="G1130">
        <v>4.2857139999999996</v>
      </c>
      <c r="H1130">
        <v>326.28245800000002</v>
      </c>
      <c r="I1130">
        <v>197054.13789000001</v>
      </c>
      <c r="J1130">
        <v>499383.55359999998</v>
      </c>
      <c r="K1130">
        <v>100.003236</v>
      </c>
      <c r="L1130">
        <v>245257.75154</v>
      </c>
      <c r="M1130">
        <v>245257.75154</v>
      </c>
      <c r="N1130">
        <v>7492</v>
      </c>
      <c r="O1130">
        <v>3</v>
      </c>
      <c r="P1130">
        <v>9.5</v>
      </c>
      <c r="Q1130">
        <v>6</v>
      </c>
      <c r="R1130">
        <v>57</v>
      </c>
      <c r="S1130">
        <v>62</v>
      </c>
      <c r="T1130">
        <v>196000</v>
      </c>
      <c r="U1130" t="str">
        <f t="shared" si="103"/>
        <v>Wide</v>
      </c>
      <c r="V1130" t="str">
        <f t="shared" si="100"/>
        <v>ConfigurationDeBase</v>
      </c>
      <c r="W1130">
        <f t="shared" si="101"/>
        <v>0</v>
      </c>
      <c r="X1130" t="str">
        <f t="shared" si="104"/>
        <v>ide</v>
      </c>
      <c r="Y1130" t="str">
        <f t="shared" si="102"/>
        <v>Data50-100-200</v>
      </c>
    </row>
    <row r="1131" spans="1:25" x14ac:dyDescent="0.3">
      <c r="A1131" t="s">
        <v>1197</v>
      </c>
      <c r="B1131">
        <v>6</v>
      </c>
      <c r="C1131">
        <v>113</v>
      </c>
      <c r="D1131">
        <v>1</v>
      </c>
      <c r="E1131">
        <v>4142</v>
      </c>
      <c r="F1131">
        <v>3480</v>
      </c>
      <c r="G1131">
        <v>4.4778760000000002</v>
      </c>
      <c r="H1131">
        <v>329.6019</v>
      </c>
      <c r="I1131">
        <v>246030.27228999999</v>
      </c>
      <c r="J1131">
        <v>661231.92156000005</v>
      </c>
      <c r="K1131">
        <v>100.0155</v>
      </c>
      <c r="L1131">
        <v>297028.47545000003</v>
      </c>
      <c r="M1131">
        <v>297028.47545000003</v>
      </c>
      <c r="N1131">
        <v>7141</v>
      </c>
      <c r="O1131">
        <v>3</v>
      </c>
      <c r="P1131">
        <v>10.5</v>
      </c>
      <c r="Q1131">
        <v>6</v>
      </c>
      <c r="R1131">
        <v>62</v>
      </c>
      <c r="S1131">
        <v>51</v>
      </c>
      <c r="T1131">
        <v>245000</v>
      </c>
      <c r="U1131" t="str">
        <f t="shared" si="103"/>
        <v>Wide</v>
      </c>
      <c r="V1131" t="str">
        <f t="shared" ref="V1131:V1186" si="105">IF(Y1131="Data50-100-200","ConfigurationDeBase",LEFT(RIGHT($A1131,LEN($A1131)-87),FIND("/",RIGHT($A1131,LEN($A1131)-87))-1))</f>
        <v>ConfigurationDeBase</v>
      </c>
      <c r="W1131">
        <f t="shared" si="101"/>
        <v>0</v>
      </c>
      <c r="X1131" t="str">
        <f t="shared" si="104"/>
        <v>ide</v>
      </c>
      <c r="Y1131" t="str">
        <f t="shared" si="102"/>
        <v>Data50-100-200</v>
      </c>
    </row>
    <row r="1132" spans="1:25" x14ac:dyDescent="0.3">
      <c r="A1132" t="s">
        <v>1199</v>
      </c>
      <c r="B1132">
        <v>12</v>
      </c>
      <c r="C1132">
        <v>132</v>
      </c>
      <c r="D1132">
        <v>1</v>
      </c>
      <c r="E1132">
        <v>4937</v>
      </c>
      <c r="F1132">
        <v>7080</v>
      </c>
      <c r="G1132">
        <v>7.8409089999999999</v>
      </c>
      <c r="H1132">
        <v>334.99400500000002</v>
      </c>
      <c r="I1132">
        <v>98414.837369999994</v>
      </c>
      <c r="J1132">
        <v>640455.09588000004</v>
      </c>
      <c r="K1132">
        <v>100.01805</v>
      </c>
      <c r="L1132">
        <v>100678.10554999999</v>
      </c>
      <c r="M1132">
        <v>100678.10554999999</v>
      </c>
      <c r="N1132">
        <v>3753</v>
      </c>
      <c r="O1132">
        <v>3</v>
      </c>
      <c r="P1132">
        <v>9.5833329999999997</v>
      </c>
      <c r="Q1132">
        <v>12</v>
      </c>
      <c r="R1132">
        <v>112</v>
      </c>
      <c r="S1132">
        <v>20</v>
      </c>
      <c r="T1132">
        <v>97000</v>
      </c>
      <c r="U1132" t="str">
        <f t="shared" si="103"/>
        <v>Wide</v>
      </c>
      <c r="V1132" t="str">
        <f t="shared" si="105"/>
        <v>ConfigurationDeBase</v>
      </c>
      <c r="W1132">
        <f t="shared" si="101"/>
        <v>0</v>
      </c>
      <c r="X1132" t="str">
        <f t="shared" si="104"/>
        <v>ide</v>
      </c>
      <c r="Y1132" t="str">
        <f t="shared" si="102"/>
        <v>Data50-100-200</v>
      </c>
    </row>
    <row r="1133" spans="1:25" x14ac:dyDescent="0.3">
      <c r="A1133" t="s">
        <v>1200</v>
      </c>
      <c r="B1133">
        <v>11</v>
      </c>
      <c r="C1133">
        <v>130</v>
      </c>
      <c r="D1133">
        <v>1</v>
      </c>
      <c r="E1133">
        <v>4767</v>
      </c>
      <c r="F1133">
        <v>6240</v>
      </c>
      <c r="G1133">
        <v>7.3384619999999998</v>
      </c>
      <c r="H1133">
        <v>336.24008199999997</v>
      </c>
      <c r="I1133">
        <v>111502.57949</v>
      </c>
      <c r="J1133">
        <v>629632.25899999996</v>
      </c>
      <c r="K1133">
        <v>100.01214</v>
      </c>
      <c r="L1133">
        <v>125352.12398</v>
      </c>
      <c r="M1133">
        <v>125352.12398</v>
      </c>
      <c r="N1133">
        <v>3522</v>
      </c>
      <c r="O1133">
        <v>3</v>
      </c>
      <c r="P1133">
        <v>9.9090910000000001</v>
      </c>
      <c r="Q1133">
        <v>11</v>
      </c>
      <c r="R1133">
        <v>105</v>
      </c>
      <c r="S1133">
        <v>25</v>
      </c>
      <c r="T1133">
        <v>110000</v>
      </c>
      <c r="U1133" t="str">
        <f t="shared" si="103"/>
        <v>Wide</v>
      </c>
      <c r="V1133" t="str">
        <f t="shared" si="105"/>
        <v>ConfigurationDeBase</v>
      </c>
      <c r="W1133">
        <f t="shared" si="101"/>
        <v>0</v>
      </c>
      <c r="X1133" t="str">
        <f t="shared" si="104"/>
        <v>ide</v>
      </c>
      <c r="Y1133" t="str">
        <f t="shared" si="102"/>
        <v>Data50-100-200</v>
      </c>
    </row>
    <row r="1134" spans="1:25" x14ac:dyDescent="0.3">
      <c r="A1134" t="s">
        <v>1202</v>
      </c>
      <c r="B1134">
        <v>11</v>
      </c>
      <c r="C1134">
        <v>130</v>
      </c>
      <c r="D1134">
        <v>1</v>
      </c>
      <c r="E1134">
        <v>4929</v>
      </c>
      <c r="F1134">
        <v>6360</v>
      </c>
      <c r="G1134">
        <v>7.4846149999999998</v>
      </c>
      <c r="H1134">
        <v>338.476856</v>
      </c>
      <c r="I1134">
        <v>129627.98318</v>
      </c>
      <c r="J1134">
        <v>667676.74800000002</v>
      </c>
      <c r="K1134">
        <v>100.023518</v>
      </c>
      <c r="L1134">
        <v>129627.98318</v>
      </c>
      <c r="M1134">
        <v>129627.98318</v>
      </c>
      <c r="N1134">
        <v>3509</v>
      </c>
      <c r="O1134">
        <v>3</v>
      </c>
      <c r="P1134">
        <v>9.2727269999999997</v>
      </c>
      <c r="Q1134">
        <v>11</v>
      </c>
      <c r="R1134">
        <v>102</v>
      </c>
      <c r="S1134">
        <v>28</v>
      </c>
      <c r="T1134">
        <v>128000</v>
      </c>
      <c r="U1134" t="str">
        <f t="shared" si="103"/>
        <v>Wide</v>
      </c>
      <c r="V1134" t="str">
        <f t="shared" si="105"/>
        <v>ConfigurationDeBase</v>
      </c>
      <c r="W1134">
        <f t="shared" si="101"/>
        <v>0</v>
      </c>
      <c r="X1134" t="str">
        <f t="shared" si="104"/>
        <v>ide</v>
      </c>
      <c r="Y1134" t="str">
        <f t="shared" si="102"/>
        <v>Data50-100-200</v>
      </c>
    </row>
    <row r="1135" spans="1:25" x14ac:dyDescent="0.3">
      <c r="A1135" t="s">
        <v>1204</v>
      </c>
      <c r="B1135">
        <v>11</v>
      </c>
      <c r="C1135">
        <v>127</v>
      </c>
      <c r="D1135">
        <v>1</v>
      </c>
      <c r="E1135">
        <v>4536</v>
      </c>
      <c r="F1135">
        <v>6360</v>
      </c>
      <c r="G1135">
        <v>7.2913389999999998</v>
      </c>
      <c r="H1135">
        <v>347.88966699999997</v>
      </c>
      <c r="I1135">
        <v>104442.4877</v>
      </c>
      <c r="J1135">
        <v>624500.93759999995</v>
      </c>
      <c r="K1135">
        <v>100.016413</v>
      </c>
      <c r="L1135">
        <v>107811.75689</v>
      </c>
      <c r="M1135">
        <v>107811.75689</v>
      </c>
      <c r="N1135">
        <v>4339</v>
      </c>
      <c r="O1135">
        <v>3</v>
      </c>
      <c r="P1135">
        <v>10.181818</v>
      </c>
      <c r="Q1135">
        <v>11</v>
      </c>
      <c r="R1135">
        <v>108</v>
      </c>
      <c r="S1135">
        <v>19</v>
      </c>
      <c r="T1135">
        <v>103000</v>
      </c>
      <c r="U1135" t="str">
        <f t="shared" si="103"/>
        <v>Wide</v>
      </c>
      <c r="V1135" t="str">
        <f t="shared" si="105"/>
        <v>ConfigurationDeBase</v>
      </c>
      <c r="W1135">
        <f t="shared" si="101"/>
        <v>0</v>
      </c>
      <c r="X1135" t="str">
        <f t="shared" si="104"/>
        <v>ide</v>
      </c>
      <c r="Y1135" t="str">
        <f t="shared" si="102"/>
        <v>Data50-100-200</v>
      </c>
    </row>
    <row r="1136" spans="1:25" x14ac:dyDescent="0.3">
      <c r="A1136" t="s">
        <v>1206</v>
      </c>
      <c r="B1136">
        <v>11</v>
      </c>
      <c r="C1136">
        <v>128</v>
      </c>
      <c r="D1136">
        <v>1</v>
      </c>
      <c r="E1136">
        <v>4724</v>
      </c>
      <c r="F1136">
        <v>6360</v>
      </c>
      <c r="G1136">
        <v>7.828125</v>
      </c>
      <c r="H1136">
        <v>352.142247</v>
      </c>
      <c r="I1136">
        <v>107622.14728999999</v>
      </c>
      <c r="J1136">
        <v>585437.55208000005</v>
      </c>
      <c r="K1136">
        <v>100.028324</v>
      </c>
      <c r="L1136">
        <v>112784.80775000001</v>
      </c>
      <c r="M1136">
        <v>112784.80775000001</v>
      </c>
      <c r="N1136">
        <v>4220</v>
      </c>
      <c r="O1136">
        <v>3</v>
      </c>
      <c r="P1136">
        <v>10.090909</v>
      </c>
      <c r="Q1136">
        <v>11</v>
      </c>
      <c r="R1136">
        <v>107</v>
      </c>
      <c r="S1136">
        <v>21</v>
      </c>
      <c r="T1136">
        <v>106000</v>
      </c>
      <c r="U1136" t="str">
        <f t="shared" si="103"/>
        <v>Wide</v>
      </c>
      <c r="V1136" t="str">
        <f t="shared" si="105"/>
        <v>ConfigurationDeBase</v>
      </c>
      <c r="W1136">
        <f t="shared" si="101"/>
        <v>0</v>
      </c>
      <c r="X1136" t="str">
        <f t="shared" si="104"/>
        <v>ide</v>
      </c>
      <c r="Y1136" t="str">
        <f t="shared" si="102"/>
        <v>Data50-100-200</v>
      </c>
    </row>
    <row r="1137" spans="1:25" x14ac:dyDescent="0.3">
      <c r="A1137" t="s">
        <v>1208</v>
      </c>
      <c r="B1137">
        <v>10</v>
      </c>
      <c r="C1137">
        <v>131</v>
      </c>
      <c r="D1137">
        <v>1</v>
      </c>
      <c r="E1137">
        <v>4817</v>
      </c>
      <c r="F1137">
        <v>5880</v>
      </c>
      <c r="G1137">
        <v>6.8931300000000002</v>
      </c>
      <c r="H1137">
        <v>340.02481699999998</v>
      </c>
      <c r="I1137">
        <v>135701.05736000001</v>
      </c>
      <c r="J1137">
        <v>613618.57519999996</v>
      </c>
      <c r="K1137">
        <v>100.022569</v>
      </c>
      <c r="L1137">
        <v>148752.45825</v>
      </c>
      <c r="M1137">
        <v>148752.45825</v>
      </c>
      <c r="N1137">
        <v>4271</v>
      </c>
      <c r="O1137">
        <v>3</v>
      </c>
      <c r="P1137">
        <v>10.199999999999999</v>
      </c>
      <c r="Q1137">
        <v>10</v>
      </c>
      <c r="R1137">
        <v>101</v>
      </c>
      <c r="S1137">
        <v>30</v>
      </c>
      <c r="T1137">
        <v>134000</v>
      </c>
      <c r="U1137" t="str">
        <f t="shared" si="103"/>
        <v>Wide</v>
      </c>
      <c r="V1137" t="str">
        <f t="shared" si="105"/>
        <v>ConfigurationDeBase</v>
      </c>
      <c r="W1137">
        <f t="shared" si="101"/>
        <v>0</v>
      </c>
      <c r="X1137" t="str">
        <f t="shared" si="104"/>
        <v>ide</v>
      </c>
      <c r="Y1137" t="str">
        <f t="shared" si="102"/>
        <v>Data50-100-200</v>
      </c>
    </row>
    <row r="1138" spans="1:25" x14ac:dyDescent="0.3">
      <c r="A1138" t="s">
        <v>1209</v>
      </c>
      <c r="B1138">
        <v>12</v>
      </c>
      <c r="C1138">
        <v>130</v>
      </c>
      <c r="D1138">
        <v>1</v>
      </c>
      <c r="E1138">
        <v>4878</v>
      </c>
      <c r="F1138">
        <v>6960</v>
      </c>
      <c r="G1138">
        <v>7.4384620000000004</v>
      </c>
      <c r="H1138">
        <v>359.57778999999999</v>
      </c>
      <c r="I1138">
        <v>104092.37187</v>
      </c>
      <c r="J1138">
        <v>512733.19355999999</v>
      </c>
      <c r="K1138">
        <v>100.011126</v>
      </c>
      <c r="L1138">
        <v>104136.07162</v>
      </c>
      <c r="M1138">
        <v>104195.801097</v>
      </c>
      <c r="N1138">
        <v>4558</v>
      </c>
      <c r="O1138">
        <v>3</v>
      </c>
      <c r="P1138">
        <v>8.6666670000000003</v>
      </c>
      <c r="Q1138">
        <v>12</v>
      </c>
      <c r="R1138">
        <v>104</v>
      </c>
      <c r="S1138">
        <v>26</v>
      </c>
      <c r="T1138">
        <v>103000</v>
      </c>
      <c r="U1138" t="str">
        <f t="shared" si="103"/>
        <v>Wide</v>
      </c>
      <c r="V1138" t="str">
        <f t="shared" si="105"/>
        <v>ConfigurationDeBase</v>
      </c>
      <c r="W1138">
        <f t="shared" si="101"/>
        <v>0</v>
      </c>
      <c r="X1138" t="str">
        <f t="shared" si="104"/>
        <v>ide</v>
      </c>
      <c r="Y1138" t="str">
        <f t="shared" si="102"/>
        <v>Data50-100-200</v>
      </c>
    </row>
    <row r="1139" spans="1:25" x14ac:dyDescent="0.3">
      <c r="A1139" t="s">
        <v>1211</v>
      </c>
      <c r="B1139">
        <v>10</v>
      </c>
      <c r="C1139">
        <v>134</v>
      </c>
      <c r="D1139">
        <v>1</v>
      </c>
      <c r="E1139">
        <v>4924</v>
      </c>
      <c r="F1139">
        <v>5880</v>
      </c>
      <c r="G1139">
        <v>6.7014930000000001</v>
      </c>
      <c r="H1139">
        <v>340.82091700000001</v>
      </c>
      <c r="I1139">
        <v>154440.38712999999</v>
      </c>
      <c r="J1139">
        <v>699473.50398000004</v>
      </c>
      <c r="K1139">
        <v>100.01246399999999</v>
      </c>
      <c r="L1139">
        <v>175472.36710999999</v>
      </c>
      <c r="M1139">
        <v>175472.36710999999</v>
      </c>
      <c r="N1139">
        <v>4242</v>
      </c>
      <c r="O1139">
        <v>3</v>
      </c>
      <c r="P1139">
        <v>10.4</v>
      </c>
      <c r="Q1139">
        <v>10</v>
      </c>
      <c r="R1139">
        <v>104</v>
      </c>
      <c r="S1139">
        <v>30</v>
      </c>
      <c r="T1139">
        <v>153000</v>
      </c>
      <c r="U1139" t="str">
        <f t="shared" si="103"/>
        <v>Wide</v>
      </c>
      <c r="V1139" t="str">
        <f t="shared" si="105"/>
        <v>ConfigurationDeBase</v>
      </c>
      <c r="W1139">
        <f t="shared" si="101"/>
        <v>0</v>
      </c>
      <c r="X1139" t="str">
        <f t="shared" si="104"/>
        <v>ide</v>
      </c>
      <c r="Y1139" t="str">
        <f t="shared" si="102"/>
        <v>Data50-100-200</v>
      </c>
    </row>
    <row r="1140" spans="1:25" x14ac:dyDescent="0.3">
      <c r="A1140" t="s">
        <v>1213</v>
      </c>
      <c r="B1140">
        <v>10</v>
      </c>
      <c r="C1140">
        <v>132</v>
      </c>
      <c r="D1140">
        <v>1</v>
      </c>
      <c r="E1140">
        <v>5048</v>
      </c>
      <c r="F1140">
        <v>6000</v>
      </c>
      <c r="G1140">
        <v>7.0227269999999997</v>
      </c>
      <c r="H1140">
        <v>343.357866</v>
      </c>
      <c r="I1140">
        <v>108418.92729000001</v>
      </c>
      <c r="J1140">
        <v>541458.71770000004</v>
      </c>
      <c r="K1140">
        <v>100.012066</v>
      </c>
      <c r="L1140">
        <v>124820.75831</v>
      </c>
      <c r="M1140">
        <v>125112.50369300001</v>
      </c>
      <c r="N1140">
        <v>4180</v>
      </c>
      <c r="O1140">
        <v>3</v>
      </c>
      <c r="P1140">
        <v>10.5</v>
      </c>
      <c r="Q1140">
        <v>10</v>
      </c>
      <c r="R1140">
        <v>101</v>
      </c>
      <c r="S1140">
        <v>31</v>
      </c>
      <c r="T1140">
        <v>107000</v>
      </c>
      <c r="U1140" t="str">
        <f t="shared" si="103"/>
        <v>Wide</v>
      </c>
      <c r="V1140" t="str">
        <f t="shared" si="105"/>
        <v>ConfigurationDeBase</v>
      </c>
      <c r="W1140">
        <f t="shared" si="101"/>
        <v>0</v>
      </c>
      <c r="X1140" t="str">
        <f t="shared" si="104"/>
        <v>ide</v>
      </c>
      <c r="Y1140" t="str">
        <f t="shared" si="102"/>
        <v>Data50-100-200</v>
      </c>
    </row>
    <row r="1141" spans="1:25" x14ac:dyDescent="0.3">
      <c r="A1141" t="s">
        <v>1215</v>
      </c>
      <c r="B1141">
        <v>10</v>
      </c>
      <c r="C1141">
        <v>125</v>
      </c>
      <c r="D1141">
        <v>1</v>
      </c>
      <c r="E1141">
        <v>4598</v>
      </c>
      <c r="F1141">
        <v>5880</v>
      </c>
      <c r="G1141">
        <v>6.952</v>
      </c>
      <c r="H1141">
        <v>338.74458299999998</v>
      </c>
      <c r="I1141">
        <v>117425.0981</v>
      </c>
      <c r="J1141">
        <v>718281.73906000005</v>
      </c>
      <c r="K1141">
        <v>100.015698</v>
      </c>
      <c r="L1141">
        <v>150546.98355999999</v>
      </c>
      <c r="M1141">
        <v>150546.98355999999</v>
      </c>
      <c r="N1141">
        <v>4205</v>
      </c>
      <c r="O1141">
        <v>3</v>
      </c>
      <c r="P1141">
        <v>10.5</v>
      </c>
      <c r="Q1141">
        <v>10</v>
      </c>
      <c r="R1141">
        <v>101</v>
      </c>
      <c r="S1141">
        <v>24</v>
      </c>
      <c r="T1141">
        <v>116000</v>
      </c>
      <c r="U1141" t="str">
        <f t="shared" si="103"/>
        <v>Wide</v>
      </c>
      <c r="V1141" t="str">
        <f t="shared" si="105"/>
        <v>ConfigurationDeBase</v>
      </c>
      <c r="W1141">
        <f t="shared" si="101"/>
        <v>0</v>
      </c>
      <c r="X1141" t="str">
        <f t="shared" si="104"/>
        <v>ide</v>
      </c>
      <c r="Y1141" t="str">
        <f t="shared" si="102"/>
        <v>Data50-100-200</v>
      </c>
    </row>
    <row r="1142" spans="1:25" x14ac:dyDescent="0.3">
      <c r="A1142" t="s">
        <v>1136</v>
      </c>
      <c r="B1142">
        <v>12</v>
      </c>
      <c r="C1142">
        <v>222</v>
      </c>
      <c r="D1142">
        <v>1</v>
      </c>
      <c r="E1142">
        <v>8189</v>
      </c>
      <c r="F1142">
        <v>7200</v>
      </c>
      <c r="G1142">
        <v>8.6711709999999993</v>
      </c>
      <c r="H1142">
        <v>307.399407</v>
      </c>
      <c r="I1142">
        <v>370666.72516999999</v>
      </c>
      <c r="J1142">
        <v>1141508.0091599999</v>
      </c>
      <c r="K1142">
        <v>100.048597</v>
      </c>
      <c r="L1142">
        <v>463991.57504000003</v>
      </c>
      <c r="M1142">
        <v>463991.57504000003</v>
      </c>
      <c r="N1142">
        <v>1504</v>
      </c>
      <c r="O1142">
        <v>3</v>
      </c>
      <c r="P1142">
        <v>11.166667</v>
      </c>
      <c r="Q1142">
        <v>12</v>
      </c>
      <c r="R1142">
        <v>131</v>
      </c>
      <c r="S1142">
        <v>91</v>
      </c>
      <c r="T1142">
        <v>369000</v>
      </c>
      <c r="U1142" t="str">
        <f t="shared" si="103"/>
        <v>Wide</v>
      </c>
      <c r="V1142" t="str">
        <f t="shared" si="105"/>
        <v>ConfigurationDeBase</v>
      </c>
      <c r="W1142">
        <f t="shared" si="101"/>
        <v>0</v>
      </c>
      <c r="X1142" t="str">
        <f t="shared" si="104"/>
        <v>ide</v>
      </c>
      <c r="Y1142" t="str">
        <f t="shared" si="102"/>
        <v>Data50-100-200</v>
      </c>
    </row>
    <row r="1143" spans="1:25" x14ac:dyDescent="0.3">
      <c r="A1143" t="s">
        <v>1138</v>
      </c>
      <c r="B1143">
        <v>12</v>
      </c>
      <c r="C1143">
        <v>237</v>
      </c>
      <c r="D1143">
        <v>1</v>
      </c>
      <c r="E1143">
        <v>8669</v>
      </c>
      <c r="F1143">
        <v>7080</v>
      </c>
      <c r="G1143">
        <v>8.8270040000000005</v>
      </c>
      <c r="H1143">
        <v>305.39068300000002</v>
      </c>
      <c r="I1143">
        <v>384802.66201999999</v>
      </c>
      <c r="J1143">
        <v>1108410.8458799999</v>
      </c>
      <c r="K1143">
        <v>100.04469899999999</v>
      </c>
      <c r="L1143">
        <v>475105.78580000001</v>
      </c>
      <c r="M1143">
        <v>475105.78580000001</v>
      </c>
      <c r="N1143">
        <v>1349</v>
      </c>
      <c r="O1143">
        <v>3</v>
      </c>
      <c r="P1143">
        <v>11.25</v>
      </c>
      <c r="Q1143">
        <v>12</v>
      </c>
      <c r="R1143">
        <v>127</v>
      </c>
      <c r="S1143">
        <v>110</v>
      </c>
      <c r="T1143">
        <v>383000</v>
      </c>
      <c r="U1143" t="str">
        <f t="shared" si="103"/>
        <v>Wide</v>
      </c>
      <c r="V1143" t="str">
        <f t="shared" si="105"/>
        <v>ConfigurationDeBase</v>
      </c>
      <c r="W1143">
        <f t="shared" si="101"/>
        <v>0</v>
      </c>
      <c r="X1143" t="str">
        <f t="shared" si="104"/>
        <v>ide</v>
      </c>
      <c r="Y1143" t="str">
        <f t="shared" si="102"/>
        <v>Data50-100-200</v>
      </c>
    </row>
    <row r="1144" spans="1:25" x14ac:dyDescent="0.3">
      <c r="A1144" t="s">
        <v>1140</v>
      </c>
      <c r="B1144">
        <v>12</v>
      </c>
      <c r="C1144">
        <v>234</v>
      </c>
      <c r="D1144">
        <v>1</v>
      </c>
      <c r="E1144">
        <v>8699</v>
      </c>
      <c r="F1144">
        <v>7200</v>
      </c>
      <c r="G1144">
        <v>9.1196579999999994</v>
      </c>
      <c r="H1144">
        <v>305.58157499999999</v>
      </c>
      <c r="I1144">
        <v>433727.01587</v>
      </c>
      <c r="J1144">
        <v>1199465.6744599999</v>
      </c>
      <c r="K1144">
        <v>100.08386400000001</v>
      </c>
      <c r="L1144">
        <v>535092.96597000002</v>
      </c>
      <c r="M1144">
        <v>535092.96597000002</v>
      </c>
      <c r="N1144">
        <v>1335</v>
      </c>
      <c r="O1144">
        <v>3</v>
      </c>
      <c r="P1144">
        <v>11.416667</v>
      </c>
      <c r="Q1144">
        <v>12</v>
      </c>
      <c r="R1144">
        <v>131</v>
      </c>
      <c r="S1144">
        <v>103</v>
      </c>
      <c r="T1144">
        <v>432000</v>
      </c>
      <c r="U1144" t="str">
        <f t="shared" si="103"/>
        <v>Wide</v>
      </c>
      <c r="V1144" t="str">
        <f t="shared" si="105"/>
        <v>ConfigurationDeBase</v>
      </c>
      <c r="W1144">
        <f t="shared" si="101"/>
        <v>0</v>
      </c>
      <c r="X1144" t="str">
        <f t="shared" si="104"/>
        <v>ide</v>
      </c>
      <c r="Y1144" t="str">
        <f t="shared" si="102"/>
        <v>Data50-100-200</v>
      </c>
    </row>
    <row r="1145" spans="1:25" x14ac:dyDescent="0.3">
      <c r="A1145" t="s">
        <v>1142</v>
      </c>
      <c r="B1145">
        <v>12</v>
      </c>
      <c r="C1145">
        <v>229</v>
      </c>
      <c r="D1145">
        <v>1</v>
      </c>
      <c r="E1145">
        <v>8367</v>
      </c>
      <c r="F1145">
        <v>7200</v>
      </c>
      <c r="G1145">
        <v>9.1179039999999993</v>
      </c>
      <c r="H1145">
        <v>309.05073199999998</v>
      </c>
      <c r="I1145">
        <v>424762.22911999997</v>
      </c>
      <c r="J1145">
        <v>1183427.57766</v>
      </c>
      <c r="K1145">
        <v>100.040217</v>
      </c>
      <c r="L1145">
        <v>532152.40786000004</v>
      </c>
      <c r="M1145">
        <v>534875.70313299994</v>
      </c>
      <c r="N1145">
        <v>1379</v>
      </c>
      <c r="O1145">
        <v>3</v>
      </c>
      <c r="P1145">
        <v>11.5</v>
      </c>
      <c r="Q1145">
        <v>12</v>
      </c>
      <c r="R1145">
        <v>134</v>
      </c>
      <c r="S1145">
        <v>95</v>
      </c>
      <c r="T1145">
        <v>423000</v>
      </c>
      <c r="U1145" t="str">
        <f t="shared" si="103"/>
        <v>Wide</v>
      </c>
      <c r="V1145" t="str">
        <f t="shared" si="105"/>
        <v>ConfigurationDeBase</v>
      </c>
      <c r="W1145">
        <f t="shared" si="101"/>
        <v>0</v>
      </c>
      <c r="X1145" t="str">
        <f t="shared" si="104"/>
        <v>ide</v>
      </c>
      <c r="Y1145" t="str">
        <f t="shared" si="102"/>
        <v>Data50-100-200</v>
      </c>
    </row>
    <row r="1146" spans="1:25" x14ac:dyDescent="0.3">
      <c r="A1146" t="s">
        <v>1144</v>
      </c>
      <c r="B1146">
        <v>12</v>
      </c>
      <c r="C1146">
        <v>231</v>
      </c>
      <c r="D1146">
        <v>1</v>
      </c>
      <c r="E1146">
        <v>8559</v>
      </c>
      <c r="F1146">
        <v>7200</v>
      </c>
      <c r="G1146">
        <v>9.0606059999999999</v>
      </c>
      <c r="H1146">
        <v>308.00983600000001</v>
      </c>
      <c r="I1146">
        <v>362821.66797000001</v>
      </c>
      <c r="J1146">
        <v>1027349.0864</v>
      </c>
      <c r="K1146">
        <v>100.075502</v>
      </c>
      <c r="L1146">
        <v>442231.54405999999</v>
      </c>
      <c r="M1146">
        <v>442231.54405999999</v>
      </c>
      <c r="N1146">
        <v>1400</v>
      </c>
      <c r="O1146">
        <v>3</v>
      </c>
      <c r="P1146">
        <v>11.5</v>
      </c>
      <c r="Q1146">
        <v>12</v>
      </c>
      <c r="R1146">
        <v>133</v>
      </c>
      <c r="S1146">
        <v>98</v>
      </c>
      <c r="T1146">
        <v>361000</v>
      </c>
      <c r="U1146" t="str">
        <f t="shared" si="103"/>
        <v>Wide</v>
      </c>
      <c r="V1146" t="str">
        <f t="shared" si="105"/>
        <v>ConfigurationDeBase</v>
      </c>
      <c r="W1146">
        <f t="shared" si="101"/>
        <v>0</v>
      </c>
      <c r="X1146" t="str">
        <f t="shared" si="104"/>
        <v>ide</v>
      </c>
      <c r="Y1146" t="str">
        <f t="shared" si="102"/>
        <v>Data50-100-200</v>
      </c>
    </row>
    <row r="1147" spans="1:25" x14ac:dyDescent="0.3">
      <c r="A1147" t="s">
        <v>1146</v>
      </c>
      <c r="B1147">
        <v>12</v>
      </c>
      <c r="C1147">
        <v>215</v>
      </c>
      <c r="D1147">
        <v>1</v>
      </c>
      <c r="E1147">
        <v>7936</v>
      </c>
      <c r="F1147">
        <v>7080</v>
      </c>
      <c r="G1147">
        <v>8.3906980000000004</v>
      </c>
      <c r="H1147">
        <v>311.03635300000002</v>
      </c>
      <c r="I1147">
        <v>343780.70227000001</v>
      </c>
      <c r="J1147">
        <v>1044619.13368</v>
      </c>
      <c r="K1147">
        <v>100.031893</v>
      </c>
      <c r="L1147">
        <v>436851.85584999999</v>
      </c>
      <c r="M1147">
        <v>436851.85584999999</v>
      </c>
      <c r="N1147">
        <v>1753</v>
      </c>
      <c r="O1147">
        <v>3</v>
      </c>
      <c r="P1147">
        <v>11.083333</v>
      </c>
      <c r="Q1147">
        <v>12</v>
      </c>
      <c r="R1147">
        <v>131</v>
      </c>
      <c r="S1147">
        <v>84</v>
      </c>
      <c r="T1147">
        <v>342000</v>
      </c>
      <c r="U1147" t="str">
        <f t="shared" si="103"/>
        <v>Wide</v>
      </c>
      <c r="V1147" t="str">
        <f t="shared" si="105"/>
        <v>ConfigurationDeBase</v>
      </c>
      <c r="W1147">
        <f t="shared" si="101"/>
        <v>0</v>
      </c>
      <c r="X1147" t="str">
        <f t="shared" si="104"/>
        <v>ide</v>
      </c>
      <c r="Y1147" t="str">
        <f t="shared" si="102"/>
        <v>Data50-100-200</v>
      </c>
    </row>
    <row r="1148" spans="1:25" x14ac:dyDescent="0.3">
      <c r="A1148" t="s">
        <v>1148</v>
      </c>
      <c r="B1148">
        <v>12</v>
      </c>
      <c r="C1148">
        <v>233</v>
      </c>
      <c r="D1148">
        <v>1</v>
      </c>
      <c r="E1148">
        <v>8717</v>
      </c>
      <c r="F1148">
        <v>7080</v>
      </c>
      <c r="G1148">
        <v>8.3519310000000004</v>
      </c>
      <c r="H1148">
        <v>307.93410699999998</v>
      </c>
      <c r="I1148">
        <v>343872.16723999998</v>
      </c>
      <c r="J1148">
        <v>1008517.58248</v>
      </c>
      <c r="K1148">
        <v>100.02079999999999</v>
      </c>
      <c r="L1148">
        <v>438064.92722000001</v>
      </c>
      <c r="M1148">
        <v>438064.92722000001</v>
      </c>
      <c r="N1148">
        <v>1600</v>
      </c>
      <c r="O1148">
        <v>3</v>
      </c>
      <c r="P1148">
        <v>10.833333</v>
      </c>
      <c r="Q1148">
        <v>12</v>
      </c>
      <c r="R1148">
        <v>128</v>
      </c>
      <c r="S1148">
        <v>105</v>
      </c>
      <c r="T1148">
        <v>342000</v>
      </c>
      <c r="U1148" t="str">
        <f t="shared" si="103"/>
        <v>Wide</v>
      </c>
      <c r="V1148" t="str">
        <f t="shared" si="105"/>
        <v>ConfigurationDeBase</v>
      </c>
      <c r="W1148">
        <f t="shared" si="101"/>
        <v>0</v>
      </c>
      <c r="X1148" t="str">
        <f t="shared" si="104"/>
        <v>ide</v>
      </c>
      <c r="Y1148" t="str">
        <f t="shared" si="102"/>
        <v>Data50-100-200</v>
      </c>
    </row>
    <row r="1149" spans="1:25" x14ac:dyDescent="0.3">
      <c r="A1149" t="s">
        <v>1150</v>
      </c>
      <c r="B1149">
        <v>12</v>
      </c>
      <c r="C1149">
        <v>223</v>
      </c>
      <c r="D1149">
        <v>1</v>
      </c>
      <c r="E1149">
        <v>8282</v>
      </c>
      <c r="F1149">
        <v>7200</v>
      </c>
      <c r="G1149">
        <v>8.7757850000000008</v>
      </c>
      <c r="H1149">
        <v>315.80635799999999</v>
      </c>
      <c r="I1149">
        <v>380713.96155000001</v>
      </c>
      <c r="J1149">
        <v>1105507.4851599999</v>
      </c>
      <c r="K1149">
        <v>100.030433</v>
      </c>
      <c r="L1149">
        <v>435796.08776000002</v>
      </c>
      <c r="M1149">
        <v>461253.28018</v>
      </c>
      <c r="N1149">
        <v>1662</v>
      </c>
      <c r="O1149">
        <v>3</v>
      </c>
      <c r="P1149">
        <v>11.416667</v>
      </c>
      <c r="Q1149">
        <v>12</v>
      </c>
      <c r="R1149">
        <v>133</v>
      </c>
      <c r="S1149">
        <v>90</v>
      </c>
      <c r="T1149">
        <v>379000</v>
      </c>
      <c r="U1149" t="str">
        <f t="shared" si="103"/>
        <v>Wide</v>
      </c>
      <c r="V1149" t="str">
        <f t="shared" si="105"/>
        <v>ConfigurationDeBase</v>
      </c>
      <c r="W1149">
        <f t="shared" si="101"/>
        <v>0</v>
      </c>
      <c r="X1149" t="str">
        <f t="shared" si="104"/>
        <v>ide</v>
      </c>
      <c r="Y1149" t="str">
        <f t="shared" si="102"/>
        <v>Data50-100-200</v>
      </c>
    </row>
    <row r="1150" spans="1:25" x14ac:dyDescent="0.3">
      <c r="A1150" t="s">
        <v>1152</v>
      </c>
      <c r="B1150">
        <v>12</v>
      </c>
      <c r="C1150">
        <v>235</v>
      </c>
      <c r="D1150">
        <v>1</v>
      </c>
      <c r="E1150">
        <v>8792</v>
      </c>
      <c r="F1150">
        <v>7200</v>
      </c>
      <c r="G1150">
        <v>9.0638299999999994</v>
      </c>
      <c r="H1150">
        <v>307.63511599999998</v>
      </c>
      <c r="I1150">
        <v>362504.65688999998</v>
      </c>
      <c r="J1150">
        <v>1035433.79784</v>
      </c>
      <c r="K1150">
        <v>100.03355500000001</v>
      </c>
      <c r="L1150">
        <v>461896.96445000003</v>
      </c>
      <c r="M1150">
        <v>461896.96445000003</v>
      </c>
      <c r="N1150">
        <v>1625</v>
      </c>
      <c r="O1150">
        <v>3</v>
      </c>
      <c r="P1150">
        <v>11.25</v>
      </c>
      <c r="Q1150">
        <v>12</v>
      </c>
      <c r="R1150">
        <v>130</v>
      </c>
      <c r="S1150">
        <v>105</v>
      </c>
      <c r="T1150">
        <v>361000</v>
      </c>
      <c r="U1150" t="str">
        <f t="shared" si="103"/>
        <v>Wide</v>
      </c>
      <c r="V1150" t="str">
        <f t="shared" si="105"/>
        <v>ConfigurationDeBase</v>
      </c>
      <c r="W1150">
        <f t="shared" si="101"/>
        <v>0</v>
      </c>
      <c r="X1150" t="str">
        <f t="shared" si="104"/>
        <v>ide</v>
      </c>
      <c r="Y1150" t="str">
        <f t="shared" si="102"/>
        <v>Data50-100-200</v>
      </c>
    </row>
    <row r="1151" spans="1:25" x14ac:dyDescent="0.3">
      <c r="A1151" t="s">
        <v>1154</v>
      </c>
      <c r="B1151">
        <v>12</v>
      </c>
      <c r="C1151">
        <v>225</v>
      </c>
      <c r="D1151">
        <v>1</v>
      </c>
      <c r="E1151">
        <v>8296</v>
      </c>
      <c r="F1151">
        <v>7200</v>
      </c>
      <c r="G1151">
        <v>8.7511109999999999</v>
      </c>
      <c r="H1151">
        <v>310.30011300000001</v>
      </c>
      <c r="I1151">
        <v>399906.83507999999</v>
      </c>
      <c r="J1151">
        <v>1160361.7295599999</v>
      </c>
      <c r="K1151">
        <v>100.04768199999999</v>
      </c>
      <c r="L1151">
        <v>500954.76146000001</v>
      </c>
      <c r="M1151">
        <v>500954.76146000001</v>
      </c>
      <c r="N1151">
        <v>1869</v>
      </c>
      <c r="O1151">
        <v>3</v>
      </c>
      <c r="P1151">
        <v>11</v>
      </c>
      <c r="Q1151">
        <v>12</v>
      </c>
      <c r="R1151">
        <v>127</v>
      </c>
      <c r="S1151">
        <v>98</v>
      </c>
      <c r="T1151">
        <v>398000</v>
      </c>
      <c r="U1151" t="str">
        <f t="shared" si="103"/>
        <v>Wide</v>
      </c>
      <c r="V1151" t="str">
        <f t="shared" si="105"/>
        <v>ConfigurationDeBase</v>
      </c>
      <c r="W1151">
        <f t="shared" si="101"/>
        <v>0</v>
      </c>
      <c r="X1151" t="str">
        <f t="shared" si="104"/>
        <v>ide</v>
      </c>
      <c r="Y1151" t="str">
        <f t="shared" si="102"/>
        <v>Data50-100-200</v>
      </c>
    </row>
    <row r="1152" spans="1:25" x14ac:dyDescent="0.3">
      <c r="A1152" t="s">
        <v>1156</v>
      </c>
      <c r="B1152">
        <v>23</v>
      </c>
      <c r="C1152">
        <v>256</v>
      </c>
      <c r="D1152">
        <v>1</v>
      </c>
      <c r="E1152">
        <v>9510</v>
      </c>
      <c r="F1152">
        <v>13680</v>
      </c>
      <c r="G1152">
        <v>17.164062000000001</v>
      </c>
      <c r="H1152">
        <v>328.33700599999997</v>
      </c>
      <c r="I1152">
        <v>194119.39295000001</v>
      </c>
      <c r="J1152">
        <v>1263939.7789799999</v>
      </c>
      <c r="K1152">
        <v>100.095449</v>
      </c>
      <c r="L1152">
        <v>194119.39295000001</v>
      </c>
      <c r="M1152">
        <v>194131.71743300001</v>
      </c>
      <c r="N1152">
        <v>894</v>
      </c>
      <c r="O1152">
        <v>3</v>
      </c>
      <c r="P1152">
        <v>9.5217390000000002</v>
      </c>
      <c r="Q1152">
        <v>23</v>
      </c>
      <c r="R1152">
        <v>219</v>
      </c>
      <c r="S1152">
        <v>37</v>
      </c>
      <c r="T1152">
        <v>192000</v>
      </c>
      <c r="U1152" t="str">
        <f t="shared" si="103"/>
        <v>Wide</v>
      </c>
      <c r="V1152" t="str">
        <f t="shared" si="105"/>
        <v>ConfigurationDeBase</v>
      </c>
      <c r="W1152">
        <f t="shared" si="101"/>
        <v>0</v>
      </c>
      <c r="X1152" t="str">
        <f t="shared" si="104"/>
        <v>ide</v>
      </c>
      <c r="Y1152" t="str">
        <f t="shared" si="102"/>
        <v>Data50-100-200</v>
      </c>
    </row>
    <row r="1153" spans="1:25" x14ac:dyDescent="0.3">
      <c r="A1153" t="s">
        <v>1158</v>
      </c>
      <c r="B1153">
        <v>23</v>
      </c>
      <c r="C1153">
        <v>259</v>
      </c>
      <c r="D1153">
        <v>1</v>
      </c>
      <c r="E1153">
        <v>9508</v>
      </c>
      <c r="F1153">
        <v>13440</v>
      </c>
      <c r="G1153">
        <v>16.27027</v>
      </c>
      <c r="H1153">
        <v>324.542777</v>
      </c>
      <c r="I1153">
        <v>182205.38686999999</v>
      </c>
      <c r="J1153">
        <v>1129641.07372</v>
      </c>
      <c r="K1153">
        <v>100.08646899999999</v>
      </c>
      <c r="L1153">
        <v>182205.38686999999</v>
      </c>
      <c r="M1153">
        <v>182284.39982300001</v>
      </c>
      <c r="N1153">
        <v>888</v>
      </c>
      <c r="O1153">
        <v>3</v>
      </c>
      <c r="P1153">
        <v>9.3913039999999999</v>
      </c>
      <c r="Q1153">
        <v>23</v>
      </c>
      <c r="R1153">
        <v>216</v>
      </c>
      <c r="S1153">
        <v>43</v>
      </c>
      <c r="T1153">
        <v>180000</v>
      </c>
      <c r="U1153" t="str">
        <f t="shared" si="103"/>
        <v>Wide</v>
      </c>
      <c r="V1153" t="str">
        <f t="shared" si="105"/>
        <v>ConfigurationDeBase</v>
      </c>
      <c r="W1153">
        <f t="shared" si="101"/>
        <v>0</v>
      </c>
      <c r="X1153" t="str">
        <f t="shared" si="104"/>
        <v>ide</v>
      </c>
      <c r="Y1153" t="str">
        <f t="shared" si="102"/>
        <v>Data50-100-200</v>
      </c>
    </row>
    <row r="1154" spans="1:25" x14ac:dyDescent="0.3">
      <c r="A1154" t="s">
        <v>1160</v>
      </c>
      <c r="B1154">
        <v>21</v>
      </c>
      <c r="C1154">
        <v>257</v>
      </c>
      <c r="D1154">
        <v>1</v>
      </c>
      <c r="E1154">
        <v>9594</v>
      </c>
      <c r="F1154">
        <v>12600</v>
      </c>
      <c r="G1154">
        <v>15.455253000000001</v>
      </c>
      <c r="H1154">
        <v>324.340102</v>
      </c>
      <c r="I1154">
        <v>230337.94271</v>
      </c>
      <c r="J1154">
        <v>1262798.70612</v>
      </c>
      <c r="K1154">
        <v>100.030356</v>
      </c>
      <c r="L1154">
        <v>230337.94271</v>
      </c>
      <c r="M1154">
        <v>230407.670407</v>
      </c>
      <c r="N1154">
        <v>875</v>
      </c>
      <c r="O1154">
        <v>3</v>
      </c>
      <c r="P1154">
        <v>10.095238</v>
      </c>
      <c r="Q1154">
        <v>21</v>
      </c>
      <c r="R1154">
        <v>212</v>
      </c>
      <c r="S1154">
        <v>45</v>
      </c>
      <c r="T1154">
        <v>228000</v>
      </c>
      <c r="U1154" t="str">
        <f t="shared" si="103"/>
        <v>Wide</v>
      </c>
      <c r="V1154" t="str">
        <f t="shared" si="105"/>
        <v>ConfigurationDeBase</v>
      </c>
      <c r="W1154">
        <f t="shared" ref="W1154:W1186" si="106">COUNTIF($A$2:$A$4629,$A1154)-1</f>
        <v>0</v>
      </c>
      <c r="X1154" t="str">
        <f t="shared" si="104"/>
        <v>ide</v>
      </c>
      <c r="Y1154" t="str">
        <f t="shared" si="102"/>
        <v>Data50-100-200</v>
      </c>
    </row>
    <row r="1155" spans="1:25" x14ac:dyDescent="0.3">
      <c r="A1155" t="s">
        <v>1162</v>
      </c>
      <c r="B1155">
        <v>22</v>
      </c>
      <c r="C1155">
        <v>258</v>
      </c>
      <c r="D1155">
        <v>1</v>
      </c>
      <c r="E1155">
        <v>9462</v>
      </c>
      <c r="F1155">
        <v>13080</v>
      </c>
      <c r="G1155">
        <v>15.55814</v>
      </c>
      <c r="H1155">
        <v>333.14548100000002</v>
      </c>
      <c r="I1155">
        <v>226825.97229999999</v>
      </c>
      <c r="J1155">
        <v>1297766.8843400001</v>
      </c>
      <c r="K1155">
        <v>100.057609</v>
      </c>
      <c r="L1155">
        <v>226825.97229999999</v>
      </c>
      <c r="M1155">
        <v>226904.12417299999</v>
      </c>
      <c r="N1155">
        <v>1022</v>
      </c>
      <c r="O1155">
        <v>3</v>
      </c>
      <c r="P1155">
        <v>9.9090910000000001</v>
      </c>
      <c r="Q1155">
        <v>22</v>
      </c>
      <c r="R1155">
        <v>218</v>
      </c>
      <c r="S1155">
        <v>40</v>
      </c>
      <c r="T1155">
        <v>224000</v>
      </c>
      <c r="U1155" t="str">
        <f t="shared" si="103"/>
        <v>Wide</v>
      </c>
      <c r="V1155" t="str">
        <f t="shared" si="105"/>
        <v>ConfigurationDeBase</v>
      </c>
      <c r="W1155">
        <f t="shared" si="106"/>
        <v>0</v>
      </c>
      <c r="X1155" t="str">
        <f t="shared" si="104"/>
        <v>ide</v>
      </c>
      <c r="Y1155" t="str">
        <f t="shared" si="102"/>
        <v>Data50-100-200</v>
      </c>
    </row>
    <row r="1156" spans="1:25" x14ac:dyDescent="0.3">
      <c r="A1156" t="s">
        <v>1164</v>
      </c>
      <c r="B1156">
        <v>24</v>
      </c>
      <c r="C1156">
        <v>256</v>
      </c>
      <c r="D1156">
        <v>1</v>
      </c>
      <c r="E1156">
        <v>9510</v>
      </c>
      <c r="F1156">
        <v>14160</v>
      </c>
      <c r="G1156">
        <v>17.253906000000001</v>
      </c>
      <c r="H1156">
        <v>334.79787399999998</v>
      </c>
      <c r="I1156">
        <v>176138.11246</v>
      </c>
      <c r="J1156">
        <v>1051882.7594000001</v>
      </c>
      <c r="K1156">
        <v>100.067393</v>
      </c>
      <c r="L1156">
        <v>176138.11246</v>
      </c>
      <c r="M1156">
        <v>176205.24435699999</v>
      </c>
      <c r="N1156">
        <v>918</v>
      </c>
      <c r="O1156">
        <v>3</v>
      </c>
      <c r="P1156">
        <v>9.0416670000000003</v>
      </c>
      <c r="Q1156">
        <v>24</v>
      </c>
      <c r="R1156">
        <v>217</v>
      </c>
      <c r="S1156">
        <v>39</v>
      </c>
      <c r="T1156">
        <v>174000</v>
      </c>
      <c r="U1156" t="str">
        <f t="shared" si="103"/>
        <v>Wide</v>
      </c>
      <c r="V1156" t="str">
        <f t="shared" si="105"/>
        <v>ConfigurationDeBase</v>
      </c>
      <c r="W1156">
        <f t="shared" si="106"/>
        <v>0</v>
      </c>
      <c r="X1156" t="str">
        <f t="shared" si="104"/>
        <v>ide</v>
      </c>
      <c r="Y1156" t="str">
        <f t="shared" si="102"/>
        <v>Data50-100-200</v>
      </c>
    </row>
    <row r="1157" spans="1:25" x14ac:dyDescent="0.3">
      <c r="A1157" t="s">
        <v>1165</v>
      </c>
      <c r="B1157">
        <v>22</v>
      </c>
      <c r="C1157">
        <v>260</v>
      </c>
      <c r="D1157">
        <v>1</v>
      </c>
      <c r="E1157">
        <v>9587</v>
      </c>
      <c r="F1157">
        <v>13200</v>
      </c>
      <c r="G1157">
        <v>16.315384999999999</v>
      </c>
      <c r="H1157">
        <v>310.32242100000002</v>
      </c>
      <c r="I1157">
        <v>207706.44894</v>
      </c>
      <c r="J1157">
        <v>1221820.01296</v>
      </c>
      <c r="K1157">
        <v>100.07795400000001</v>
      </c>
      <c r="L1157">
        <v>207706.44894</v>
      </c>
      <c r="M1157">
        <v>207706.44894</v>
      </c>
      <c r="N1157">
        <v>862</v>
      </c>
      <c r="O1157">
        <v>3</v>
      </c>
      <c r="P1157">
        <v>10</v>
      </c>
      <c r="Q1157">
        <v>22</v>
      </c>
      <c r="R1157">
        <v>220</v>
      </c>
      <c r="S1157">
        <v>40</v>
      </c>
      <c r="T1157">
        <v>205000</v>
      </c>
      <c r="U1157" t="str">
        <f t="shared" si="103"/>
        <v>Wide</v>
      </c>
      <c r="V1157" t="str">
        <f t="shared" si="105"/>
        <v>ConfigurationDeBase</v>
      </c>
      <c r="W1157">
        <f t="shared" si="106"/>
        <v>0</v>
      </c>
      <c r="X1157" t="str">
        <f t="shared" si="104"/>
        <v>ide</v>
      </c>
      <c r="Y1157" t="str">
        <f t="shared" si="102"/>
        <v>Data50-100-200</v>
      </c>
    </row>
    <row r="1158" spans="1:25" x14ac:dyDescent="0.3">
      <c r="A1158" t="s">
        <v>1167</v>
      </c>
      <c r="B1158">
        <v>24</v>
      </c>
      <c r="C1158">
        <v>262</v>
      </c>
      <c r="D1158">
        <v>1</v>
      </c>
      <c r="E1158">
        <v>9805</v>
      </c>
      <c r="F1158">
        <v>14160</v>
      </c>
      <c r="G1158">
        <v>17.045801999999998</v>
      </c>
      <c r="H1158">
        <v>349.63047</v>
      </c>
      <c r="I1158">
        <v>167016.39731</v>
      </c>
      <c r="J1158">
        <v>1091949.21756</v>
      </c>
      <c r="K1158">
        <v>100.074566</v>
      </c>
      <c r="L1158">
        <v>167016.39731</v>
      </c>
      <c r="M1158">
        <v>167127.15190699999</v>
      </c>
      <c r="N1158">
        <v>1079</v>
      </c>
      <c r="O1158">
        <v>3</v>
      </c>
      <c r="P1158">
        <v>9.125</v>
      </c>
      <c r="Q1158">
        <v>24</v>
      </c>
      <c r="R1158">
        <v>219</v>
      </c>
      <c r="S1158">
        <v>43</v>
      </c>
      <c r="T1158">
        <v>165000</v>
      </c>
      <c r="U1158" t="str">
        <f t="shared" si="103"/>
        <v>Wide</v>
      </c>
      <c r="V1158" t="str">
        <f t="shared" si="105"/>
        <v>ConfigurationDeBase</v>
      </c>
      <c r="W1158">
        <f t="shared" si="106"/>
        <v>0</v>
      </c>
      <c r="X1158" t="str">
        <f t="shared" si="104"/>
        <v>ide</v>
      </c>
      <c r="Y1158" t="str">
        <f t="shared" si="102"/>
        <v>Data50-100-200</v>
      </c>
    </row>
    <row r="1159" spans="1:25" x14ac:dyDescent="0.3">
      <c r="A1159" t="s">
        <v>1169</v>
      </c>
      <c r="B1159">
        <v>24</v>
      </c>
      <c r="C1159">
        <v>261</v>
      </c>
      <c r="D1159">
        <v>1</v>
      </c>
      <c r="E1159">
        <v>9719</v>
      </c>
      <c r="F1159">
        <v>14280</v>
      </c>
      <c r="G1159">
        <v>16.735631999999999</v>
      </c>
      <c r="H1159">
        <v>350.28527400000002</v>
      </c>
      <c r="I1159">
        <v>206070.57457</v>
      </c>
      <c r="J1159">
        <v>1222838.3659399999</v>
      </c>
      <c r="K1159">
        <v>100.05278300000001</v>
      </c>
      <c r="L1159">
        <v>206070.57457</v>
      </c>
      <c r="M1159">
        <v>206105.60928999999</v>
      </c>
      <c r="N1159">
        <v>1043</v>
      </c>
      <c r="O1159">
        <v>3</v>
      </c>
      <c r="P1159">
        <v>9.2083329999999997</v>
      </c>
      <c r="Q1159">
        <v>24</v>
      </c>
      <c r="R1159">
        <v>221</v>
      </c>
      <c r="S1159">
        <v>40</v>
      </c>
      <c r="T1159">
        <v>204000</v>
      </c>
      <c r="U1159" t="str">
        <f t="shared" si="103"/>
        <v>Wide</v>
      </c>
      <c r="V1159" t="str">
        <f t="shared" si="105"/>
        <v>ConfigurationDeBase</v>
      </c>
      <c r="W1159">
        <f t="shared" si="106"/>
        <v>0</v>
      </c>
      <c r="X1159" t="str">
        <f t="shared" si="104"/>
        <v>ide</v>
      </c>
      <c r="Y1159" t="str">
        <f t="shared" si="102"/>
        <v>Data50-100-200</v>
      </c>
    </row>
    <row r="1160" spans="1:25" x14ac:dyDescent="0.3">
      <c r="A1160" t="s">
        <v>1171</v>
      </c>
      <c r="B1160">
        <v>21</v>
      </c>
      <c r="C1160">
        <v>260</v>
      </c>
      <c r="D1160">
        <v>1</v>
      </c>
      <c r="E1160">
        <v>9758</v>
      </c>
      <c r="F1160">
        <v>12480</v>
      </c>
      <c r="G1160">
        <v>15.138462000000001</v>
      </c>
      <c r="H1160">
        <v>313.57587699999999</v>
      </c>
      <c r="I1160">
        <v>204585.59812000001</v>
      </c>
      <c r="J1160">
        <v>1094789.86858</v>
      </c>
      <c r="K1160">
        <v>100.071654</v>
      </c>
      <c r="L1160">
        <v>204585.59812000001</v>
      </c>
      <c r="M1160">
        <v>204585.59812000001</v>
      </c>
      <c r="N1160">
        <v>1141</v>
      </c>
      <c r="O1160">
        <v>3</v>
      </c>
      <c r="P1160">
        <v>10.047618999999999</v>
      </c>
      <c r="Q1160">
        <v>21</v>
      </c>
      <c r="R1160">
        <v>211</v>
      </c>
      <c r="S1160">
        <v>49</v>
      </c>
      <c r="T1160">
        <v>202000</v>
      </c>
      <c r="U1160" t="str">
        <f t="shared" si="103"/>
        <v>Wide</v>
      </c>
      <c r="V1160" t="str">
        <f t="shared" si="105"/>
        <v>ConfigurationDeBase</v>
      </c>
      <c r="W1160">
        <f t="shared" si="106"/>
        <v>0</v>
      </c>
      <c r="X1160" t="str">
        <f t="shared" si="104"/>
        <v>ide</v>
      </c>
      <c r="Y1160" t="str">
        <f t="shared" si="102"/>
        <v>Data50-100-200</v>
      </c>
    </row>
    <row r="1161" spans="1:25" x14ac:dyDescent="0.3">
      <c r="A1161" t="s">
        <v>1173</v>
      </c>
      <c r="B1161">
        <v>23</v>
      </c>
      <c r="C1161">
        <v>258</v>
      </c>
      <c r="D1161">
        <v>1</v>
      </c>
      <c r="E1161">
        <v>9551</v>
      </c>
      <c r="F1161">
        <v>13680</v>
      </c>
      <c r="G1161">
        <v>16.635659</v>
      </c>
      <c r="H1161">
        <v>348.59512699999999</v>
      </c>
      <c r="I1161">
        <v>209325.50495999999</v>
      </c>
      <c r="J1161">
        <v>1288515.3902400001</v>
      </c>
      <c r="K1161">
        <v>100.05261</v>
      </c>
      <c r="L1161">
        <v>209325.50495999999</v>
      </c>
      <c r="M1161">
        <v>209426.273827</v>
      </c>
      <c r="N1161">
        <v>1132</v>
      </c>
      <c r="O1161">
        <v>3</v>
      </c>
      <c r="P1161">
        <v>9.4782609999999998</v>
      </c>
      <c r="Q1161">
        <v>23</v>
      </c>
      <c r="R1161">
        <v>218</v>
      </c>
      <c r="S1161">
        <v>40</v>
      </c>
      <c r="T1161">
        <v>207000</v>
      </c>
      <c r="U1161" t="str">
        <f t="shared" si="103"/>
        <v>Wide</v>
      </c>
      <c r="V1161" t="str">
        <f t="shared" si="105"/>
        <v>ConfigurationDeBase</v>
      </c>
      <c r="W1161">
        <f t="shared" si="106"/>
        <v>0</v>
      </c>
      <c r="X1161" t="str">
        <f t="shared" si="104"/>
        <v>ide</v>
      </c>
      <c r="Y1161" t="str">
        <f t="shared" si="102"/>
        <v>Data50-100-200</v>
      </c>
    </row>
    <row r="1162" spans="1:25" x14ac:dyDescent="0.3">
      <c r="A1162" t="s">
        <v>1175</v>
      </c>
      <c r="B1162">
        <v>24</v>
      </c>
      <c r="C1162">
        <v>472</v>
      </c>
      <c r="D1162">
        <v>1</v>
      </c>
      <c r="E1162">
        <v>17235</v>
      </c>
      <c r="F1162">
        <v>14400</v>
      </c>
      <c r="G1162">
        <v>17.923729000000002</v>
      </c>
      <c r="H1162">
        <v>304.523753</v>
      </c>
      <c r="I1162">
        <v>860921.09835999995</v>
      </c>
      <c r="J1162">
        <v>2327562.8732799999</v>
      </c>
      <c r="K1162">
        <v>100.1078</v>
      </c>
      <c r="L1162">
        <v>977183.44198999996</v>
      </c>
      <c r="M1162">
        <v>982557.71909999999</v>
      </c>
      <c r="N1162">
        <v>322</v>
      </c>
      <c r="O1162">
        <v>3</v>
      </c>
      <c r="P1162">
        <v>11.958333</v>
      </c>
      <c r="Q1162">
        <v>24</v>
      </c>
      <c r="R1162">
        <v>265</v>
      </c>
      <c r="S1162">
        <v>207</v>
      </c>
      <c r="T1162">
        <v>858000</v>
      </c>
      <c r="U1162" t="str">
        <f t="shared" si="103"/>
        <v>Wide</v>
      </c>
      <c r="V1162" t="str">
        <f t="shared" si="105"/>
        <v>ConfigurationDeBase</v>
      </c>
      <c r="W1162">
        <f t="shared" si="106"/>
        <v>0</v>
      </c>
      <c r="X1162" t="str">
        <f t="shared" si="104"/>
        <v>ide</v>
      </c>
      <c r="Y1162" t="str">
        <f t="shared" si="102"/>
        <v>Data50-100-200</v>
      </c>
    </row>
    <row r="1163" spans="1:25" x14ac:dyDescent="0.3">
      <c r="A1163" t="s">
        <v>1176</v>
      </c>
      <c r="B1163">
        <v>24</v>
      </c>
      <c r="C1163">
        <v>466</v>
      </c>
      <c r="D1163">
        <v>1</v>
      </c>
      <c r="E1163">
        <v>17005</v>
      </c>
      <c r="F1163">
        <v>14280</v>
      </c>
      <c r="G1163">
        <v>17.766093999999999</v>
      </c>
      <c r="H1163">
        <v>304.11990400000002</v>
      </c>
      <c r="I1163">
        <v>948359.01327999996</v>
      </c>
      <c r="J1163">
        <v>2284449.9812400001</v>
      </c>
      <c r="K1163">
        <v>100.140089</v>
      </c>
      <c r="L1163">
        <v>948359.01327999996</v>
      </c>
      <c r="M1163">
        <v>951182.94127299997</v>
      </c>
      <c r="N1163">
        <v>329</v>
      </c>
      <c r="O1163">
        <v>3</v>
      </c>
      <c r="P1163">
        <v>11.375</v>
      </c>
      <c r="Q1163">
        <v>24</v>
      </c>
      <c r="R1163">
        <v>273</v>
      </c>
      <c r="S1163">
        <v>193</v>
      </c>
      <c r="T1163">
        <v>945000</v>
      </c>
      <c r="U1163" t="str">
        <f t="shared" si="103"/>
        <v>Wide</v>
      </c>
      <c r="V1163" t="str">
        <f t="shared" si="105"/>
        <v>ConfigurationDeBase</v>
      </c>
      <c r="W1163">
        <f t="shared" si="106"/>
        <v>0</v>
      </c>
      <c r="X1163" t="str">
        <f t="shared" si="104"/>
        <v>ide</v>
      </c>
      <c r="Y1163" t="str">
        <f t="shared" si="102"/>
        <v>Data50-100-200</v>
      </c>
    </row>
    <row r="1164" spans="1:25" x14ac:dyDescent="0.3">
      <c r="A1164" t="s">
        <v>1178</v>
      </c>
      <c r="B1164">
        <v>24</v>
      </c>
      <c r="C1164">
        <v>465</v>
      </c>
      <c r="D1164">
        <v>1</v>
      </c>
      <c r="E1164">
        <v>17219</v>
      </c>
      <c r="F1164">
        <v>14400</v>
      </c>
      <c r="G1164">
        <v>17.464516</v>
      </c>
      <c r="H1164">
        <v>305.06664499999999</v>
      </c>
      <c r="I1164">
        <v>764947.98256000003</v>
      </c>
      <c r="J1164">
        <v>2231608.4629000002</v>
      </c>
      <c r="K1164">
        <v>100.196924</v>
      </c>
      <c r="L1164">
        <v>935159.93593000004</v>
      </c>
      <c r="M1164">
        <v>945216.61319299997</v>
      </c>
      <c r="N1164">
        <v>365</v>
      </c>
      <c r="O1164">
        <v>3</v>
      </c>
      <c r="P1164">
        <v>11.958333</v>
      </c>
      <c r="Q1164">
        <v>24</v>
      </c>
      <c r="R1164">
        <v>263</v>
      </c>
      <c r="S1164">
        <v>202</v>
      </c>
      <c r="T1164">
        <v>762000</v>
      </c>
      <c r="U1164" t="str">
        <f t="shared" si="103"/>
        <v>Wide</v>
      </c>
      <c r="V1164" t="str">
        <f t="shared" si="105"/>
        <v>ConfigurationDeBase</v>
      </c>
      <c r="W1164">
        <f t="shared" si="106"/>
        <v>0</v>
      </c>
      <c r="X1164" t="str">
        <f t="shared" si="104"/>
        <v>ide</v>
      </c>
      <c r="Y1164" t="str">
        <f t="shared" si="102"/>
        <v>Data50-100-200</v>
      </c>
    </row>
    <row r="1165" spans="1:25" x14ac:dyDescent="0.3">
      <c r="A1165" t="s">
        <v>1180</v>
      </c>
      <c r="B1165">
        <v>24</v>
      </c>
      <c r="C1165">
        <v>475</v>
      </c>
      <c r="D1165">
        <v>1</v>
      </c>
      <c r="E1165">
        <v>17634</v>
      </c>
      <c r="F1165">
        <v>14400</v>
      </c>
      <c r="G1165">
        <v>17.804210999999999</v>
      </c>
      <c r="H1165">
        <v>304.78093999999999</v>
      </c>
      <c r="I1165">
        <v>918222.09770000004</v>
      </c>
      <c r="J1165">
        <v>2408518.2614199999</v>
      </c>
      <c r="K1165">
        <v>100.112544</v>
      </c>
      <c r="L1165">
        <v>1095531.35546</v>
      </c>
      <c r="M1165">
        <v>1102938.8871869999</v>
      </c>
      <c r="N1165">
        <v>386</v>
      </c>
      <c r="O1165">
        <v>3</v>
      </c>
      <c r="P1165">
        <v>11.75</v>
      </c>
      <c r="Q1165">
        <v>24</v>
      </c>
      <c r="R1165">
        <v>258</v>
      </c>
      <c r="S1165">
        <v>217</v>
      </c>
      <c r="T1165">
        <v>915000</v>
      </c>
      <c r="U1165" t="str">
        <f t="shared" si="103"/>
        <v>Wide</v>
      </c>
      <c r="V1165" t="str">
        <f t="shared" si="105"/>
        <v>ConfigurationDeBase</v>
      </c>
      <c r="W1165">
        <f t="shared" si="106"/>
        <v>0</v>
      </c>
      <c r="X1165" t="str">
        <f t="shared" si="104"/>
        <v>ide</v>
      </c>
      <c r="Y1165" t="str">
        <f t="shared" si="102"/>
        <v>Data50-100-200</v>
      </c>
    </row>
    <row r="1166" spans="1:25" x14ac:dyDescent="0.3">
      <c r="A1166" t="s">
        <v>1182</v>
      </c>
      <c r="B1166">
        <v>24</v>
      </c>
      <c r="C1166">
        <v>463</v>
      </c>
      <c r="D1166">
        <v>1</v>
      </c>
      <c r="E1166">
        <v>17208</v>
      </c>
      <c r="F1166">
        <v>14400</v>
      </c>
      <c r="G1166">
        <v>18.149028000000001</v>
      </c>
      <c r="H1166">
        <v>305.05348800000002</v>
      </c>
      <c r="I1166">
        <v>768524.91431000002</v>
      </c>
      <c r="J1166">
        <v>2162602.8603400001</v>
      </c>
      <c r="K1166">
        <v>100.122017</v>
      </c>
      <c r="L1166">
        <v>905701.89578999998</v>
      </c>
      <c r="M1166">
        <v>910279.29706300003</v>
      </c>
      <c r="N1166">
        <v>339</v>
      </c>
      <c r="O1166">
        <v>3</v>
      </c>
      <c r="P1166">
        <v>11.375</v>
      </c>
      <c r="Q1166">
        <v>24</v>
      </c>
      <c r="R1166">
        <v>251</v>
      </c>
      <c r="S1166">
        <v>212</v>
      </c>
      <c r="T1166">
        <v>765000</v>
      </c>
      <c r="U1166" t="str">
        <f t="shared" si="103"/>
        <v>Wide</v>
      </c>
      <c r="V1166" t="str">
        <f t="shared" si="105"/>
        <v>ConfigurationDeBase</v>
      </c>
      <c r="W1166">
        <f t="shared" si="106"/>
        <v>0</v>
      </c>
      <c r="X1166" t="str">
        <f t="shared" si="104"/>
        <v>ide</v>
      </c>
      <c r="Y1166" t="str">
        <f t="shared" si="102"/>
        <v>Data50-100-200</v>
      </c>
    </row>
    <row r="1167" spans="1:25" x14ac:dyDescent="0.3">
      <c r="A1167" t="s">
        <v>1184</v>
      </c>
      <c r="B1167">
        <v>24</v>
      </c>
      <c r="C1167">
        <v>465</v>
      </c>
      <c r="D1167">
        <v>1</v>
      </c>
      <c r="E1167">
        <v>17176</v>
      </c>
      <c r="F1167">
        <v>14400</v>
      </c>
      <c r="G1167">
        <v>17.565591000000001</v>
      </c>
      <c r="H1167">
        <v>304.29147599999999</v>
      </c>
      <c r="I1167">
        <v>806278.20212999999</v>
      </c>
      <c r="J1167">
        <v>2268589.2599200001</v>
      </c>
      <c r="K1167">
        <v>100.19164499999999</v>
      </c>
      <c r="L1167">
        <v>953330.30356999999</v>
      </c>
      <c r="M1167">
        <v>964408.42694699997</v>
      </c>
      <c r="N1167">
        <v>330</v>
      </c>
      <c r="O1167">
        <v>3</v>
      </c>
      <c r="P1167">
        <v>11.791667</v>
      </c>
      <c r="Q1167">
        <v>24</v>
      </c>
      <c r="R1167">
        <v>263</v>
      </c>
      <c r="S1167">
        <v>202</v>
      </c>
      <c r="T1167">
        <v>803000</v>
      </c>
      <c r="U1167" t="str">
        <f t="shared" si="103"/>
        <v>Wide</v>
      </c>
      <c r="V1167" t="str">
        <f t="shared" si="105"/>
        <v>ConfigurationDeBase</v>
      </c>
      <c r="W1167">
        <f t="shared" si="106"/>
        <v>0</v>
      </c>
      <c r="X1167" t="str">
        <f t="shared" si="104"/>
        <v>ide</v>
      </c>
      <c r="Y1167" t="str">
        <f t="shared" si="102"/>
        <v>Data50-100-200</v>
      </c>
    </row>
    <row r="1168" spans="1:25" x14ac:dyDescent="0.3">
      <c r="A1168" t="s">
        <v>1186</v>
      </c>
      <c r="B1168">
        <v>24</v>
      </c>
      <c r="C1168">
        <v>466</v>
      </c>
      <c r="D1168">
        <v>1</v>
      </c>
      <c r="E1168">
        <v>17438</v>
      </c>
      <c r="F1168">
        <v>14400</v>
      </c>
      <c r="G1168">
        <v>17.931329999999999</v>
      </c>
      <c r="H1168">
        <v>304.37858199999999</v>
      </c>
      <c r="I1168">
        <v>776044.07582999999</v>
      </c>
      <c r="J1168">
        <v>2174687.8721400001</v>
      </c>
      <c r="K1168">
        <v>100.219695</v>
      </c>
      <c r="L1168">
        <v>897584.16717000003</v>
      </c>
      <c r="M1168">
        <v>906959.00168999995</v>
      </c>
      <c r="N1168">
        <v>346</v>
      </c>
      <c r="O1168">
        <v>3</v>
      </c>
      <c r="P1168">
        <v>11.875</v>
      </c>
      <c r="Q1168">
        <v>24</v>
      </c>
      <c r="R1168">
        <v>262</v>
      </c>
      <c r="S1168">
        <v>204</v>
      </c>
      <c r="T1168">
        <v>773000</v>
      </c>
      <c r="U1168" t="str">
        <f t="shared" si="103"/>
        <v>Wide</v>
      </c>
      <c r="V1168" t="str">
        <f t="shared" si="105"/>
        <v>ConfigurationDeBase</v>
      </c>
      <c r="W1168">
        <f t="shared" si="106"/>
        <v>0</v>
      </c>
      <c r="X1168" t="str">
        <f t="shared" si="104"/>
        <v>ide</v>
      </c>
      <c r="Y1168" t="str">
        <f t="shared" si="102"/>
        <v>Data50-100-200</v>
      </c>
    </row>
    <row r="1169" spans="1:25" x14ac:dyDescent="0.3">
      <c r="A1169" t="s">
        <v>1188</v>
      </c>
      <c r="B1169">
        <v>24</v>
      </c>
      <c r="C1169">
        <v>474</v>
      </c>
      <c r="D1169">
        <v>1</v>
      </c>
      <c r="E1169">
        <v>17468</v>
      </c>
      <c r="F1169">
        <v>14400</v>
      </c>
      <c r="G1169">
        <v>17.5</v>
      </c>
      <c r="H1169">
        <v>304.41915899999998</v>
      </c>
      <c r="I1169">
        <v>846914.30625000002</v>
      </c>
      <c r="J1169">
        <v>2319754.1393200001</v>
      </c>
      <c r="K1169">
        <v>100.11257500000001</v>
      </c>
      <c r="L1169">
        <v>1001294.72534</v>
      </c>
      <c r="M1169">
        <v>1004348.097327</v>
      </c>
      <c r="N1169">
        <v>350</v>
      </c>
      <c r="O1169">
        <v>3</v>
      </c>
      <c r="P1169">
        <v>12.125</v>
      </c>
      <c r="Q1169">
        <v>24</v>
      </c>
      <c r="R1169">
        <v>272</v>
      </c>
      <c r="S1169">
        <v>202</v>
      </c>
      <c r="T1169">
        <v>844000</v>
      </c>
      <c r="U1169" t="str">
        <f t="shared" si="103"/>
        <v>Wide</v>
      </c>
      <c r="V1169" t="str">
        <f t="shared" si="105"/>
        <v>ConfigurationDeBase</v>
      </c>
      <c r="W1169">
        <f t="shared" si="106"/>
        <v>0</v>
      </c>
      <c r="X1169" t="str">
        <f t="shared" si="104"/>
        <v>ide</v>
      </c>
      <c r="Y1169" t="str">
        <f t="shared" si="102"/>
        <v>Data50-100-200</v>
      </c>
    </row>
    <row r="1170" spans="1:25" x14ac:dyDescent="0.3">
      <c r="A1170" t="s">
        <v>1190</v>
      </c>
      <c r="B1170">
        <v>24</v>
      </c>
      <c r="C1170">
        <v>480</v>
      </c>
      <c r="D1170">
        <v>1</v>
      </c>
      <c r="E1170">
        <v>17860</v>
      </c>
      <c r="F1170">
        <v>14400</v>
      </c>
      <c r="G1170">
        <v>17.137499999999999</v>
      </c>
      <c r="H1170">
        <v>304.26645300000001</v>
      </c>
      <c r="I1170">
        <v>819905.34094000002</v>
      </c>
      <c r="J1170">
        <v>2188633.2133800001</v>
      </c>
      <c r="K1170">
        <v>100.11942500000001</v>
      </c>
      <c r="L1170">
        <v>973392.38364000001</v>
      </c>
      <c r="M1170">
        <v>975427.37425300002</v>
      </c>
      <c r="N1170">
        <v>334</v>
      </c>
      <c r="O1170">
        <v>3</v>
      </c>
      <c r="P1170">
        <v>11.75</v>
      </c>
      <c r="Q1170">
        <v>24</v>
      </c>
      <c r="R1170">
        <v>263</v>
      </c>
      <c r="S1170">
        <v>217</v>
      </c>
      <c r="T1170">
        <v>817000</v>
      </c>
      <c r="U1170" t="str">
        <f t="shared" si="103"/>
        <v>Wide</v>
      </c>
      <c r="V1170" t="str">
        <f t="shared" si="105"/>
        <v>ConfigurationDeBase</v>
      </c>
      <c r="W1170">
        <f t="shared" si="106"/>
        <v>0</v>
      </c>
      <c r="X1170" t="str">
        <f t="shared" si="104"/>
        <v>ide</v>
      </c>
      <c r="Y1170" t="str">
        <f t="shared" si="102"/>
        <v>Data50-100-200</v>
      </c>
    </row>
    <row r="1171" spans="1:25" x14ac:dyDescent="0.3">
      <c r="A1171" t="s">
        <v>1192</v>
      </c>
      <c r="B1171">
        <v>24</v>
      </c>
      <c r="C1171">
        <v>461</v>
      </c>
      <c r="D1171">
        <v>1</v>
      </c>
      <c r="E1171">
        <v>17231</v>
      </c>
      <c r="F1171">
        <v>14400</v>
      </c>
      <c r="G1171">
        <v>17.952278</v>
      </c>
      <c r="H1171">
        <v>305.02556099999998</v>
      </c>
      <c r="I1171">
        <v>945277.55674000003</v>
      </c>
      <c r="J1171">
        <v>2281393.4925000002</v>
      </c>
      <c r="K1171">
        <v>100.19667800000001</v>
      </c>
      <c r="L1171">
        <v>945277.55674000003</v>
      </c>
      <c r="M1171">
        <v>960003.09465700004</v>
      </c>
      <c r="N1171">
        <v>328</v>
      </c>
      <c r="O1171">
        <v>3</v>
      </c>
      <c r="P1171">
        <v>11.25</v>
      </c>
      <c r="Q1171">
        <v>24</v>
      </c>
      <c r="R1171">
        <v>270</v>
      </c>
      <c r="S1171">
        <v>191</v>
      </c>
      <c r="T1171">
        <v>942000</v>
      </c>
      <c r="U1171" t="str">
        <f t="shared" si="103"/>
        <v>Wide</v>
      </c>
      <c r="V1171" t="str">
        <f t="shared" si="105"/>
        <v>ConfigurationDeBase</v>
      </c>
      <c r="W1171">
        <f t="shared" si="106"/>
        <v>0</v>
      </c>
      <c r="X1171" t="str">
        <f t="shared" si="104"/>
        <v>ide</v>
      </c>
      <c r="Y1171" t="str">
        <f t="shared" si="102"/>
        <v>Data50-100-200</v>
      </c>
    </row>
    <row r="1172" spans="1:25" x14ac:dyDescent="0.3">
      <c r="A1172" t="s">
        <v>1194</v>
      </c>
      <c r="B1172">
        <v>43</v>
      </c>
      <c r="C1172">
        <v>509</v>
      </c>
      <c r="D1172">
        <v>1</v>
      </c>
      <c r="E1172">
        <v>18617</v>
      </c>
      <c r="F1172">
        <v>25200</v>
      </c>
      <c r="G1172">
        <v>31.021611</v>
      </c>
      <c r="H1172">
        <v>306.64472000000001</v>
      </c>
      <c r="I1172">
        <v>381488.16771000001</v>
      </c>
      <c r="J1172">
        <v>2383996.6002400001</v>
      </c>
      <c r="K1172">
        <v>100.213374</v>
      </c>
      <c r="L1172">
        <v>381488.16771000001</v>
      </c>
      <c r="M1172">
        <v>381591.577383</v>
      </c>
      <c r="N1172">
        <v>281</v>
      </c>
      <c r="O1172">
        <v>3</v>
      </c>
      <c r="P1172">
        <v>10.069767000000001</v>
      </c>
      <c r="Q1172">
        <v>43</v>
      </c>
      <c r="R1172">
        <v>433</v>
      </c>
      <c r="S1172">
        <v>76</v>
      </c>
      <c r="T1172">
        <v>378000</v>
      </c>
      <c r="U1172" t="str">
        <f t="shared" si="103"/>
        <v>Wide</v>
      </c>
      <c r="V1172" t="str">
        <f t="shared" si="105"/>
        <v>ConfigurationDeBase</v>
      </c>
      <c r="W1172">
        <f t="shared" si="106"/>
        <v>0</v>
      </c>
      <c r="X1172" t="str">
        <f t="shared" si="104"/>
        <v>ide</v>
      </c>
      <c r="Y1172" t="str">
        <f t="shared" si="102"/>
        <v>Data50-100-200</v>
      </c>
    </row>
    <row r="1173" spans="1:25" x14ac:dyDescent="0.3">
      <c r="A1173" t="s">
        <v>1196</v>
      </c>
      <c r="B1173">
        <v>44</v>
      </c>
      <c r="C1173">
        <v>505</v>
      </c>
      <c r="D1173">
        <v>1</v>
      </c>
      <c r="E1173">
        <v>18453</v>
      </c>
      <c r="F1173">
        <v>24960</v>
      </c>
      <c r="G1173">
        <v>28.500990000000002</v>
      </c>
      <c r="H1173">
        <v>305.14630599999998</v>
      </c>
      <c r="I1173">
        <v>394425.47532000003</v>
      </c>
      <c r="J1173">
        <v>2322630.4713400002</v>
      </c>
      <c r="K1173">
        <v>100.24087400000001</v>
      </c>
      <c r="L1173">
        <v>394425.47532000003</v>
      </c>
      <c r="M1173">
        <v>394425.47532000003</v>
      </c>
      <c r="N1173">
        <v>278</v>
      </c>
      <c r="O1173">
        <v>3</v>
      </c>
      <c r="P1173">
        <v>9.5909089999999999</v>
      </c>
      <c r="Q1173">
        <v>44</v>
      </c>
      <c r="R1173">
        <v>422</v>
      </c>
      <c r="S1173">
        <v>83</v>
      </c>
      <c r="T1173">
        <v>390000</v>
      </c>
      <c r="U1173" t="str">
        <f t="shared" si="103"/>
        <v>Wide</v>
      </c>
      <c r="V1173" t="str">
        <f t="shared" si="105"/>
        <v>ConfigurationDeBase</v>
      </c>
      <c r="W1173">
        <f t="shared" si="106"/>
        <v>0</v>
      </c>
      <c r="X1173" t="str">
        <f t="shared" si="104"/>
        <v>ide</v>
      </c>
      <c r="Y1173" t="str">
        <f t="shared" si="102"/>
        <v>Data50-100-200</v>
      </c>
    </row>
    <row r="1174" spans="1:25" x14ac:dyDescent="0.3">
      <c r="A1174" t="s">
        <v>1198</v>
      </c>
      <c r="B1174">
        <v>44</v>
      </c>
      <c r="C1174">
        <v>516</v>
      </c>
      <c r="D1174">
        <v>1</v>
      </c>
      <c r="E1174">
        <v>19153</v>
      </c>
      <c r="F1174">
        <v>25920</v>
      </c>
      <c r="G1174">
        <v>29.375969000000001</v>
      </c>
      <c r="H1174">
        <v>305.43215800000002</v>
      </c>
      <c r="I1174">
        <v>419781.29992000002</v>
      </c>
      <c r="J1174">
        <v>2363485.0526999999</v>
      </c>
      <c r="K1174">
        <v>100.470006</v>
      </c>
      <c r="L1174">
        <v>419781.29992000002</v>
      </c>
      <c r="M1174">
        <v>419781.29992000002</v>
      </c>
      <c r="N1174">
        <v>263</v>
      </c>
      <c r="O1174">
        <v>3</v>
      </c>
      <c r="P1174">
        <v>9.7045449999999995</v>
      </c>
      <c r="Q1174">
        <v>44</v>
      </c>
      <c r="R1174">
        <v>427</v>
      </c>
      <c r="S1174">
        <v>89</v>
      </c>
      <c r="T1174">
        <v>416000</v>
      </c>
      <c r="U1174" t="str">
        <f t="shared" si="103"/>
        <v>Wide</v>
      </c>
      <c r="V1174" t="str">
        <f t="shared" si="105"/>
        <v>ConfigurationDeBase</v>
      </c>
      <c r="W1174">
        <f t="shared" si="106"/>
        <v>0</v>
      </c>
      <c r="X1174" t="str">
        <f t="shared" si="104"/>
        <v>ide</v>
      </c>
      <c r="Y1174" t="str">
        <f t="shared" si="102"/>
        <v>Data50-100-200</v>
      </c>
    </row>
    <row r="1175" spans="1:25" x14ac:dyDescent="0.3">
      <c r="A1175" t="s">
        <v>1201</v>
      </c>
      <c r="B1175">
        <v>40</v>
      </c>
      <c r="C1175">
        <v>514</v>
      </c>
      <c r="D1175">
        <v>1</v>
      </c>
      <c r="E1175">
        <v>19050</v>
      </c>
      <c r="F1175">
        <v>23880</v>
      </c>
      <c r="G1175">
        <v>28.976654</v>
      </c>
      <c r="H1175">
        <v>303.41171800000001</v>
      </c>
      <c r="I1175">
        <v>473748.89671</v>
      </c>
      <c r="J1175">
        <v>2508966.1064800001</v>
      </c>
      <c r="K1175">
        <v>100.18166600000001</v>
      </c>
      <c r="L1175">
        <v>473748.89671</v>
      </c>
      <c r="M1175">
        <v>473748.89671</v>
      </c>
      <c r="N1175">
        <v>249</v>
      </c>
      <c r="O1175">
        <v>3</v>
      </c>
      <c r="P1175">
        <v>10.65</v>
      </c>
      <c r="Q1175">
        <v>40</v>
      </c>
      <c r="R1175">
        <v>426</v>
      </c>
      <c r="S1175">
        <v>88</v>
      </c>
      <c r="T1175">
        <v>469000</v>
      </c>
      <c r="U1175" t="str">
        <f t="shared" si="103"/>
        <v>Wide</v>
      </c>
      <c r="V1175" t="str">
        <f t="shared" si="105"/>
        <v>ConfigurationDeBase</v>
      </c>
      <c r="W1175">
        <f t="shared" si="106"/>
        <v>0</v>
      </c>
      <c r="X1175" t="str">
        <f t="shared" si="104"/>
        <v>ide</v>
      </c>
      <c r="Y1175" t="str">
        <f t="shared" si="102"/>
        <v>Data50-100-200</v>
      </c>
    </row>
    <row r="1176" spans="1:25" x14ac:dyDescent="0.3">
      <c r="A1176" t="s">
        <v>1203</v>
      </c>
      <c r="B1176">
        <v>46</v>
      </c>
      <c r="C1176">
        <v>515</v>
      </c>
      <c r="D1176">
        <v>1</v>
      </c>
      <c r="E1176">
        <v>19164</v>
      </c>
      <c r="F1176">
        <v>26760</v>
      </c>
      <c r="G1176">
        <v>31.978641</v>
      </c>
      <c r="H1176">
        <v>306.61731700000001</v>
      </c>
      <c r="I1176">
        <v>335370.99554999999</v>
      </c>
      <c r="J1176">
        <v>2287436.6120199999</v>
      </c>
      <c r="K1176">
        <v>100.378801</v>
      </c>
      <c r="L1176">
        <v>335370.99554999999</v>
      </c>
      <c r="M1176">
        <v>335452.57088999997</v>
      </c>
      <c r="N1176">
        <v>265</v>
      </c>
      <c r="O1176">
        <v>3</v>
      </c>
      <c r="P1176">
        <v>9.6086960000000001</v>
      </c>
      <c r="Q1176">
        <v>46</v>
      </c>
      <c r="R1176">
        <v>442</v>
      </c>
      <c r="S1176">
        <v>73</v>
      </c>
      <c r="T1176">
        <v>332000</v>
      </c>
      <c r="U1176" t="str">
        <f t="shared" si="103"/>
        <v>Wide</v>
      </c>
      <c r="V1176" t="str">
        <f t="shared" si="105"/>
        <v>ConfigurationDeBase</v>
      </c>
      <c r="W1176">
        <f t="shared" si="106"/>
        <v>0</v>
      </c>
      <c r="X1176" t="str">
        <f t="shared" si="104"/>
        <v>ide</v>
      </c>
      <c r="Y1176" t="str">
        <f t="shared" si="102"/>
        <v>Data50-100-200</v>
      </c>
    </row>
    <row r="1177" spans="1:25" x14ac:dyDescent="0.3">
      <c r="A1177" t="s">
        <v>1205</v>
      </c>
      <c r="B1177">
        <v>46</v>
      </c>
      <c r="C1177">
        <v>517</v>
      </c>
      <c r="D1177">
        <v>1</v>
      </c>
      <c r="E1177">
        <v>19151</v>
      </c>
      <c r="F1177">
        <v>26880</v>
      </c>
      <c r="G1177">
        <v>33.052224000000002</v>
      </c>
      <c r="H1177">
        <v>304.96390300000002</v>
      </c>
      <c r="I1177">
        <v>396075.68718000001</v>
      </c>
      <c r="J1177">
        <v>2395430.6418400002</v>
      </c>
      <c r="K1177">
        <v>100.183059</v>
      </c>
      <c r="L1177">
        <v>396075.68718000001</v>
      </c>
      <c r="M1177">
        <v>396075.68718000001</v>
      </c>
      <c r="N1177">
        <v>276</v>
      </c>
      <c r="O1177">
        <v>3</v>
      </c>
      <c r="P1177">
        <v>9.5</v>
      </c>
      <c r="Q1177">
        <v>46</v>
      </c>
      <c r="R1177">
        <v>437</v>
      </c>
      <c r="S1177">
        <v>80</v>
      </c>
      <c r="T1177">
        <v>393000</v>
      </c>
      <c r="U1177" t="str">
        <f t="shared" si="103"/>
        <v>Wide</v>
      </c>
      <c r="V1177" t="str">
        <f t="shared" si="105"/>
        <v>ConfigurationDeBase</v>
      </c>
      <c r="W1177">
        <f t="shared" si="106"/>
        <v>0</v>
      </c>
      <c r="X1177" t="str">
        <f t="shared" si="104"/>
        <v>ide</v>
      </c>
      <c r="Y1177" t="str">
        <f t="shared" si="102"/>
        <v>Data50-100-200</v>
      </c>
    </row>
    <row r="1178" spans="1:25" x14ac:dyDescent="0.3">
      <c r="A1178" t="s">
        <v>1207</v>
      </c>
      <c r="B1178">
        <v>42</v>
      </c>
      <c r="C1178">
        <v>511</v>
      </c>
      <c r="D1178">
        <v>1</v>
      </c>
      <c r="E1178">
        <v>19086</v>
      </c>
      <c r="F1178">
        <v>24720</v>
      </c>
      <c r="G1178">
        <v>29.833659000000001</v>
      </c>
      <c r="H1178">
        <v>304.49587100000002</v>
      </c>
      <c r="I1178">
        <v>408153.32723</v>
      </c>
      <c r="J1178">
        <v>2305334.2127800002</v>
      </c>
      <c r="K1178">
        <v>100.24841499999999</v>
      </c>
      <c r="L1178">
        <v>408153.32723</v>
      </c>
      <c r="M1178">
        <v>408153.32723</v>
      </c>
      <c r="N1178">
        <v>248</v>
      </c>
      <c r="O1178">
        <v>3</v>
      </c>
      <c r="P1178">
        <v>10.023809999999999</v>
      </c>
      <c r="Q1178">
        <v>42</v>
      </c>
      <c r="R1178">
        <v>421</v>
      </c>
      <c r="S1178">
        <v>90</v>
      </c>
      <c r="T1178">
        <v>404000</v>
      </c>
      <c r="U1178" t="str">
        <f t="shared" si="103"/>
        <v>Wide</v>
      </c>
      <c r="V1178" t="str">
        <f t="shared" si="105"/>
        <v>ConfigurationDeBase</v>
      </c>
      <c r="W1178">
        <f t="shared" si="106"/>
        <v>0</v>
      </c>
      <c r="X1178" t="str">
        <f t="shared" si="104"/>
        <v>ide</v>
      </c>
      <c r="Y1178" t="str">
        <f t="shared" ref="Y1178:Y1186" si="107">LEFT(RIGHT($A1178,LEN($A1178)-FIND("trsp_2021",$A1178)-9),FIND("/",RIGHT($A1178,LEN($A1178)-FIND("trsp_2021",$A1178)-9))-1)</f>
        <v>Data50-100-200</v>
      </c>
    </row>
    <row r="1179" spans="1:25" x14ac:dyDescent="0.3">
      <c r="A1179" t="s">
        <v>1210</v>
      </c>
      <c r="B1179">
        <v>44</v>
      </c>
      <c r="C1179">
        <v>517</v>
      </c>
      <c r="D1179">
        <v>1</v>
      </c>
      <c r="E1179">
        <v>19079</v>
      </c>
      <c r="F1179">
        <v>25680</v>
      </c>
      <c r="G1179">
        <v>30.249516</v>
      </c>
      <c r="H1179">
        <v>304.805025</v>
      </c>
      <c r="I1179">
        <v>429811.06766</v>
      </c>
      <c r="J1179">
        <v>2415140.26376</v>
      </c>
      <c r="K1179">
        <v>100.25398300000001</v>
      </c>
      <c r="L1179">
        <v>429811.06766</v>
      </c>
      <c r="M1179">
        <v>429811.06766</v>
      </c>
      <c r="N1179">
        <v>234</v>
      </c>
      <c r="O1179">
        <v>3</v>
      </c>
      <c r="P1179">
        <v>9.7954550000000005</v>
      </c>
      <c r="Q1179">
        <v>44</v>
      </c>
      <c r="R1179">
        <v>431</v>
      </c>
      <c r="S1179">
        <v>86</v>
      </c>
      <c r="T1179">
        <v>426000</v>
      </c>
      <c r="U1179" t="str">
        <f t="shared" ref="U1179:U1186" si="108">IF(IFERROR(FIND("Narrow",$A1179),0)&gt;0,"Narrow","Wide")</f>
        <v>Wide</v>
      </c>
      <c r="V1179" t="str">
        <f t="shared" si="105"/>
        <v>ConfigurationDeBase</v>
      </c>
      <c r="W1179">
        <f t="shared" si="106"/>
        <v>0</v>
      </c>
      <c r="X1179" t="str">
        <f t="shared" ref="X1179:X1186" si="109">LEFT(RIGHT($A1179,LEN($A1179)-89-LEN(V1179)-LEN(U1179)-6),FIND("/",RIGHT($A1179,LEN($A1179)-89-LEN(V1179)-LEN(U1179)-6))-1)</f>
        <v>ide</v>
      </c>
      <c r="Y1179" t="str">
        <f t="shared" si="107"/>
        <v>Data50-100-200</v>
      </c>
    </row>
    <row r="1180" spans="1:25" x14ac:dyDescent="0.3">
      <c r="A1180" t="s">
        <v>1212</v>
      </c>
      <c r="B1180">
        <v>39</v>
      </c>
      <c r="C1180">
        <v>516</v>
      </c>
      <c r="D1180">
        <v>1</v>
      </c>
      <c r="E1180">
        <v>19199</v>
      </c>
      <c r="F1180">
        <v>23160</v>
      </c>
      <c r="G1180">
        <v>27.777132000000002</v>
      </c>
      <c r="H1180">
        <v>303.58762999999999</v>
      </c>
      <c r="I1180">
        <v>448369.16142999998</v>
      </c>
      <c r="J1180">
        <v>2252104.9752000002</v>
      </c>
      <c r="K1180">
        <v>100.190821</v>
      </c>
      <c r="L1180">
        <v>448369.16142999998</v>
      </c>
      <c r="M1180">
        <v>448369.16142999998</v>
      </c>
      <c r="N1180">
        <v>260</v>
      </c>
      <c r="O1180">
        <v>3</v>
      </c>
      <c r="P1180">
        <v>10.692308000000001</v>
      </c>
      <c r="Q1180">
        <v>39</v>
      </c>
      <c r="R1180">
        <v>417</v>
      </c>
      <c r="S1180">
        <v>99</v>
      </c>
      <c r="T1180">
        <v>444000</v>
      </c>
      <c r="U1180" t="str">
        <f t="shared" si="108"/>
        <v>Wide</v>
      </c>
      <c r="V1180" t="str">
        <f t="shared" si="105"/>
        <v>ConfigurationDeBase</v>
      </c>
      <c r="W1180">
        <f t="shared" si="106"/>
        <v>0</v>
      </c>
      <c r="X1180" t="str">
        <f t="shared" si="109"/>
        <v>ide</v>
      </c>
      <c r="Y1180" t="str">
        <f t="shared" si="107"/>
        <v>Data50-100-200</v>
      </c>
    </row>
    <row r="1181" spans="1:25" x14ac:dyDescent="0.3">
      <c r="A1181" t="s">
        <v>1214</v>
      </c>
      <c r="B1181">
        <v>40</v>
      </c>
      <c r="C1181">
        <v>507</v>
      </c>
      <c r="D1181">
        <v>1</v>
      </c>
      <c r="E1181">
        <v>18948</v>
      </c>
      <c r="F1181">
        <v>23640</v>
      </c>
      <c r="G1181">
        <v>29.094674999999999</v>
      </c>
      <c r="H1181">
        <v>304.14480400000002</v>
      </c>
      <c r="I1181">
        <v>431799.49056000001</v>
      </c>
      <c r="J1181">
        <v>2439658.0038600001</v>
      </c>
      <c r="K1181">
        <v>100.173581</v>
      </c>
      <c r="L1181">
        <v>431799.49056000001</v>
      </c>
      <c r="M1181">
        <v>431799.49056000001</v>
      </c>
      <c r="N1181">
        <v>249</v>
      </c>
      <c r="O1181">
        <v>3</v>
      </c>
      <c r="P1181">
        <v>10.275</v>
      </c>
      <c r="Q1181">
        <v>40</v>
      </c>
      <c r="R1181">
        <v>411</v>
      </c>
      <c r="S1181">
        <v>96</v>
      </c>
      <c r="T1181">
        <v>427000</v>
      </c>
      <c r="U1181" t="str">
        <f t="shared" si="108"/>
        <v>Wide</v>
      </c>
      <c r="V1181" t="str">
        <f t="shared" si="105"/>
        <v>ConfigurationDeBase</v>
      </c>
      <c r="W1181">
        <f t="shared" si="106"/>
        <v>0</v>
      </c>
      <c r="X1181" t="str">
        <f t="shared" si="109"/>
        <v>ide</v>
      </c>
      <c r="Y1181" t="str">
        <f t="shared" si="107"/>
        <v>Data50-100-200</v>
      </c>
    </row>
    <row r="1182" spans="1:25" x14ac:dyDescent="0.3">
      <c r="A1182" t="s">
        <v>301</v>
      </c>
      <c r="B1182">
        <v>6</v>
      </c>
      <c r="C1182">
        <v>66</v>
      </c>
      <c r="D1182">
        <v>1</v>
      </c>
      <c r="E1182">
        <v>2457</v>
      </c>
      <c r="F1182">
        <v>3480</v>
      </c>
      <c r="G1182">
        <v>3.7424240000000002</v>
      </c>
      <c r="H1182">
        <v>357.99961400000001</v>
      </c>
      <c r="I1182">
        <v>39921.286520000001</v>
      </c>
      <c r="J1182">
        <v>241161.96987999999</v>
      </c>
      <c r="K1182">
        <v>100.006033</v>
      </c>
      <c r="L1182">
        <v>40869.177009999999</v>
      </c>
      <c r="M1182">
        <v>40869.177009999999</v>
      </c>
      <c r="N1182">
        <v>11307</v>
      </c>
      <c r="O1182">
        <v>3</v>
      </c>
      <c r="P1182">
        <v>8.8333329999999997</v>
      </c>
      <c r="Q1182">
        <v>6</v>
      </c>
      <c r="R1182">
        <v>53</v>
      </c>
      <c r="S1182">
        <v>13</v>
      </c>
      <c r="T1182">
        <v>39000</v>
      </c>
      <c r="U1182" t="str">
        <f t="shared" si="108"/>
        <v>Wide</v>
      </c>
      <c r="V1182" t="str">
        <f t="shared" si="105"/>
        <v>ConfigurationDeBase</v>
      </c>
      <c r="W1182">
        <f t="shared" si="106"/>
        <v>0</v>
      </c>
      <c r="X1182" t="str">
        <f t="shared" si="109"/>
        <v>50-50-25</v>
      </c>
      <c r="Y1182" t="str">
        <f t="shared" si="107"/>
        <v>Data10-25</v>
      </c>
    </row>
    <row r="1183" spans="1:25" x14ac:dyDescent="0.3">
      <c r="A1183" t="s">
        <v>378</v>
      </c>
      <c r="B1183">
        <v>7</v>
      </c>
      <c r="C1183">
        <v>63</v>
      </c>
      <c r="D1183">
        <v>1</v>
      </c>
      <c r="E1183">
        <v>2261</v>
      </c>
      <c r="F1183">
        <v>3840</v>
      </c>
      <c r="G1183">
        <v>4.0793650000000001</v>
      </c>
      <c r="H1183">
        <v>389.29395399999999</v>
      </c>
      <c r="I1183">
        <v>49886.908060000002</v>
      </c>
      <c r="J1183">
        <v>279390.50400000002</v>
      </c>
      <c r="K1183">
        <v>100.005422</v>
      </c>
      <c r="L1183">
        <v>49890.458850000003</v>
      </c>
      <c r="M1183">
        <v>49901.213063000003</v>
      </c>
      <c r="N1183">
        <v>11148</v>
      </c>
      <c r="O1183">
        <v>3</v>
      </c>
      <c r="P1183">
        <v>7.4285709999999998</v>
      </c>
      <c r="Q1183">
        <v>7</v>
      </c>
      <c r="R1183">
        <v>51</v>
      </c>
      <c r="S1183">
        <v>12</v>
      </c>
      <c r="T1183">
        <v>49000</v>
      </c>
      <c r="U1183" t="str">
        <f t="shared" si="108"/>
        <v>Wide</v>
      </c>
      <c r="V1183" t="str">
        <f t="shared" si="105"/>
        <v>nbrTech</v>
      </c>
      <c r="W1183">
        <f t="shared" si="106"/>
        <v>0</v>
      </c>
      <c r="X1183" t="str">
        <f t="shared" si="109"/>
        <v>50-50-25</v>
      </c>
      <c r="Y1183" t="str">
        <f t="shared" si="107"/>
        <v>Data10-25</v>
      </c>
    </row>
    <row r="1184" spans="1:25" x14ac:dyDescent="0.3">
      <c r="A1184" t="s">
        <v>262</v>
      </c>
      <c r="B1184">
        <v>6</v>
      </c>
      <c r="C1184">
        <v>66</v>
      </c>
      <c r="D1184">
        <v>1</v>
      </c>
      <c r="E1184">
        <v>2457</v>
      </c>
      <c r="F1184">
        <v>3480</v>
      </c>
      <c r="G1184">
        <v>4.5454549999999996</v>
      </c>
      <c r="H1184">
        <v>357.28006699999997</v>
      </c>
      <c r="I1184">
        <v>38884.978349999998</v>
      </c>
      <c r="J1184">
        <v>241161.96987999999</v>
      </c>
      <c r="K1184">
        <v>100.008911</v>
      </c>
      <c r="L1184">
        <v>39794.220410000002</v>
      </c>
      <c r="M1184">
        <v>39794.431897000002</v>
      </c>
      <c r="N1184">
        <v>10190</v>
      </c>
      <c r="O1184">
        <v>3</v>
      </c>
      <c r="P1184">
        <v>8.8333329999999997</v>
      </c>
      <c r="Q1184">
        <v>6</v>
      </c>
      <c r="R1184">
        <v>53</v>
      </c>
      <c r="S1184">
        <v>13</v>
      </c>
      <c r="T1184">
        <v>38000</v>
      </c>
      <c r="U1184" t="str">
        <f t="shared" si="108"/>
        <v>Wide</v>
      </c>
      <c r="V1184" t="str">
        <f t="shared" si="105"/>
        <v>AllSkills</v>
      </c>
      <c r="W1184">
        <f t="shared" si="106"/>
        <v>0</v>
      </c>
      <c r="X1184" t="str">
        <f t="shared" si="109"/>
        <v>50-50-25</v>
      </c>
      <c r="Y1184" t="str">
        <f t="shared" si="107"/>
        <v>Data10-25</v>
      </c>
    </row>
    <row r="1185" spans="1:25" x14ac:dyDescent="0.3">
      <c r="A1185" t="s">
        <v>395</v>
      </c>
      <c r="B1185">
        <v>3</v>
      </c>
      <c r="C1185">
        <v>66</v>
      </c>
      <c r="D1185">
        <v>1</v>
      </c>
      <c r="E1185">
        <v>975</v>
      </c>
      <c r="F1185">
        <v>1680</v>
      </c>
      <c r="G1185">
        <v>1.8030299999999999</v>
      </c>
      <c r="H1185">
        <v>356.44278700000001</v>
      </c>
      <c r="I1185">
        <v>108759.95804</v>
      </c>
      <c r="J1185">
        <v>392127.62719999999</v>
      </c>
      <c r="K1185">
        <v>100.001924</v>
      </c>
      <c r="L1185">
        <v>120717.2864</v>
      </c>
      <c r="M1185">
        <v>121462.278607</v>
      </c>
      <c r="N1185">
        <v>16268</v>
      </c>
      <c r="O1185">
        <v>3</v>
      </c>
      <c r="P1185">
        <v>14.666667</v>
      </c>
      <c r="Q1185">
        <v>3</v>
      </c>
      <c r="R1185">
        <v>44</v>
      </c>
      <c r="S1185">
        <v>22</v>
      </c>
      <c r="T1185">
        <v>108000</v>
      </c>
      <c r="U1185" t="str">
        <f t="shared" si="108"/>
        <v>Wide</v>
      </c>
      <c r="V1185" t="str">
        <f t="shared" si="105"/>
        <v>TpsRep10-20</v>
      </c>
      <c r="W1185">
        <f t="shared" si="106"/>
        <v>0</v>
      </c>
      <c r="X1185" t="str">
        <f t="shared" si="109"/>
        <v>50-50-25</v>
      </c>
      <c r="Y1185" t="str">
        <f t="shared" si="107"/>
        <v>Data10-25</v>
      </c>
    </row>
    <row r="1186" spans="1:25" x14ac:dyDescent="0.3">
      <c r="A1186" t="s">
        <v>1033</v>
      </c>
      <c r="B1186">
        <v>6</v>
      </c>
      <c r="C1186">
        <v>98</v>
      </c>
      <c r="D1186">
        <v>1</v>
      </c>
      <c r="E1186">
        <v>3469</v>
      </c>
      <c r="F1186">
        <v>3480</v>
      </c>
      <c r="G1186">
        <v>4.3163270000000002</v>
      </c>
      <c r="H1186">
        <v>333.54886699999997</v>
      </c>
      <c r="I1186">
        <v>121132.51317999999</v>
      </c>
      <c r="J1186">
        <v>480263.03519999998</v>
      </c>
      <c r="K1186">
        <v>100.0132</v>
      </c>
      <c r="L1186">
        <v>167157.95042000001</v>
      </c>
      <c r="M1186">
        <v>167157.95042000001</v>
      </c>
      <c r="N1186">
        <v>6875</v>
      </c>
      <c r="O1186">
        <v>3</v>
      </c>
      <c r="P1186">
        <v>10.5</v>
      </c>
      <c r="Q1186">
        <v>6</v>
      </c>
      <c r="R1186">
        <v>61</v>
      </c>
      <c r="S1186">
        <v>37</v>
      </c>
      <c r="T1186">
        <v>120000</v>
      </c>
      <c r="U1186" t="str">
        <f t="shared" si="108"/>
        <v>Wide</v>
      </c>
      <c r="V1186" t="str">
        <f t="shared" si="105"/>
        <v>RedSkills</v>
      </c>
      <c r="W1186">
        <f t="shared" si="106"/>
        <v>0</v>
      </c>
      <c r="X1186" t="str">
        <f t="shared" si="109"/>
        <v>50-50-40</v>
      </c>
      <c r="Y1186" t="str">
        <f t="shared" si="107"/>
        <v>Data30-50</v>
      </c>
    </row>
  </sheetData>
  <autoFilter ref="A1:Y1186" xr:uid="{3875BED1-A128-4293-9C2E-FF79CDBE2B9D}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626396-2594-47E6-82D2-E5E40A0ACF56}">
  <dimension ref="A1:AN1186"/>
  <sheetViews>
    <sheetView workbookViewId="0"/>
  </sheetViews>
  <sheetFormatPr defaultRowHeight="14.4" x14ac:dyDescent="0.3"/>
  <cols>
    <col min="39" max="39" width="11.77734375" customWidth="1"/>
  </cols>
  <sheetData>
    <row r="1" spans="1:40" x14ac:dyDescent="0.3">
      <c r="A1" t="s">
        <v>0</v>
      </c>
      <c r="B1" t="s">
        <v>1</v>
      </c>
      <c r="C1" t="s">
        <v>2</v>
      </c>
      <c r="D1" t="s">
        <v>3</v>
      </c>
      <c r="E1" t="s">
        <v>423</v>
      </c>
      <c r="F1" t="s">
        <v>424</v>
      </c>
      <c r="G1" t="s">
        <v>425</v>
      </c>
      <c r="H1" t="s">
        <v>4</v>
      </c>
      <c r="I1" t="s">
        <v>1216</v>
      </c>
      <c r="J1" t="s">
        <v>1217</v>
      </c>
      <c r="K1" t="s">
        <v>1218</v>
      </c>
      <c r="L1" t="s">
        <v>1219</v>
      </c>
      <c r="M1" t="s">
        <v>1220</v>
      </c>
      <c r="N1" t="s">
        <v>1221</v>
      </c>
      <c r="O1" t="s">
        <v>1222</v>
      </c>
      <c r="P1" t="s">
        <v>1223</v>
      </c>
      <c r="Q1" t="s">
        <v>1224</v>
      </c>
      <c r="R1" t="s">
        <v>1225</v>
      </c>
      <c r="S1" t="s">
        <v>8</v>
      </c>
      <c r="T1" t="s">
        <v>1226</v>
      </c>
      <c r="U1" t="s">
        <v>9</v>
      </c>
      <c r="V1" t="s">
        <v>1227</v>
      </c>
      <c r="W1" t="s">
        <v>12</v>
      </c>
      <c r="X1" t="s">
        <v>1228</v>
      </c>
      <c r="Y1" t="s">
        <v>1229</v>
      </c>
      <c r="Z1" t="s">
        <v>1238</v>
      </c>
      <c r="AA1" t="s">
        <v>1230</v>
      </c>
      <c r="AB1" t="s">
        <v>1231</v>
      </c>
      <c r="AC1" t="s">
        <v>1239</v>
      </c>
      <c r="AD1" t="s">
        <v>1232</v>
      </c>
      <c r="AE1" t="s">
        <v>1233</v>
      </c>
      <c r="AF1" t="s">
        <v>1240</v>
      </c>
      <c r="AG1" t="s">
        <v>1234</v>
      </c>
      <c r="AH1" t="s">
        <v>1235</v>
      </c>
      <c r="AI1" t="s">
        <v>1241</v>
      </c>
      <c r="AK1" t="s">
        <v>13</v>
      </c>
      <c r="AL1" t="s">
        <v>14</v>
      </c>
      <c r="AM1" t="s">
        <v>15</v>
      </c>
    </row>
    <row r="2" spans="1:40" x14ac:dyDescent="0.3">
      <c r="A2" t="s">
        <v>18</v>
      </c>
      <c r="B2">
        <v>6</v>
      </c>
      <c r="C2">
        <v>30</v>
      </c>
      <c r="D2">
        <v>1</v>
      </c>
      <c r="E2">
        <v>1101</v>
      </c>
      <c r="F2">
        <v>2880</v>
      </c>
      <c r="G2">
        <v>4.8</v>
      </c>
      <c r="H2">
        <v>2.3351320000000002</v>
      </c>
      <c r="I2" t="s">
        <v>17</v>
      </c>
      <c r="J2" t="s">
        <v>1236</v>
      </c>
      <c r="K2">
        <v>24391.9274</v>
      </c>
      <c r="L2">
        <v>24391.9274</v>
      </c>
      <c r="M2">
        <v>32019.581900000001</v>
      </c>
      <c r="N2">
        <v>1.1564920000000001</v>
      </c>
      <c r="O2">
        <v>0.35468</v>
      </c>
      <c r="P2">
        <v>0.62788200000000005</v>
      </c>
      <c r="Q2">
        <v>16</v>
      </c>
      <c r="R2">
        <v>81</v>
      </c>
      <c r="S2">
        <v>6.75</v>
      </c>
      <c r="T2">
        <v>4</v>
      </c>
      <c r="U2">
        <v>4</v>
      </c>
      <c r="V2">
        <v>2</v>
      </c>
      <c r="W2">
        <v>14000</v>
      </c>
      <c r="X2">
        <v>0</v>
      </c>
      <c r="Y2">
        <v>0</v>
      </c>
      <c r="Z2" t="s">
        <v>1244</v>
      </c>
      <c r="AA2">
        <v>1</v>
      </c>
      <c r="AB2">
        <v>1200</v>
      </c>
      <c r="AC2" t="s">
        <v>1245</v>
      </c>
      <c r="AD2">
        <v>3</v>
      </c>
      <c r="AE2">
        <v>7500</v>
      </c>
      <c r="AF2" t="s">
        <v>1246</v>
      </c>
      <c r="AG2">
        <v>3</v>
      </c>
      <c r="AH2">
        <v>1350</v>
      </c>
      <c r="AI2" t="s">
        <v>1247</v>
      </c>
      <c r="AJ2" t="str">
        <f t="shared" ref="AJ2:AJ52" si="0">IF(IFERROR(FIND("Narrow",$A2),0)&gt;0,"Narrow","Wide")</f>
        <v>Narrow</v>
      </c>
      <c r="AK2" t="str">
        <f t="shared" ref="AK2:AK52" si="1">IF(AN2="Data50-100-200","ConfigurationDeBase",LEFT(RIGHT($A2,LEN($A2)-87),FIND("/",RIGHT($A2,LEN($A2)-87))-1))</f>
        <v>AllSkills</v>
      </c>
      <c r="AL2">
        <f t="shared" ref="AL2:AL65" si="2">COUNTIF($A$2:$A$4627,$A2)-1</f>
        <v>0</v>
      </c>
      <c r="AM2" t="str">
        <f t="shared" ref="AM2:AM52" si="3">LEFT(RIGHT($A2,LEN($A2)-89-LEN(AK2)-LEN(AJ2)-6),FIND("/",RIGHT($A2,LEN($A2)-89-LEN(AK2)-LEN(AJ2)-6))-1)</f>
        <v>40-40-10</v>
      </c>
      <c r="AN2" t="str">
        <f t="shared" ref="AN2:AN52" si="4">LEFT(RIGHT($A2,LEN($A2)-FIND("trsp_2021",$A2)-9),FIND("/",RIGHT($A2,LEN($A2)-FIND("trsp_2021",$A2)-9))-1)</f>
        <v>Data10-25</v>
      </c>
    </row>
    <row r="3" spans="1:40" x14ac:dyDescent="0.3">
      <c r="A3" t="s">
        <v>269</v>
      </c>
      <c r="B3">
        <v>6</v>
      </c>
      <c r="C3">
        <v>30</v>
      </c>
      <c r="D3">
        <v>1</v>
      </c>
      <c r="E3">
        <v>1101</v>
      </c>
      <c r="F3">
        <v>2880</v>
      </c>
      <c r="G3">
        <v>4.8</v>
      </c>
      <c r="H3">
        <v>2.1060829999999999</v>
      </c>
      <c r="I3" t="s">
        <v>17</v>
      </c>
      <c r="J3" t="s">
        <v>1236</v>
      </c>
      <c r="K3">
        <v>24601.9274</v>
      </c>
      <c r="L3">
        <v>24601.9274</v>
      </c>
      <c r="M3">
        <v>32194.581900000001</v>
      </c>
      <c r="N3">
        <v>0.98609999999999998</v>
      </c>
      <c r="O3">
        <v>0.357261</v>
      </c>
      <c r="P3">
        <v>0.56484599999999996</v>
      </c>
      <c r="Q3">
        <v>15</v>
      </c>
      <c r="R3">
        <v>78</v>
      </c>
      <c r="S3">
        <v>7</v>
      </c>
      <c r="T3">
        <v>4</v>
      </c>
      <c r="U3">
        <v>4</v>
      </c>
      <c r="V3">
        <v>2</v>
      </c>
      <c r="W3">
        <v>14000</v>
      </c>
      <c r="X3">
        <v>6</v>
      </c>
      <c r="Y3">
        <v>210</v>
      </c>
      <c r="Z3" t="s">
        <v>1248</v>
      </c>
      <c r="AA3">
        <v>1</v>
      </c>
      <c r="AB3">
        <v>1200</v>
      </c>
      <c r="AC3" t="s">
        <v>1245</v>
      </c>
      <c r="AD3">
        <v>3</v>
      </c>
      <c r="AE3">
        <v>7500</v>
      </c>
      <c r="AF3" t="s">
        <v>1246</v>
      </c>
      <c r="AG3">
        <v>3</v>
      </c>
      <c r="AH3">
        <v>1350</v>
      </c>
      <c r="AI3" t="s">
        <v>1247</v>
      </c>
      <c r="AJ3" t="str">
        <f t="shared" si="0"/>
        <v>Narrow</v>
      </c>
      <c r="AK3" t="str">
        <f t="shared" si="1"/>
        <v>ConfigurationDeBase</v>
      </c>
      <c r="AL3">
        <f t="shared" si="2"/>
        <v>0</v>
      </c>
      <c r="AM3" t="str">
        <f t="shared" si="3"/>
        <v>40-40-10</v>
      </c>
      <c r="AN3" t="str">
        <f t="shared" si="4"/>
        <v>Data10-25</v>
      </c>
    </row>
    <row r="4" spans="1:40" x14ac:dyDescent="0.3">
      <c r="A4" t="s">
        <v>307</v>
      </c>
      <c r="B4">
        <v>8</v>
      </c>
      <c r="C4">
        <v>30</v>
      </c>
      <c r="D4">
        <v>1</v>
      </c>
      <c r="E4">
        <v>1101</v>
      </c>
      <c r="F4">
        <v>3840</v>
      </c>
      <c r="G4">
        <v>6.4</v>
      </c>
      <c r="H4">
        <v>6.5664090000000002</v>
      </c>
      <c r="I4" t="s">
        <v>17</v>
      </c>
      <c r="J4" t="s">
        <v>1236</v>
      </c>
      <c r="K4">
        <v>23506.2919</v>
      </c>
      <c r="L4">
        <v>23470.192999999999</v>
      </c>
      <c r="M4">
        <v>33457.449000000001</v>
      </c>
      <c r="N4">
        <v>5.3559739999999998</v>
      </c>
      <c r="O4">
        <v>0.38542100000000001</v>
      </c>
      <c r="P4">
        <v>0.62282800000000005</v>
      </c>
      <c r="Q4">
        <v>51</v>
      </c>
      <c r="R4">
        <v>155</v>
      </c>
      <c r="S4">
        <v>8.25</v>
      </c>
      <c r="T4">
        <v>4</v>
      </c>
      <c r="U4">
        <v>4</v>
      </c>
      <c r="V4">
        <v>2</v>
      </c>
      <c r="W4">
        <v>14000</v>
      </c>
      <c r="X4">
        <v>5</v>
      </c>
      <c r="Y4">
        <v>175</v>
      </c>
      <c r="Z4" t="s">
        <v>1249</v>
      </c>
      <c r="AA4">
        <v>0</v>
      </c>
      <c r="AB4">
        <v>0</v>
      </c>
      <c r="AC4" t="s">
        <v>1242</v>
      </c>
      <c r="AD4">
        <v>3</v>
      </c>
      <c r="AE4">
        <v>7500</v>
      </c>
      <c r="AF4" t="s">
        <v>1246</v>
      </c>
      <c r="AG4">
        <v>3</v>
      </c>
      <c r="AH4">
        <v>1350</v>
      </c>
      <c r="AI4" t="s">
        <v>1250</v>
      </c>
      <c r="AJ4" t="str">
        <f t="shared" si="0"/>
        <v>Narrow</v>
      </c>
      <c r="AK4" t="str">
        <f t="shared" si="1"/>
        <v>nbrTech</v>
      </c>
      <c r="AL4">
        <f t="shared" si="2"/>
        <v>0</v>
      </c>
      <c r="AM4" t="str">
        <f t="shared" si="3"/>
        <v>40-40-10</v>
      </c>
      <c r="AN4" t="str">
        <f t="shared" si="4"/>
        <v>Data10-25</v>
      </c>
    </row>
    <row r="5" spans="1:40" x14ac:dyDescent="0.3">
      <c r="A5" t="s">
        <v>16</v>
      </c>
      <c r="B5">
        <v>6</v>
      </c>
      <c r="C5">
        <v>30</v>
      </c>
      <c r="D5">
        <v>1</v>
      </c>
      <c r="E5">
        <v>1101</v>
      </c>
      <c r="F5">
        <v>2880</v>
      </c>
      <c r="G5">
        <v>4.8</v>
      </c>
      <c r="H5">
        <v>2.506996</v>
      </c>
      <c r="I5" t="s">
        <v>17</v>
      </c>
      <c r="J5" t="s">
        <v>1236</v>
      </c>
      <c r="K5">
        <v>24636.9274</v>
      </c>
      <c r="L5">
        <v>24636.9274</v>
      </c>
      <c r="M5">
        <v>32194.581900000001</v>
      </c>
      <c r="N5">
        <v>1.3723350000000001</v>
      </c>
      <c r="O5">
        <v>0.37642999999999999</v>
      </c>
      <c r="P5">
        <v>0.56628599999999996</v>
      </c>
      <c r="Q5">
        <v>20</v>
      </c>
      <c r="R5">
        <v>82</v>
      </c>
      <c r="S5">
        <v>6.75</v>
      </c>
      <c r="T5">
        <v>4</v>
      </c>
      <c r="U5">
        <v>4</v>
      </c>
      <c r="V5">
        <v>2</v>
      </c>
      <c r="W5">
        <v>14000</v>
      </c>
      <c r="X5">
        <v>7</v>
      </c>
      <c r="Y5">
        <v>245</v>
      </c>
      <c r="Z5" t="s">
        <v>1251</v>
      </c>
      <c r="AA5">
        <v>1</v>
      </c>
      <c r="AB5">
        <v>1200</v>
      </c>
      <c r="AC5" t="s">
        <v>1245</v>
      </c>
      <c r="AD5">
        <v>3</v>
      </c>
      <c r="AE5">
        <v>7500</v>
      </c>
      <c r="AF5" t="s">
        <v>1246</v>
      </c>
      <c r="AG5">
        <v>3</v>
      </c>
      <c r="AH5">
        <v>1350</v>
      </c>
      <c r="AI5" t="s">
        <v>1247</v>
      </c>
      <c r="AJ5" t="str">
        <f t="shared" si="0"/>
        <v>Narrow</v>
      </c>
      <c r="AK5" t="str">
        <f t="shared" si="1"/>
        <v>RedSkills</v>
      </c>
      <c r="AL5">
        <f t="shared" si="2"/>
        <v>0</v>
      </c>
      <c r="AM5" t="str">
        <f t="shared" si="3"/>
        <v>40-40-10</v>
      </c>
      <c r="AN5" t="str">
        <f t="shared" si="4"/>
        <v>Data10-25</v>
      </c>
    </row>
    <row r="6" spans="1:40" x14ac:dyDescent="0.3">
      <c r="A6" t="s">
        <v>19</v>
      </c>
      <c r="B6">
        <v>6</v>
      </c>
      <c r="C6">
        <v>30</v>
      </c>
      <c r="D6">
        <v>1</v>
      </c>
      <c r="E6">
        <v>426</v>
      </c>
      <c r="F6">
        <v>2880</v>
      </c>
      <c r="G6">
        <v>5</v>
      </c>
      <c r="H6">
        <v>2.5010780000000001</v>
      </c>
      <c r="I6" t="s">
        <v>17</v>
      </c>
      <c r="J6" t="s">
        <v>1236</v>
      </c>
      <c r="K6">
        <v>21094.004860000001</v>
      </c>
      <c r="L6">
        <v>21094.004860000001</v>
      </c>
      <c r="M6">
        <v>26787.378359999999</v>
      </c>
      <c r="N6">
        <v>1.3989180000000001</v>
      </c>
      <c r="O6">
        <v>0.37869799999999998</v>
      </c>
      <c r="P6">
        <v>0.51203799999999999</v>
      </c>
      <c r="Q6">
        <v>17</v>
      </c>
      <c r="R6">
        <v>89</v>
      </c>
      <c r="S6">
        <v>6.75</v>
      </c>
      <c r="T6">
        <v>4</v>
      </c>
      <c r="U6">
        <v>4</v>
      </c>
      <c r="V6">
        <v>2</v>
      </c>
      <c r="W6">
        <v>14000</v>
      </c>
      <c r="X6">
        <v>5</v>
      </c>
      <c r="Y6">
        <v>175</v>
      </c>
      <c r="Z6" t="s">
        <v>1252</v>
      </c>
      <c r="AA6">
        <v>1</v>
      </c>
      <c r="AB6">
        <v>1200</v>
      </c>
      <c r="AC6" t="s">
        <v>1253</v>
      </c>
      <c r="AD6">
        <v>2</v>
      </c>
      <c r="AE6">
        <v>5000</v>
      </c>
      <c r="AF6" t="s">
        <v>1254</v>
      </c>
      <c r="AG6">
        <v>1</v>
      </c>
      <c r="AH6">
        <v>450</v>
      </c>
      <c r="AI6" t="s">
        <v>1245</v>
      </c>
      <c r="AJ6" t="str">
        <f t="shared" si="0"/>
        <v>Narrow</v>
      </c>
      <c r="AK6" t="str">
        <f t="shared" si="1"/>
        <v>TpsRep10-20</v>
      </c>
      <c r="AL6">
        <f t="shared" si="2"/>
        <v>0</v>
      </c>
      <c r="AM6" t="str">
        <f t="shared" si="3"/>
        <v>40-40-10</v>
      </c>
      <c r="AN6" t="str">
        <f t="shared" si="4"/>
        <v>Data10-25</v>
      </c>
    </row>
    <row r="7" spans="1:40" x14ac:dyDescent="0.3">
      <c r="A7" t="s">
        <v>776</v>
      </c>
      <c r="B7">
        <v>6</v>
      </c>
      <c r="C7">
        <v>90</v>
      </c>
      <c r="D7">
        <v>1</v>
      </c>
      <c r="E7">
        <v>3339</v>
      </c>
      <c r="F7">
        <v>2880</v>
      </c>
      <c r="G7">
        <v>4.7777779999999996</v>
      </c>
      <c r="H7">
        <v>12.622742000000001</v>
      </c>
      <c r="I7" t="s">
        <v>17</v>
      </c>
      <c r="J7" t="s">
        <v>1236</v>
      </c>
      <c r="K7">
        <v>74881.565300000002</v>
      </c>
      <c r="L7">
        <v>51893.967550000001</v>
      </c>
      <c r="M7">
        <v>122700.33620000001</v>
      </c>
      <c r="N7">
        <v>11.437942</v>
      </c>
      <c r="O7">
        <v>0.376697</v>
      </c>
      <c r="P7">
        <v>0.584314</v>
      </c>
      <c r="Q7">
        <v>28</v>
      </c>
      <c r="R7">
        <v>139</v>
      </c>
      <c r="S7">
        <v>11.333333</v>
      </c>
      <c r="T7">
        <v>6</v>
      </c>
      <c r="U7">
        <v>6</v>
      </c>
      <c r="V7">
        <v>12</v>
      </c>
      <c r="W7">
        <v>44000</v>
      </c>
      <c r="X7">
        <v>0</v>
      </c>
      <c r="Y7">
        <v>0</v>
      </c>
      <c r="Z7" t="s">
        <v>1244</v>
      </c>
      <c r="AA7">
        <v>3</v>
      </c>
      <c r="AB7">
        <v>3600</v>
      </c>
      <c r="AC7" t="s">
        <v>1255</v>
      </c>
      <c r="AD7">
        <v>10</v>
      </c>
      <c r="AE7">
        <v>25000</v>
      </c>
      <c r="AF7" t="s">
        <v>1256</v>
      </c>
      <c r="AG7">
        <v>4</v>
      </c>
      <c r="AH7">
        <v>1800</v>
      </c>
      <c r="AI7" t="s">
        <v>1257</v>
      </c>
      <c r="AJ7" t="str">
        <f t="shared" si="0"/>
        <v>Narrow</v>
      </c>
      <c r="AK7" t="str">
        <f t="shared" si="1"/>
        <v>AllSkills</v>
      </c>
      <c r="AL7">
        <f t="shared" si="2"/>
        <v>0</v>
      </c>
      <c r="AM7" t="str">
        <f t="shared" si="3"/>
        <v>40-40-30</v>
      </c>
      <c r="AN7" t="str">
        <f t="shared" si="4"/>
        <v>Data30-50</v>
      </c>
    </row>
    <row r="8" spans="1:40" x14ac:dyDescent="0.3">
      <c r="A8" t="s">
        <v>619</v>
      </c>
      <c r="B8">
        <v>8</v>
      </c>
      <c r="C8">
        <v>90</v>
      </c>
      <c r="D8">
        <v>1</v>
      </c>
      <c r="E8">
        <v>3339</v>
      </c>
      <c r="F8">
        <v>3840</v>
      </c>
      <c r="G8">
        <v>6.4</v>
      </c>
      <c r="H8">
        <v>25.990651</v>
      </c>
      <c r="I8" t="s">
        <v>17</v>
      </c>
      <c r="J8" t="s">
        <v>1236</v>
      </c>
      <c r="K8">
        <v>54513.498</v>
      </c>
      <c r="L8">
        <v>50722.072800000002</v>
      </c>
      <c r="M8">
        <v>120719.0583</v>
      </c>
      <c r="N8">
        <v>24.791004999999998</v>
      </c>
      <c r="O8">
        <v>0.36571599999999999</v>
      </c>
      <c r="P8">
        <v>0.53837000000000002</v>
      </c>
      <c r="Q8">
        <v>45</v>
      </c>
      <c r="R8">
        <v>180</v>
      </c>
      <c r="S8">
        <v>10</v>
      </c>
      <c r="T8">
        <v>8</v>
      </c>
      <c r="U8">
        <v>8</v>
      </c>
      <c r="V8">
        <v>7</v>
      </c>
      <c r="W8">
        <v>23000</v>
      </c>
      <c r="X8">
        <v>18</v>
      </c>
      <c r="Y8">
        <v>630</v>
      </c>
      <c r="Z8" t="s">
        <v>1258</v>
      </c>
      <c r="AA8">
        <v>4</v>
      </c>
      <c r="AB8">
        <v>4800</v>
      </c>
      <c r="AC8" t="s">
        <v>1259</v>
      </c>
      <c r="AD8">
        <v>9</v>
      </c>
      <c r="AE8">
        <v>22500</v>
      </c>
      <c r="AF8" t="s">
        <v>1260</v>
      </c>
      <c r="AG8">
        <v>6</v>
      </c>
      <c r="AH8">
        <v>2700</v>
      </c>
      <c r="AI8" t="s">
        <v>1261</v>
      </c>
      <c r="AJ8" t="str">
        <f t="shared" si="0"/>
        <v>Narrow</v>
      </c>
      <c r="AK8" t="str">
        <f t="shared" si="1"/>
        <v>nbrTech</v>
      </c>
      <c r="AL8">
        <f t="shared" si="2"/>
        <v>0</v>
      </c>
      <c r="AM8" t="str">
        <f t="shared" si="3"/>
        <v>40-40-30</v>
      </c>
      <c r="AN8" t="str">
        <f t="shared" si="4"/>
        <v>Data30-50</v>
      </c>
    </row>
    <row r="9" spans="1:40" x14ac:dyDescent="0.3">
      <c r="A9" t="s">
        <v>777</v>
      </c>
      <c r="B9">
        <v>6</v>
      </c>
      <c r="C9">
        <v>90</v>
      </c>
      <c r="D9">
        <v>1</v>
      </c>
      <c r="E9">
        <v>1302</v>
      </c>
      <c r="F9">
        <v>2880</v>
      </c>
      <c r="G9">
        <v>5.0666669999999998</v>
      </c>
      <c r="H9">
        <v>16.575797999999999</v>
      </c>
      <c r="I9" t="s">
        <v>17</v>
      </c>
      <c r="J9" t="s">
        <v>1236</v>
      </c>
      <c r="K9">
        <v>55283.879800000002</v>
      </c>
      <c r="L9">
        <v>43644.033869999999</v>
      </c>
      <c r="M9">
        <v>89911.898570000005</v>
      </c>
      <c r="N9">
        <v>15.415073</v>
      </c>
      <c r="O9">
        <v>0.36535000000000001</v>
      </c>
      <c r="P9">
        <v>0.495946</v>
      </c>
      <c r="Q9">
        <v>33</v>
      </c>
      <c r="R9">
        <v>142</v>
      </c>
      <c r="S9">
        <v>12.333333</v>
      </c>
      <c r="T9">
        <v>6</v>
      </c>
      <c r="U9">
        <v>6</v>
      </c>
      <c r="V9">
        <v>9</v>
      </c>
      <c r="W9">
        <v>29000</v>
      </c>
      <c r="X9">
        <v>11</v>
      </c>
      <c r="Y9">
        <v>385</v>
      </c>
      <c r="Z9" t="s">
        <v>1262</v>
      </c>
      <c r="AA9">
        <v>3</v>
      </c>
      <c r="AB9">
        <v>3600</v>
      </c>
      <c r="AC9" t="s">
        <v>1255</v>
      </c>
      <c r="AD9">
        <v>8</v>
      </c>
      <c r="AE9">
        <v>20000</v>
      </c>
      <c r="AF9" t="s">
        <v>1263</v>
      </c>
      <c r="AG9">
        <v>4</v>
      </c>
      <c r="AH9">
        <v>1800</v>
      </c>
      <c r="AI9" t="s">
        <v>1264</v>
      </c>
      <c r="AJ9" t="str">
        <f t="shared" si="0"/>
        <v>Narrow</v>
      </c>
      <c r="AK9" t="str">
        <f t="shared" si="1"/>
        <v>TpsRep10-20</v>
      </c>
      <c r="AL9">
        <f t="shared" si="2"/>
        <v>0</v>
      </c>
      <c r="AM9" t="str">
        <f t="shared" si="3"/>
        <v>40-40-30</v>
      </c>
      <c r="AN9" t="str">
        <f t="shared" si="4"/>
        <v>Data30-50</v>
      </c>
    </row>
    <row r="10" spans="1:40" x14ac:dyDescent="0.3">
      <c r="A10" t="s">
        <v>1061</v>
      </c>
      <c r="B10">
        <v>6</v>
      </c>
      <c r="C10">
        <v>90</v>
      </c>
      <c r="D10">
        <v>1</v>
      </c>
      <c r="E10">
        <v>3339</v>
      </c>
      <c r="F10">
        <v>2880</v>
      </c>
      <c r="G10">
        <v>4.7777779999999996</v>
      </c>
      <c r="H10">
        <v>74.882617999999994</v>
      </c>
      <c r="I10" t="s">
        <v>17</v>
      </c>
      <c r="J10" t="s">
        <v>1237</v>
      </c>
      <c r="K10">
        <v>75441.565300000002</v>
      </c>
      <c r="L10">
        <v>52563.970028000003</v>
      </c>
      <c r="M10">
        <v>123260.33620000001</v>
      </c>
      <c r="N10">
        <v>73.649760999999998</v>
      </c>
      <c r="O10">
        <v>0.463976</v>
      </c>
      <c r="P10">
        <v>0.52152699999999996</v>
      </c>
      <c r="Q10">
        <v>75</v>
      </c>
      <c r="R10">
        <v>292</v>
      </c>
      <c r="S10">
        <v>11.333333</v>
      </c>
      <c r="T10">
        <v>6</v>
      </c>
      <c r="U10">
        <v>6</v>
      </c>
      <c r="V10">
        <v>12</v>
      </c>
      <c r="W10">
        <v>44000</v>
      </c>
      <c r="X10">
        <v>16</v>
      </c>
      <c r="Y10">
        <v>560</v>
      </c>
      <c r="Z10" t="s">
        <v>1265</v>
      </c>
      <c r="AA10">
        <v>3</v>
      </c>
      <c r="AB10">
        <v>3600</v>
      </c>
      <c r="AC10" t="s">
        <v>1255</v>
      </c>
      <c r="AD10">
        <v>10</v>
      </c>
      <c r="AE10">
        <v>25000</v>
      </c>
      <c r="AF10" t="s">
        <v>1256</v>
      </c>
      <c r="AG10">
        <v>4</v>
      </c>
      <c r="AH10">
        <v>1800</v>
      </c>
      <c r="AI10" t="s">
        <v>1257</v>
      </c>
      <c r="AJ10" t="str">
        <f t="shared" si="0"/>
        <v>Narrow</v>
      </c>
      <c r="AK10" t="str">
        <f t="shared" si="1"/>
        <v>ConfigurationDeBase</v>
      </c>
      <c r="AL10">
        <f t="shared" si="2"/>
        <v>0</v>
      </c>
      <c r="AM10" t="str">
        <f t="shared" si="3"/>
        <v>40-40-30</v>
      </c>
      <c r="AN10" t="str">
        <f t="shared" si="4"/>
        <v>Data30-50</v>
      </c>
    </row>
    <row r="11" spans="1:40" x14ac:dyDescent="0.3">
      <c r="A11" t="s">
        <v>775</v>
      </c>
      <c r="B11">
        <v>6</v>
      </c>
      <c r="C11">
        <v>90</v>
      </c>
      <c r="D11">
        <v>1</v>
      </c>
      <c r="E11">
        <v>3339</v>
      </c>
      <c r="F11">
        <v>2880</v>
      </c>
      <c r="G11">
        <v>4.7777779999999996</v>
      </c>
      <c r="H11">
        <v>75.378448000000006</v>
      </c>
      <c r="I11" t="s">
        <v>17</v>
      </c>
      <c r="J11" t="s">
        <v>1236</v>
      </c>
      <c r="K11">
        <v>75721.565300000002</v>
      </c>
      <c r="L11">
        <v>52820.408904000004</v>
      </c>
      <c r="M11">
        <v>123470.33620000001</v>
      </c>
      <c r="N11">
        <v>73.960612999999995</v>
      </c>
      <c r="O11">
        <v>0.55180200000000001</v>
      </c>
      <c r="P11">
        <v>0.56521200000000005</v>
      </c>
      <c r="Q11">
        <v>72</v>
      </c>
      <c r="R11">
        <v>293</v>
      </c>
      <c r="S11">
        <v>11.333333</v>
      </c>
      <c r="T11">
        <v>6</v>
      </c>
      <c r="U11">
        <v>6</v>
      </c>
      <c r="V11">
        <v>12</v>
      </c>
      <c r="W11">
        <v>44000</v>
      </c>
      <c r="X11">
        <v>24</v>
      </c>
      <c r="Y11">
        <v>840</v>
      </c>
      <c r="Z11" t="s">
        <v>1266</v>
      </c>
      <c r="AA11">
        <v>3</v>
      </c>
      <c r="AB11">
        <v>3600</v>
      </c>
      <c r="AC11" t="s">
        <v>1255</v>
      </c>
      <c r="AD11">
        <v>10</v>
      </c>
      <c r="AE11">
        <v>25000</v>
      </c>
      <c r="AF11" t="s">
        <v>1256</v>
      </c>
      <c r="AG11">
        <v>4</v>
      </c>
      <c r="AH11">
        <v>1800</v>
      </c>
      <c r="AI11" t="s">
        <v>1257</v>
      </c>
      <c r="AJ11" t="str">
        <f t="shared" si="0"/>
        <v>Narrow</v>
      </c>
      <c r="AK11" t="str">
        <f t="shared" si="1"/>
        <v>RedSkills</v>
      </c>
      <c r="AL11">
        <f t="shared" si="2"/>
        <v>0</v>
      </c>
      <c r="AM11" t="str">
        <f t="shared" si="3"/>
        <v>40-40-30</v>
      </c>
      <c r="AN11" t="str">
        <f t="shared" si="4"/>
        <v>Data30-50</v>
      </c>
    </row>
    <row r="12" spans="1:40" x14ac:dyDescent="0.3">
      <c r="A12" t="s">
        <v>755</v>
      </c>
      <c r="B12">
        <v>6</v>
      </c>
      <c r="C12">
        <v>150</v>
      </c>
      <c r="D12">
        <v>1</v>
      </c>
      <c r="E12">
        <v>5664</v>
      </c>
      <c r="F12">
        <v>2880</v>
      </c>
      <c r="G12">
        <v>4.9466669999999997</v>
      </c>
      <c r="H12">
        <v>119.170034</v>
      </c>
      <c r="I12" t="s">
        <v>17</v>
      </c>
      <c r="J12" t="s">
        <v>1237</v>
      </c>
      <c r="K12">
        <v>214358.56</v>
      </c>
      <c r="L12">
        <v>90458.917675000004</v>
      </c>
      <c r="M12">
        <v>242227.32620000001</v>
      </c>
      <c r="N12">
        <v>117.726705</v>
      </c>
      <c r="O12">
        <v>0.45187100000000002</v>
      </c>
      <c r="P12">
        <v>0.58862899999999996</v>
      </c>
      <c r="Q12">
        <v>75</v>
      </c>
      <c r="R12">
        <v>399</v>
      </c>
      <c r="S12">
        <v>14.5</v>
      </c>
      <c r="T12">
        <v>6</v>
      </c>
      <c r="U12">
        <v>6</v>
      </c>
      <c r="V12">
        <v>29</v>
      </c>
      <c r="W12">
        <v>122000</v>
      </c>
      <c r="X12">
        <v>16</v>
      </c>
      <c r="Y12">
        <v>560</v>
      </c>
      <c r="Z12" t="s">
        <v>1267</v>
      </c>
      <c r="AA12">
        <v>3</v>
      </c>
      <c r="AB12">
        <v>3600</v>
      </c>
      <c r="AC12" t="s">
        <v>1255</v>
      </c>
      <c r="AD12">
        <v>34</v>
      </c>
      <c r="AE12">
        <v>85000</v>
      </c>
      <c r="AF12" t="s">
        <v>1268</v>
      </c>
      <c r="AG12">
        <v>6</v>
      </c>
      <c r="AH12">
        <v>2700</v>
      </c>
      <c r="AI12" t="s">
        <v>1269</v>
      </c>
      <c r="AJ12" t="str">
        <f t="shared" si="0"/>
        <v>Narrow</v>
      </c>
      <c r="AK12" t="str">
        <f t="shared" si="1"/>
        <v>ConfigurationDeBase</v>
      </c>
      <c r="AL12">
        <f t="shared" si="2"/>
        <v>0</v>
      </c>
      <c r="AM12" t="str">
        <f t="shared" si="3"/>
        <v>row</v>
      </c>
      <c r="AN12" t="str">
        <f t="shared" si="4"/>
        <v>Data50-100-200</v>
      </c>
    </row>
    <row r="13" spans="1:40" x14ac:dyDescent="0.3">
      <c r="A13" t="s">
        <v>272</v>
      </c>
      <c r="B13">
        <v>6</v>
      </c>
      <c r="C13">
        <v>30</v>
      </c>
      <c r="D13">
        <v>1</v>
      </c>
      <c r="E13">
        <v>1167</v>
      </c>
      <c r="F13">
        <v>2880</v>
      </c>
      <c r="G13">
        <v>4.5333329999999998</v>
      </c>
      <c r="H13">
        <v>0.93506</v>
      </c>
      <c r="I13" t="s">
        <v>17</v>
      </c>
      <c r="J13" t="s">
        <v>1236</v>
      </c>
      <c r="K13">
        <v>15475.049300000001</v>
      </c>
      <c r="L13">
        <v>15447.1361</v>
      </c>
      <c r="M13">
        <v>31810.5543</v>
      </c>
      <c r="N13">
        <v>0.91519700000000004</v>
      </c>
      <c r="O13">
        <v>5.1019999999999998E-3</v>
      </c>
      <c r="P13">
        <v>1.2425E-2</v>
      </c>
      <c r="Q13">
        <v>15</v>
      </c>
      <c r="R13">
        <v>63</v>
      </c>
      <c r="S13">
        <v>5.6</v>
      </c>
      <c r="T13">
        <v>5</v>
      </c>
      <c r="U13">
        <v>5</v>
      </c>
      <c r="V13">
        <v>2</v>
      </c>
      <c r="W13">
        <v>8000</v>
      </c>
      <c r="X13">
        <v>7</v>
      </c>
      <c r="Y13">
        <v>245</v>
      </c>
      <c r="Z13" t="s">
        <v>1270</v>
      </c>
      <c r="AA13">
        <v>2</v>
      </c>
      <c r="AB13">
        <v>2400</v>
      </c>
      <c r="AC13" t="s">
        <v>1271</v>
      </c>
      <c r="AD13">
        <v>1</v>
      </c>
      <c r="AE13">
        <v>2500</v>
      </c>
      <c r="AF13" t="s">
        <v>1272</v>
      </c>
      <c r="AG13">
        <v>4</v>
      </c>
      <c r="AH13">
        <v>1800</v>
      </c>
      <c r="AI13" t="s">
        <v>1264</v>
      </c>
      <c r="AJ13" t="str">
        <f t="shared" si="0"/>
        <v>Narrow</v>
      </c>
      <c r="AK13" t="str">
        <f t="shared" si="1"/>
        <v>ConfigurationDeBase</v>
      </c>
      <c r="AL13">
        <f t="shared" si="2"/>
        <v>0</v>
      </c>
      <c r="AM13" t="str">
        <f t="shared" si="3"/>
        <v>40-40-10</v>
      </c>
      <c r="AN13" t="str">
        <f t="shared" si="4"/>
        <v>Data10-25</v>
      </c>
    </row>
    <row r="14" spans="1:40" x14ac:dyDescent="0.3">
      <c r="A14" t="s">
        <v>20</v>
      </c>
      <c r="B14">
        <v>6</v>
      </c>
      <c r="C14">
        <v>30</v>
      </c>
      <c r="D14">
        <v>1</v>
      </c>
      <c r="E14">
        <v>1167</v>
      </c>
      <c r="F14">
        <v>2880</v>
      </c>
      <c r="G14">
        <v>4.5333329999999998</v>
      </c>
      <c r="H14">
        <v>1.3233520000000001</v>
      </c>
      <c r="I14" t="s">
        <v>17</v>
      </c>
      <c r="J14" t="s">
        <v>1236</v>
      </c>
      <c r="K14">
        <v>15545.049300000001</v>
      </c>
      <c r="L14">
        <v>15517.1361</v>
      </c>
      <c r="M14">
        <v>31810.5543</v>
      </c>
      <c r="N14">
        <v>1.2964230000000001</v>
      </c>
      <c r="O14">
        <v>1.2591E-2</v>
      </c>
      <c r="P14">
        <v>1.2463E-2</v>
      </c>
      <c r="Q14">
        <v>21</v>
      </c>
      <c r="R14">
        <v>91</v>
      </c>
      <c r="S14">
        <v>5.6</v>
      </c>
      <c r="T14">
        <v>5</v>
      </c>
      <c r="U14">
        <v>5</v>
      </c>
      <c r="V14">
        <v>2</v>
      </c>
      <c r="W14">
        <v>8000</v>
      </c>
      <c r="X14">
        <v>9</v>
      </c>
      <c r="Y14">
        <v>315</v>
      </c>
      <c r="Z14" t="s">
        <v>1273</v>
      </c>
      <c r="AA14">
        <v>2</v>
      </c>
      <c r="AB14">
        <v>2400</v>
      </c>
      <c r="AC14" t="s">
        <v>1271</v>
      </c>
      <c r="AD14">
        <v>1</v>
      </c>
      <c r="AE14">
        <v>2500</v>
      </c>
      <c r="AF14" t="s">
        <v>1272</v>
      </c>
      <c r="AG14">
        <v>4</v>
      </c>
      <c r="AH14">
        <v>1800</v>
      </c>
      <c r="AI14" t="s">
        <v>1264</v>
      </c>
      <c r="AJ14" t="str">
        <f t="shared" si="0"/>
        <v>Narrow</v>
      </c>
      <c r="AK14" t="str">
        <f t="shared" si="1"/>
        <v>RedSkills</v>
      </c>
      <c r="AL14">
        <f t="shared" si="2"/>
        <v>0</v>
      </c>
      <c r="AM14" t="str">
        <f t="shared" si="3"/>
        <v>40-40-10</v>
      </c>
      <c r="AN14" t="str">
        <f t="shared" si="4"/>
        <v>Data10-25</v>
      </c>
    </row>
    <row r="15" spans="1:40" x14ac:dyDescent="0.3">
      <c r="A15" t="s">
        <v>308</v>
      </c>
      <c r="B15">
        <v>8</v>
      </c>
      <c r="C15">
        <v>30</v>
      </c>
      <c r="D15">
        <v>1</v>
      </c>
      <c r="E15">
        <v>1167</v>
      </c>
      <c r="F15">
        <v>3840</v>
      </c>
      <c r="G15">
        <v>6.0666669999999998</v>
      </c>
      <c r="H15">
        <v>2.0809030000000002</v>
      </c>
      <c r="I15" t="s">
        <v>17</v>
      </c>
      <c r="J15" t="s">
        <v>1236</v>
      </c>
      <c r="K15">
        <v>14199.8012</v>
      </c>
      <c r="L15">
        <v>14199.8012</v>
      </c>
      <c r="M15">
        <v>31839.541700000002</v>
      </c>
      <c r="N15">
        <v>2.0591599999999999</v>
      </c>
      <c r="O15">
        <v>6.2319999999999997E-3</v>
      </c>
      <c r="P15">
        <v>1.2409E-2</v>
      </c>
      <c r="Q15">
        <v>23</v>
      </c>
      <c r="R15">
        <v>116</v>
      </c>
      <c r="S15">
        <v>5.6</v>
      </c>
      <c r="T15">
        <v>5</v>
      </c>
      <c r="U15">
        <v>5</v>
      </c>
      <c r="V15">
        <v>2</v>
      </c>
      <c r="W15">
        <v>8000</v>
      </c>
      <c r="X15">
        <v>8</v>
      </c>
      <c r="Y15">
        <v>280</v>
      </c>
      <c r="Z15" t="s">
        <v>1274</v>
      </c>
      <c r="AA15">
        <v>1</v>
      </c>
      <c r="AB15">
        <v>1200</v>
      </c>
      <c r="AC15" t="s">
        <v>1275</v>
      </c>
      <c r="AD15">
        <v>1</v>
      </c>
      <c r="AE15">
        <v>2500</v>
      </c>
      <c r="AF15" t="s">
        <v>1272</v>
      </c>
      <c r="AG15">
        <v>4</v>
      </c>
      <c r="AH15">
        <v>1800</v>
      </c>
      <c r="AI15" t="s">
        <v>1276</v>
      </c>
      <c r="AJ15" t="str">
        <f t="shared" si="0"/>
        <v>Narrow</v>
      </c>
      <c r="AK15" t="str">
        <f t="shared" si="1"/>
        <v>nbrTech</v>
      </c>
      <c r="AL15">
        <f t="shared" si="2"/>
        <v>0</v>
      </c>
      <c r="AM15" t="str">
        <f t="shared" si="3"/>
        <v>40-40-10</v>
      </c>
      <c r="AN15" t="str">
        <f t="shared" si="4"/>
        <v>Data10-25</v>
      </c>
    </row>
    <row r="16" spans="1:40" x14ac:dyDescent="0.3">
      <c r="A16" t="s">
        <v>21</v>
      </c>
      <c r="B16">
        <v>6</v>
      </c>
      <c r="C16">
        <v>30</v>
      </c>
      <c r="D16">
        <v>1</v>
      </c>
      <c r="E16">
        <v>1167</v>
      </c>
      <c r="F16">
        <v>2880</v>
      </c>
      <c r="G16">
        <v>4.5333329999999998</v>
      </c>
      <c r="H16">
        <v>0.98349799999999998</v>
      </c>
      <c r="I16" t="s">
        <v>17</v>
      </c>
      <c r="J16" t="s">
        <v>1236</v>
      </c>
      <c r="K16">
        <v>15230.049300000001</v>
      </c>
      <c r="L16">
        <v>15202.1361</v>
      </c>
      <c r="M16">
        <v>31565.5543</v>
      </c>
      <c r="N16">
        <v>0.96853999999999996</v>
      </c>
      <c r="O16">
        <v>4.4419999999999998E-3</v>
      </c>
      <c r="P16">
        <v>7.8279999999999999E-3</v>
      </c>
      <c r="Q16">
        <v>17</v>
      </c>
      <c r="R16">
        <v>64</v>
      </c>
      <c r="S16">
        <v>5.8</v>
      </c>
      <c r="T16">
        <v>5</v>
      </c>
      <c r="U16">
        <v>5</v>
      </c>
      <c r="V16">
        <v>2</v>
      </c>
      <c r="W16">
        <v>8000</v>
      </c>
      <c r="X16">
        <v>0</v>
      </c>
      <c r="Y16">
        <v>0</v>
      </c>
      <c r="Z16" t="s">
        <v>1244</v>
      </c>
      <c r="AA16">
        <v>2</v>
      </c>
      <c r="AB16">
        <v>2400</v>
      </c>
      <c r="AC16" t="s">
        <v>1271</v>
      </c>
      <c r="AD16">
        <v>1</v>
      </c>
      <c r="AE16">
        <v>2500</v>
      </c>
      <c r="AF16" t="s">
        <v>1272</v>
      </c>
      <c r="AG16">
        <v>4</v>
      </c>
      <c r="AH16">
        <v>1800</v>
      </c>
      <c r="AI16" t="s">
        <v>1264</v>
      </c>
      <c r="AJ16" t="str">
        <f t="shared" si="0"/>
        <v>Narrow</v>
      </c>
      <c r="AK16" t="str">
        <f t="shared" si="1"/>
        <v>AllSkills</v>
      </c>
      <c r="AL16">
        <f t="shared" si="2"/>
        <v>0</v>
      </c>
      <c r="AM16" t="str">
        <f t="shared" si="3"/>
        <v>40-40-10</v>
      </c>
      <c r="AN16" t="str">
        <f t="shared" si="4"/>
        <v>Data10-25</v>
      </c>
    </row>
    <row r="17" spans="1:40" x14ac:dyDescent="0.3">
      <c r="A17" t="s">
        <v>22</v>
      </c>
      <c r="B17">
        <v>6</v>
      </c>
      <c r="C17">
        <v>30</v>
      </c>
      <c r="D17">
        <v>1</v>
      </c>
      <c r="E17">
        <v>468</v>
      </c>
      <c r="F17">
        <v>2880</v>
      </c>
      <c r="G17">
        <v>5</v>
      </c>
      <c r="H17">
        <v>0.61229800000000001</v>
      </c>
      <c r="I17" t="s">
        <v>17</v>
      </c>
      <c r="J17" t="s">
        <v>1236</v>
      </c>
      <c r="K17">
        <v>11943.296200000001</v>
      </c>
      <c r="L17">
        <v>11943.296200000001</v>
      </c>
      <c r="M17">
        <v>18311.093700000001</v>
      </c>
      <c r="N17">
        <v>0.58457400000000004</v>
      </c>
      <c r="O17">
        <v>7.0349999999999996E-3</v>
      </c>
      <c r="P17">
        <v>1.7099E-2</v>
      </c>
      <c r="Q17">
        <v>8</v>
      </c>
      <c r="R17">
        <v>41</v>
      </c>
      <c r="S17">
        <v>5.6</v>
      </c>
      <c r="T17">
        <v>5</v>
      </c>
      <c r="U17">
        <v>5</v>
      </c>
      <c r="V17">
        <v>2</v>
      </c>
      <c r="W17">
        <v>8000</v>
      </c>
      <c r="X17">
        <v>5</v>
      </c>
      <c r="Y17">
        <v>175</v>
      </c>
      <c r="Z17" t="s">
        <v>1277</v>
      </c>
      <c r="AA17">
        <v>2</v>
      </c>
      <c r="AB17">
        <v>2400</v>
      </c>
      <c r="AC17" t="s">
        <v>1271</v>
      </c>
      <c r="AD17">
        <v>0</v>
      </c>
      <c r="AE17">
        <v>0</v>
      </c>
      <c r="AF17" t="s">
        <v>1242</v>
      </c>
      <c r="AG17">
        <v>2</v>
      </c>
      <c r="AH17">
        <v>900</v>
      </c>
      <c r="AI17" t="s">
        <v>1278</v>
      </c>
      <c r="AJ17" t="str">
        <f t="shared" si="0"/>
        <v>Narrow</v>
      </c>
      <c r="AK17" t="str">
        <f t="shared" si="1"/>
        <v>TpsRep10-20</v>
      </c>
      <c r="AL17">
        <f t="shared" si="2"/>
        <v>0</v>
      </c>
      <c r="AM17" t="str">
        <f t="shared" si="3"/>
        <v>40-40-10</v>
      </c>
      <c r="AN17" t="str">
        <f t="shared" si="4"/>
        <v>Data10-25</v>
      </c>
    </row>
    <row r="18" spans="1:40" x14ac:dyDescent="0.3">
      <c r="A18" t="s">
        <v>780</v>
      </c>
      <c r="B18">
        <v>6</v>
      </c>
      <c r="C18">
        <v>90</v>
      </c>
      <c r="D18">
        <v>1</v>
      </c>
      <c r="E18">
        <v>1317</v>
      </c>
      <c r="F18">
        <v>2880</v>
      </c>
      <c r="G18">
        <v>4.8666669999999996</v>
      </c>
      <c r="H18">
        <v>33.946654000000002</v>
      </c>
      <c r="I18" t="s">
        <v>17</v>
      </c>
      <c r="J18" t="s">
        <v>1236</v>
      </c>
      <c r="K18">
        <v>65490.605499999998</v>
      </c>
      <c r="L18">
        <v>62305.970200000003</v>
      </c>
      <c r="M18">
        <v>123887.8878</v>
      </c>
      <c r="N18">
        <v>33.874875000000003</v>
      </c>
      <c r="O18">
        <v>1.1339E-2</v>
      </c>
      <c r="P18">
        <v>3.6073000000000001E-2</v>
      </c>
      <c r="Q18">
        <v>51</v>
      </c>
      <c r="R18">
        <v>171</v>
      </c>
      <c r="S18">
        <v>13.333333</v>
      </c>
      <c r="T18">
        <v>6</v>
      </c>
      <c r="U18">
        <v>6</v>
      </c>
      <c r="V18">
        <v>8</v>
      </c>
      <c r="W18">
        <v>47000</v>
      </c>
      <c r="X18">
        <v>9</v>
      </c>
      <c r="Y18">
        <v>315</v>
      </c>
      <c r="Z18" t="s">
        <v>1279</v>
      </c>
      <c r="AA18">
        <v>3</v>
      </c>
      <c r="AB18">
        <v>3600</v>
      </c>
      <c r="AC18" t="s">
        <v>1255</v>
      </c>
      <c r="AD18">
        <v>5</v>
      </c>
      <c r="AE18">
        <v>12500</v>
      </c>
      <c r="AF18" t="s">
        <v>1280</v>
      </c>
      <c r="AG18">
        <v>3</v>
      </c>
      <c r="AH18">
        <v>1350</v>
      </c>
      <c r="AI18" t="s">
        <v>1281</v>
      </c>
      <c r="AJ18" t="str">
        <f t="shared" si="0"/>
        <v>Narrow</v>
      </c>
      <c r="AK18" t="str">
        <f t="shared" si="1"/>
        <v>TpsRep10-20</v>
      </c>
      <c r="AL18">
        <f t="shared" si="2"/>
        <v>0</v>
      </c>
      <c r="AM18" t="str">
        <f t="shared" si="3"/>
        <v>40-40-30</v>
      </c>
      <c r="AN18" t="str">
        <f t="shared" si="4"/>
        <v>Data30-50</v>
      </c>
    </row>
    <row r="19" spans="1:40" x14ac:dyDescent="0.3">
      <c r="A19" t="s">
        <v>779</v>
      </c>
      <c r="B19">
        <v>6</v>
      </c>
      <c r="C19">
        <v>90</v>
      </c>
      <c r="D19">
        <v>1</v>
      </c>
      <c r="E19">
        <v>3363</v>
      </c>
      <c r="F19">
        <v>2880</v>
      </c>
      <c r="G19">
        <v>4.5777780000000003</v>
      </c>
      <c r="H19">
        <v>24.502329</v>
      </c>
      <c r="I19" t="s">
        <v>17</v>
      </c>
      <c r="J19" t="s">
        <v>1236</v>
      </c>
      <c r="K19">
        <v>87099.761400000003</v>
      </c>
      <c r="L19">
        <v>76538.342988000004</v>
      </c>
      <c r="M19">
        <v>150021.88190000001</v>
      </c>
      <c r="N19">
        <v>24.425014000000001</v>
      </c>
      <c r="O19">
        <v>1.5096999999999999E-2</v>
      </c>
      <c r="P19">
        <v>3.0726E-2</v>
      </c>
      <c r="Q19">
        <v>49</v>
      </c>
      <c r="R19">
        <v>173</v>
      </c>
      <c r="S19">
        <v>12.166667</v>
      </c>
      <c r="T19">
        <v>6</v>
      </c>
      <c r="U19">
        <v>6</v>
      </c>
      <c r="V19">
        <v>10</v>
      </c>
      <c r="W19">
        <v>53000</v>
      </c>
      <c r="X19">
        <v>0</v>
      </c>
      <c r="Y19">
        <v>0</v>
      </c>
      <c r="Z19" t="s">
        <v>1244</v>
      </c>
      <c r="AA19">
        <v>3</v>
      </c>
      <c r="AB19">
        <v>3600</v>
      </c>
      <c r="AC19" t="s">
        <v>1255</v>
      </c>
      <c r="AD19">
        <v>11</v>
      </c>
      <c r="AE19">
        <v>27500</v>
      </c>
      <c r="AF19" t="s">
        <v>1282</v>
      </c>
      <c r="AG19">
        <v>5</v>
      </c>
      <c r="AH19">
        <v>2250</v>
      </c>
      <c r="AI19" t="s">
        <v>1283</v>
      </c>
      <c r="AJ19" t="str">
        <f t="shared" si="0"/>
        <v>Narrow</v>
      </c>
      <c r="AK19" t="str">
        <f t="shared" si="1"/>
        <v>AllSkills</v>
      </c>
      <c r="AL19">
        <f t="shared" si="2"/>
        <v>0</v>
      </c>
      <c r="AM19" t="str">
        <f t="shared" si="3"/>
        <v>40-40-30</v>
      </c>
      <c r="AN19" t="str">
        <f t="shared" si="4"/>
        <v>Data30-50</v>
      </c>
    </row>
    <row r="20" spans="1:40" x14ac:dyDescent="0.3">
      <c r="A20" t="s">
        <v>1062</v>
      </c>
      <c r="B20">
        <v>6</v>
      </c>
      <c r="C20">
        <v>90</v>
      </c>
      <c r="D20">
        <v>1</v>
      </c>
      <c r="E20">
        <v>3363</v>
      </c>
      <c r="F20">
        <v>2880</v>
      </c>
      <c r="G20">
        <v>4.5777780000000003</v>
      </c>
      <c r="H20">
        <v>26.388254</v>
      </c>
      <c r="I20" t="s">
        <v>17</v>
      </c>
      <c r="J20" t="s">
        <v>1236</v>
      </c>
      <c r="K20">
        <v>86500.531400000007</v>
      </c>
      <c r="L20">
        <v>76939.504363999993</v>
      </c>
      <c r="M20">
        <v>150371.88190000001</v>
      </c>
      <c r="N20">
        <v>26.331524000000002</v>
      </c>
      <c r="O20">
        <v>1.1398999999999999E-2</v>
      </c>
      <c r="P20">
        <v>1.5758999999999999E-2</v>
      </c>
      <c r="Q20">
        <v>50</v>
      </c>
      <c r="R20">
        <v>141</v>
      </c>
      <c r="S20">
        <v>12.166667</v>
      </c>
      <c r="T20">
        <v>6</v>
      </c>
      <c r="U20">
        <v>6</v>
      </c>
      <c r="V20">
        <v>9</v>
      </c>
      <c r="W20">
        <v>52000</v>
      </c>
      <c r="X20">
        <v>12</v>
      </c>
      <c r="Y20">
        <v>420</v>
      </c>
      <c r="Z20" t="s">
        <v>1284</v>
      </c>
      <c r="AA20">
        <v>3</v>
      </c>
      <c r="AB20">
        <v>3600</v>
      </c>
      <c r="AC20" t="s">
        <v>1255</v>
      </c>
      <c r="AD20">
        <v>11</v>
      </c>
      <c r="AE20">
        <v>27500</v>
      </c>
      <c r="AF20" t="s">
        <v>1285</v>
      </c>
      <c r="AG20">
        <v>5</v>
      </c>
      <c r="AH20">
        <v>2250</v>
      </c>
      <c r="AI20" t="s">
        <v>1283</v>
      </c>
      <c r="AJ20" t="str">
        <f t="shared" si="0"/>
        <v>Narrow</v>
      </c>
      <c r="AK20" t="str">
        <f t="shared" si="1"/>
        <v>ConfigurationDeBase</v>
      </c>
      <c r="AL20">
        <f t="shared" si="2"/>
        <v>0</v>
      </c>
      <c r="AM20" t="str">
        <f t="shared" si="3"/>
        <v>40-40-30</v>
      </c>
      <c r="AN20" t="str">
        <f t="shared" si="4"/>
        <v>Data30-50</v>
      </c>
    </row>
    <row r="21" spans="1:40" x14ac:dyDescent="0.3">
      <c r="A21" t="s">
        <v>778</v>
      </c>
      <c r="B21">
        <v>6</v>
      </c>
      <c r="C21">
        <v>90</v>
      </c>
      <c r="D21">
        <v>1</v>
      </c>
      <c r="E21">
        <v>3363</v>
      </c>
      <c r="F21">
        <v>2880</v>
      </c>
      <c r="G21">
        <v>4.5777780000000003</v>
      </c>
      <c r="H21">
        <v>20.966341</v>
      </c>
      <c r="I21" t="s">
        <v>17</v>
      </c>
      <c r="J21" t="s">
        <v>1236</v>
      </c>
      <c r="K21">
        <v>86820.431899999996</v>
      </c>
      <c r="L21">
        <v>77340.139767000001</v>
      </c>
      <c r="M21">
        <v>150686.88190000001</v>
      </c>
      <c r="N21">
        <v>20.910795</v>
      </c>
      <c r="O21">
        <v>1.5585E-2</v>
      </c>
      <c r="P21">
        <v>1.7916999999999999E-2</v>
      </c>
      <c r="Q21">
        <v>48</v>
      </c>
      <c r="R21">
        <v>162</v>
      </c>
      <c r="S21">
        <v>12.166667</v>
      </c>
      <c r="T21">
        <v>6</v>
      </c>
      <c r="U21">
        <v>6</v>
      </c>
      <c r="V21">
        <v>9</v>
      </c>
      <c r="W21">
        <v>52000</v>
      </c>
      <c r="X21">
        <v>22</v>
      </c>
      <c r="Y21">
        <v>770</v>
      </c>
      <c r="Z21" t="s">
        <v>1286</v>
      </c>
      <c r="AA21">
        <v>3</v>
      </c>
      <c r="AB21">
        <v>3600</v>
      </c>
      <c r="AC21" t="s">
        <v>1255</v>
      </c>
      <c r="AD21">
        <v>11</v>
      </c>
      <c r="AE21">
        <v>27500</v>
      </c>
      <c r="AF21" t="s">
        <v>1287</v>
      </c>
      <c r="AG21">
        <v>5</v>
      </c>
      <c r="AH21">
        <v>2250</v>
      </c>
      <c r="AI21" t="s">
        <v>1283</v>
      </c>
      <c r="AJ21" t="str">
        <f t="shared" si="0"/>
        <v>Narrow</v>
      </c>
      <c r="AK21" t="str">
        <f t="shared" si="1"/>
        <v>RedSkills</v>
      </c>
      <c r="AL21">
        <f t="shared" si="2"/>
        <v>0</v>
      </c>
      <c r="AM21" t="str">
        <f t="shared" si="3"/>
        <v>40-40-30</v>
      </c>
      <c r="AN21" t="str">
        <f t="shared" si="4"/>
        <v>Data30-50</v>
      </c>
    </row>
    <row r="22" spans="1:40" x14ac:dyDescent="0.3">
      <c r="A22" t="s">
        <v>620</v>
      </c>
      <c r="B22">
        <v>8</v>
      </c>
      <c r="C22">
        <v>90</v>
      </c>
      <c r="D22">
        <v>1</v>
      </c>
      <c r="E22">
        <v>3363</v>
      </c>
      <c r="F22">
        <v>3840</v>
      </c>
      <c r="G22">
        <v>6.1333330000000004</v>
      </c>
      <c r="H22">
        <v>110.41882099999999</v>
      </c>
      <c r="I22" t="s">
        <v>17</v>
      </c>
      <c r="J22" t="s">
        <v>1237</v>
      </c>
      <c r="K22">
        <v>72787.2022</v>
      </c>
      <c r="L22">
        <v>71799.700008999993</v>
      </c>
      <c r="M22">
        <v>145218.67670000001</v>
      </c>
      <c r="N22">
        <v>110.20235700000001</v>
      </c>
      <c r="O22">
        <v>0.13789899999999999</v>
      </c>
      <c r="P22">
        <v>4.4693999999999998E-2</v>
      </c>
      <c r="Q22">
        <v>75</v>
      </c>
      <c r="R22">
        <v>342</v>
      </c>
      <c r="S22">
        <v>10.625</v>
      </c>
      <c r="T22">
        <v>8</v>
      </c>
      <c r="U22">
        <v>8</v>
      </c>
      <c r="V22">
        <v>6</v>
      </c>
      <c r="W22">
        <v>44000</v>
      </c>
      <c r="X22">
        <v>14</v>
      </c>
      <c r="Y22">
        <v>490</v>
      </c>
      <c r="Z22" t="s">
        <v>1288</v>
      </c>
      <c r="AA22">
        <v>4</v>
      </c>
      <c r="AB22">
        <v>4800</v>
      </c>
      <c r="AC22" t="s">
        <v>1259</v>
      </c>
      <c r="AD22">
        <v>8</v>
      </c>
      <c r="AE22">
        <v>20000</v>
      </c>
      <c r="AF22" t="s">
        <v>1289</v>
      </c>
      <c r="AG22">
        <v>6</v>
      </c>
      <c r="AH22">
        <v>2700</v>
      </c>
      <c r="AI22" t="s">
        <v>1261</v>
      </c>
      <c r="AJ22" t="str">
        <f t="shared" si="0"/>
        <v>Narrow</v>
      </c>
      <c r="AK22" t="str">
        <f t="shared" si="1"/>
        <v>nbrTech</v>
      </c>
      <c r="AL22">
        <f t="shared" si="2"/>
        <v>0</v>
      </c>
      <c r="AM22" t="str">
        <f t="shared" si="3"/>
        <v>40-40-30</v>
      </c>
      <c r="AN22" t="str">
        <f t="shared" si="4"/>
        <v>Data30-50</v>
      </c>
    </row>
    <row r="23" spans="1:40" x14ac:dyDescent="0.3">
      <c r="A23" t="s">
        <v>274</v>
      </c>
      <c r="B23">
        <v>6</v>
      </c>
      <c r="C23">
        <v>30</v>
      </c>
      <c r="D23">
        <v>1</v>
      </c>
      <c r="E23">
        <v>1038</v>
      </c>
      <c r="F23">
        <v>2880</v>
      </c>
      <c r="G23">
        <v>5</v>
      </c>
      <c r="H23">
        <v>1.647662</v>
      </c>
      <c r="I23" t="s">
        <v>17</v>
      </c>
      <c r="J23" t="s">
        <v>1236</v>
      </c>
      <c r="K23">
        <v>12415.531199999999</v>
      </c>
      <c r="L23">
        <v>12415.531199999999</v>
      </c>
      <c r="M23">
        <v>17054.343700000001</v>
      </c>
      <c r="N23">
        <v>1.6259680000000001</v>
      </c>
      <c r="O23">
        <v>6.7850000000000002E-3</v>
      </c>
      <c r="P23">
        <v>1.2406E-2</v>
      </c>
      <c r="Q23">
        <v>22</v>
      </c>
      <c r="R23">
        <v>100</v>
      </c>
      <c r="S23">
        <v>5.6</v>
      </c>
      <c r="T23">
        <v>5</v>
      </c>
      <c r="U23">
        <v>5</v>
      </c>
      <c r="V23">
        <v>2</v>
      </c>
      <c r="W23">
        <v>6000</v>
      </c>
      <c r="X23">
        <v>6</v>
      </c>
      <c r="Y23">
        <v>210</v>
      </c>
      <c r="Z23" t="s">
        <v>1290</v>
      </c>
      <c r="AA23">
        <v>2</v>
      </c>
      <c r="AB23">
        <v>2400</v>
      </c>
      <c r="AC23" t="s">
        <v>1291</v>
      </c>
      <c r="AD23">
        <v>1</v>
      </c>
      <c r="AE23">
        <v>2500</v>
      </c>
      <c r="AF23" t="s">
        <v>1292</v>
      </c>
      <c r="AG23">
        <v>2</v>
      </c>
      <c r="AH23">
        <v>900</v>
      </c>
      <c r="AI23" t="s">
        <v>1293</v>
      </c>
      <c r="AJ23" t="str">
        <f t="shared" si="0"/>
        <v>Narrow</v>
      </c>
      <c r="AK23" t="str">
        <f t="shared" si="1"/>
        <v>ConfigurationDeBase</v>
      </c>
      <c r="AL23">
        <f t="shared" si="2"/>
        <v>0</v>
      </c>
      <c r="AM23" t="str">
        <f t="shared" si="3"/>
        <v>40-40-10</v>
      </c>
      <c r="AN23" t="str">
        <f t="shared" si="4"/>
        <v>Data10-25</v>
      </c>
    </row>
    <row r="24" spans="1:40" x14ac:dyDescent="0.3">
      <c r="A24" t="s">
        <v>23</v>
      </c>
      <c r="B24">
        <v>6</v>
      </c>
      <c r="C24">
        <v>30</v>
      </c>
      <c r="D24">
        <v>1</v>
      </c>
      <c r="E24">
        <v>1038</v>
      </c>
      <c r="F24">
        <v>2880</v>
      </c>
      <c r="G24">
        <v>5</v>
      </c>
      <c r="H24">
        <v>1.080014</v>
      </c>
      <c r="I24" t="s">
        <v>17</v>
      </c>
      <c r="J24" t="s">
        <v>1236</v>
      </c>
      <c r="K24">
        <v>12485.531199999999</v>
      </c>
      <c r="L24">
        <v>12485.531199999999</v>
      </c>
      <c r="M24">
        <v>17089.343700000001</v>
      </c>
      <c r="N24">
        <v>1.0599540000000001</v>
      </c>
      <c r="O24">
        <v>6.4140000000000004E-3</v>
      </c>
      <c r="P24">
        <v>1.1873E-2</v>
      </c>
      <c r="Q24">
        <v>15</v>
      </c>
      <c r="R24">
        <v>84</v>
      </c>
      <c r="S24">
        <v>5.6</v>
      </c>
      <c r="T24">
        <v>5</v>
      </c>
      <c r="U24">
        <v>5</v>
      </c>
      <c r="V24">
        <v>2</v>
      </c>
      <c r="W24">
        <v>6000</v>
      </c>
      <c r="X24">
        <v>8</v>
      </c>
      <c r="Y24">
        <v>280</v>
      </c>
      <c r="Z24" t="s">
        <v>1294</v>
      </c>
      <c r="AA24">
        <v>2</v>
      </c>
      <c r="AB24">
        <v>2400</v>
      </c>
      <c r="AC24" t="s">
        <v>1291</v>
      </c>
      <c r="AD24">
        <v>1</v>
      </c>
      <c r="AE24">
        <v>2500</v>
      </c>
      <c r="AF24" t="s">
        <v>1292</v>
      </c>
      <c r="AG24">
        <v>2</v>
      </c>
      <c r="AH24">
        <v>900</v>
      </c>
      <c r="AI24" t="s">
        <v>1293</v>
      </c>
      <c r="AJ24" t="str">
        <f t="shared" si="0"/>
        <v>Narrow</v>
      </c>
      <c r="AK24" t="str">
        <f t="shared" si="1"/>
        <v>RedSkills</v>
      </c>
      <c r="AL24">
        <f t="shared" si="2"/>
        <v>0</v>
      </c>
      <c r="AM24" t="str">
        <f t="shared" si="3"/>
        <v>40-40-10</v>
      </c>
      <c r="AN24" t="str">
        <f t="shared" si="4"/>
        <v>Data10-25</v>
      </c>
    </row>
    <row r="25" spans="1:40" x14ac:dyDescent="0.3">
      <c r="A25" t="s">
        <v>310</v>
      </c>
      <c r="B25">
        <v>8</v>
      </c>
      <c r="C25">
        <v>30</v>
      </c>
      <c r="D25">
        <v>1</v>
      </c>
      <c r="E25">
        <v>1038</v>
      </c>
      <c r="F25">
        <v>3840</v>
      </c>
      <c r="G25">
        <v>6.6666670000000003</v>
      </c>
      <c r="H25">
        <v>1.207417</v>
      </c>
      <c r="I25" t="s">
        <v>17</v>
      </c>
      <c r="J25" t="s">
        <v>1236</v>
      </c>
      <c r="K25">
        <v>11185.233200000001</v>
      </c>
      <c r="L25">
        <v>11185.233200000001</v>
      </c>
      <c r="M25">
        <v>15846.1687</v>
      </c>
      <c r="N25">
        <v>1.1837549999999999</v>
      </c>
      <c r="O25">
        <v>5.9059999999999998E-3</v>
      </c>
      <c r="P25">
        <v>1.5299E-2</v>
      </c>
      <c r="Q25">
        <v>12</v>
      </c>
      <c r="R25">
        <v>83</v>
      </c>
      <c r="S25">
        <v>5.8</v>
      </c>
      <c r="T25">
        <v>5</v>
      </c>
      <c r="U25">
        <v>5</v>
      </c>
      <c r="V25">
        <v>2</v>
      </c>
      <c r="W25">
        <v>6000</v>
      </c>
      <c r="X25">
        <v>7</v>
      </c>
      <c r="Y25">
        <v>245</v>
      </c>
      <c r="Z25" t="s">
        <v>1295</v>
      </c>
      <c r="AA25">
        <v>1</v>
      </c>
      <c r="AB25">
        <v>1200</v>
      </c>
      <c r="AC25" t="s">
        <v>1275</v>
      </c>
      <c r="AD25">
        <v>1</v>
      </c>
      <c r="AE25">
        <v>2500</v>
      </c>
      <c r="AF25" t="s">
        <v>1292</v>
      </c>
      <c r="AG25">
        <v>2</v>
      </c>
      <c r="AH25">
        <v>900</v>
      </c>
      <c r="AI25" t="s">
        <v>1296</v>
      </c>
      <c r="AJ25" t="str">
        <f t="shared" si="0"/>
        <v>Narrow</v>
      </c>
      <c r="AK25" t="str">
        <f t="shared" si="1"/>
        <v>nbrTech</v>
      </c>
      <c r="AL25">
        <f t="shared" si="2"/>
        <v>0</v>
      </c>
      <c r="AM25" t="str">
        <f t="shared" si="3"/>
        <v>40-40-10</v>
      </c>
      <c r="AN25" t="str">
        <f t="shared" si="4"/>
        <v>Data10-25</v>
      </c>
    </row>
    <row r="26" spans="1:40" x14ac:dyDescent="0.3">
      <c r="A26" t="s">
        <v>24</v>
      </c>
      <c r="B26">
        <v>6</v>
      </c>
      <c r="C26">
        <v>30</v>
      </c>
      <c r="D26">
        <v>1</v>
      </c>
      <c r="E26">
        <v>1038</v>
      </c>
      <c r="F26">
        <v>2880</v>
      </c>
      <c r="G26">
        <v>5</v>
      </c>
      <c r="H26">
        <v>0.93211999999999995</v>
      </c>
      <c r="I26" t="s">
        <v>17</v>
      </c>
      <c r="J26" t="s">
        <v>1236</v>
      </c>
      <c r="K26">
        <v>12183.4082</v>
      </c>
      <c r="L26">
        <v>12183.4082</v>
      </c>
      <c r="M26">
        <v>16844.343700000001</v>
      </c>
      <c r="N26">
        <v>0.91603900000000005</v>
      </c>
      <c r="O26">
        <v>5.313E-3</v>
      </c>
      <c r="P26">
        <v>6.9239999999999996E-3</v>
      </c>
      <c r="Q26">
        <v>14</v>
      </c>
      <c r="R26">
        <v>73</v>
      </c>
      <c r="S26">
        <v>5.8</v>
      </c>
      <c r="T26">
        <v>5</v>
      </c>
      <c r="U26">
        <v>5</v>
      </c>
      <c r="V26">
        <v>2</v>
      </c>
      <c r="W26">
        <v>6000</v>
      </c>
      <c r="X26">
        <v>0</v>
      </c>
      <c r="Y26">
        <v>0</v>
      </c>
      <c r="Z26" t="s">
        <v>1244</v>
      </c>
      <c r="AA26">
        <v>2</v>
      </c>
      <c r="AB26">
        <v>2400</v>
      </c>
      <c r="AC26" t="s">
        <v>1271</v>
      </c>
      <c r="AD26">
        <v>1</v>
      </c>
      <c r="AE26">
        <v>2500</v>
      </c>
      <c r="AF26" t="s">
        <v>1292</v>
      </c>
      <c r="AG26">
        <v>2</v>
      </c>
      <c r="AH26">
        <v>900</v>
      </c>
      <c r="AI26" t="s">
        <v>1297</v>
      </c>
      <c r="AJ26" t="str">
        <f t="shared" si="0"/>
        <v>Narrow</v>
      </c>
      <c r="AK26" t="str">
        <f t="shared" si="1"/>
        <v>AllSkills</v>
      </c>
      <c r="AL26">
        <f t="shared" si="2"/>
        <v>0</v>
      </c>
      <c r="AM26" t="str">
        <f t="shared" si="3"/>
        <v>40-40-10</v>
      </c>
      <c r="AN26" t="str">
        <f t="shared" si="4"/>
        <v>Data10-25</v>
      </c>
    </row>
    <row r="27" spans="1:40" x14ac:dyDescent="0.3">
      <c r="A27" t="s">
        <v>25</v>
      </c>
      <c r="B27">
        <v>6</v>
      </c>
      <c r="C27">
        <v>30</v>
      </c>
      <c r="D27">
        <v>1</v>
      </c>
      <c r="E27">
        <v>381</v>
      </c>
      <c r="F27">
        <v>2880</v>
      </c>
      <c r="G27">
        <v>5.266667</v>
      </c>
      <c r="H27">
        <v>7.9962720000000003</v>
      </c>
      <c r="I27" t="s">
        <v>17</v>
      </c>
      <c r="J27" t="s">
        <v>1236</v>
      </c>
      <c r="K27">
        <v>11874.86</v>
      </c>
      <c r="L27">
        <v>11870.656166999999</v>
      </c>
      <c r="M27">
        <v>13786.2088</v>
      </c>
      <c r="N27">
        <v>7.9607320000000001</v>
      </c>
      <c r="O27">
        <v>1.3612000000000001E-2</v>
      </c>
      <c r="P27">
        <v>1.6579E-2</v>
      </c>
      <c r="Q27">
        <v>54</v>
      </c>
      <c r="R27">
        <v>209</v>
      </c>
      <c r="S27">
        <v>5.6</v>
      </c>
      <c r="T27">
        <v>5</v>
      </c>
      <c r="U27">
        <v>5</v>
      </c>
      <c r="V27">
        <v>2</v>
      </c>
      <c r="W27">
        <v>6000</v>
      </c>
      <c r="X27">
        <v>5</v>
      </c>
      <c r="Y27">
        <v>175</v>
      </c>
      <c r="Z27" t="s">
        <v>1298</v>
      </c>
      <c r="AA27">
        <v>2</v>
      </c>
      <c r="AB27">
        <v>2400</v>
      </c>
      <c r="AC27" t="s">
        <v>1299</v>
      </c>
      <c r="AD27">
        <v>1</v>
      </c>
      <c r="AE27">
        <v>2500</v>
      </c>
      <c r="AF27" t="s">
        <v>1292</v>
      </c>
      <c r="AG27">
        <v>1</v>
      </c>
      <c r="AH27">
        <v>450</v>
      </c>
      <c r="AI27" t="s">
        <v>1245</v>
      </c>
      <c r="AJ27" t="str">
        <f t="shared" si="0"/>
        <v>Narrow</v>
      </c>
      <c r="AK27" t="str">
        <f t="shared" si="1"/>
        <v>TpsRep10-20</v>
      </c>
      <c r="AL27">
        <f t="shared" si="2"/>
        <v>0</v>
      </c>
      <c r="AM27" t="str">
        <f t="shared" si="3"/>
        <v>40-40-10</v>
      </c>
      <c r="AN27" t="str">
        <f t="shared" si="4"/>
        <v>Data10-25</v>
      </c>
    </row>
    <row r="28" spans="1:40" x14ac:dyDescent="0.3">
      <c r="A28" t="s">
        <v>756</v>
      </c>
      <c r="B28">
        <v>6</v>
      </c>
      <c r="C28">
        <v>150</v>
      </c>
      <c r="D28">
        <v>1</v>
      </c>
      <c r="E28">
        <v>5541</v>
      </c>
      <c r="F28">
        <v>2880</v>
      </c>
      <c r="G28">
        <v>4.6666670000000003</v>
      </c>
      <c r="H28">
        <v>104.034336</v>
      </c>
      <c r="I28" t="s">
        <v>17</v>
      </c>
      <c r="J28" t="s">
        <v>1237</v>
      </c>
      <c r="K28">
        <v>194908.63759999999</v>
      </c>
      <c r="L28">
        <v>97997.173834000001</v>
      </c>
      <c r="M28">
        <v>201191.4644</v>
      </c>
      <c r="N28">
        <v>103.839709</v>
      </c>
      <c r="O28">
        <v>2.4655E-2</v>
      </c>
      <c r="P28">
        <v>1.8578999999999998E-2</v>
      </c>
      <c r="Q28">
        <v>75</v>
      </c>
      <c r="R28">
        <v>302</v>
      </c>
      <c r="S28">
        <v>14.666667</v>
      </c>
      <c r="T28">
        <v>6</v>
      </c>
      <c r="U28">
        <v>6</v>
      </c>
      <c r="V28">
        <v>29</v>
      </c>
      <c r="W28">
        <v>105000</v>
      </c>
      <c r="X28">
        <v>14</v>
      </c>
      <c r="Y28">
        <v>490</v>
      </c>
      <c r="Z28" t="s">
        <v>1300</v>
      </c>
      <c r="AA28">
        <v>3</v>
      </c>
      <c r="AB28">
        <v>3600</v>
      </c>
      <c r="AC28" t="s">
        <v>1255</v>
      </c>
      <c r="AD28">
        <v>33</v>
      </c>
      <c r="AE28">
        <v>82500</v>
      </c>
      <c r="AF28" t="s">
        <v>1301</v>
      </c>
      <c r="AG28">
        <v>6</v>
      </c>
      <c r="AH28">
        <v>2700</v>
      </c>
      <c r="AI28" t="s">
        <v>1269</v>
      </c>
      <c r="AJ28" t="str">
        <f t="shared" si="0"/>
        <v>Narrow</v>
      </c>
      <c r="AK28" t="str">
        <f t="shared" si="1"/>
        <v>ConfigurationDeBase</v>
      </c>
      <c r="AL28">
        <f t="shared" si="2"/>
        <v>0</v>
      </c>
      <c r="AM28" t="str">
        <f t="shared" si="3"/>
        <v>row</v>
      </c>
      <c r="AN28" t="str">
        <f t="shared" si="4"/>
        <v>Data50-100-200</v>
      </c>
    </row>
    <row r="29" spans="1:40" x14ac:dyDescent="0.3">
      <c r="A29" t="s">
        <v>277</v>
      </c>
      <c r="B29">
        <v>6</v>
      </c>
      <c r="C29">
        <v>30</v>
      </c>
      <c r="D29">
        <v>1</v>
      </c>
      <c r="E29">
        <v>1140</v>
      </c>
      <c r="F29">
        <v>2880</v>
      </c>
      <c r="G29">
        <v>4.8</v>
      </c>
      <c r="H29">
        <v>2.5301629999999999</v>
      </c>
      <c r="I29" t="s">
        <v>17</v>
      </c>
      <c r="J29" t="s">
        <v>1236</v>
      </c>
      <c r="K29">
        <v>13549.781999999999</v>
      </c>
      <c r="L29">
        <v>13527.984</v>
      </c>
      <c r="M29">
        <v>22811.721600000001</v>
      </c>
      <c r="N29">
        <v>2.507504</v>
      </c>
      <c r="O29">
        <v>9.4590000000000004E-3</v>
      </c>
      <c r="P29">
        <v>1.0828000000000001E-2</v>
      </c>
      <c r="Q29">
        <v>32</v>
      </c>
      <c r="R29">
        <v>108</v>
      </c>
      <c r="S29">
        <v>9.3333329999999997</v>
      </c>
      <c r="T29">
        <v>3</v>
      </c>
      <c r="U29">
        <v>3</v>
      </c>
      <c r="V29">
        <v>4</v>
      </c>
      <c r="W29">
        <v>9000</v>
      </c>
      <c r="X29">
        <v>5</v>
      </c>
      <c r="Y29">
        <v>175</v>
      </c>
      <c r="Z29" t="s">
        <v>1302</v>
      </c>
      <c r="AA29">
        <v>0</v>
      </c>
      <c r="AB29">
        <v>0</v>
      </c>
      <c r="AC29" t="s">
        <v>1242</v>
      </c>
      <c r="AD29">
        <v>1</v>
      </c>
      <c r="AE29">
        <v>2500</v>
      </c>
      <c r="AF29" t="s">
        <v>1303</v>
      </c>
      <c r="AG29">
        <v>3</v>
      </c>
      <c r="AH29">
        <v>1350</v>
      </c>
      <c r="AI29" t="s">
        <v>1243</v>
      </c>
      <c r="AJ29" t="str">
        <f t="shared" si="0"/>
        <v>Narrow</v>
      </c>
      <c r="AK29" t="str">
        <f t="shared" si="1"/>
        <v>ConfigurationDeBase</v>
      </c>
      <c r="AL29">
        <f t="shared" si="2"/>
        <v>0</v>
      </c>
      <c r="AM29" t="str">
        <f t="shared" si="3"/>
        <v>40-40-10</v>
      </c>
      <c r="AN29" t="str">
        <f t="shared" si="4"/>
        <v>Data10-25</v>
      </c>
    </row>
    <row r="30" spans="1:40" x14ac:dyDescent="0.3">
      <c r="A30" t="s">
        <v>26</v>
      </c>
      <c r="B30">
        <v>6</v>
      </c>
      <c r="C30">
        <v>30</v>
      </c>
      <c r="D30">
        <v>1</v>
      </c>
      <c r="E30">
        <v>1140</v>
      </c>
      <c r="F30">
        <v>2880</v>
      </c>
      <c r="G30">
        <v>4.8</v>
      </c>
      <c r="H30">
        <v>3.6868650000000001</v>
      </c>
      <c r="I30" t="s">
        <v>17</v>
      </c>
      <c r="J30" t="s">
        <v>1236</v>
      </c>
      <c r="K30">
        <v>13574.974</v>
      </c>
      <c r="L30">
        <v>13574.974</v>
      </c>
      <c r="M30">
        <v>22776.721600000001</v>
      </c>
      <c r="N30">
        <v>3.6659660000000001</v>
      </c>
      <c r="O30">
        <v>7.7489999999999998E-3</v>
      </c>
      <c r="P30">
        <v>1.0916E-2</v>
      </c>
      <c r="Q30">
        <v>46</v>
      </c>
      <c r="R30">
        <v>129</v>
      </c>
      <c r="S30">
        <v>8.3333329999999997</v>
      </c>
      <c r="T30">
        <v>3</v>
      </c>
      <c r="U30">
        <v>3</v>
      </c>
      <c r="V30">
        <v>4</v>
      </c>
      <c r="W30">
        <v>9000</v>
      </c>
      <c r="X30">
        <v>5</v>
      </c>
      <c r="Y30">
        <v>175</v>
      </c>
      <c r="Z30" t="s">
        <v>1304</v>
      </c>
      <c r="AA30">
        <v>0</v>
      </c>
      <c r="AB30">
        <v>0</v>
      </c>
      <c r="AC30" t="s">
        <v>1242</v>
      </c>
      <c r="AD30">
        <v>1</v>
      </c>
      <c r="AE30">
        <v>2500</v>
      </c>
      <c r="AF30" t="s">
        <v>1303</v>
      </c>
      <c r="AG30">
        <v>3</v>
      </c>
      <c r="AH30">
        <v>1350</v>
      </c>
      <c r="AI30" t="s">
        <v>1243</v>
      </c>
      <c r="AJ30" t="str">
        <f t="shared" si="0"/>
        <v>Narrow</v>
      </c>
      <c r="AK30" t="str">
        <f t="shared" si="1"/>
        <v>RedSkills</v>
      </c>
      <c r="AL30">
        <f t="shared" si="2"/>
        <v>0</v>
      </c>
      <c r="AM30" t="str">
        <f t="shared" si="3"/>
        <v>40-40-10</v>
      </c>
      <c r="AN30" t="str">
        <f t="shared" si="4"/>
        <v>Data10-25</v>
      </c>
    </row>
    <row r="31" spans="1:40" x14ac:dyDescent="0.3">
      <c r="A31" t="s">
        <v>782</v>
      </c>
      <c r="B31">
        <v>6</v>
      </c>
      <c r="C31">
        <v>90</v>
      </c>
      <c r="D31">
        <v>1</v>
      </c>
      <c r="E31">
        <v>3198</v>
      </c>
      <c r="F31">
        <v>2880</v>
      </c>
      <c r="G31">
        <v>4.6222219999999998</v>
      </c>
      <c r="H31">
        <v>41.835039999999999</v>
      </c>
      <c r="I31" t="s">
        <v>17</v>
      </c>
      <c r="J31" t="s">
        <v>1237</v>
      </c>
      <c r="K31">
        <v>61475.320200000002</v>
      </c>
      <c r="L31">
        <v>58435.163399999998</v>
      </c>
      <c r="M31">
        <v>107714.486</v>
      </c>
      <c r="N31">
        <v>41.729655999999999</v>
      </c>
      <c r="O31">
        <v>5.0570999999999998E-2</v>
      </c>
      <c r="P31">
        <v>1.9050000000000001E-2</v>
      </c>
      <c r="Q31">
        <v>75</v>
      </c>
      <c r="R31">
        <v>328</v>
      </c>
      <c r="S31">
        <v>12.166667</v>
      </c>
      <c r="T31">
        <v>6</v>
      </c>
      <c r="U31">
        <v>6</v>
      </c>
      <c r="V31">
        <v>9</v>
      </c>
      <c r="W31">
        <v>32000</v>
      </c>
      <c r="X31">
        <v>0</v>
      </c>
      <c r="Y31">
        <v>0</v>
      </c>
      <c r="Z31" t="s">
        <v>1244</v>
      </c>
      <c r="AA31">
        <v>3</v>
      </c>
      <c r="AB31">
        <v>3600</v>
      </c>
      <c r="AC31" t="s">
        <v>1255</v>
      </c>
      <c r="AD31">
        <v>9</v>
      </c>
      <c r="AE31">
        <v>22500</v>
      </c>
      <c r="AF31" t="s">
        <v>1305</v>
      </c>
      <c r="AG31">
        <v>6</v>
      </c>
      <c r="AH31">
        <v>2700</v>
      </c>
      <c r="AI31" t="s">
        <v>1269</v>
      </c>
      <c r="AJ31" t="str">
        <f t="shared" si="0"/>
        <v>Narrow</v>
      </c>
      <c r="AK31" t="str">
        <f t="shared" si="1"/>
        <v>AllSkills</v>
      </c>
      <c r="AL31">
        <f t="shared" si="2"/>
        <v>0</v>
      </c>
      <c r="AM31" t="str">
        <f t="shared" si="3"/>
        <v>40-40-30</v>
      </c>
      <c r="AN31" t="str">
        <f t="shared" si="4"/>
        <v>Data30-50</v>
      </c>
    </row>
    <row r="32" spans="1:40" x14ac:dyDescent="0.3">
      <c r="A32" t="s">
        <v>783</v>
      </c>
      <c r="B32">
        <v>6</v>
      </c>
      <c r="C32">
        <v>90</v>
      </c>
      <c r="D32">
        <v>1</v>
      </c>
      <c r="E32">
        <v>1200</v>
      </c>
      <c r="F32">
        <v>2880</v>
      </c>
      <c r="G32">
        <v>5</v>
      </c>
      <c r="H32">
        <v>26.756875000000001</v>
      </c>
      <c r="I32" t="s">
        <v>17</v>
      </c>
      <c r="J32" t="s">
        <v>1236</v>
      </c>
      <c r="K32">
        <v>58249.7742</v>
      </c>
      <c r="L32">
        <v>55484.8649</v>
      </c>
      <c r="M32">
        <v>98866.557199999996</v>
      </c>
      <c r="N32">
        <v>26.687947999999999</v>
      </c>
      <c r="O32">
        <v>1.3398999999999999E-2</v>
      </c>
      <c r="P32">
        <v>3.4924999999999998E-2</v>
      </c>
      <c r="Q32">
        <v>55</v>
      </c>
      <c r="R32">
        <v>208</v>
      </c>
      <c r="S32">
        <v>12.333333</v>
      </c>
      <c r="T32">
        <v>6</v>
      </c>
      <c r="U32">
        <v>6</v>
      </c>
      <c r="V32">
        <v>9</v>
      </c>
      <c r="W32">
        <v>30000</v>
      </c>
      <c r="X32">
        <v>10</v>
      </c>
      <c r="Y32">
        <v>350</v>
      </c>
      <c r="Z32" t="s">
        <v>1306</v>
      </c>
      <c r="AA32">
        <v>3</v>
      </c>
      <c r="AB32">
        <v>3600</v>
      </c>
      <c r="AC32" t="s">
        <v>1255</v>
      </c>
      <c r="AD32">
        <v>9</v>
      </c>
      <c r="AE32">
        <v>22500</v>
      </c>
      <c r="AF32" t="s">
        <v>1307</v>
      </c>
      <c r="AG32">
        <v>3</v>
      </c>
      <c r="AH32">
        <v>1350</v>
      </c>
      <c r="AI32" t="s">
        <v>1281</v>
      </c>
      <c r="AJ32" t="str">
        <f t="shared" si="0"/>
        <v>Narrow</v>
      </c>
      <c r="AK32" t="str">
        <f t="shared" si="1"/>
        <v>TpsRep10-20</v>
      </c>
      <c r="AL32">
        <f t="shared" si="2"/>
        <v>0</v>
      </c>
      <c r="AM32" t="str">
        <f t="shared" si="3"/>
        <v>40-40-30</v>
      </c>
      <c r="AN32" t="str">
        <f t="shared" si="4"/>
        <v>Data30-50</v>
      </c>
    </row>
    <row r="33" spans="1:40" x14ac:dyDescent="0.3">
      <c r="A33" t="s">
        <v>781</v>
      </c>
      <c r="B33">
        <v>6</v>
      </c>
      <c r="C33">
        <v>90</v>
      </c>
      <c r="D33">
        <v>1</v>
      </c>
      <c r="E33">
        <v>3198</v>
      </c>
      <c r="F33">
        <v>2880</v>
      </c>
      <c r="G33">
        <v>4.6222219999999998</v>
      </c>
      <c r="H33">
        <v>50.824672</v>
      </c>
      <c r="I33" t="s">
        <v>17</v>
      </c>
      <c r="J33" t="s">
        <v>1236</v>
      </c>
      <c r="K33">
        <v>62176.331700000002</v>
      </c>
      <c r="L33">
        <v>59141.880649999999</v>
      </c>
      <c r="M33">
        <v>108274.486</v>
      </c>
      <c r="N33">
        <v>50.710107000000001</v>
      </c>
      <c r="O33">
        <v>6.8737000000000006E-2</v>
      </c>
      <c r="P33">
        <v>1.4798E-2</v>
      </c>
      <c r="Q33">
        <v>62</v>
      </c>
      <c r="R33">
        <v>235</v>
      </c>
      <c r="S33">
        <v>12.166667</v>
      </c>
      <c r="T33">
        <v>6</v>
      </c>
      <c r="U33">
        <v>6</v>
      </c>
      <c r="V33">
        <v>9</v>
      </c>
      <c r="W33">
        <v>32000</v>
      </c>
      <c r="X33">
        <v>16</v>
      </c>
      <c r="Y33">
        <v>560</v>
      </c>
      <c r="Z33" t="s">
        <v>1308</v>
      </c>
      <c r="AA33">
        <v>3</v>
      </c>
      <c r="AB33">
        <v>3600</v>
      </c>
      <c r="AC33" t="s">
        <v>1255</v>
      </c>
      <c r="AD33">
        <v>9</v>
      </c>
      <c r="AE33">
        <v>22500</v>
      </c>
      <c r="AF33" t="s">
        <v>1305</v>
      </c>
      <c r="AG33">
        <v>6</v>
      </c>
      <c r="AH33">
        <v>2700</v>
      </c>
      <c r="AI33" t="s">
        <v>1269</v>
      </c>
      <c r="AJ33" t="str">
        <f t="shared" si="0"/>
        <v>Narrow</v>
      </c>
      <c r="AK33" t="str">
        <f t="shared" si="1"/>
        <v>RedSkills</v>
      </c>
      <c r="AL33">
        <f t="shared" si="2"/>
        <v>0</v>
      </c>
      <c r="AM33" t="str">
        <f t="shared" si="3"/>
        <v>40-40-30</v>
      </c>
      <c r="AN33" t="str">
        <f t="shared" si="4"/>
        <v>Data30-50</v>
      </c>
    </row>
    <row r="34" spans="1:40" x14ac:dyDescent="0.3">
      <c r="A34" t="s">
        <v>1063</v>
      </c>
      <c r="B34">
        <v>6</v>
      </c>
      <c r="C34">
        <v>90</v>
      </c>
      <c r="D34">
        <v>1</v>
      </c>
      <c r="E34">
        <v>3198</v>
      </c>
      <c r="F34">
        <v>2880</v>
      </c>
      <c r="G34">
        <v>4.6222219999999998</v>
      </c>
      <c r="H34">
        <v>64.344070000000002</v>
      </c>
      <c r="I34" t="s">
        <v>17</v>
      </c>
      <c r="J34" t="s">
        <v>1237</v>
      </c>
      <c r="K34">
        <v>62068.477200000001</v>
      </c>
      <c r="L34">
        <v>58860.393128000003</v>
      </c>
      <c r="M34">
        <v>108099.486</v>
      </c>
      <c r="N34">
        <v>64.006536999999994</v>
      </c>
      <c r="O34">
        <v>0.14195199999999999</v>
      </c>
      <c r="P34">
        <v>2.3826E-2</v>
      </c>
      <c r="Q34">
        <v>75</v>
      </c>
      <c r="R34">
        <v>235</v>
      </c>
      <c r="S34">
        <v>12.666667</v>
      </c>
      <c r="T34">
        <v>6</v>
      </c>
      <c r="U34">
        <v>6</v>
      </c>
      <c r="V34">
        <v>9</v>
      </c>
      <c r="W34">
        <v>32000</v>
      </c>
      <c r="X34">
        <v>12</v>
      </c>
      <c r="Y34">
        <v>420</v>
      </c>
      <c r="Z34" t="s">
        <v>1309</v>
      </c>
      <c r="AA34">
        <v>3</v>
      </c>
      <c r="AB34">
        <v>3600</v>
      </c>
      <c r="AC34" t="s">
        <v>1255</v>
      </c>
      <c r="AD34">
        <v>9</v>
      </c>
      <c r="AE34">
        <v>22500</v>
      </c>
      <c r="AF34" t="s">
        <v>1305</v>
      </c>
      <c r="AG34">
        <v>6</v>
      </c>
      <c r="AH34">
        <v>2700</v>
      </c>
      <c r="AI34" t="s">
        <v>1269</v>
      </c>
      <c r="AJ34" t="str">
        <f t="shared" si="0"/>
        <v>Narrow</v>
      </c>
      <c r="AK34" t="str">
        <f t="shared" si="1"/>
        <v>ConfigurationDeBase</v>
      </c>
      <c r="AL34">
        <f t="shared" si="2"/>
        <v>0</v>
      </c>
      <c r="AM34" t="str">
        <f t="shared" si="3"/>
        <v>40-40-30</v>
      </c>
      <c r="AN34" t="str">
        <f t="shared" si="4"/>
        <v>Data30-50</v>
      </c>
    </row>
    <row r="35" spans="1:40" x14ac:dyDescent="0.3">
      <c r="A35" t="s">
        <v>621</v>
      </c>
      <c r="B35">
        <v>8</v>
      </c>
      <c r="C35">
        <v>90</v>
      </c>
      <c r="D35">
        <v>1</v>
      </c>
      <c r="E35">
        <v>3198</v>
      </c>
      <c r="F35">
        <v>3840</v>
      </c>
      <c r="G35">
        <v>6.2444439999999997</v>
      </c>
      <c r="H35">
        <v>34.634830000000001</v>
      </c>
      <c r="I35" t="s">
        <v>17</v>
      </c>
      <c r="J35" t="s">
        <v>1236</v>
      </c>
      <c r="K35">
        <v>56427.866399999999</v>
      </c>
      <c r="L35">
        <v>56191.293899999997</v>
      </c>
      <c r="M35">
        <v>100548.25139999999</v>
      </c>
      <c r="N35">
        <v>34.557858000000003</v>
      </c>
      <c r="O35">
        <v>2.2313E-2</v>
      </c>
      <c r="P35">
        <v>2.0344999999999999E-2</v>
      </c>
      <c r="Q35">
        <v>59</v>
      </c>
      <c r="R35">
        <v>219</v>
      </c>
      <c r="S35">
        <v>9.875</v>
      </c>
      <c r="T35">
        <v>8</v>
      </c>
      <c r="U35">
        <v>8</v>
      </c>
      <c r="V35">
        <v>7</v>
      </c>
      <c r="W35">
        <v>28000</v>
      </c>
      <c r="X35">
        <v>17</v>
      </c>
      <c r="Y35">
        <v>595</v>
      </c>
      <c r="Z35" t="s">
        <v>1310</v>
      </c>
      <c r="AA35">
        <v>4</v>
      </c>
      <c r="AB35">
        <v>4800</v>
      </c>
      <c r="AC35" t="s">
        <v>1259</v>
      </c>
      <c r="AD35">
        <v>8</v>
      </c>
      <c r="AE35">
        <v>20000</v>
      </c>
      <c r="AF35" t="s">
        <v>1311</v>
      </c>
      <c r="AG35">
        <v>5</v>
      </c>
      <c r="AH35">
        <v>2250</v>
      </c>
      <c r="AI35" t="s">
        <v>1312</v>
      </c>
      <c r="AJ35" t="str">
        <f t="shared" si="0"/>
        <v>Narrow</v>
      </c>
      <c r="AK35" t="str">
        <f t="shared" si="1"/>
        <v>nbrTech</v>
      </c>
      <c r="AL35">
        <f t="shared" si="2"/>
        <v>0</v>
      </c>
      <c r="AM35" t="str">
        <f t="shared" si="3"/>
        <v>40-40-30</v>
      </c>
      <c r="AN35" t="str">
        <f t="shared" si="4"/>
        <v>Data30-50</v>
      </c>
    </row>
    <row r="36" spans="1:40" x14ac:dyDescent="0.3">
      <c r="A36" t="s">
        <v>311</v>
      </c>
      <c r="B36">
        <v>8</v>
      </c>
      <c r="C36">
        <v>30</v>
      </c>
      <c r="D36">
        <v>1</v>
      </c>
      <c r="E36">
        <v>1140</v>
      </c>
      <c r="F36">
        <v>3840</v>
      </c>
      <c r="G36">
        <v>6.4666670000000002</v>
      </c>
      <c r="H36">
        <v>13.10736</v>
      </c>
      <c r="I36" t="s">
        <v>17</v>
      </c>
      <c r="J36" t="s">
        <v>1237</v>
      </c>
      <c r="K36">
        <v>13538.756100000001</v>
      </c>
      <c r="L36">
        <v>13532.108550000001</v>
      </c>
      <c r="M36">
        <v>22838.841499999999</v>
      </c>
      <c r="N36">
        <v>13.072362</v>
      </c>
      <c r="O36">
        <v>1.9567999999999999E-2</v>
      </c>
      <c r="P36">
        <v>1.2759E-2</v>
      </c>
      <c r="Q36">
        <v>75</v>
      </c>
      <c r="R36">
        <v>219</v>
      </c>
      <c r="S36">
        <v>8</v>
      </c>
      <c r="T36">
        <v>4</v>
      </c>
      <c r="U36">
        <v>4</v>
      </c>
      <c r="V36">
        <v>4</v>
      </c>
      <c r="W36">
        <v>9000</v>
      </c>
      <c r="X36">
        <v>7</v>
      </c>
      <c r="Y36">
        <v>245</v>
      </c>
      <c r="Z36" t="s">
        <v>1313</v>
      </c>
      <c r="AA36">
        <v>0</v>
      </c>
      <c r="AB36">
        <v>0</v>
      </c>
      <c r="AC36" t="s">
        <v>1242</v>
      </c>
      <c r="AD36">
        <v>1</v>
      </c>
      <c r="AE36">
        <v>2500</v>
      </c>
      <c r="AF36" t="s">
        <v>1303</v>
      </c>
      <c r="AG36">
        <v>3</v>
      </c>
      <c r="AH36">
        <v>1350</v>
      </c>
      <c r="AI36" t="s">
        <v>1250</v>
      </c>
      <c r="AJ36" t="str">
        <f t="shared" si="0"/>
        <v>Narrow</v>
      </c>
      <c r="AK36" t="str">
        <f t="shared" si="1"/>
        <v>nbrTech</v>
      </c>
      <c r="AL36">
        <f t="shared" si="2"/>
        <v>0</v>
      </c>
      <c r="AM36" t="str">
        <f t="shared" si="3"/>
        <v>40-40-10</v>
      </c>
      <c r="AN36" t="str">
        <f t="shared" si="4"/>
        <v>Data10-25</v>
      </c>
    </row>
    <row r="37" spans="1:40" x14ac:dyDescent="0.3">
      <c r="A37" t="s">
        <v>27</v>
      </c>
      <c r="B37">
        <v>6</v>
      </c>
      <c r="C37">
        <v>30</v>
      </c>
      <c r="D37">
        <v>1</v>
      </c>
      <c r="E37">
        <v>1140</v>
      </c>
      <c r="F37">
        <v>2880</v>
      </c>
      <c r="G37">
        <v>4.8</v>
      </c>
      <c r="H37">
        <v>5.5733470000000001</v>
      </c>
      <c r="I37" t="s">
        <v>17</v>
      </c>
      <c r="J37" t="s">
        <v>1236</v>
      </c>
      <c r="K37">
        <v>13343.85</v>
      </c>
      <c r="L37">
        <v>13343.85</v>
      </c>
      <c r="M37">
        <v>22566.721600000001</v>
      </c>
      <c r="N37">
        <v>5.554837</v>
      </c>
      <c r="O37">
        <v>8.9560000000000004E-3</v>
      </c>
      <c r="P37">
        <v>6.8360000000000001E-3</v>
      </c>
      <c r="Q37">
        <v>53</v>
      </c>
      <c r="R37">
        <v>156</v>
      </c>
      <c r="S37">
        <v>9</v>
      </c>
      <c r="T37">
        <v>3</v>
      </c>
      <c r="U37">
        <v>3</v>
      </c>
      <c r="V37">
        <v>4</v>
      </c>
      <c r="W37">
        <v>9000</v>
      </c>
      <c r="X37">
        <v>0</v>
      </c>
      <c r="Y37">
        <v>0</v>
      </c>
      <c r="Z37" t="s">
        <v>1244</v>
      </c>
      <c r="AA37">
        <v>0</v>
      </c>
      <c r="AB37">
        <v>0</v>
      </c>
      <c r="AC37" t="s">
        <v>1242</v>
      </c>
      <c r="AD37">
        <v>1</v>
      </c>
      <c r="AE37">
        <v>2500</v>
      </c>
      <c r="AF37" t="s">
        <v>1303</v>
      </c>
      <c r="AG37">
        <v>3</v>
      </c>
      <c r="AH37">
        <v>1350</v>
      </c>
      <c r="AI37" t="s">
        <v>1243</v>
      </c>
      <c r="AJ37" t="str">
        <f t="shared" si="0"/>
        <v>Narrow</v>
      </c>
      <c r="AK37" t="str">
        <f t="shared" si="1"/>
        <v>AllSkills</v>
      </c>
      <c r="AL37">
        <f t="shared" si="2"/>
        <v>0</v>
      </c>
      <c r="AM37" t="str">
        <f t="shared" si="3"/>
        <v>40-40-10</v>
      </c>
      <c r="AN37" t="str">
        <f t="shared" si="4"/>
        <v>Data10-25</v>
      </c>
    </row>
    <row r="38" spans="1:40" x14ac:dyDescent="0.3">
      <c r="A38" t="s">
        <v>28</v>
      </c>
      <c r="B38">
        <v>6</v>
      </c>
      <c r="C38">
        <v>30</v>
      </c>
      <c r="D38">
        <v>1</v>
      </c>
      <c r="E38">
        <v>450</v>
      </c>
      <c r="F38">
        <v>2880</v>
      </c>
      <c r="G38">
        <v>4.9333330000000002</v>
      </c>
      <c r="H38">
        <v>1.0472669999999999</v>
      </c>
      <c r="I38" t="s">
        <v>17</v>
      </c>
      <c r="J38" t="s">
        <v>1236</v>
      </c>
      <c r="K38">
        <v>4924.6914999999999</v>
      </c>
      <c r="L38">
        <v>4924.6914999999999</v>
      </c>
      <c r="M38">
        <v>14191.2508</v>
      </c>
      <c r="N38">
        <v>1.024349</v>
      </c>
      <c r="O38">
        <v>6.352E-3</v>
      </c>
      <c r="P38">
        <v>1.3865000000000001E-2</v>
      </c>
      <c r="Q38">
        <v>14</v>
      </c>
      <c r="R38">
        <v>36</v>
      </c>
      <c r="S38">
        <v>9.6666670000000003</v>
      </c>
      <c r="T38">
        <v>3</v>
      </c>
      <c r="U38">
        <v>3</v>
      </c>
      <c r="V38">
        <v>1</v>
      </c>
      <c r="W38">
        <v>1000</v>
      </c>
      <c r="X38">
        <v>4</v>
      </c>
      <c r="Y38">
        <v>140</v>
      </c>
      <c r="Z38" t="s">
        <v>1314</v>
      </c>
      <c r="AA38">
        <v>0</v>
      </c>
      <c r="AB38">
        <v>0</v>
      </c>
      <c r="AC38" t="s">
        <v>1242</v>
      </c>
      <c r="AD38">
        <v>1</v>
      </c>
      <c r="AE38">
        <v>2500</v>
      </c>
      <c r="AF38" t="s">
        <v>1303</v>
      </c>
      <c r="AG38">
        <v>2</v>
      </c>
      <c r="AH38">
        <v>900</v>
      </c>
      <c r="AI38" t="s">
        <v>1315</v>
      </c>
      <c r="AJ38" t="str">
        <f t="shared" si="0"/>
        <v>Narrow</v>
      </c>
      <c r="AK38" t="str">
        <f t="shared" si="1"/>
        <v>TpsRep10-20</v>
      </c>
      <c r="AL38">
        <f t="shared" si="2"/>
        <v>0</v>
      </c>
      <c r="AM38" t="str">
        <f t="shared" si="3"/>
        <v>40-40-10</v>
      </c>
      <c r="AN38" t="str">
        <f t="shared" si="4"/>
        <v>Data10-25</v>
      </c>
    </row>
    <row r="39" spans="1:40" x14ac:dyDescent="0.3">
      <c r="A39" t="s">
        <v>757</v>
      </c>
      <c r="B39">
        <v>6</v>
      </c>
      <c r="C39">
        <v>150</v>
      </c>
      <c r="D39">
        <v>1</v>
      </c>
      <c r="E39">
        <v>5679</v>
      </c>
      <c r="F39">
        <v>2880</v>
      </c>
      <c r="G39">
        <v>4.6666670000000003</v>
      </c>
      <c r="H39">
        <v>107.23996099999999</v>
      </c>
      <c r="I39" t="s">
        <v>17</v>
      </c>
      <c r="J39" t="s">
        <v>1237</v>
      </c>
      <c r="K39">
        <v>250456.7248</v>
      </c>
      <c r="L39">
        <v>124655.747523</v>
      </c>
      <c r="M39">
        <v>268750.2977</v>
      </c>
      <c r="N39">
        <v>107.12216100000001</v>
      </c>
      <c r="O39">
        <v>2.6020999999999999E-2</v>
      </c>
      <c r="P39">
        <v>1.8388999999999999E-2</v>
      </c>
      <c r="Q39">
        <v>75</v>
      </c>
      <c r="R39">
        <v>318</v>
      </c>
      <c r="S39">
        <v>14.333333</v>
      </c>
      <c r="T39">
        <v>6</v>
      </c>
      <c r="U39">
        <v>6</v>
      </c>
      <c r="V39">
        <v>34</v>
      </c>
      <c r="W39">
        <v>168000</v>
      </c>
      <c r="X39">
        <v>17</v>
      </c>
      <c r="Y39">
        <v>595</v>
      </c>
      <c r="Z39" t="s">
        <v>1316</v>
      </c>
      <c r="AA39">
        <v>3</v>
      </c>
      <c r="AB39">
        <v>3600</v>
      </c>
      <c r="AC39" t="s">
        <v>1255</v>
      </c>
      <c r="AD39">
        <v>30</v>
      </c>
      <c r="AE39">
        <v>75000</v>
      </c>
      <c r="AF39" t="s">
        <v>1317</v>
      </c>
      <c r="AG39">
        <v>6</v>
      </c>
      <c r="AH39">
        <v>2700</v>
      </c>
      <c r="AI39" t="s">
        <v>1269</v>
      </c>
      <c r="AJ39" t="str">
        <f t="shared" si="0"/>
        <v>Narrow</v>
      </c>
      <c r="AK39" t="str">
        <f t="shared" si="1"/>
        <v>ConfigurationDeBase</v>
      </c>
      <c r="AL39">
        <f t="shared" si="2"/>
        <v>0</v>
      </c>
      <c r="AM39" t="str">
        <f t="shared" si="3"/>
        <v>row</v>
      </c>
      <c r="AN39" t="str">
        <f t="shared" si="4"/>
        <v>Data50-100-200</v>
      </c>
    </row>
    <row r="40" spans="1:40" x14ac:dyDescent="0.3">
      <c r="A40" t="s">
        <v>279</v>
      </c>
      <c r="B40">
        <v>6</v>
      </c>
      <c r="C40">
        <v>30</v>
      </c>
      <c r="D40">
        <v>1</v>
      </c>
      <c r="E40">
        <v>1101</v>
      </c>
      <c r="F40">
        <v>2880</v>
      </c>
      <c r="G40">
        <v>4.5333329999999998</v>
      </c>
      <c r="H40">
        <v>12.577453999999999</v>
      </c>
      <c r="I40" t="s">
        <v>17</v>
      </c>
      <c r="J40" t="s">
        <v>1236</v>
      </c>
      <c r="K40">
        <v>21343.91</v>
      </c>
      <c r="L40">
        <v>20787.603622999999</v>
      </c>
      <c r="M40">
        <v>29300.472699999998</v>
      </c>
      <c r="N40">
        <v>12.2301</v>
      </c>
      <c r="O40">
        <v>0.33166899999999999</v>
      </c>
      <c r="P40">
        <v>1.1136E-2</v>
      </c>
      <c r="Q40">
        <v>66</v>
      </c>
      <c r="R40">
        <v>343</v>
      </c>
      <c r="S40">
        <v>7</v>
      </c>
      <c r="T40">
        <v>4</v>
      </c>
      <c r="U40">
        <v>4</v>
      </c>
      <c r="V40">
        <v>4</v>
      </c>
      <c r="W40">
        <v>13000</v>
      </c>
      <c r="X40">
        <v>4</v>
      </c>
      <c r="Y40">
        <v>140</v>
      </c>
      <c r="Z40" t="s">
        <v>1318</v>
      </c>
      <c r="AA40">
        <v>1</v>
      </c>
      <c r="AB40">
        <v>1200</v>
      </c>
      <c r="AC40" t="s">
        <v>1253</v>
      </c>
      <c r="AD40">
        <v>2</v>
      </c>
      <c r="AE40">
        <v>5000</v>
      </c>
      <c r="AF40" t="s">
        <v>1319</v>
      </c>
      <c r="AG40">
        <v>3</v>
      </c>
      <c r="AH40">
        <v>1350</v>
      </c>
      <c r="AI40" t="s">
        <v>1320</v>
      </c>
      <c r="AJ40" t="str">
        <f t="shared" si="0"/>
        <v>Narrow</v>
      </c>
      <c r="AK40" t="str">
        <f t="shared" si="1"/>
        <v>ConfigurationDeBase</v>
      </c>
      <c r="AL40">
        <f t="shared" si="2"/>
        <v>0</v>
      </c>
      <c r="AM40" t="str">
        <f t="shared" si="3"/>
        <v>40-40-10</v>
      </c>
      <c r="AN40" t="str">
        <f t="shared" si="4"/>
        <v>Data10-25</v>
      </c>
    </row>
    <row r="41" spans="1:40" x14ac:dyDescent="0.3">
      <c r="A41" t="s">
        <v>29</v>
      </c>
      <c r="B41">
        <v>6</v>
      </c>
      <c r="C41">
        <v>30</v>
      </c>
      <c r="D41">
        <v>1</v>
      </c>
      <c r="E41">
        <v>1101</v>
      </c>
      <c r="F41">
        <v>2880</v>
      </c>
      <c r="G41">
        <v>4.5333329999999998</v>
      </c>
      <c r="H41">
        <v>11.971228</v>
      </c>
      <c r="I41" t="s">
        <v>17</v>
      </c>
      <c r="J41" t="s">
        <v>1236</v>
      </c>
      <c r="K41">
        <v>21385.5265</v>
      </c>
      <c r="L41">
        <v>20846.054260000001</v>
      </c>
      <c r="M41">
        <v>29300.472699999998</v>
      </c>
      <c r="N41">
        <v>11.375774</v>
      </c>
      <c r="O41">
        <v>0.58224600000000004</v>
      </c>
      <c r="P41">
        <v>1.1211E-2</v>
      </c>
      <c r="Q41">
        <v>67</v>
      </c>
      <c r="R41">
        <v>327</v>
      </c>
      <c r="S41">
        <v>7.75</v>
      </c>
      <c r="T41">
        <v>4</v>
      </c>
      <c r="U41">
        <v>4</v>
      </c>
      <c r="V41">
        <v>4</v>
      </c>
      <c r="W41">
        <v>13000</v>
      </c>
      <c r="X41">
        <v>8</v>
      </c>
      <c r="Y41">
        <v>280</v>
      </c>
      <c r="Z41" t="s">
        <v>1321</v>
      </c>
      <c r="AA41">
        <v>1</v>
      </c>
      <c r="AB41">
        <v>1200</v>
      </c>
      <c r="AC41" t="s">
        <v>1245</v>
      </c>
      <c r="AD41">
        <v>2</v>
      </c>
      <c r="AE41">
        <v>5000</v>
      </c>
      <c r="AF41" t="s">
        <v>1319</v>
      </c>
      <c r="AG41">
        <v>3</v>
      </c>
      <c r="AH41">
        <v>1350</v>
      </c>
      <c r="AI41" t="s">
        <v>1247</v>
      </c>
      <c r="AJ41" t="str">
        <f t="shared" si="0"/>
        <v>Narrow</v>
      </c>
      <c r="AK41" t="str">
        <f t="shared" si="1"/>
        <v>RedSkills</v>
      </c>
      <c r="AL41">
        <f t="shared" si="2"/>
        <v>0</v>
      </c>
      <c r="AM41" t="str">
        <f t="shared" si="3"/>
        <v>40-40-10</v>
      </c>
      <c r="AN41" t="str">
        <f t="shared" si="4"/>
        <v>Data10-25</v>
      </c>
    </row>
    <row r="42" spans="1:40" x14ac:dyDescent="0.3">
      <c r="A42" t="s">
        <v>312</v>
      </c>
      <c r="B42">
        <v>8</v>
      </c>
      <c r="C42">
        <v>30</v>
      </c>
      <c r="D42">
        <v>1</v>
      </c>
      <c r="E42">
        <v>1101</v>
      </c>
      <c r="F42">
        <v>3840</v>
      </c>
      <c r="G42">
        <v>6</v>
      </c>
      <c r="H42">
        <v>7.6110389999999999</v>
      </c>
      <c r="I42" t="s">
        <v>17</v>
      </c>
      <c r="J42" t="s">
        <v>1236</v>
      </c>
      <c r="K42">
        <v>18971.172699999999</v>
      </c>
      <c r="L42">
        <v>18940.957275000001</v>
      </c>
      <c r="M42">
        <v>29529.261119999999</v>
      </c>
      <c r="N42">
        <v>7.5831629999999999</v>
      </c>
      <c r="O42">
        <v>1.3417999999999999E-2</v>
      </c>
      <c r="P42">
        <v>1.1095000000000001E-2</v>
      </c>
      <c r="Q42">
        <v>54</v>
      </c>
      <c r="R42">
        <v>129</v>
      </c>
      <c r="S42">
        <v>7.25</v>
      </c>
      <c r="T42">
        <v>4</v>
      </c>
      <c r="U42">
        <v>4</v>
      </c>
      <c r="V42">
        <v>3</v>
      </c>
      <c r="W42">
        <v>12000</v>
      </c>
      <c r="X42">
        <v>8</v>
      </c>
      <c r="Y42">
        <v>280</v>
      </c>
      <c r="Z42" t="s">
        <v>1322</v>
      </c>
      <c r="AA42">
        <v>0</v>
      </c>
      <c r="AB42">
        <v>0</v>
      </c>
      <c r="AC42" t="s">
        <v>1242</v>
      </c>
      <c r="AD42">
        <v>2</v>
      </c>
      <c r="AE42">
        <v>5000</v>
      </c>
      <c r="AF42" t="s">
        <v>1319</v>
      </c>
      <c r="AG42">
        <v>3</v>
      </c>
      <c r="AH42">
        <v>1350</v>
      </c>
      <c r="AI42" t="s">
        <v>1250</v>
      </c>
      <c r="AJ42" t="str">
        <f t="shared" si="0"/>
        <v>Narrow</v>
      </c>
      <c r="AK42" t="str">
        <f t="shared" si="1"/>
        <v>nbrTech</v>
      </c>
      <c r="AL42">
        <f t="shared" si="2"/>
        <v>0</v>
      </c>
      <c r="AM42" t="str">
        <f t="shared" si="3"/>
        <v>40-40-10</v>
      </c>
      <c r="AN42" t="str">
        <f t="shared" si="4"/>
        <v>Data10-25</v>
      </c>
    </row>
    <row r="43" spans="1:40" x14ac:dyDescent="0.3">
      <c r="A43" t="s">
        <v>30</v>
      </c>
      <c r="B43">
        <v>6</v>
      </c>
      <c r="C43">
        <v>30</v>
      </c>
      <c r="D43">
        <v>1</v>
      </c>
      <c r="E43">
        <v>1101</v>
      </c>
      <c r="F43">
        <v>2880</v>
      </c>
      <c r="G43">
        <v>4.5333329999999998</v>
      </c>
      <c r="H43">
        <v>7.865164</v>
      </c>
      <c r="I43" t="s">
        <v>17</v>
      </c>
      <c r="J43" t="s">
        <v>1236</v>
      </c>
      <c r="K43">
        <v>21103.929</v>
      </c>
      <c r="L43">
        <v>20620.810622000001</v>
      </c>
      <c r="M43">
        <v>29090.472699999998</v>
      </c>
      <c r="N43">
        <v>7.7704979999999999</v>
      </c>
      <c r="O43">
        <v>8.1941E-2</v>
      </c>
      <c r="P43">
        <v>9.3799999999999994E-3</v>
      </c>
      <c r="Q43">
        <v>51</v>
      </c>
      <c r="R43">
        <v>273</v>
      </c>
      <c r="S43">
        <v>7.5</v>
      </c>
      <c r="T43">
        <v>4</v>
      </c>
      <c r="U43">
        <v>4</v>
      </c>
      <c r="V43">
        <v>4</v>
      </c>
      <c r="W43">
        <v>13000</v>
      </c>
      <c r="X43">
        <v>0</v>
      </c>
      <c r="Y43">
        <v>0</v>
      </c>
      <c r="Z43" t="s">
        <v>1244</v>
      </c>
      <c r="AA43">
        <v>1</v>
      </c>
      <c r="AB43">
        <v>1200</v>
      </c>
      <c r="AC43" t="s">
        <v>1275</v>
      </c>
      <c r="AD43">
        <v>2</v>
      </c>
      <c r="AE43">
        <v>5000</v>
      </c>
      <c r="AF43" t="s">
        <v>1319</v>
      </c>
      <c r="AG43">
        <v>3</v>
      </c>
      <c r="AH43">
        <v>1350</v>
      </c>
      <c r="AI43" t="s">
        <v>1323</v>
      </c>
      <c r="AJ43" t="str">
        <f t="shared" si="0"/>
        <v>Narrow</v>
      </c>
      <c r="AK43" t="str">
        <f t="shared" si="1"/>
        <v>AllSkills</v>
      </c>
      <c r="AL43">
        <f t="shared" si="2"/>
        <v>0</v>
      </c>
      <c r="AM43" t="str">
        <f t="shared" si="3"/>
        <v>40-40-10</v>
      </c>
      <c r="AN43" t="str">
        <f t="shared" si="4"/>
        <v>Data10-25</v>
      </c>
    </row>
    <row r="44" spans="1:40" x14ac:dyDescent="0.3">
      <c r="A44" t="s">
        <v>785</v>
      </c>
      <c r="B44">
        <v>6</v>
      </c>
      <c r="C44">
        <v>90</v>
      </c>
      <c r="D44">
        <v>1</v>
      </c>
      <c r="E44">
        <v>3327</v>
      </c>
      <c r="F44">
        <v>2880</v>
      </c>
      <c r="G44">
        <v>4.8444440000000002</v>
      </c>
      <c r="H44">
        <v>20.350738</v>
      </c>
      <c r="I44" t="s">
        <v>17</v>
      </c>
      <c r="J44" t="s">
        <v>1236</v>
      </c>
      <c r="K44">
        <v>64177.044699999999</v>
      </c>
      <c r="L44">
        <v>55873.499000000003</v>
      </c>
      <c r="M44">
        <v>104223.2268</v>
      </c>
      <c r="N44">
        <v>20.222946</v>
      </c>
      <c r="O44">
        <v>2.4691999999999999E-2</v>
      </c>
      <c r="P44">
        <v>4.5658999999999998E-2</v>
      </c>
      <c r="Q44">
        <v>29</v>
      </c>
      <c r="R44">
        <v>134</v>
      </c>
      <c r="S44">
        <v>12.5</v>
      </c>
      <c r="T44">
        <v>6</v>
      </c>
      <c r="U44">
        <v>6</v>
      </c>
      <c r="V44">
        <v>12</v>
      </c>
      <c r="W44">
        <v>40000</v>
      </c>
      <c r="X44">
        <v>0</v>
      </c>
      <c r="Y44">
        <v>0</v>
      </c>
      <c r="Z44" t="s">
        <v>1244</v>
      </c>
      <c r="AA44">
        <v>3</v>
      </c>
      <c r="AB44">
        <v>3600</v>
      </c>
      <c r="AC44" t="s">
        <v>1255</v>
      </c>
      <c r="AD44">
        <v>7</v>
      </c>
      <c r="AE44">
        <v>17500</v>
      </c>
      <c r="AF44" t="s">
        <v>1324</v>
      </c>
      <c r="AG44">
        <v>5</v>
      </c>
      <c r="AH44">
        <v>2250</v>
      </c>
      <c r="AI44" t="s">
        <v>1283</v>
      </c>
      <c r="AJ44" t="str">
        <f t="shared" si="0"/>
        <v>Narrow</v>
      </c>
      <c r="AK44" t="str">
        <f t="shared" si="1"/>
        <v>AllSkills</v>
      </c>
      <c r="AL44">
        <f t="shared" si="2"/>
        <v>0</v>
      </c>
      <c r="AM44" t="str">
        <f t="shared" si="3"/>
        <v>40-40-30</v>
      </c>
      <c r="AN44" t="str">
        <f t="shared" si="4"/>
        <v>Data30-50</v>
      </c>
    </row>
    <row r="45" spans="1:40" x14ac:dyDescent="0.3">
      <c r="A45" t="s">
        <v>784</v>
      </c>
      <c r="B45">
        <v>6</v>
      </c>
      <c r="C45">
        <v>90</v>
      </c>
      <c r="D45">
        <v>1</v>
      </c>
      <c r="E45">
        <v>3327</v>
      </c>
      <c r="F45">
        <v>2880</v>
      </c>
      <c r="G45">
        <v>4.8444440000000002</v>
      </c>
      <c r="H45">
        <v>25.248560999999999</v>
      </c>
      <c r="I45" t="s">
        <v>17</v>
      </c>
      <c r="J45" t="s">
        <v>1236</v>
      </c>
      <c r="K45">
        <v>64947.044699999999</v>
      </c>
      <c r="L45">
        <v>56592.392350000002</v>
      </c>
      <c r="M45">
        <v>104818.2268</v>
      </c>
      <c r="N45">
        <v>25.184591999999999</v>
      </c>
      <c r="O45">
        <v>1.2225E-2</v>
      </c>
      <c r="P45">
        <v>2.3316E-2</v>
      </c>
      <c r="Q45">
        <v>40</v>
      </c>
      <c r="R45">
        <v>171</v>
      </c>
      <c r="S45">
        <v>12.5</v>
      </c>
      <c r="T45">
        <v>6</v>
      </c>
      <c r="U45">
        <v>6</v>
      </c>
      <c r="V45">
        <v>12</v>
      </c>
      <c r="W45">
        <v>40000</v>
      </c>
      <c r="X45">
        <v>22</v>
      </c>
      <c r="Y45">
        <v>770</v>
      </c>
      <c r="Z45" t="s">
        <v>1325</v>
      </c>
      <c r="AA45">
        <v>3</v>
      </c>
      <c r="AB45">
        <v>3600</v>
      </c>
      <c r="AC45" t="s">
        <v>1255</v>
      </c>
      <c r="AD45">
        <v>7</v>
      </c>
      <c r="AE45">
        <v>17500</v>
      </c>
      <c r="AF45" t="s">
        <v>1324</v>
      </c>
      <c r="AG45">
        <v>5</v>
      </c>
      <c r="AH45">
        <v>2250</v>
      </c>
      <c r="AI45" t="s">
        <v>1283</v>
      </c>
      <c r="AJ45" t="str">
        <f t="shared" si="0"/>
        <v>Narrow</v>
      </c>
      <c r="AK45" t="str">
        <f t="shared" si="1"/>
        <v>RedSkills</v>
      </c>
      <c r="AL45">
        <f t="shared" si="2"/>
        <v>0</v>
      </c>
      <c r="AM45" t="str">
        <f t="shared" si="3"/>
        <v>40-40-30</v>
      </c>
      <c r="AN45" t="str">
        <f t="shared" si="4"/>
        <v>Data30-50</v>
      </c>
    </row>
    <row r="46" spans="1:40" x14ac:dyDescent="0.3">
      <c r="A46" t="s">
        <v>1064</v>
      </c>
      <c r="B46">
        <v>6</v>
      </c>
      <c r="C46">
        <v>90</v>
      </c>
      <c r="D46">
        <v>1</v>
      </c>
      <c r="E46">
        <v>3327</v>
      </c>
      <c r="F46">
        <v>2880</v>
      </c>
      <c r="G46">
        <v>4.8444440000000002</v>
      </c>
      <c r="H46">
        <v>14.482022000000001</v>
      </c>
      <c r="I46" t="s">
        <v>17</v>
      </c>
      <c r="J46" t="s">
        <v>1236</v>
      </c>
      <c r="K46">
        <v>64737.044699999999</v>
      </c>
      <c r="L46">
        <v>56437.285349999998</v>
      </c>
      <c r="M46">
        <v>104678.2268</v>
      </c>
      <c r="N46">
        <v>14.408325</v>
      </c>
      <c r="O46">
        <v>9.4459999999999995E-3</v>
      </c>
      <c r="P46">
        <v>3.3515000000000003E-2</v>
      </c>
      <c r="Q46">
        <v>29</v>
      </c>
      <c r="R46">
        <v>125</v>
      </c>
      <c r="S46">
        <v>12.5</v>
      </c>
      <c r="T46">
        <v>6</v>
      </c>
      <c r="U46">
        <v>6</v>
      </c>
      <c r="V46">
        <v>12</v>
      </c>
      <c r="W46">
        <v>40000</v>
      </c>
      <c r="X46">
        <v>16</v>
      </c>
      <c r="Y46">
        <v>560</v>
      </c>
      <c r="Z46" t="s">
        <v>1326</v>
      </c>
      <c r="AA46">
        <v>3</v>
      </c>
      <c r="AB46">
        <v>3600</v>
      </c>
      <c r="AC46" t="s">
        <v>1255</v>
      </c>
      <c r="AD46">
        <v>7</v>
      </c>
      <c r="AE46">
        <v>17500</v>
      </c>
      <c r="AF46" t="s">
        <v>1324</v>
      </c>
      <c r="AG46">
        <v>5</v>
      </c>
      <c r="AH46">
        <v>2250</v>
      </c>
      <c r="AI46" t="s">
        <v>1283</v>
      </c>
      <c r="AJ46" t="str">
        <f t="shared" si="0"/>
        <v>Narrow</v>
      </c>
      <c r="AK46" t="str">
        <f t="shared" si="1"/>
        <v>ConfigurationDeBase</v>
      </c>
      <c r="AL46">
        <f t="shared" si="2"/>
        <v>0</v>
      </c>
      <c r="AM46" t="str">
        <f t="shared" si="3"/>
        <v>40-40-30</v>
      </c>
      <c r="AN46" t="str">
        <f t="shared" si="4"/>
        <v>Data30-50</v>
      </c>
    </row>
    <row r="47" spans="1:40" x14ac:dyDescent="0.3">
      <c r="A47" t="s">
        <v>786</v>
      </c>
      <c r="B47">
        <v>6</v>
      </c>
      <c r="C47">
        <v>90</v>
      </c>
      <c r="D47">
        <v>1</v>
      </c>
      <c r="E47">
        <v>1293</v>
      </c>
      <c r="F47">
        <v>2880</v>
      </c>
      <c r="G47">
        <v>5.0444440000000004</v>
      </c>
      <c r="H47">
        <v>12.449545000000001</v>
      </c>
      <c r="I47" t="s">
        <v>17</v>
      </c>
      <c r="J47" t="s">
        <v>1236</v>
      </c>
      <c r="K47">
        <v>53465.563900000001</v>
      </c>
      <c r="L47">
        <v>49996.513500000001</v>
      </c>
      <c r="M47">
        <v>83441.126999999993</v>
      </c>
      <c r="N47">
        <v>12.400611</v>
      </c>
      <c r="O47">
        <v>1.0155000000000001E-2</v>
      </c>
      <c r="P47">
        <v>1.5032E-2</v>
      </c>
      <c r="Q47">
        <v>26</v>
      </c>
      <c r="R47">
        <v>125</v>
      </c>
      <c r="S47">
        <v>13.166667</v>
      </c>
      <c r="T47">
        <v>6</v>
      </c>
      <c r="U47">
        <v>6</v>
      </c>
      <c r="V47">
        <v>8</v>
      </c>
      <c r="W47">
        <v>30000</v>
      </c>
      <c r="X47">
        <v>12</v>
      </c>
      <c r="Y47">
        <v>420</v>
      </c>
      <c r="Z47" t="s">
        <v>1327</v>
      </c>
      <c r="AA47">
        <v>3</v>
      </c>
      <c r="AB47">
        <v>3600</v>
      </c>
      <c r="AC47" t="s">
        <v>1255</v>
      </c>
      <c r="AD47">
        <v>7</v>
      </c>
      <c r="AE47">
        <v>17500</v>
      </c>
      <c r="AF47" t="s">
        <v>1328</v>
      </c>
      <c r="AG47">
        <v>3</v>
      </c>
      <c r="AH47">
        <v>1350</v>
      </c>
      <c r="AI47" t="s">
        <v>1281</v>
      </c>
      <c r="AJ47" t="str">
        <f t="shared" si="0"/>
        <v>Narrow</v>
      </c>
      <c r="AK47" t="str">
        <f t="shared" si="1"/>
        <v>TpsRep10-20</v>
      </c>
      <c r="AL47">
        <f t="shared" si="2"/>
        <v>0</v>
      </c>
      <c r="AM47" t="str">
        <f t="shared" si="3"/>
        <v>40-40-30</v>
      </c>
      <c r="AN47" t="str">
        <f t="shared" si="4"/>
        <v>Data30-50</v>
      </c>
    </row>
    <row r="48" spans="1:40" x14ac:dyDescent="0.3">
      <c r="A48" t="s">
        <v>31</v>
      </c>
      <c r="B48">
        <v>6</v>
      </c>
      <c r="C48">
        <v>30</v>
      </c>
      <c r="D48">
        <v>1</v>
      </c>
      <c r="E48">
        <v>423</v>
      </c>
      <c r="F48">
        <v>2880</v>
      </c>
      <c r="G48">
        <v>5.2</v>
      </c>
      <c r="H48">
        <v>1.4470350000000001</v>
      </c>
      <c r="I48" t="s">
        <v>17</v>
      </c>
      <c r="J48" t="s">
        <v>1236</v>
      </c>
      <c r="K48">
        <v>20538.250530000001</v>
      </c>
      <c r="L48">
        <v>20538.250530000001</v>
      </c>
      <c r="M48">
        <v>25287.500830000001</v>
      </c>
      <c r="N48">
        <v>1.4282440000000001</v>
      </c>
      <c r="O48">
        <v>5.5840000000000004E-3</v>
      </c>
      <c r="P48">
        <v>1.1039999999999999E-2</v>
      </c>
      <c r="Q48">
        <v>19</v>
      </c>
      <c r="R48">
        <v>89</v>
      </c>
      <c r="S48">
        <v>6.5</v>
      </c>
      <c r="T48">
        <v>4</v>
      </c>
      <c r="U48">
        <v>4</v>
      </c>
      <c r="V48">
        <v>4</v>
      </c>
      <c r="W48">
        <v>13000</v>
      </c>
      <c r="X48">
        <v>5</v>
      </c>
      <c r="Y48">
        <v>175</v>
      </c>
      <c r="Z48" t="s">
        <v>1302</v>
      </c>
      <c r="AA48">
        <v>1</v>
      </c>
      <c r="AB48">
        <v>1200</v>
      </c>
      <c r="AC48" t="s">
        <v>1245</v>
      </c>
      <c r="AD48">
        <v>2</v>
      </c>
      <c r="AE48">
        <v>5000</v>
      </c>
      <c r="AF48" t="s">
        <v>1319</v>
      </c>
      <c r="AG48">
        <v>2</v>
      </c>
      <c r="AH48">
        <v>900</v>
      </c>
      <c r="AI48" t="s">
        <v>1329</v>
      </c>
      <c r="AJ48" t="str">
        <f t="shared" si="0"/>
        <v>Narrow</v>
      </c>
      <c r="AK48" t="str">
        <f t="shared" si="1"/>
        <v>TpsRep10-20</v>
      </c>
      <c r="AL48">
        <f t="shared" si="2"/>
        <v>0</v>
      </c>
      <c r="AM48" t="str">
        <f t="shared" si="3"/>
        <v>40-40-10</v>
      </c>
      <c r="AN48" t="str">
        <f t="shared" si="4"/>
        <v>Data10-25</v>
      </c>
    </row>
    <row r="49" spans="1:40" x14ac:dyDescent="0.3">
      <c r="A49" t="s">
        <v>622</v>
      </c>
      <c r="B49">
        <v>8</v>
      </c>
      <c r="C49">
        <v>90</v>
      </c>
      <c r="D49">
        <v>1</v>
      </c>
      <c r="E49">
        <v>3327</v>
      </c>
      <c r="F49">
        <v>3840</v>
      </c>
      <c r="G49">
        <v>6.5111109999999996</v>
      </c>
      <c r="H49">
        <v>102.795258</v>
      </c>
      <c r="I49" t="s">
        <v>17</v>
      </c>
      <c r="J49" t="s">
        <v>1237</v>
      </c>
      <c r="K49">
        <v>59081.236299999997</v>
      </c>
      <c r="L49">
        <v>54093.800432999997</v>
      </c>
      <c r="M49">
        <v>97553.282999999996</v>
      </c>
      <c r="N49">
        <v>102.53734799999999</v>
      </c>
      <c r="O49">
        <v>0.19626299999999999</v>
      </c>
      <c r="P49">
        <v>1.9983000000000001E-2</v>
      </c>
      <c r="Q49">
        <v>75</v>
      </c>
      <c r="R49">
        <v>479</v>
      </c>
      <c r="S49">
        <v>9.625</v>
      </c>
      <c r="T49">
        <v>8</v>
      </c>
      <c r="U49">
        <v>8</v>
      </c>
      <c r="V49">
        <v>10</v>
      </c>
      <c r="W49">
        <v>33000</v>
      </c>
      <c r="X49">
        <v>19</v>
      </c>
      <c r="Y49">
        <v>665</v>
      </c>
      <c r="Z49" t="s">
        <v>1330</v>
      </c>
      <c r="AA49">
        <v>4</v>
      </c>
      <c r="AB49">
        <v>4800</v>
      </c>
      <c r="AC49" t="s">
        <v>1259</v>
      </c>
      <c r="AD49">
        <v>7</v>
      </c>
      <c r="AE49">
        <v>17500</v>
      </c>
      <c r="AF49" t="s">
        <v>1331</v>
      </c>
      <c r="AG49">
        <v>5</v>
      </c>
      <c r="AH49">
        <v>2250</v>
      </c>
      <c r="AI49" t="s">
        <v>1332</v>
      </c>
      <c r="AJ49" t="str">
        <f t="shared" si="0"/>
        <v>Narrow</v>
      </c>
      <c r="AK49" t="str">
        <f t="shared" si="1"/>
        <v>nbrTech</v>
      </c>
      <c r="AL49">
        <f t="shared" si="2"/>
        <v>0</v>
      </c>
      <c r="AM49" t="str">
        <f t="shared" si="3"/>
        <v>40-40-30</v>
      </c>
      <c r="AN49" t="str">
        <f t="shared" si="4"/>
        <v>Data30-50</v>
      </c>
    </row>
    <row r="50" spans="1:40" x14ac:dyDescent="0.3">
      <c r="A50" t="s">
        <v>758</v>
      </c>
      <c r="B50">
        <v>6</v>
      </c>
      <c r="C50">
        <v>150</v>
      </c>
      <c r="D50">
        <v>1</v>
      </c>
      <c r="E50">
        <v>5364</v>
      </c>
      <c r="F50">
        <v>2880</v>
      </c>
      <c r="G50">
        <v>4.8</v>
      </c>
      <c r="H50">
        <v>96.011443999999997</v>
      </c>
      <c r="I50" t="s">
        <v>17</v>
      </c>
      <c r="J50" t="s">
        <v>1237</v>
      </c>
      <c r="K50">
        <v>191438.98970000001</v>
      </c>
      <c r="L50">
        <v>91331.166633000001</v>
      </c>
      <c r="M50">
        <v>215709.67069999999</v>
      </c>
      <c r="N50">
        <v>95.800585999999996</v>
      </c>
      <c r="O50">
        <v>2.4053999999999999E-2</v>
      </c>
      <c r="P50">
        <v>3.3508000000000003E-2</v>
      </c>
      <c r="Q50">
        <v>75</v>
      </c>
      <c r="R50">
        <v>266</v>
      </c>
      <c r="S50">
        <v>15.333333</v>
      </c>
      <c r="T50">
        <v>6</v>
      </c>
      <c r="U50">
        <v>6</v>
      </c>
      <c r="V50">
        <v>24</v>
      </c>
      <c r="W50">
        <v>99000</v>
      </c>
      <c r="X50">
        <v>16</v>
      </c>
      <c r="Y50">
        <v>560</v>
      </c>
      <c r="Z50" t="s">
        <v>1333</v>
      </c>
      <c r="AA50">
        <v>3</v>
      </c>
      <c r="AB50">
        <v>3600</v>
      </c>
      <c r="AC50" t="s">
        <v>1255</v>
      </c>
      <c r="AD50">
        <v>34</v>
      </c>
      <c r="AE50">
        <v>85000</v>
      </c>
      <c r="AF50" t="s">
        <v>1334</v>
      </c>
      <c r="AG50">
        <v>6</v>
      </c>
      <c r="AH50">
        <v>2700</v>
      </c>
      <c r="AI50" t="s">
        <v>1269</v>
      </c>
      <c r="AJ50" t="str">
        <f t="shared" si="0"/>
        <v>Narrow</v>
      </c>
      <c r="AK50" t="str">
        <f t="shared" si="1"/>
        <v>ConfigurationDeBase</v>
      </c>
      <c r="AL50">
        <f t="shared" si="2"/>
        <v>0</v>
      </c>
      <c r="AM50" t="str">
        <f t="shared" si="3"/>
        <v>row</v>
      </c>
      <c r="AN50" t="str">
        <f t="shared" si="4"/>
        <v>Data50-100-200</v>
      </c>
    </row>
    <row r="51" spans="1:40" x14ac:dyDescent="0.3">
      <c r="A51" t="s">
        <v>32</v>
      </c>
      <c r="B51">
        <v>6</v>
      </c>
      <c r="C51">
        <v>45</v>
      </c>
      <c r="D51">
        <v>1</v>
      </c>
      <c r="E51">
        <v>1653</v>
      </c>
      <c r="F51">
        <v>2880</v>
      </c>
      <c r="G51">
        <v>4.7111109999999998</v>
      </c>
      <c r="H51">
        <v>14.383445</v>
      </c>
      <c r="I51" t="s">
        <v>17</v>
      </c>
      <c r="J51" t="s">
        <v>1236</v>
      </c>
      <c r="K51">
        <v>32759.26</v>
      </c>
      <c r="L51">
        <v>32630.996632999999</v>
      </c>
      <c r="M51">
        <v>60558.464</v>
      </c>
      <c r="N51">
        <v>13.073620999999999</v>
      </c>
      <c r="O51">
        <v>0.50915200000000005</v>
      </c>
      <c r="P51">
        <v>0.564716</v>
      </c>
      <c r="Q51">
        <v>54</v>
      </c>
      <c r="R51">
        <v>263</v>
      </c>
      <c r="S51">
        <v>6.6666670000000003</v>
      </c>
      <c r="T51">
        <v>6</v>
      </c>
      <c r="U51">
        <v>6</v>
      </c>
      <c r="V51">
        <v>4</v>
      </c>
      <c r="W51">
        <v>19000</v>
      </c>
      <c r="X51">
        <v>11</v>
      </c>
      <c r="Y51">
        <v>385</v>
      </c>
      <c r="Z51" t="s">
        <v>1335</v>
      </c>
      <c r="AA51">
        <v>3</v>
      </c>
      <c r="AB51">
        <v>3600</v>
      </c>
      <c r="AC51" t="s">
        <v>1255</v>
      </c>
      <c r="AD51">
        <v>3</v>
      </c>
      <c r="AE51">
        <v>7500</v>
      </c>
      <c r="AF51" t="s">
        <v>1336</v>
      </c>
      <c r="AG51">
        <v>4</v>
      </c>
      <c r="AH51">
        <v>1800</v>
      </c>
      <c r="AI51" t="s">
        <v>1337</v>
      </c>
      <c r="AJ51" t="str">
        <f t="shared" si="0"/>
        <v>Narrow</v>
      </c>
      <c r="AK51" t="str">
        <f t="shared" si="1"/>
        <v>RedSkills</v>
      </c>
      <c r="AL51">
        <f t="shared" si="2"/>
        <v>0</v>
      </c>
      <c r="AM51" t="str">
        <f t="shared" si="3"/>
        <v>40-40-15</v>
      </c>
      <c r="AN51" t="str">
        <f t="shared" si="4"/>
        <v>Data10-25</v>
      </c>
    </row>
    <row r="52" spans="1:40" x14ac:dyDescent="0.3">
      <c r="A52" t="s">
        <v>281</v>
      </c>
      <c r="B52">
        <v>6</v>
      </c>
      <c r="C52">
        <v>45</v>
      </c>
      <c r="D52">
        <v>1</v>
      </c>
      <c r="E52">
        <v>1653</v>
      </c>
      <c r="F52">
        <v>2880</v>
      </c>
      <c r="G52">
        <v>4.7111109999999998</v>
      </c>
      <c r="H52">
        <v>13.047473</v>
      </c>
      <c r="I52" t="s">
        <v>17</v>
      </c>
      <c r="J52" t="s">
        <v>1236</v>
      </c>
      <c r="K52">
        <v>32619.26</v>
      </c>
      <c r="L52">
        <v>32575.607243999999</v>
      </c>
      <c r="M52">
        <v>60523.464</v>
      </c>
      <c r="N52">
        <v>11.702736</v>
      </c>
      <c r="O52">
        <v>0.40123399999999998</v>
      </c>
      <c r="P52">
        <v>0.58041699999999996</v>
      </c>
      <c r="Q52">
        <v>50</v>
      </c>
      <c r="R52">
        <v>278</v>
      </c>
      <c r="S52">
        <v>6.6666670000000003</v>
      </c>
      <c r="T52">
        <v>6</v>
      </c>
      <c r="U52">
        <v>6</v>
      </c>
      <c r="V52">
        <v>4</v>
      </c>
      <c r="W52">
        <v>19000</v>
      </c>
      <c r="X52">
        <v>7</v>
      </c>
      <c r="Y52">
        <v>245</v>
      </c>
      <c r="Z52" t="s">
        <v>1338</v>
      </c>
      <c r="AA52">
        <v>3</v>
      </c>
      <c r="AB52">
        <v>3600</v>
      </c>
      <c r="AC52" t="s">
        <v>1255</v>
      </c>
      <c r="AD52">
        <v>3</v>
      </c>
      <c r="AE52">
        <v>7500</v>
      </c>
      <c r="AF52" t="s">
        <v>1336</v>
      </c>
      <c r="AG52">
        <v>4</v>
      </c>
      <c r="AH52">
        <v>1800</v>
      </c>
      <c r="AI52" t="s">
        <v>1337</v>
      </c>
      <c r="AJ52" t="str">
        <f t="shared" si="0"/>
        <v>Narrow</v>
      </c>
      <c r="AK52" t="str">
        <f t="shared" si="1"/>
        <v>ConfigurationDeBase</v>
      </c>
      <c r="AL52">
        <f t="shared" si="2"/>
        <v>0</v>
      </c>
      <c r="AM52" t="str">
        <f t="shared" si="3"/>
        <v>40-40-15</v>
      </c>
      <c r="AN52" t="str">
        <f t="shared" si="4"/>
        <v>Data10-25</v>
      </c>
    </row>
    <row r="53" spans="1:40" x14ac:dyDescent="0.3">
      <c r="A53" t="s">
        <v>33</v>
      </c>
      <c r="B53">
        <v>6</v>
      </c>
      <c r="C53">
        <v>45</v>
      </c>
      <c r="D53">
        <v>1</v>
      </c>
      <c r="E53">
        <v>1653</v>
      </c>
      <c r="F53">
        <v>2880</v>
      </c>
      <c r="G53">
        <v>4.7111109999999998</v>
      </c>
      <c r="H53">
        <v>3.9888780000000001</v>
      </c>
      <c r="I53" t="s">
        <v>17</v>
      </c>
      <c r="J53" t="s">
        <v>1236</v>
      </c>
      <c r="K53">
        <v>32361.763999999999</v>
      </c>
      <c r="L53">
        <v>32331.475999999999</v>
      </c>
      <c r="M53">
        <v>60278.464</v>
      </c>
      <c r="N53">
        <v>2.7545099999999998</v>
      </c>
      <c r="O53">
        <v>0.37452800000000003</v>
      </c>
      <c r="P53">
        <v>0.65051899999999996</v>
      </c>
      <c r="Q53">
        <v>20</v>
      </c>
      <c r="R53">
        <v>110</v>
      </c>
      <c r="S53">
        <v>6.5</v>
      </c>
      <c r="T53">
        <v>6</v>
      </c>
      <c r="U53">
        <v>6</v>
      </c>
      <c r="V53">
        <v>4</v>
      </c>
      <c r="W53">
        <v>19000</v>
      </c>
      <c r="X53">
        <v>0</v>
      </c>
      <c r="Y53">
        <v>0</v>
      </c>
      <c r="Z53" t="s">
        <v>1244</v>
      </c>
      <c r="AA53">
        <v>3</v>
      </c>
      <c r="AB53">
        <v>3600</v>
      </c>
      <c r="AC53" t="s">
        <v>1255</v>
      </c>
      <c r="AD53">
        <v>3</v>
      </c>
      <c r="AE53">
        <v>7500</v>
      </c>
      <c r="AF53" t="s">
        <v>1336</v>
      </c>
      <c r="AG53">
        <v>4</v>
      </c>
      <c r="AH53">
        <v>1800</v>
      </c>
      <c r="AI53" t="s">
        <v>1337</v>
      </c>
      <c r="AJ53" t="str">
        <f t="shared" ref="AJ53:AJ105" si="5">IF(IFERROR(FIND("Narrow",$A53),0)&gt;0,"Narrow","Wide")</f>
        <v>Narrow</v>
      </c>
      <c r="AK53" t="str">
        <f t="shared" ref="AK53:AK106" si="6">IF(AN53="Data50-100-200","ConfigurationDeBase",LEFT(RIGHT($A53,LEN($A53)-87),FIND("/",RIGHT($A53,LEN($A53)-87))-1))</f>
        <v>AllSkills</v>
      </c>
      <c r="AL53">
        <f t="shared" si="2"/>
        <v>0</v>
      </c>
      <c r="AM53" t="str">
        <f t="shared" ref="AM53:AM106" si="7">LEFT(RIGHT($A53,LEN($A53)-89-LEN(AK53)-LEN(AJ53)-6),FIND("/",RIGHT($A53,LEN($A53)-89-LEN(AK53)-LEN(AJ53)-6))-1)</f>
        <v>40-40-15</v>
      </c>
      <c r="AN53" t="str">
        <f t="shared" ref="AN53:AN105" si="8">LEFT(RIGHT($A53,LEN($A53)-FIND("trsp_2021",$A53)-9),FIND("/",RIGHT($A53,LEN($A53)-FIND("trsp_2021",$A53)-9))-1)</f>
        <v>Data10-25</v>
      </c>
    </row>
    <row r="54" spans="1:40" x14ac:dyDescent="0.3">
      <c r="A54" t="s">
        <v>788</v>
      </c>
      <c r="B54">
        <v>6</v>
      </c>
      <c r="C54">
        <v>90</v>
      </c>
      <c r="D54">
        <v>1</v>
      </c>
      <c r="E54">
        <v>3261</v>
      </c>
      <c r="F54">
        <v>2880</v>
      </c>
      <c r="G54">
        <v>4.822222</v>
      </c>
      <c r="H54">
        <v>30.786363999999999</v>
      </c>
      <c r="I54" t="s">
        <v>17</v>
      </c>
      <c r="J54" t="s">
        <v>1236</v>
      </c>
      <c r="K54">
        <v>57379.892599999999</v>
      </c>
      <c r="L54">
        <v>45061.655899999998</v>
      </c>
      <c r="M54">
        <v>84714.573900000003</v>
      </c>
      <c r="N54">
        <v>30.711409</v>
      </c>
      <c r="O54">
        <v>1.8789E-2</v>
      </c>
      <c r="P54">
        <v>2.5352E-2</v>
      </c>
      <c r="Q54">
        <v>44</v>
      </c>
      <c r="R54">
        <v>194</v>
      </c>
      <c r="S54">
        <v>11.666667</v>
      </c>
      <c r="T54">
        <v>6</v>
      </c>
      <c r="U54">
        <v>6</v>
      </c>
      <c r="V54">
        <v>10</v>
      </c>
      <c r="W54">
        <v>26000</v>
      </c>
      <c r="X54">
        <v>0</v>
      </c>
      <c r="Y54">
        <v>0</v>
      </c>
      <c r="Z54" t="s">
        <v>1244</v>
      </c>
      <c r="AA54">
        <v>3</v>
      </c>
      <c r="AB54">
        <v>3600</v>
      </c>
      <c r="AC54" t="s">
        <v>1255</v>
      </c>
      <c r="AD54">
        <v>10</v>
      </c>
      <c r="AE54">
        <v>25000</v>
      </c>
      <c r="AF54" t="s">
        <v>1339</v>
      </c>
      <c r="AG54">
        <v>5</v>
      </c>
      <c r="AH54">
        <v>2250</v>
      </c>
      <c r="AI54" t="s">
        <v>1340</v>
      </c>
      <c r="AJ54" t="str">
        <f t="shared" si="5"/>
        <v>Narrow</v>
      </c>
      <c r="AK54" t="str">
        <f t="shared" si="6"/>
        <v>AllSkills</v>
      </c>
      <c r="AL54">
        <f t="shared" si="2"/>
        <v>0</v>
      </c>
      <c r="AM54" t="str">
        <f t="shared" si="7"/>
        <v>40-40-30</v>
      </c>
      <c r="AN54" t="str">
        <f t="shared" si="8"/>
        <v>Data30-50</v>
      </c>
    </row>
    <row r="55" spans="1:40" x14ac:dyDescent="0.3">
      <c r="A55" t="s">
        <v>313</v>
      </c>
      <c r="B55">
        <v>8</v>
      </c>
      <c r="C55">
        <v>45</v>
      </c>
      <c r="D55">
        <v>1</v>
      </c>
      <c r="E55">
        <v>1653</v>
      </c>
      <c r="F55">
        <v>3840</v>
      </c>
      <c r="G55">
        <v>6.266667</v>
      </c>
      <c r="H55">
        <v>35.273069</v>
      </c>
      <c r="I55" t="s">
        <v>17</v>
      </c>
      <c r="J55" t="s">
        <v>1237</v>
      </c>
      <c r="K55">
        <v>31094.508600000001</v>
      </c>
      <c r="L55">
        <v>30930.185221</v>
      </c>
      <c r="M55">
        <v>60179.377500000002</v>
      </c>
      <c r="N55">
        <v>33.777427000000003</v>
      </c>
      <c r="O55">
        <v>0.70107399999999997</v>
      </c>
      <c r="P55">
        <v>0.498332</v>
      </c>
      <c r="Q55">
        <v>75</v>
      </c>
      <c r="R55">
        <v>350</v>
      </c>
      <c r="S55">
        <v>8.3333329999999997</v>
      </c>
      <c r="T55">
        <v>6</v>
      </c>
      <c r="U55">
        <v>6</v>
      </c>
      <c r="V55">
        <v>4</v>
      </c>
      <c r="W55">
        <v>19000</v>
      </c>
      <c r="X55">
        <v>10</v>
      </c>
      <c r="Y55">
        <v>350</v>
      </c>
      <c r="Z55" t="s">
        <v>1341</v>
      </c>
      <c r="AA55">
        <v>2</v>
      </c>
      <c r="AB55">
        <v>2400</v>
      </c>
      <c r="AC55" t="s">
        <v>1342</v>
      </c>
      <c r="AD55">
        <v>3</v>
      </c>
      <c r="AE55">
        <v>7500</v>
      </c>
      <c r="AF55" t="s">
        <v>1336</v>
      </c>
      <c r="AG55">
        <v>3</v>
      </c>
      <c r="AH55">
        <v>1350</v>
      </c>
      <c r="AI55" t="s">
        <v>1343</v>
      </c>
      <c r="AJ55" t="str">
        <f t="shared" si="5"/>
        <v>Narrow</v>
      </c>
      <c r="AK55" t="str">
        <f t="shared" si="6"/>
        <v>nbrTech</v>
      </c>
      <c r="AL55">
        <f t="shared" si="2"/>
        <v>0</v>
      </c>
      <c r="AM55" t="str">
        <f t="shared" si="7"/>
        <v>40-40-15</v>
      </c>
      <c r="AN55" t="str">
        <f t="shared" si="8"/>
        <v>Data10-25</v>
      </c>
    </row>
    <row r="56" spans="1:40" x14ac:dyDescent="0.3">
      <c r="A56" t="s">
        <v>787</v>
      </c>
      <c r="B56">
        <v>6</v>
      </c>
      <c r="C56">
        <v>90</v>
      </c>
      <c r="D56">
        <v>1</v>
      </c>
      <c r="E56">
        <v>3261</v>
      </c>
      <c r="F56">
        <v>2880</v>
      </c>
      <c r="G56">
        <v>4.822222</v>
      </c>
      <c r="H56">
        <v>28.217051999999999</v>
      </c>
      <c r="I56" t="s">
        <v>17</v>
      </c>
      <c r="J56" t="s">
        <v>1236</v>
      </c>
      <c r="K56">
        <v>58009.892599999999</v>
      </c>
      <c r="L56">
        <v>45822.115470999997</v>
      </c>
      <c r="M56">
        <v>85309.573900000003</v>
      </c>
      <c r="N56">
        <v>27.934570999999998</v>
      </c>
      <c r="O56">
        <v>2.7157000000000001E-2</v>
      </c>
      <c r="P56">
        <v>0.22842199999999999</v>
      </c>
      <c r="Q56">
        <v>46</v>
      </c>
      <c r="R56">
        <v>207</v>
      </c>
      <c r="S56">
        <v>11.666667</v>
      </c>
      <c r="T56">
        <v>6</v>
      </c>
      <c r="U56">
        <v>6</v>
      </c>
      <c r="V56">
        <v>10</v>
      </c>
      <c r="W56">
        <v>26000</v>
      </c>
      <c r="X56">
        <v>18</v>
      </c>
      <c r="Y56">
        <v>630</v>
      </c>
      <c r="Z56" t="s">
        <v>1344</v>
      </c>
      <c r="AA56">
        <v>3</v>
      </c>
      <c r="AB56">
        <v>3600</v>
      </c>
      <c r="AC56" t="s">
        <v>1255</v>
      </c>
      <c r="AD56">
        <v>10</v>
      </c>
      <c r="AE56">
        <v>25000</v>
      </c>
      <c r="AF56" t="s">
        <v>1339</v>
      </c>
      <c r="AG56">
        <v>5</v>
      </c>
      <c r="AH56">
        <v>2250</v>
      </c>
      <c r="AI56" t="s">
        <v>1340</v>
      </c>
      <c r="AJ56" t="str">
        <f t="shared" si="5"/>
        <v>Narrow</v>
      </c>
      <c r="AK56" t="str">
        <f t="shared" si="6"/>
        <v>RedSkills</v>
      </c>
      <c r="AL56">
        <f t="shared" si="2"/>
        <v>0</v>
      </c>
      <c r="AM56" t="str">
        <f t="shared" si="7"/>
        <v>40-40-30</v>
      </c>
      <c r="AN56" t="str">
        <f t="shared" si="8"/>
        <v>Data30-50</v>
      </c>
    </row>
    <row r="57" spans="1:40" x14ac:dyDescent="0.3">
      <c r="A57" t="s">
        <v>789</v>
      </c>
      <c r="B57">
        <v>6</v>
      </c>
      <c r="C57">
        <v>90</v>
      </c>
      <c r="D57">
        <v>1</v>
      </c>
      <c r="E57">
        <v>1239</v>
      </c>
      <c r="F57">
        <v>2880</v>
      </c>
      <c r="G57">
        <v>5.3111110000000004</v>
      </c>
      <c r="H57">
        <v>15.895020000000001</v>
      </c>
      <c r="I57" t="s">
        <v>17</v>
      </c>
      <c r="J57" t="s">
        <v>1236</v>
      </c>
      <c r="K57">
        <v>57066.613400000002</v>
      </c>
      <c r="L57">
        <v>49403.373350000002</v>
      </c>
      <c r="M57">
        <v>90439.693199999994</v>
      </c>
      <c r="N57">
        <v>15.791755999999999</v>
      </c>
      <c r="O57">
        <v>1.3289E-2</v>
      </c>
      <c r="P57">
        <v>2.4504999999999999E-2</v>
      </c>
      <c r="Q57">
        <v>30</v>
      </c>
      <c r="R57">
        <v>157</v>
      </c>
      <c r="S57">
        <v>12.833333</v>
      </c>
      <c r="T57">
        <v>6</v>
      </c>
      <c r="U57">
        <v>6</v>
      </c>
      <c r="V57">
        <v>7</v>
      </c>
      <c r="W57">
        <v>23000</v>
      </c>
      <c r="X57">
        <v>13</v>
      </c>
      <c r="Y57">
        <v>455</v>
      </c>
      <c r="Z57" t="s">
        <v>1345</v>
      </c>
      <c r="AA57">
        <v>3</v>
      </c>
      <c r="AB57">
        <v>3600</v>
      </c>
      <c r="AC57" t="s">
        <v>1255</v>
      </c>
      <c r="AD57">
        <v>11</v>
      </c>
      <c r="AE57">
        <v>27500</v>
      </c>
      <c r="AF57" t="s">
        <v>1346</v>
      </c>
      <c r="AG57">
        <v>4</v>
      </c>
      <c r="AH57">
        <v>1800</v>
      </c>
      <c r="AI57" t="s">
        <v>1347</v>
      </c>
      <c r="AJ57" t="str">
        <f t="shared" si="5"/>
        <v>Narrow</v>
      </c>
      <c r="AK57" t="str">
        <f t="shared" si="6"/>
        <v>TpsRep10-20</v>
      </c>
      <c r="AL57">
        <f t="shared" si="2"/>
        <v>0</v>
      </c>
      <c r="AM57" t="str">
        <f t="shared" si="7"/>
        <v>40-40-30</v>
      </c>
      <c r="AN57" t="str">
        <f t="shared" si="8"/>
        <v>Data30-50</v>
      </c>
    </row>
    <row r="58" spans="1:40" x14ac:dyDescent="0.3">
      <c r="A58" t="s">
        <v>1065</v>
      </c>
      <c r="B58">
        <v>6</v>
      </c>
      <c r="C58">
        <v>90</v>
      </c>
      <c r="D58">
        <v>1</v>
      </c>
      <c r="E58">
        <v>3261</v>
      </c>
      <c r="F58">
        <v>2880</v>
      </c>
      <c r="G58">
        <v>4.822222</v>
      </c>
      <c r="H58">
        <v>31.844394999999999</v>
      </c>
      <c r="I58" t="s">
        <v>17</v>
      </c>
      <c r="J58" t="s">
        <v>1236</v>
      </c>
      <c r="K58">
        <v>57834.892599999999</v>
      </c>
      <c r="L58">
        <v>45586.655899999998</v>
      </c>
      <c r="M58">
        <v>85134.573900000003</v>
      </c>
      <c r="N58">
        <v>31.753152</v>
      </c>
      <c r="O58">
        <v>1.8977999999999998E-2</v>
      </c>
      <c r="P58">
        <v>4.2840000000000003E-2</v>
      </c>
      <c r="Q58">
        <v>55</v>
      </c>
      <c r="R58">
        <v>244</v>
      </c>
      <c r="S58">
        <v>11.666667</v>
      </c>
      <c r="T58">
        <v>6</v>
      </c>
      <c r="U58">
        <v>6</v>
      </c>
      <c r="V58">
        <v>10</v>
      </c>
      <c r="W58">
        <v>26000</v>
      </c>
      <c r="X58">
        <v>13</v>
      </c>
      <c r="Y58">
        <v>455</v>
      </c>
      <c r="Z58" t="s">
        <v>1348</v>
      </c>
      <c r="AA58">
        <v>3</v>
      </c>
      <c r="AB58">
        <v>3600</v>
      </c>
      <c r="AC58" t="s">
        <v>1255</v>
      </c>
      <c r="AD58">
        <v>10</v>
      </c>
      <c r="AE58">
        <v>25000</v>
      </c>
      <c r="AF58" t="s">
        <v>1339</v>
      </c>
      <c r="AG58">
        <v>5</v>
      </c>
      <c r="AH58">
        <v>2250</v>
      </c>
      <c r="AI58" t="s">
        <v>1340</v>
      </c>
      <c r="AJ58" t="str">
        <f t="shared" si="5"/>
        <v>Narrow</v>
      </c>
      <c r="AK58" t="str">
        <f t="shared" si="6"/>
        <v>ConfigurationDeBase</v>
      </c>
      <c r="AL58">
        <f t="shared" si="2"/>
        <v>0</v>
      </c>
      <c r="AM58" t="str">
        <f t="shared" si="7"/>
        <v>40-40-30</v>
      </c>
      <c r="AN58" t="str">
        <f t="shared" si="8"/>
        <v>Data30-50</v>
      </c>
    </row>
    <row r="59" spans="1:40" x14ac:dyDescent="0.3">
      <c r="A59" t="s">
        <v>34</v>
      </c>
      <c r="B59">
        <v>6</v>
      </c>
      <c r="C59">
        <v>45</v>
      </c>
      <c r="D59">
        <v>1</v>
      </c>
      <c r="E59">
        <v>639</v>
      </c>
      <c r="F59">
        <v>2880</v>
      </c>
      <c r="G59">
        <v>4.9777779999999998</v>
      </c>
      <c r="H59">
        <v>2.3627340000000001</v>
      </c>
      <c r="I59" t="s">
        <v>17</v>
      </c>
      <c r="J59" t="s">
        <v>1236</v>
      </c>
      <c r="K59">
        <v>23869.274099999999</v>
      </c>
      <c r="L59">
        <v>23869.274099999999</v>
      </c>
      <c r="M59">
        <v>42780.954599999997</v>
      </c>
      <c r="N59">
        <v>1.255924</v>
      </c>
      <c r="O59">
        <v>0.44719100000000001</v>
      </c>
      <c r="P59">
        <v>0.45100499999999999</v>
      </c>
      <c r="Q59">
        <v>10</v>
      </c>
      <c r="R59">
        <v>50</v>
      </c>
      <c r="S59">
        <v>8</v>
      </c>
      <c r="T59">
        <v>5</v>
      </c>
      <c r="U59">
        <v>5</v>
      </c>
      <c r="V59">
        <v>3</v>
      </c>
      <c r="W59">
        <v>15000</v>
      </c>
      <c r="X59">
        <v>6</v>
      </c>
      <c r="Y59">
        <v>210</v>
      </c>
      <c r="Z59" t="s">
        <v>1349</v>
      </c>
      <c r="AA59">
        <v>2</v>
      </c>
      <c r="AB59">
        <v>2400</v>
      </c>
      <c r="AC59" t="s">
        <v>1271</v>
      </c>
      <c r="AD59">
        <v>2</v>
      </c>
      <c r="AE59">
        <v>5000</v>
      </c>
      <c r="AF59" t="s">
        <v>1254</v>
      </c>
      <c r="AG59">
        <v>2</v>
      </c>
      <c r="AH59">
        <v>900</v>
      </c>
      <c r="AI59" t="s">
        <v>1278</v>
      </c>
      <c r="AJ59" t="str">
        <f t="shared" si="5"/>
        <v>Narrow</v>
      </c>
      <c r="AK59" t="str">
        <f t="shared" si="6"/>
        <v>TpsRep10-20</v>
      </c>
      <c r="AL59">
        <f t="shared" si="2"/>
        <v>0</v>
      </c>
      <c r="AM59" t="str">
        <f t="shared" si="7"/>
        <v>40-40-15</v>
      </c>
      <c r="AN59" t="str">
        <f t="shared" si="8"/>
        <v>Data10-25</v>
      </c>
    </row>
    <row r="60" spans="1:40" x14ac:dyDescent="0.3">
      <c r="A60" t="s">
        <v>623</v>
      </c>
      <c r="B60">
        <v>8</v>
      </c>
      <c r="C60">
        <v>90</v>
      </c>
      <c r="D60">
        <v>1</v>
      </c>
      <c r="E60">
        <v>3261</v>
      </c>
      <c r="F60">
        <v>3840</v>
      </c>
      <c r="G60">
        <v>6.4666670000000002</v>
      </c>
      <c r="H60">
        <v>41.696564000000002</v>
      </c>
      <c r="I60" t="s">
        <v>17</v>
      </c>
      <c r="J60" t="s">
        <v>1236</v>
      </c>
      <c r="K60">
        <v>42424.626515999997</v>
      </c>
      <c r="L60">
        <v>41952.207983</v>
      </c>
      <c r="M60">
        <v>74346.830799999996</v>
      </c>
      <c r="N60">
        <v>41.492415000000001</v>
      </c>
      <c r="O60">
        <v>4.2127999999999999E-2</v>
      </c>
      <c r="P60">
        <v>2.4489E-2</v>
      </c>
      <c r="Q60">
        <v>63</v>
      </c>
      <c r="R60">
        <v>347</v>
      </c>
      <c r="S60">
        <v>10.375</v>
      </c>
      <c r="T60">
        <v>8</v>
      </c>
      <c r="U60">
        <v>8</v>
      </c>
      <c r="V60">
        <v>5</v>
      </c>
      <c r="W60">
        <v>19000</v>
      </c>
      <c r="X60">
        <v>17</v>
      </c>
      <c r="Y60">
        <v>595</v>
      </c>
      <c r="Z60" t="s">
        <v>1350</v>
      </c>
      <c r="AA60">
        <v>4</v>
      </c>
      <c r="AB60">
        <v>4800</v>
      </c>
      <c r="AC60" t="s">
        <v>1259</v>
      </c>
      <c r="AD60">
        <v>6</v>
      </c>
      <c r="AE60">
        <v>15000</v>
      </c>
      <c r="AF60" t="s">
        <v>1351</v>
      </c>
      <c r="AG60">
        <v>5</v>
      </c>
      <c r="AH60">
        <v>2250</v>
      </c>
      <c r="AI60" t="s">
        <v>1352</v>
      </c>
      <c r="AJ60" t="str">
        <f t="shared" si="5"/>
        <v>Narrow</v>
      </c>
      <c r="AK60" t="str">
        <f t="shared" si="6"/>
        <v>nbrTech</v>
      </c>
      <c r="AL60">
        <f t="shared" si="2"/>
        <v>0</v>
      </c>
      <c r="AM60" t="str">
        <f t="shared" si="7"/>
        <v>40-40-30</v>
      </c>
      <c r="AN60" t="str">
        <f t="shared" si="8"/>
        <v>Data30-50</v>
      </c>
    </row>
    <row r="61" spans="1:40" x14ac:dyDescent="0.3">
      <c r="A61" t="s">
        <v>759</v>
      </c>
      <c r="B61">
        <v>6</v>
      </c>
      <c r="C61">
        <v>150</v>
      </c>
      <c r="D61">
        <v>1</v>
      </c>
      <c r="E61">
        <v>5529</v>
      </c>
      <c r="F61">
        <v>2880</v>
      </c>
      <c r="G61">
        <v>4.5733329999999999</v>
      </c>
      <c r="H61">
        <v>80.661992999999995</v>
      </c>
      <c r="I61" t="s">
        <v>17</v>
      </c>
      <c r="J61" t="s">
        <v>1237</v>
      </c>
      <c r="K61">
        <v>215787.0134</v>
      </c>
      <c r="L61">
        <v>117394.89939999999</v>
      </c>
      <c r="M61">
        <v>251743.22519999999</v>
      </c>
      <c r="N61">
        <v>80.548276000000001</v>
      </c>
      <c r="O61">
        <v>2.5125999999999999E-2</v>
      </c>
      <c r="P61">
        <v>3.3873E-2</v>
      </c>
      <c r="Q61">
        <v>75</v>
      </c>
      <c r="R61">
        <v>314</v>
      </c>
      <c r="S61">
        <v>14.5</v>
      </c>
      <c r="T61">
        <v>6</v>
      </c>
      <c r="U61">
        <v>6</v>
      </c>
      <c r="V61">
        <v>27</v>
      </c>
      <c r="W61">
        <v>119000</v>
      </c>
      <c r="X61">
        <v>14</v>
      </c>
      <c r="Y61">
        <v>490</v>
      </c>
      <c r="Z61" t="s">
        <v>1353</v>
      </c>
      <c r="AA61">
        <v>3</v>
      </c>
      <c r="AB61">
        <v>3600</v>
      </c>
      <c r="AC61" t="s">
        <v>1255</v>
      </c>
      <c r="AD61">
        <v>36</v>
      </c>
      <c r="AE61">
        <v>90000</v>
      </c>
      <c r="AF61" t="s">
        <v>1354</v>
      </c>
      <c r="AG61">
        <v>5</v>
      </c>
      <c r="AH61">
        <v>2250</v>
      </c>
      <c r="AI61" t="s">
        <v>1340</v>
      </c>
      <c r="AJ61" t="str">
        <f t="shared" si="5"/>
        <v>Narrow</v>
      </c>
      <c r="AK61" t="str">
        <f t="shared" si="6"/>
        <v>ConfigurationDeBase</v>
      </c>
      <c r="AL61">
        <f t="shared" si="2"/>
        <v>0</v>
      </c>
      <c r="AM61" t="str">
        <f t="shared" si="7"/>
        <v>row</v>
      </c>
      <c r="AN61" t="str">
        <f t="shared" si="8"/>
        <v>Data50-100-200</v>
      </c>
    </row>
    <row r="62" spans="1:40" x14ac:dyDescent="0.3">
      <c r="A62" t="s">
        <v>35</v>
      </c>
      <c r="B62">
        <v>6</v>
      </c>
      <c r="C62">
        <v>45</v>
      </c>
      <c r="D62">
        <v>1</v>
      </c>
      <c r="E62">
        <v>1677</v>
      </c>
      <c r="F62">
        <v>2880</v>
      </c>
      <c r="G62">
        <v>4.5333329999999998</v>
      </c>
      <c r="H62">
        <v>2.241384</v>
      </c>
      <c r="I62" t="s">
        <v>17</v>
      </c>
      <c r="J62" t="s">
        <v>1236</v>
      </c>
      <c r="K62">
        <v>32984.716659999998</v>
      </c>
      <c r="L62">
        <v>32984.716659999998</v>
      </c>
      <c r="M62">
        <v>77839.073659999995</v>
      </c>
      <c r="N62">
        <v>2.2166950000000001</v>
      </c>
      <c r="O62">
        <v>6.2550000000000001E-3</v>
      </c>
      <c r="P62">
        <v>1.3315E-2</v>
      </c>
      <c r="Q62">
        <v>21</v>
      </c>
      <c r="R62">
        <v>95</v>
      </c>
      <c r="S62">
        <v>8</v>
      </c>
      <c r="T62">
        <v>5</v>
      </c>
      <c r="U62">
        <v>5</v>
      </c>
      <c r="V62">
        <v>3</v>
      </c>
      <c r="W62">
        <v>23000</v>
      </c>
      <c r="X62">
        <v>11</v>
      </c>
      <c r="Y62">
        <v>385</v>
      </c>
      <c r="Z62" t="s">
        <v>1355</v>
      </c>
      <c r="AA62">
        <v>2</v>
      </c>
      <c r="AB62">
        <v>2400</v>
      </c>
      <c r="AC62" t="s">
        <v>1291</v>
      </c>
      <c r="AD62">
        <v>2</v>
      </c>
      <c r="AE62">
        <v>5000</v>
      </c>
      <c r="AF62" t="s">
        <v>1356</v>
      </c>
      <c r="AG62">
        <v>4</v>
      </c>
      <c r="AH62">
        <v>1800</v>
      </c>
      <c r="AI62" t="s">
        <v>1357</v>
      </c>
      <c r="AJ62" t="str">
        <f t="shared" si="5"/>
        <v>Narrow</v>
      </c>
      <c r="AK62" t="str">
        <f t="shared" si="6"/>
        <v>RedSkills</v>
      </c>
      <c r="AL62">
        <f t="shared" si="2"/>
        <v>0</v>
      </c>
      <c r="AM62" t="str">
        <f t="shared" si="7"/>
        <v>40-40-15</v>
      </c>
      <c r="AN62" t="str">
        <f t="shared" si="8"/>
        <v>Data10-25</v>
      </c>
    </row>
    <row r="63" spans="1:40" x14ac:dyDescent="0.3">
      <c r="A63" t="s">
        <v>284</v>
      </c>
      <c r="B63">
        <v>6</v>
      </c>
      <c r="C63">
        <v>45</v>
      </c>
      <c r="D63">
        <v>1</v>
      </c>
      <c r="E63">
        <v>1677</v>
      </c>
      <c r="F63">
        <v>2880</v>
      </c>
      <c r="G63">
        <v>4.5333329999999998</v>
      </c>
      <c r="H63">
        <v>2.2411460000000001</v>
      </c>
      <c r="I63" t="s">
        <v>17</v>
      </c>
      <c r="J63" t="s">
        <v>1236</v>
      </c>
      <c r="K63">
        <v>32879.716659999998</v>
      </c>
      <c r="L63">
        <v>32879.716659999998</v>
      </c>
      <c r="M63">
        <v>77804.073659999995</v>
      </c>
      <c r="N63">
        <v>2.2189939999999999</v>
      </c>
      <c r="O63">
        <v>6.267E-3</v>
      </c>
      <c r="P63">
        <v>9.3010000000000002E-3</v>
      </c>
      <c r="Q63">
        <v>21</v>
      </c>
      <c r="R63">
        <v>95</v>
      </c>
      <c r="S63">
        <v>8.1999999999999993</v>
      </c>
      <c r="T63">
        <v>5</v>
      </c>
      <c r="U63">
        <v>5</v>
      </c>
      <c r="V63">
        <v>3</v>
      </c>
      <c r="W63">
        <v>23000</v>
      </c>
      <c r="X63">
        <v>8</v>
      </c>
      <c r="Y63">
        <v>280</v>
      </c>
      <c r="Z63" t="s">
        <v>1358</v>
      </c>
      <c r="AA63">
        <v>2</v>
      </c>
      <c r="AB63">
        <v>2400</v>
      </c>
      <c r="AC63" t="s">
        <v>1291</v>
      </c>
      <c r="AD63">
        <v>2</v>
      </c>
      <c r="AE63">
        <v>5000</v>
      </c>
      <c r="AF63" t="s">
        <v>1356</v>
      </c>
      <c r="AG63">
        <v>4</v>
      </c>
      <c r="AH63">
        <v>1800</v>
      </c>
      <c r="AI63" t="s">
        <v>1357</v>
      </c>
      <c r="AJ63" t="str">
        <f t="shared" si="5"/>
        <v>Narrow</v>
      </c>
      <c r="AK63" t="str">
        <f t="shared" si="6"/>
        <v>ConfigurationDeBase</v>
      </c>
      <c r="AL63">
        <f t="shared" si="2"/>
        <v>0</v>
      </c>
      <c r="AM63" t="str">
        <f t="shared" si="7"/>
        <v>40-40-15</v>
      </c>
      <c r="AN63" t="str">
        <f t="shared" si="8"/>
        <v>Data10-25</v>
      </c>
    </row>
    <row r="64" spans="1:40" x14ac:dyDescent="0.3">
      <c r="A64" t="s">
        <v>36</v>
      </c>
      <c r="B64">
        <v>6</v>
      </c>
      <c r="C64">
        <v>45</v>
      </c>
      <c r="D64">
        <v>1</v>
      </c>
      <c r="E64">
        <v>1677</v>
      </c>
      <c r="F64">
        <v>2880</v>
      </c>
      <c r="G64">
        <v>4.5333329999999998</v>
      </c>
      <c r="H64">
        <v>2.2228400000000001</v>
      </c>
      <c r="I64" t="s">
        <v>17</v>
      </c>
      <c r="J64" t="s">
        <v>1236</v>
      </c>
      <c r="K64">
        <v>32581.64416</v>
      </c>
      <c r="L64">
        <v>32581.64416</v>
      </c>
      <c r="M64">
        <v>77524.073659999995</v>
      </c>
      <c r="N64">
        <v>2.1963780000000002</v>
      </c>
      <c r="O64">
        <v>5.9459999999999999E-3</v>
      </c>
      <c r="P64">
        <v>1.2933E-2</v>
      </c>
      <c r="Q64">
        <v>20</v>
      </c>
      <c r="R64">
        <v>102</v>
      </c>
      <c r="S64">
        <v>8</v>
      </c>
      <c r="T64">
        <v>5</v>
      </c>
      <c r="U64">
        <v>5</v>
      </c>
      <c r="V64">
        <v>3</v>
      </c>
      <c r="W64">
        <v>23000</v>
      </c>
      <c r="X64">
        <v>0</v>
      </c>
      <c r="Y64">
        <v>0</v>
      </c>
      <c r="Z64" t="s">
        <v>1244</v>
      </c>
      <c r="AA64">
        <v>2</v>
      </c>
      <c r="AB64">
        <v>2400</v>
      </c>
      <c r="AC64" t="s">
        <v>1299</v>
      </c>
      <c r="AD64">
        <v>2</v>
      </c>
      <c r="AE64">
        <v>5000</v>
      </c>
      <c r="AF64" t="s">
        <v>1356</v>
      </c>
      <c r="AG64">
        <v>4</v>
      </c>
      <c r="AH64">
        <v>1800</v>
      </c>
      <c r="AI64" t="s">
        <v>1337</v>
      </c>
      <c r="AJ64" t="str">
        <f t="shared" si="5"/>
        <v>Narrow</v>
      </c>
      <c r="AK64" t="str">
        <f t="shared" si="6"/>
        <v>AllSkills</v>
      </c>
      <c r="AL64">
        <f t="shared" si="2"/>
        <v>0</v>
      </c>
      <c r="AM64" t="str">
        <f t="shared" si="7"/>
        <v>40-40-15</v>
      </c>
      <c r="AN64" t="str">
        <f t="shared" si="8"/>
        <v>Data10-25</v>
      </c>
    </row>
    <row r="65" spans="1:40" x14ac:dyDescent="0.3">
      <c r="A65" t="s">
        <v>314</v>
      </c>
      <c r="B65">
        <v>8</v>
      </c>
      <c r="C65">
        <v>45</v>
      </c>
      <c r="D65">
        <v>1</v>
      </c>
      <c r="E65">
        <v>1677</v>
      </c>
      <c r="F65">
        <v>3840</v>
      </c>
      <c r="G65">
        <v>6.088889</v>
      </c>
      <c r="H65">
        <v>2.7027480000000002</v>
      </c>
      <c r="I65" t="s">
        <v>17</v>
      </c>
      <c r="J65" t="s">
        <v>1236</v>
      </c>
      <c r="K65">
        <v>31763.605100000001</v>
      </c>
      <c r="L65">
        <v>31763.605100000001</v>
      </c>
      <c r="M65">
        <v>77852.357099999994</v>
      </c>
      <c r="N65">
        <v>2.6767099999999999</v>
      </c>
      <c r="O65">
        <v>6.8770000000000003E-3</v>
      </c>
      <c r="P65">
        <v>1.3416000000000001E-2</v>
      </c>
      <c r="Q65">
        <v>18</v>
      </c>
      <c r="R65">
        <v>94</v>
      </c>
      <c r="S65">
        <v>8</v>
      </c>
      <c r="T65">
        <v>5</v>
      </c>
      <c r="U65">
        <v>5</v>
      </c>
      <c r="V65">
        <v>3</v>
      </c>
      <c r="W65">
        <v>23000</v>
      </c>
      <c r="X65">
        <v>9</v>
      </c>
      <c r="Y65">
        <v>315</v>
      </c>
      <c r="Z65" t="s">
        <v>1359</v>
      </c>
      <c r="AA65">
        <v>1</v>
      </c>
      <c r="AB65">
        <v>1200</v>
      </c>
      <c r="AC65" t="s">
        <v>1275</v>
      </c>
      <c r="AD65">
        <v>2</v>
      </c>
      <c r="AE65">
        <v>5000</v>
      </c>
      <c r="AF65" t="s">
        <v>1356</v>
      </c>
      <c r="AG65">
        <v>4</v>
      </c>
      <c r="AH65">
        <v>1800</v>
      </c>
      <c r="AI65" t="s">
        <v>1360</v>
      </c>
      <c r="AJ65" t="str">
        <f t="shared" si="5"/>
        <v>Narrow</v>
      </c>
      <c r="AK65" t="str">
        <f t="shared" si="6"/>
        <v>nbrTech</v>
      </c>
      <c r="AL65">
        <f t="shared" si="2"/>
        <v>0</v>
      </c>
      <c r="AM65" t="str">
        <f t="shared" si="7"/>
        <v>40-40-15</v>
      </c>
      <c r="AN65" t="str">
        <f t="shared" si="8"/>
        <v>Data10-25</v>
      </c>
    </row>
    <row r="66" spans="1:40" x14ac:dyDescent="0.3">
      <c r="A66" t="s">
        <v>37</v>
      </c>
      <c r="B66">
        <v>6</v>
      </c>
      <c r="C66">
        <v>45</v>
      </c>
      <c r="D66">
        <v>1</v>
      </c>
      <c r="E66">
        <v>654</v>
      </c>
      <c r="F66">
        <v>2880</v>
      </c>
      <c r="G66">
        <v>4.9333330000000002</v>
      </c>
      <c r="H66">
        <v>2.5726580000000001</v>
      </c>
      <c r="I66" t="s">
        <v>17</v>
      </c>
      <c r="J66" t="s">
        <v>1236</v>
      </c>
      <c r="K66">
        <v>28065.595099999999</v>
      </c>
      <c r="L66">
        <v>28065.595099999999</v>
      </c>
      <c r="M66">
        <v>65042.476300000002</v>
      </c>
      <c r="N66">
        <v>2.5435270000000001</v>
      </c>
      <c r="O66">
        <v>7.7499999999999999E-3</v>
      </c>
      <c r="P66">
        <v>1.4215999999999999E-2</v>
      </c>
      <c r="Q66">
        <v>18</v>
      </c>
      <c r="R66">
        <v>96</v>
      </c>
      <c r="S66">
        <v>7</v>
      </c>
      <c r="T66">
        <v>6</v>
      </c>
      <c r="U66">
        <v>6</v>
      </c>
      <c r="V66">
        <v>3</v>
      </c>
      <c r="W66">
        <v>23000</v>
      </c>
      <c r="X66">
        <v>5</v>
      </c>
      <c r="Y66">
        <v>175</v>
      </c>
      <c r="Z66" t="s">
        <v>1361</v>
      </c>
      <c r="AA66">
        <v>3</v>
      </c>
      <c r="AB66">
        <v>3600</v>
      </c>
      <c r="AC66" t="s">
        <v>1255</v>
      </c>
      <c r="AD66">
        <v>0</v>
      </c>
      <c r="AE66">
        <v>0</v>
      </c>
      <c r="AF66" t="s">
        <v>1242</v>
      </c>
      <c r="AG66">
        <v>2</v>
      </c>
      <c r="AH66">
        <v>900</v>
      </c>
      <c r="AI66" t="s">
        <v>1271</v>
      </c>
      <c r="AJ66" t="str">
        <f t="shared" si="5"/>
        <v>Narrow</v>
      </c>
      <c r="AK66" t="str">
        <f t="shared" si="6"/>
        <v>TpsRep10-20</v>
      </c>
      <c r="AL66">
        <f t="shared" ref="AL66:AL129" si="9">COUNTIF($A$2:$A$4627,$A66)-1</f>
        <v>0</v>
      </c>
      <c r="AM66" t="str">
        <f t="shared" si="7"/>
        <v>40-40-15</v>
      </c>
      <c r="AN66" t="str">
        <f t="shared" si="8"/>
        <v>Data10-25</v>
      </c>
    </row>
    <row r="67" spans="1:40" x14ac:dyDescent="0.3">
      <c r="A67" t="s">
        <v>791</v>
      </c>
      <c r="B67">
        <v>6</v>
      </c>
      <c r="C67">
        <v>105</v>
      </c>
      <c r="D67">
        <v>1</v>
      </c>
      <c r="E67">
        <v>3867</v>
      </c>
      <c r="F67">
        <v>2880</v>
      </c>
      <c r="G67">
        <v>4.6666670000000003</v>
      </c>
      <c r="H67">
        <v>84.177190999999993</v>
      </c>
      <c r="I67" t="s">
        <v>17</v>
      </c>
      <c r="J67" t="s">
        <v>1237</v>
      </c>
      <c r="K67">
        <v>83478.858800000002</v>
      </c>
      <c r="L67">
        <v>66465.233598999999</v>
      </c>
      <c r="M67">
        <v>160172.90059999999</v>
      </c>
      <c r="N67">
        <v>82.812821999999997</v>
      </c>
      <c r="O67">
        <v>0.53512599999999999</v>
      </c>
      <c r="P67">
        <v>0.59395299999999995</v>
      </c>
      <c r="Q67">
        <v>75</v>
      </c>
      <c r="R67">
        <v>348</v>
      </c>
      <c r="S67">
        <v>13.833333</v>
      </c>
      <c r="T67">
        <v>6</v>
      </c>
      <c r="U67">
        <v>6</v>
      </c>
      <c r="V67">
        <v>14</v>
      </c>
      <c r="W67">
        <v>44000</v>
      </c>
      <c r="X67">
        <v>0</v>
      </c>
      <c r="Y67">
        <v>0</v>
      </c>
      <c r="Z67" t="s">
        <v>1244</v>
      </c>
      <c r="AA67">
        <v>3</v>
      </c>
      <c r="AB67">
        <v>3600</v>
      </c>
      <c r="AC67" t="s">
        <v>1255</v>
      </c>
      <c r="AD67">
        <v>13</v>
      </c>
      <c r="AE67">
        <v>32500</v>
      </c>
      <c r="AF67" t="s">
        <v>1362</v>
      </c>
      <c r="AG67">
        <v>6</v>
      </c>
      <c r="AH67">
        <v>2700</v>
      </c>
      <c r="AI67" t="s">
        <v>1269</v>
      </c>
      <c r="AJ67" t="str">
        <f t="shared" si="5"/>
        <v>Narrow</v>
      </c>
      <c r="AK67" t="str">
        <f t="shared" si="6"/>
        <v>AllSkills</v>
      </c>
      <c r="AL67">
        <f t="shared" si="9"/>
        <v>0</v>
      </c>
      <c r="AM67" t="str">
        <f t="shared" si="7"/>
        <v>40-40-35</v>
      </c>
      <c r="AN67" t="str">
        <f t="shared" si="8"/>
        <v>Data30-50</v>
      </c>
    </row>
    <row r="68" spans="1:40" x14ac:dyDescent="0.3">
      <c r="A68" t="s">
        <v>790</v>
      </c>
      <c r="B68">
        <v>6</v>
      </c>
      <c r="C68">
        <v>105</v>
      </c>
      <c r="D68">
        <v>1</v>
      </c>
      <c r="E68">
        <v>3867</v>
      </c>
      <c r="F68">
        <v>2880</v>
      </c>
      <c r="G68">
        <v>4.6666670000000003</v>
      </c>
      <c r="H68">
        <v>103.231314</v>
      </c>
      <c r="I68" t="s">
        <v>17</v>
      </c>
      <c r="J68" t="s">
        <v>1237</v>
      </c>
      <c r="K68">
        <v>85691.812300000005</v>
      </c>
      <c r="L68">
        <v>67281.615430000005</v>
      </c>
      <c r="M68">
        <v>160767.90059999999</v>
      </c>
      <c r="N68">
        <v>101.821519</v>
      </c>
      <c r="O68">
        <v>0.49548300000000001</v>
      </c>
      <c r="P68">
        <v>0.49412499999999998</v>
      </c>
      <c r="Q68">
        <v>75</v>
      </c>
      <c r="R68">
        <v>350</v>
      </c>
      <c r="S68">
        <v>14</v>
      </c>
      <c r="T68">
        <v>6</v>
      </c>
      <c r="U68">
        <v>6</v>
      </c>
      <c r="V68">
        <v>13</v>
      </c>
      <c r="W68">
        <v>43000</v>
      </c>
      <c r="X68">
        <v>21</v>
      </c>
      <c r="Y68">
        <v>735</v>
      </c>
      <c r="Z68" t="s">
        <v>1363</v>
      </c>
      <c r="AA68">
        <v>3</v>
      </c>
      <c r="AB68">
        <v>3600</v>
      </c>
      <c r="AC68" t="s">
        <v>1255</v>
      </c>
      <c r="AD68">
        <v>14</v>
      </c>
      <c r="AE68">
        <v>35000</v>
      </c>
      <c r="AF68" t="s">
        <v>1364</v>
      </c>
      <c r="AG68">
        <v>6</v>
      </c>
      <c r="AH68">
        <v>2700</v>
      </c>
      <c r="AI68" t="s">
        <v>1269</v>
      </c>
      <c r="AJ68" t="str">
        <f t="shared" si="5"/>
        <v>Narrow</v>
      </c>
      <c r="AK68" t="str">
        <f t="shared" si="6"/>
        <v>RedSkills</v>
      </c>
      <c r="AL68">
        <f t="shared" si="9"/>
        <v>0</v>
      </c>
      <c r="AM68" t="str">
        <f t="shared" si="7"/>
        <v>40-40-35</v>
      </c>
      <c r="AN68" t="str">
        <f t="shared" si="8"/>
        <v>Data30-50</v>
      </c>
    </row>
    <row r="69" spans="1:40" x14ac:dyDescent="0.3">
      <c r="A69" t="s">
        <v>624</v>
      </c>
      <c r="B69">
        <v>8</v>
      </c>
      <c r="C69">
        <v>105</v>
      </c>
      <c r="D69">
        <v>1</v>
      </c>
      <c r="E69">
        <v>3867</v>
      </c>
      <c r="F69">
        <v>3840</v>
      </c>
      <c r="G69">
        <v>6.266667</v>
      </c>
      <c r="H69">
        <v>66.781941000000003</v>
      </c>
      <c r="I69" t="s">
        <v>17</v>
      </c>
      <c r="J69" t="s">
        <v>1237</v>
      </c>
      <c r="K69">
        <v>71812.698099999994</v>
      </c>
      <c r="L69">
        <v>60488.157599999999</v>
      </c>
      <c r="M69">
        <v>152027.72349999999</v>
      </c>
      <c r="N69">
        <v>65.605611999999994</v>
      </c>
      <c r="O69">
        <v>0.453239</v>
      </c>
      <c r="P69">
        <v>0.472883</v>
      </c>
      <c r="Q69">
        <v>75</v>
      </c>
      <c r="R69">
        <v>354</v>
      </c>
      <c r="S69">
        <v>10.625</v>
      </c>
      <c r="T69">
        <v>8</v>
      </c>
      <c r="U69">
        <v>8</v>
      </c>
      <c r="V69">
        <v>11</v>
      </c>
      <c r="W69">
        <v>38000</v>
      </c>
      <c r="X69">
        <v>16</v>
      </c>
      <c r="Y69">
        <v>560</v>
      </c>
      <c r="Z69" t="s">
        <v>1365</v>
      </c>
      <c r="AA69">
        <v>4</v>
      </c>
      <c r="AB69">
        <v>4800</v>
      </c>
      <c r="AC69" t="s">
        <v>1259</v>
      </c>
      <c r="AD69">
        <v>10</v>
      </c>
      <c r="AE69">
        <v>25000</v>
      </c>
      <c r="AF69" t="s">
        <v>1366</v>
      </c>
      <c r="AG69">
        <v>6</v>
      </c>
      <c r="AH69">
        <v>2700</v>
      </c>
      <c r="AI69" t="s">
        <v>1367</v>
      </c>
      <c r="AJ69" t="str">
        <f t="shared" si="5"/>
        <v>Narrow</v>
      </c>
      <c r="AK69" t="str">
        <f t="shared" si="6"/>
        <v>nbrTech</v>
      </c>
      <c r="AL69">
        <f t="shared" si="9"/>
        <v>0</v>
      </c>
      <c r="AM69" t="str">
        <f t="shared" si="7"/>
        <v>40-40-35</v>
      </c>
      <c r="AN69" t="str">
        <f t="shared" si="8"/>
        <v>Data30-50</v>
      </c>
    </row>
    <row r="70" spans="1:40" x14ac:dyDescent="0.3">
      <c r="A70" t="s">
        <v>1066</v>
      </c>
      <c r="B70">
        <v>6</v>
      </c>
      <c r="C70">
        <v>105</v>
      </c>
      <c r="D70">
        <v>1</v>
      </c>
      <c r="E70">
        <v>3867</v>
      </c>
      <c r="F70">
        <v>2880</v>
      </c>
      <c r="G70">
        <v>4.6666670000000003</v>
      </c>
      <c r="H70">
        <v>99.122360999999998</v>
      </c>
      <c r="I70" t="s">
        <v>17</v>
      </c>
      <c r="J70" t="s">
        <v>1237</v>
      </c>
      <c r="K70">
        <v>84470.814799999993</v>
      </c>
      <c r="L70">
        <v>66999.135261000003</v>
      </c>
      <c r="M70">
        <v>160557.90059999999</v>
      </c>
      <c r="N70">
        <v>97.676573000000005</v>
      </c>
      <c r="O70">
        <v>0.58043100000000003</v>
      </c>
      <c r="P70">
        <v>0.56804500000000002</v>
      </c>
      <c r="Q70">
        <v>75</v>
      </c>
      <c r="R70">
        <v>388</v>
      </c>
      <c r="S70">
        <v>13.833333</v>
      </c>
      <c r="T70">
        <v>6</v>
      </c>
      <c r="U70">
        <v>6</v>
      </c>
      <c r="V70">
        <v>12</v>
      </c>
      <c r="W70">
        <v>42000</v>
      </c>
      <c r="X70">
        <v>14</v>
      </c>
      <c r="Y70">
        <v>490</v>
      </c>
      <c r="Z70" t="s">
        <v>1368</v>
      </c>
      <c r="AA70">
        <v>3</v>
      </c>
      <c r="AB70">
        <v>3600</v>
      </c>
      <c r="AC70" t="s">
        <v>1255</v>
      </c>
      <c r="AD70">
        <v>14</v>
      </c>
      <c r="AE70">
        <v>35000</v>
      </c>
      <c r="AF70" t="s">
        <v>1364</v>
      </c>
      <c r="AG70">
        <v>6</v>
      </c>
      <c r="AH70">
        <v>2700</v>
      </c>
      <c r="AI70" t="s">
        <v>1269</v>
      </c>
      <c r="AJ70" t="str">
        <f t="shared" si="5"/>
        <v>Narrow</v>
      </c>
      <c r="AK70" t="str">
        <f t="shared" si="6"/>
        <v>ConfigurationDeBase</v>
      </c>
      <c r="AL70">
        <f t="shared" si="9"/>
        <v>0</v>
      </c>
      <c r="AM70" t="str">
        <f t="shared" si="7"/>
        <v>40-40-35</v>
      </c>
      <c r="AN70" t="str">
        <f t="shared" si="8"/>
        <v>Data30-50</v>
      </c>
    </row>
    <row r="71" spans="1:40" x14ac:dyDescent="0.3">
      <c r="A71" t="s">
        <v>38</v>
      </c>
      <c r="B71">
        <v>6</v>
      </c>
      <c r="C71">
        <v>45</v>
      </c>
      <c r="D71">
        <v>1</v>
      </c>
      <c r="E71">
        <v>1560</v>
      </c>
      <c r="F71">
        <v>2880</v>
      </c>
      <c r="G71">
        <v>4.8444440000000002</v>
      </c>
      <c r="H71">
        <v>4.5371119999999996</v>
      </c>
      <c r="I71" t="s">
        <v>17</v>
      </c>
      <c r="J71" t="s">
        <v>1236</v>
      </c>
      <c r="K71">
        <v>25566.062099999999</v>
      </c>
      <c r="L71">
        <v>25566.062099999999</v>
      </c>
      <c r="M71">
        <v>44336.583599999998</v>
      </c>
      <c r="N71">
        <v>4.5119720000000001</v>
      </c>
      <c r="O71">
        <v>1.0482999999999999E-2</v>
      </c>
      <c r="P71">
        <v>1.0465E-2</v>
      </c>
      <c r="Q71">
        <v>35</v>
      </c>
      <c r="R71">
        <v>174</v>
      </c>
      <c r="S71">
        <v>8</v>
      </c>
      <c r="T71">
        <v>5</v>
      </c>
      <c r="U71">
        <v>5</v>
      </c>
      <c r="V71">
        <v>3</v>
      </c>
      <c r="W71">
        <v>16000</v>
      </c>
      <c r="X71">
        <v>8</v>
      </c>
      <c r="Y71">
        <v>280</v>
      </c>
      <c r="Z71" t="s">
        <v>1369</v>
      </c>
      <c r="AA71">
        <v>2</v>
      </c>
      <c r="AB71">
        <v>2400</v>
      </c>
      <c r="AC71" t="s">
        <v>1299</v>
      </c>
      <c r="AD71">
        <v>2</v>
      </c>
      <c r="AE71">
        <v>5000</v>
      </c>
      <c r="AF71" t="s">
        <v>1370</v>
      </c>
      <c r="AG71">
        <v>3</v>
      </c>
      <c r="AH71">
        <v>1350</v>
      </c>
      <c r="AI71" t="s">
        <v>1371</v>
      </c>
      <c r="AJ71" t="str">
        <f t="shared" si="5"/>
        <v>Narrow</v>
      </c>
      <c r="AK71" t="str">
        <f t="shared" si="6"/>
        <v>RedSkills</v>
      </c>
      <c r="AL71">
        <f t="shared" si="9"/>
        <v>0</v>
      </c>
      <c r="AM71" t="str">
        <f t="shared" si="7"/>
        <v>40-40-15</v>
      </c>
      <c r="AN71" t="str">
        <f t="shared" si="8"/>
        <v>Data10-25</v>
      </c>
    </row>
    <row r="72" spans="1:40" x14ac:dyDescent="0.3">
      <c r="A72" t="s">
        <v>792</v>
      </c>
      <c r="B72">
        <v>6</v>
      </c>
      <c r="C72">
        <v>105</v>
      </c>
      <c r="D72">
        <v>1</v>
      </c>
      <c r="E72">
        <v>1503</v>
      </c>
      <c r="F72">
        <v>2880</v>
      </c>
      <c r="G72">
        <v>4.9714289999999997</v>
      </c>
      <c r="H72">
        <v>26.481280000000002</v>
      </c>
      <c r="I72" t="s">
        <v>17</v>
      </c>
      <c r="J72" t="s">
        <v>1236</v>
      </c>
      <c r="K72">
        <v>75019.3033</v>
      </c>
      <c r="L72">
        <v>55690.190569999999</v>
      </c>
      <c r="M72">
        <v>125698.80276999999</v>
      </c>
      <c r="N72">
        <v>25.096554999999999</v>
      </c>
      <c r="O72">
        <v>0.38399899999999998</v>
      </c>
      <c r="P72">
        <v>0.59396000000000004</v>
      </c>
      <c r="Q72">
        <v>40</v>
      </c>
      <c r="R72">
        <v>162</v>
      </c>
      <c r="S72">
        <v>14.666667</v>
      </c>
      <c r="T72">
        <v>6</v>
      </c>
      <c r="U72">
        <v>6</v>
      </c>
      <c r="V72">
        <v>10</v>
      </c>
      <c r="W72">
        <v>41000</v>
      </c>
      <c r="X72">
        <v>12</v>
      </c>
      <c r="Y72">
        <v>420</v>
      </c>
      <c r="Z72" t="s">
        <v>1372</v>
      </c>
      <c r="AA72">
        <v>3</v>
      </c>
      <c r="AB72">
        <v>3600</v>
      </c>
      <c r="AC72" t="s">
        <v>1255</v>
      </c>
      <c r="AD72">
        <v>11</v>
      </c>
      <c r="AE72">
        <v>27500</v>
      </c>
      <c r="AF72" t="s">
        <v>1373</v>
      </c>
      <c r="AG72">
        <v>4</v>
      </c>
      <c r="AH72">
        <v>1800</v>
      </c>
      <c r="AI72" t="s">
        <v>1374</v>
      </c>
      <c r="AJ72" t="str">
        <f t="shared" si="5"/>
        <v>Narrow</v>
      </c>
      <c r="AK72" t="str">
        <f t="shared" si="6"/>
        <v>TpsRep10-20</v>
      </c>
      <c r="AL72">
        <f t="shared" si="9"/>
        <v>0</v>
      </c>
      <c r="AM72" t="str">
        <f t="shared" si="7"/>
        <v>40-40-35</v>
      </c>
      <c r="AN72" t="str">
        <f t="shared" si="8"/>
        <v>Data30-50</v>
      </c>
    </row>
    <row r="73" spans="1:40" x14ac:dyDescent="0.3">
      <c r="A73" t="s">
        <v>286</v>
      </c>
      <c r="B73">
        <v>6</v>
      </c>
      <c r="C73">
        <v>45</v>
      </c>
      <c r="D73">
        <v>1</v>
      </c>
      <c r="E73">
        <v>1560</v>
      </c>
      <c r="F73">
        <v>2880</v>
      </c>
      <c r="G73">
        <v>4.8444440000000002</v>
      </c>
      <c r="H73">
        <v>2.6878600000000001</v>
      </c>
      <c r="I73" t="s">
        <v>17</v>
      </c>
      <c r="J73" t="s">
        <v>1236</v>
      </c>
      <c r="K73">
        <v>25531.062099999999</v>
      </c>
      <c r="L73">
        <v>25528.247100000001</v>
      </c>
      <c r="M73">
        <v>44336.583599999998</v>
      </c>
      <c r="N73">
        <v>2.6665559999999999</v>
      </c>
      <c r="O73">
        <v>6.5690000000000002E-3</v>
      </c>
      <c r="P73">
        <v>9.3690000000000006E-3</v>
      </c>
      <c r="Q73">
        <v>21</v>
      </c>
      <c r="R73">
        <v>93</v>
      </c>
      <c r="S73">
        <v>8.4</v>
      </c>
      <c r="T73">
        <v>5</v>
      </c>
      <c r="U73">
        <v>5</v>
      </c>
      <c r="V73">
        <v>3</v>
      </c>
      <c r="W73">
        <v>16000</v>
      </c>
      <c r="X73">
        <v>7</v>
      </c>
      <c r="Y73">
        <v>245</v>
      </c>
      <c r="Z73" t="s">
        <v>1375</v>
      </c>
      <c r="AA73">
        <v>2</v>
      </c>
      <c r="AB73">
        <v>2400</v>
      </c>
      <c r="AC73" t="s">
        <v>1299</v>
      </c>
      <c r="AD73">
        <v>2</v>
      </c>
      <c r="AE73">
        <v>5000</v>
      </c>
      <c r="AF73" t="s">
        <v>1370</v>
      </c>
      <c r="AG73">
        <v>3</v>
      </c>
      <c r="AH73">
        <v>1350</v>
      </c>
      <c r="AI73" t="s">
        <v>1371</v>
      </c>
      <c r="AJ73" t="str">
        <f t="shared" si="5"/>
        <v>Narrow</v>
      </c>
      <c r="AK73" t="str">
        <f t="shared" si="6"/>
        <v>ConfigurationDeBase</v>
      </c>
      <c r="AL73">
        <f t="shared" si="9"/>
        <v>0</v>
      </c>
      <c r="AM73" t="str">
        <f t="shared" si="7"/>
        <v>40-40-15</v>
      </c>
      <c r="AN73" t="str">
        <f t="shared" si="8"/>
        <v>Data10-25</v>
      </c>
    </row>
    <row r="74" spans="1:40" x14ac:dyDescent="0.3">
      <c r="A74" t="s">
        <v>39</v>
      </c>
      <c r="B74">
        <v>6</v>
      </c>
      <c r="C74">
        <v>45</v>
      </c>
      <c r="D74">
        <v>1</v>
      </c>
      <c r="E74">
        <v>1560</v>
      </c>
      <c r="F74">
        <v>2880</v>
      </c>
      <c r="G74">
        <v>4.8444440000000002</v>
      </c>
      <c r="H74">
        <v>3.333602</v>
      </c>
      <c r="I74" t="s">
        <v>17</v>
      </c>
      <c r="J74" t="s">
        <v>1236</v>
      </c>
      <c r="K74">
        <v>25264.3416</v>
      </c>
      <c r="L74">
        <v>25264.3416</v>
      </c>
      <c r="M74">
        <v>44091.583599999998</v>
      </c>
      <c r="N74">
        <v>3.2141869999999999</v>
      </c>
      <c r="O74">
        <v>6.581E-3</v>
      </c>
      <c r="P74">
        <v>1.537E-2</v>
      </c>
      <c r="Q74">
        <v>25</v>
      </c>
      <c r="R74">
        <v>116</v>
      </c>
      <c r="S74">
        <v>8.4</v>
      </c>
      <c r="T74">
        <v>5</v>
      </c>
      <c r="U74">
        <v>5</v>
      </c>
      <c r="V74">
        <v>3</v>
      </c>
      <c r="W74">
        <v>16000</v>
      </c>
      <c r="X74">
        <v>0</v>
      </c>
      <c r="Y74">
        <v>0</v>
      </c>
      <c r="Z74" t="s">
        <v>1244</v>
      </c>
      <c r="AA74">
        <v>2</v>
      </c>
      <c r="AB74">
        <v>2400</v>
      </c>
      <c r="AC74" t="s">
        <v>1299</v>
      </c>
      <c r="AD74">
        <v>2</v>
      </c>
      <c r="AE74">
        <v>5000</v>
      </c>
      <c r="AF74" t="s">
        <v>1370</v>
      </c>
      <c r="AG74">
        <v>3</v>
      </c>
      <c r="AH74">
        <v>1350</v>
      </c>
      <c r="AI74" t="s">
        <v>1371</v>
      </c>
      <c r="AJ74" t="str">
        <f t="shared" si="5"/>
        <v>Narrow</v>
      </c>
      <c r="AK74" t="str">
        <f t="shared" si="6"/>
        <v>AllSkills</v>
      </c>
      <c r="AL74">
        <f t="shared" si="9"/>
        <v>0</v>
      </c>
      <c r="AM74" t="str">
        <f t="shared" si="7"/>
        <v>40-40-15</v>
      </c>
      <c r="AN74" t="str">
        <f t="shared" si="8"/>
        <v>Data10-25</v>
      </c>
    </row>
    <row r="75" spans="1:40" x14ac:dyDescent="0.3">
      <c r="A75" t="s">
        <v>760</v>
      </c>
      <c r="B75">
        <v>6</v>
      </c>
      <c r="C75">
        <v>150</v>
      </c>
      <c r="D75">
        <v>1</v>
      </c>
      <c r="E75">
        <v>5535</v>
      </c>
      <c r="F75">
        <v>2880</v>
      </c>
      <c r="G75">
        <v>4.7466670000000004</v>
      </c>
      <c r="H75">
        <v>114.474214</v>
      </c>
      <c r="I75" t="s">
        <v>17</v>
      </c>
      <c r="J75" t="s">
        <v>1237</v>
      </c>
      <c r="K75">
        <v>197903.54269999999</v>
      </c>
      <c r="L75">
        <v>102738.567862</v>
      </c>
      <c r="M75">
        <v>223695.11840000001</v>
      </c>
      <c r="N75">
        <v>114.342162</v>
      </c>
      <c r="O75">
        <v>3.6449000000000002E-2</v>
      </c>
      <c r="P75">
        <v>1.9417E-2</v>
      </c>
      <c r="Q75">
        <v>75</v>
      </c>
      <c r="R75">
        <v>453</v>
      </c>
      <c r="S75">
        <v>14.833333</v>
      </c>
      <c r="T75">
        <v>6</v>
      </c>
      <c r="U75">
        <v>6</v>
      </c>
      <c r="V75">
        <v>28</v>
      </c>
      <c r="W75">
        <v>108000</v>
      </c>
      <c r="X75">
        <v>16</v>
      </c>
      <c r="Y75">
        <v>560</v>
      </c>
      <c r="Z75" t="s">
        <v>1376</v>
      </c>
      <c r="AA75">
        <v>3</v>
      </c>
      <c r="AB75">
        <v>3600</v>
      </c>
      <c r="AC75" t="s">
        <v>1255</v>
      </c>
      <c r="AD75">
        <v>33</v>
      </c>
      <c r="AE75">
        <v>82500</v>
      </c>
      <c r="AF75" t="s">
        <v>1377</v>
      </c>
      <c r="AG75">
        <v>6</v>
      </c>
      <c r="AH75">
        <v>2700</v>
      </c>
      <c r="AI75" t="s">
        <v>1269</v>
      </c>
      <c r="AJ75" t="str">
        <f t="shared" si="5"/>
        <v>Narrow</v>
      </c>
      <c r="AK75" t="str">
        <f t="shared" si="6"/>
        <v>ConfigurationDeBase</v>
      </c>
      <c r="AL75">
        <f t="shared" si="9"/>
        <v>0</v>
      </c>
      <c r="AM75" t="str">
        <f t="shared" si="7"/>
        <v>row</v>
      </c>
      <c r="AN75" t="str">
        <f t="shared" si="8"/>
        <v>Data50-100-200</v>
      </c>
    </row>
    <row r="76" spans="1:40" x14ac:dyDescent="0.3">
      <c r="A76" t="s">
        <v>315</v>
      </c>
      <c r="B76">
        <v>8</v>
      </c>
      <c r="C76">
        <v>45</v>
      </c>
      <c r="D76">
        <v>1</v>
      </c>
      <c r="E76">
        <v>1560</v>
      </c>
      <c r="F76">
        <v>3840</v>
      </c>
      <c r="G76">
        <v>6.5333329999999998</v>
      </c>
      <c r="H76">
        <v>15.865427</v>
      </c>
      <c r="I76" t="s">
        <v>17</v>
      </c>
      <c r="J76" t="s">
        <v>1237</v>
      </c>
      <c r="K76">
        <v>24847.9712</v>
      </c>
      <c r="L76">
        <v>24823.854133000001</v>
      </c>
      <c r="M76">
        <v>43990.159099999997</v>
      </c>
      <c r="N76">
        <v>15.814432999999999</v>
      </c>
      <c r="O76">
        <v>2.4084000000000001E-2</v>
      </c>
      <c r="P76">
        <v>1.9688000000000001E-2</v>
      </c>
      <c r="Q76">
        <v>75</v>
      </c>
      <c r="R76">
        <v>339</v>
      </c>
      <c r="S76">
        <v>9</v>
      </c>
      <c r="T76">
        <v>5</v>
      </c>
      <c r="U76">
        <v>5</v>
      </c>
      <c r="V76">
        <v>3</v>
      </c>
      <c r="W76">
        <v>16000</v>
      </c>
      <c r="X76">
        <v>12</v>
      </c>
      <c r="Y76">
        <v>420</v>
      </c>
      <c r="Z76" t="s">
        <v>1378</v>
      </c>
      <c r="AA76">
        <v>1</v>
      </c>
      <c r="AB76">
        <v>1200</v>
      </c>
      <c r="AC76" t="s">
        <v>1275</v>
      </c>
      <c r="AD76">
        <v>2</v>
      </c>
      <c r="AE76">
        <v>5000</v>
      </c>
      <c r="AF76" t="s">
        <v>1370</v>
      </c>
      <c r="AG76">
        <v>4</v>
      </c>
      <c r="AH76">
        <v>1800</v>
      </c>
      <c r="AI76" t="s">
        <v>1379</v>
      </c>
      <c r="AJ76" t="str">
        <f t="shared" si="5"/>
        <v>Narrow</v>
      </c>
      <c r="AK76" t="str">
        <f t="shared" si="6"/>
        <v>nbrTech</v>
      </c>
      <c r="AL76">
        <f t="shared" si="9"/>
        <v>0</v>
      </c>
      <c r="AM76" t="str">
        <f t="shared" si="7"/>
        <v>40-40-15</v>
      </c>
      <c r="AN76" t="str">
        <f t="shared" si="8"/>
        <v>Data10-25</v>
      </c>
    </row>
    <row r="77" spans="1:40" x14ac:dyDescent="0.3">
      <c r="A77" t="s">
        <v>40</v>
      </c>
      <c r="B77">
        <v>6</v>
      </c>
      <c r="C77">
        <v>45</v>
      </c>
      <c r="D77">
        <v>1</v>
      </c>
      <c r="E77">
        <v>573</v>
      </c>
      <c r="F77">
        <v>2880</v>
      </c>
      <c r="G77">
        <v>5.2</v>
      </c>
      <c r="H77">
        <v>3.5744120000000001</v>
      </c>
      <c r="I77" t="s">
        <v>17</v>
      </c>
      <c r="J77" t="s">
        <v>1236</v>
      </c>
      <c r="K77">
        <v>25290.337100000001</v>
      </c>
      <c r="L77">
        <v>25290.337100000001</v>
      </c>
      <c r="M77">
        <v>36096.146699999998</v>
      </c>
      <c r="N77">
        <v>3.5499619999999998</v>
      </c>
      <c r="O77">
        <v>6.2909999999999997E-3</v>
      </c>
      <c r="P77">
        <v>1.4674E-2</v>
      </c>
      <c r="Q77">
        <v>24</v>
      </c>
      <c r="R77">
        <v>98</v>
      </c>
      <c r="S77">
        <v>9.5</v>
      </c>
      <c r="T77">
        <v>4</v>
      </c>
      <c r="U77">
        <v>4</v>
      </c>
      <c r="V77">
        <v>5</v>
      </c>
      <c r="W77">
        <v>18000</v>
      </c>
      <c r="X77">
        <v>7</v>
      </c>
      <c r="Y77">
        <v>245</v>
      </c>
      <c r="Z77" t="s">
        <v>1380</v>
      </c>
      <c r="AA77">
        <v>1</v>
      </c>
      <c r="AB77">
        <v>1200</v>
      </c>
      <c r="AC77" t="s">
        <v>1245</v>
      </c>
      <c r="AD77">
        <v>2</v>
      </c>
      <c r="AE77">
        <v>5000</v>
      </c>
      <c r="AF77" t="s">
        <v>1370</v>
      </c>
      <c r="AG77">
        <v>1</v>
      </c>
      <c r="AH77">
        <v>450</v>
      </c>
      <c r="AI77" t="s">
        <v>1381</v>
      </c>
      <c r="AJ77" t="str">
        <f t="shared" si="5"/>
        <v>Narrow</v>
      </c>
      <c r="AK77" t="str">
        <f t="shared" si="6"/>
        <v>TpsRep10-20</v>
      </c>
      <c r="AL77">
        <f t="shared" si="9"/>
        <v>0</v>
      </c>
      <c r="AM77" t="str">
        <f t="shared" si="7"/>
        <v>40-40-15</v>
      </c>
      <c r="AN77" t="str">
        <f t="shared" si="8"/>
        <v>Data10-25</v>
      </c>
    </row>
    <row r="78" spans="1:40" x14ac:dyDescent="0.3">
      <c r="A78" t="s">
        <v>41</v>
      </c>
      <c r="B78">
        <v>6</v>
      </c>
      <c r="C78">
        <v>45</v>
      </c>
      <c r="D78">
        <v>1</v>
      </c>
      <c r="E78">
        <v>1689</v>
      </c>
      <c r="F78">
        <v>2880</v>
      </c>
      <c r="G78">
        <v>4.6222219999999998</v>
      </c>
      <c r="H78">
        <v>29.294377000000001</v>
      </c>
      <c r="I78" t="s">
        <v>17</v>
      </c>
      <c r="J78" t="s">
        <v>1237</v>
      </c>
      <c r="K78">
        <v>25239.14862</v>
      </c>
      <c r="L78">
        <v>25185.719005999999</v>
      </c>
      <c r="M78">
        <v>42976.478920000001</v>
      </c>
      <c r="N78">
        <v>29.209800000000001</v>
      </c>
      <c r="O78">
        <v>6.9429000000000005E-2</v>
      </c>
      <c r="P78">
        <v>1.0758999999999999E-2</v>
      </c>
      <c r="Q78">
        <v>75</v>
      </c>
      <c r="R78">
        <v>418</v>
      </c>
      <c r="S78">
        <v>7.4</v>
      </c>
      <c r="T78">
        <v>5</v>
      </c>
      <c r="U78">
        <v>5</v>
      </c>
      <c r="V78">
        <v>7</v>
      </c>
      <c r="W78">
        <v>16000</v>
      </c>
      <c r="X78">
        <v>13</v>
      </c>
      <c r="Y78">
        <v>455</v>
      </c>
      <c r="Z78" t="s">
        <v>1382</v>
      </c>
      <c r="AA78">
        <v>2</v>
      </c>
      <c r="AB78">
        <v>2400</v>
      </c>
      <c r="AC78" t="s">
        <v>1299</v>
      </c>
      <c r="AD78">
        <v>2</v>
      </c>
      <c r="AE78">
        <v>5000</v>
      </c>
      <c r="AF78" t="s">
        <v>1383</v>
      </c>
      <c r="AG78">
        <v>2</v>
      </c>
      <c r="AH78">
        <v>900</v>
      </c>
      <c r="AI78" t="s">
        <v>1293</v>
      </c>
      <c r="AJ78" t="str">
        <f t="shared" si="5"/>
        <v>Narrow</v>
      </c>
      <c r="AK78" t="str">
        <f t="shared" si="6"/>
        <v>RedSkills</v>
      </c>
      <c r="AL78">
        <f t="shared" si="9"/>
        <v>0</v>
      </c>
      <c r="AM78" t="str">
        <f t="shared" si="7"/>
        <v>40-40-15</v>
      </c>
      <c r="AN78" t="str">
        <f t="shared" si="8"/>
        <v>Data10-25</v>
      </c>
    </row>
    <row r="79" spans="1:40" x14ac:dyDescent="0.3">
      <c r="A79" t="s">
        <v>794</v>
      </c>
      <c r="B79">
        <v>6</v>
      </c>
      <c r="C79">
        <v>105</v>
      </c>
      <c r="D79">
        <v>1</v>
      </c>
      <c r="E79">
        <v>3981</v>
      </c>
      <c r="F79">
        <v>2880</v>
      </c>
      <c r="G79">
        <v>4.5904759999999998</v>
      </c>
      <c r="H79">
        <v>37.786537000000003</v>
      </c>
      <c r="I79" t="s">
        <v>17</v>
      </c>
      <c r="J79" t="s">
        <v>1236</v>
      </c>
      <c r="K79">
        <v>116880.4679</v>
      </c>
      <c r="L79">
        <v>93447.596300000005</v>
      </c>
      <c r="M79">
        <v>175700.17809999999</v>
      </c>
      <c r="N79">
        <v>37.622974999999997</v>
      </c>
      <c r="O79">
        <v>1.3247E-2</v>
      </c>
      <c r="P79">
        <v>2.76E-2</v>
      </c>
      <c r="Q79">
        <v>54</v>
      </c>
      <c r="R79">
        <v>206</v>
      </c>
      <c r="S79">
        <v>12.833333</v>
      </c>
      <c r="T79">
        <v>6</v>
      </c>
      <c r="U79">
        <v>6</v>
      </c>
      <c r="V79">
        <v>13</v>
      </c>
      <c r="W79">
        <v>73000</v>
      </c>
      <c r="X79">
        <v>0</v>
      </c>
      <c r="Y79">
        <v>0</v>
      </c>
      <c r="Z79" t="s">
        <v>1244</v>
      </c>
      <c r="AA79">
        <v>3</v>
      </c>
      <c r="AB79">
        <v>3600</v>
      </c>
      <c r="AC79" t="s">
        <v>1255</v>
      </c>
      <c r="AD79">
        <v>15</v>
      </c>
      <c r="AE79">
        <v>37500</v>
      </c>
      <c r="AF79" t="s">
        <v>1384</v>
      </c>
      <c r="AG79">
        <v>5</v>
      </c>
      <c r="AH79">
        <v>2250</v>
      </c>
      <c r="AI79" t="s">
        <v>1385</v>
      </c>
      <c r="AJ79" t="str">
        <f t="shared" si="5"/>
        <v>Narrow</v>
      </c>
      <c r="AK79" t="str">
        <f t="shared" si="6"/>
        <v>AllSkills</v>
      </c>
      <c r="AL79">
        <f t="shared" si="9"/>
        <v>0</v>
      </c>
      <c r="AM79" t="str">
        <f t="shared" si="7"/>
        <v>40-40-35</v>
      </c>
      <c r="AN79" t="str">
        <f t="shared" si="8"/>
        <v>Data30-50</v>
      </c>
    </row>
    <row r="80" spans="1:40" x14ac:dyDescent="0.3">
      <c r="A80" t="s">
        <v>793</v>
      </c>
      <c r="B80">
        <v>6</v>
      </c>
      <c r="C80">
        <v>105</v>
      </c>
      <c r="D80">
        <v>1</v>
      </c>
      <c r="E80">
        <v>3981</v>
      </c>
      <c r="F80">
        <v>2880</v>
      </c>
      <c r="G80">
        <v>4.5904759999999998</v>
      </c>
      <c r="H80">
        <v>68.250921000000005</v>
      </c>
      <c r="I80" t="s">
        <v>17</v>
      </c>
      <c r="J80" t="s">
        <v>1237</v>
      </c>
      <c r="K80">
        <v>117615.4679</v>
      </c>
      <c r="L80">
        <v>94207.900538000002</v>
      </c>
      <c r="M80">
        <v>176330.17809999999</v>
      </c>
      <c r="N80">
        <v>68.149158</v>
      </c>
      <c r="O80">
        <v>2.3914000000000001E-2</v>
      </c>
      <c r="P80">
        <v>4.1616E-2</v>
      </c>
      <c r="Q80">
        <v>75</v>
      </c>
      <c r="R80">
        <v>317</v>
      </c>
      <c r="S80">
        <v>12.833333</v>
      </c>
      <c r="T80">
        <v>6</v>
      </c>
      <c r="U80">
        <v>6</v>
      </c>
      <c r="V80">
        <v>13</v>
      </c>
      <c r="W80">
        <v>73000</v>
      </c>
      <c r="X80">
        <v>21</v>
      </c>
      <c r="Y80">
        <v>735</v>
      </c>
      <c r="Z80" t="s">
        <v>1386</v>
      </c>
      <c r="AA80">
        <v>3</v>
      </c>
      <c r="AB80">
        <v>3600</v>
      </c>
      <c r="AC80" t="s">
        <v>1255</v>
      </c>
      <c r="AD80">
        <v>15</v>
      </c>
      <c r="AE80">
        <v>37500</v>
      </c>
      <c r="AF80" t="s">
        <v>1384</v>
      </c>
      <c r="AG80">
        <v>5</v>
      </c>
      <c r="AH80">
        <v>2250</v>
      </c>
      <c r="AI80" t="s">
        <v>1385</v>
      </c>
      <c r="AJ80" t="str">
        <f t="shared" si="5"/>
        <v>Narrow</v>
      </c>
      <c r="AK80" t="str">
        <f t="shared" si="6"/>
        <v>RedSkills</v>
      </c>
      <c r="AL80">
        <f t="shared" si="9"/>
        <v>0</v>
      </c>
      <c r="AM80" t="str">
        <f t="shared" si="7"/>
        <v>40-40-35</v>
      </c>
      <c r="AN80" t="str">
        <f t="shared" si="8"/>
        <v>Data30-50</v>
      </c>
    </row>
    <row r="81" spans="1:40" x14ac:dyDescent="0.3">
      <c r="A81" t="s">
        <v>289</v>
      </c>
      <c r="B81">
        <v>6</v>
      </c>
      <c r="C81">
        <v>45</v>
      </c>
      <c r="D81">
        <v>1</v>
      </c>
      <c r="E81">
        <v>1689</v>
      </c>
      <c r="F81">
        <v>2880</v>
      </c>
      <c r="G81">
        <v>4.6222219999999998</v>
      </c>
      <c r="H81">
        <v>25.84468</v>
      </c>
      <c r="I81" t="s">
        <v>17</v>
      </c>
      <c r="J81" t="s">
        <v>1237</v>
      </c>
      <c r="K81">
        <v>25134.14862</v>
      </c>
      <c r="L81">
        <v>25120.900171000001</v>
      </c>
      <c r="M81">
        <v>42941.478920000001</v>
      </c>
      <c r="N81">
        <v>25.787046</v>
      </c>
      <c r="O81">
        <v>4.2021000000000003E-2</v>
      </c>
      <c r="P81">
        <v>8.3890000000000006E-3</v>
      </c>
      <c r="Q81">
        <v>75</v>
      </c>
      <c r="R81">
        <v>447</v>
      </c>
      <c r="S81">
        <v>7.4</v>
      </c>
      <c r="T81">
        <v>5</v>
      </c>
      <c r="U81">
        <v>5</v>
      </c>
      <c r="V81">
        <v>7</v>
      </c>
      <c r="W81">
        <v>16000</v>
      </c>
      <c r="X81">
        <v>10</v>
      </c>
      <c r="Y81">
        <v>350</v>
      </c>
      <c r="Z81" t="s">
        <v>1387</v>
      </c>
      <c r="AA81">
        <v>2</v>
      </c>
      <c r="AB81">
        <v>2400</v>
      </c>
      <c r="AC81" t="s">
        <v>1299</v>
      </c>
      <c r="AD81">
        <v>2</v>
      </c>
      <c r="AE81">
        <v>5000</v>
      </c>
      <c r="AF81" t="s">
        <v>1383</v>
      </c>
      <c r="AG81">
        <v>2</v>
      </c>
      <c r="AH81">
        <v>900</v>
      </c>
      <c r="AI81" t="s">
        <v>1293</v>
      </c>
      <c r="AJ81" t="str">
        <f t="shared" si="5"/>
        <v>Narrow</v>
      </c>
      <c r="AK81" t="str">
        <f t="shared" si="6"/>
        <v>ConfigurationDeBase</v>
      </c>
      <c r="AL81">
        <f t="shared" si="9"/>
        <v>0</v>
      </c>
      <c r="AM81" t="str">
        <f t="shared" si="7"/>
        <v>40-40-15</v>
      </c>
      <c r="AN81" t="str">
        <f t="shared" si="8"/>
        <v>Data10-25</v>
      </c>
    </row>
    <row r="82" spans="1:40" x14ac:dyDescent="0.3">
      <c r="A82" t="s">
        <v>795</v>
      </c>
      <c r="B82">
        <v>6</v>
      </c>
      <c r="C82">
        <v>105</v>
      </c>
      <c r="D82">
        <v>1</v>
      </c>
      <c r="E82">
        <v>1575</v>
      </c>
      <c r="F82">
        <v>2880</v>
      </c>
      <c r="G82">
        <v>4.9142859999999997</v>
      </c>
      <c r="H82">
        <v>33.842001000000003</v>
      </c>
      <c r="I82" t="s">
        <v>17</v>
      </c>
      <c r="J82" t="s">
        <v>1236</v>
      </c>
      <c r="K82">
        <v>83004.337799999994</v>
      </c>
      <c r="L82">
        <v>78536.263000000006</v>
      </c>
      <c r="M82">
        <v>147714.2506</v>
      </c>
      <c r="N82">
        <v>33.753596999999999</v>
      </c>
      <c r="O82">
        <v>1.6157999999999999E-2</v>
      </c>
      <c r="P82">
        <v>3.7622000000000003E-2</v>
      </c>
      <c r="Q82">
        <v>53</v>
      </c>
      <c r="R82">
        <v>209</v>
      </c>
      <c r="S82">
        <v>15.5</v>
      </c>
      <c r="T82">
        <v>6</v>
      </c>
      <c r="U82">
        <v>6</v>
      </c>
      <c r="V82">
        <v>10</v>
      </c>
      <c r="W82">
        <v>62000</v>
      </c>
      <c r="X82">
        <v>11</v>
      </c>
      <c r="Y82">
        <v>385</v>
      </c>
      <c r="Z82" t="s">
        <v>1388</v>
      </c>
      <c r="AA82">
        <v>3</v>
      </c>
      <c r="AB82">
        <v>3600</v>
      </c>
      <c r="AC82" t="s">
        <v>1255</v>
      </c>
      <c r="AD82">
        <v>6</v>
      </c>
      <c r="AE82">
        <v>15000</v>
      </c>
      <c r="AF82" t="s">
        <v>1389</v>
      </c>
      <c r="AG82">
        <v>3</v>
      </c>
      <c r="AH82">
        <v>1350</v>
      </c>
      <c r="AI82" t="s">
        <v>1371</v>
      </c>
      <c r="AJ82" t="str">
        <f t="shared" si="5"/>
        <v>Narrow</v>
      </c>
      <c r="AK82" t="str">
        <f t="shared" si="6"/>
        <v>TpsRep10-20</v>
      </c>
      <c r="AL82">
        <f t="shared" si="9"/>
        <v>0</v>
      </c>
      <c r="AM82" t="str">
        <f t="shared" si="7"/>
        <v>40-40-35</v>
      </c>
      <c r="AN82" t="str">
        <f t="shared" si="8"/>
        <v>Data30-50</v>
      </c>
    </row>
    <row r="83" spans="1:40" x14ac:dyDescent="0.3">
      <c r="A83" t="s">
        <v>1067</v>
      </c>
      <c r="B83">
        <v>6</v>
      </c>
      <c r="C83">
        <v>105</v>
      </c>
      <c r="D83">
        <v>1</v>
      </c>
      <c r="E83">
        <v>3981</v>
      </c>
      <c r="F83">
        <v>2880</v>
      </c>
      <c r="G83">
        <v>4.5904759999999998</v>
      </c>
      <c r="H83">
        <v>73.257824999999997</v>
      </c>
      <c r="I83" t="s">
        <v>17</v>
      </c>
      <c r="J83" t="s">
        <v>1237</v>
      </c>
      <c r="K83">
        <v>117545.4679</v>
      </c>
      <c r="L83">
        <v>94166.006575000007</v>
      </c>
      <c r="M83">
        <v>176365.17809999999</v>
      </c>
      <c r="N83">
        <v>73.022452999999999</v>
      </c>
      <c r="O83">
        <v>2.3299E-2</v>
      </c>
      <c r="P83">
        <v>2.1749000000000001E-2</v>
      </c>
      <c r="Q83">
        <v>75</v>
      </c>
      <c r="R83">
        <v>322</v>
      </c>
      <c r="S83">
        <v>12.833333</v>
      </c>
      <c r="T83">
        <v>6</v>
      </c>
      <c r="U83">
        <v>6</v>
      </c>
      <c r="V83">
        <v>13</v>
      </c>
      <c r="W83">
        <v>73000</v>
      </c>
      <c r="X83">
        <v>19</v>
      </c>
      <c r="Y83">
        <v>665</v>
      </c>
      <c r="Z83" t="s">
        <v>1390</v>
      </c>
      <c r="AA83">
        <v>3</v>
      </c>
      <c r="AB83">
        <v>3600</v>
      </c>
      <c r="AC83" t="s">
        <v>1255</v>
      </c>
      <c r="AD83">
        <v>15</v>
      </c>
      <c r="AE83">
        <v>37500</v>
      </c>
      <c r="AF83" t="s">
        <v>1384</v>
      </c>
      <c r="AG83">
        <v>5</v>
      </c>
      <c r="AH83">
        <v>2250</v>
      </c>
      <c r="AI83" t="s">
        <v>1385</v>
      </c>
      <c r="AJ83" t="str">
        <f t="shared" si="5"/>
        <v>Narrow</v>
      </c>
      <c r="AK83" t="str">
        <f t="shared" si="6"/>
        <v>ConfigurationDeBase</v>
      </c>
      <c r="AL83">
        <f t="shared" si="9"/>
        <v>0</v>
      </c>
      <c r="AM83" t="str">
        <f t="shared" si="7"/>
        <v>40-40-35</v>
      </c>
      <c r="AN83" t="str">
        <f t="shared" si="8"/>
        <v>Data30-50</v>
      </c>
    </row>
    <row r="84" spans="1:40" x14ac:dyDescent="0.3">
      <c r="A84" t="s">
        <v>42</v>
      </c>
      <c r="B84">
        <v>6</v>
      </c>
      <c r="C84">
        <v>45</v>
      </c>
      <c r="D84">
        <v>1</v>
      </c>
      <c r="E84">
        <v>1689</v>
      </c>
      <c r="F84">
        <v>2880</v>
      </c>
      <c r="G84">
        <v>4.6222219999999998</v>
      </c>
      <c r="H84">
        <v>15.859496999999999</v>
      </c>
      <c r="I84" t="s">
        <v>17</v>
      </c>
      <c r="J84" t="s">
        <v>1237</v>
      </c>
      <c r="K84">
        <v>24758.478620000002</v>
      </c>
      <c r="L84">
        <v>24708.782983000001</v>
      </c>
      <c r="M84">
        <v>42556.478920000001</v>
      </c>
      <c r="N84">
        <v>15.819839</v>
      </c>
      <c r="O84">
        <v>2.1676000000000001E-2</v>
      </c>
      <c r="P84">
        <v>1.2682000000000001E-2</v>
      </c>
      <c r="Q84">
        <v>75</v>
      </c>
      <c r="R84">
        <v>438</v>
      </c>
      <c r="S84">
        <v>7.4</v>
      </c>
      <c r="T84">
        <v>5</v>
      </c>
      <c r="U84">
        <v>5</v>
      </c>
      <c r="V84">
        <v>7</v>
      </c>
      <c r="W84">
        <v>16000</v>
      </c>
      <c r="X84">
        <v>0</v>
      </c>
      <c r="Y84">
        <v>0</v>
      </c>
      <c r="Z84" t="s">
        <v>1244</v>
      </c>
      <c r="AA84">
        <v>2</v>
      </c>
      <c r="AB84">
        <v>2400</v>
      </c>
      <c r="AC84" t="s">
        <v>1271</v>
      </c>
      <c r="AD84">
        <v>2</v>
      </c>
      <c r="AE84">
        <v>5000</v>
      </c>
      <c r="AF84" t="s">
        <v>1383</v>
      </c>
      <c r="AG84">
        <v>2</v>
      </c>
      <c r="AH84">
        <v>900</v>
      </c>
      <c r="AI84" t="s">
        <v>1391</v>
      </c>
      <c r="AJ84" t="str">
        <f t="shared" si="5"/>
        <v>Narrow</v>
      </c>
      <c r="AK84" t="str">
        <f t="shared" si="6"/>
        <v>AllSkills</v>
      </c>
      <c r="AL84">
        <f t="shared" si="9"/>
        <v>0</v>
      </c>
      <c r="AM84" t="str">
        <f t="shared" si="7"/>
        <v>40-40-15</v>
      </c>
      <c r="AN84" t="str">
        <f t="shared" si="8"/>
        <v>Data10-25</v>
      </c>
    </row>
    <row r="85" spans="1:40" x14ac:dyDescent="0.3">
      <c r="A85" t="s">
        <v>625</v>
      </c>
      <c r="B85">
        <v>8</v>
      </c>
      <c r="C85">
        <v>105</v>
      </c>
      <c r="D85">
        <v>1</v>
      </c>
      <c r="E85">
        <v>3981</v>
      </c>
      <c r="F85">
        <v>3840</v>
      </c>
      <c r="G85">
        <v>6.1523810000000001</v>
      </c>
      <c r="H85">
        <v>147.973455</v>
      </c>
      <c r="I85" t="s">
        <v>17</v>
      </c>
      <c r="J85" t="s">
        <v>1237</v>
      </c>
      <c r="K85">
        <v>93977.689899999998</v>
      </c>
      <c r="L85">
        <v>89616.109351999999</v>
      </c>
      <c r="M85">
        <v>172963.1618</v>
      </c>
      <c r="N85">
        <v>147.28106399999999</v>
      </c>
      <c r="O85">
        <v>0.49840499999999999</v>
      </c>
      <c r="P85">
        <v>2.7900999999999999E-2</v>
      </c>
      <c r="Q85">
        <v>75</v>
      </c>
      <c r="R85">
        <v>410</v>
      </c>
      <c r="S85">
        <v>11.25</v>
      </c>
      <c r="T85">
        <v>8</v>
      </c>
      <c r="U85">
        <v>8</v>
      </c>
      <c r="V85">
        <v>10</v>
      </c>
      <c r="W85">
        <v>62000</v>
      </c>
      <c r="X85">
        <v>15</v>
      </c>
      <c r="Y85">
        <v>525</v>
      </c>
      <c r="Z85" t="s">
        <v>1392</v>
      </c>
      <c r="AA85">
        <v>4</v>
      </c>
      <c r="AB85">
        <v>4800</v>
      </c>
      <c r="AC85" t="s">
        <v>1259</v>
      </c>
      <c r="AD85">
        <v>9</v>
      </c>
      <c r="AE85">
        <v>22500</v>
      </c>
      <c r="AF85" t="s">
        <v>1393</v>
      </c>
      <c r="AG85">
        <v>7</v>
      </c>
      <c r="AH85">
        <v>3150</v>
      </c>
      <c r="AI85" t="s">
        <v>1394</v>
      </c>
      <c r="AJ85" t="str">
        <f t="shared" si="5"/>
        <v>Narrow</v>
      </c>
      <c r="AK85" t="str">
        <f t="shared" si="6"/>
        <v>nbrTech</v>
      </c>
      <c r="AL85">
        <f t="shared" si="9"/>
        <v>0</v>
      </c>
      <c r="AM85" t="str">
        <f t="shared" si="7"/>
        <v>40-40-35</v>
      </c>
      <c r="AN85" t="str">
        <f t="shared" si="8"/>
        <v>Data30-50</v>
      </c>
    </row>
    <row r="86" spans="1:40" x14ac:dyDescent="0.3">
      <c r="A86" t="s">
        <v>761</v>
      </c>
      <c r="B86">
        <v>6</v>
      </c>
      <c r="C86">
        <v>150</v>
      </c>
      <c r="D86">
        <v>1</v>
      </c>
      <c r="E86">
        <v>5655</v>
      </c>
      <c r="F86">
        <v>2880</v>
      </c>
      <c r="G86">
        <v>4.5866670000000003</v>
      </c>
      <c r="H86">
        <v>104.566199</v>
      </c>
      <c r="I86" t="s">
        <v>17</v>
      </c>
      <c r="J86" t="s">
        <v>1237</v>
      </c>
      <c r="K86">
        <v>190464.53950000001</v>
      </c>
      <c r="L86">
        <v>109837.71872999999</v>
      </c>
      <c r="M86">
        <v>197201.2923</v>
      </c>
      <c r="N86">
        <v>104.382858</v>
      </c>
      <c r="O86">
        <v>3.0828000000000001E-2</v>
      </c>
      <c r="P86">
        <v>2.8924999999999999E-2</v>
      </c>
      <c r="Q86">
        <v>75</v>
      </c>
      <c r="R86">
        <v>308</v>
      </c>
      <c r="S86">
        <v>14.5</v>
      </c>
      <c r="T86">
        <v>6</v>
      </c>
      <c r="U86">
        <v>6</v>
      </c>
      <c r="V86">
        <v>31</v>
      </c>
      <c r="W86">
        <v>103000</v>
      </c>
      <c r="X86">
        <v>17</v>
      </c>
      <c r="Y86">
        <v>595</v>
      </c>
      <c r="Z86" t="s">
        <v>1395</v>
      </c>
      <c r="AA86">
        <v>3</v>
      </c>
      <c r="AB86">
        <v>3600</v>
      </c>
      <c r="AC86" t="s">
        <v>1255</v>
      </c>
      <c r="AD86">
        <v>32</v>
      </c>
      <c r="AE86">
        <v>80000</v>
      </c>
      <c r="AF86" t="s">
        <v>1396</v>
      </c>
      <c r="AG86">
        <v>6</v>
      </c>
      <c r="AH86">
        <v>2700</v>
      </c>
      <c r="AI86" t="s">
        <v>1269</v>
      </c>
      <c r="AJ86" t="str">
        <f t="shared" si="5"/>
        <v>Narrow</v>
      </c>
      <c r="AK86" t="str">
        <f t="shared" si="6"/>
        <v>ConfigurationDeBase</v>
      </c>
      <c r="AL86">
        <f t="shared" si="9"/>
        <v>0</v>
      </c>
      <c r="AM86" t="str">
        <f t="shared" si="7"/>
        <v>row</v>
      </c>
      <c r="AN86" t="str">
        <f t="shared" si="8"/>
        <v>Data50-100-200</v>
      </c>
    </row>
    <row r="87" spans="1:40" x14ac:dyDescent="0.3">
      <c r="A87" t="s">
        <v>316</v>
      </c>
      <c r="B87">
        <v>8</v>
      </c>
      <c r="C87">
        <v>45</v>
      </c>
      <c r="D87">
        <v>1</v>
      </c>
      <c r="E87">
        <v>1689</v>
      </c>
      <c r="F87">
        <v>3840</v>
      </c>
      <c r="G87">
        <v>6.2222220000000004</v>
      </c>
      <c r="H87">
        <v>22.083462999999998</v>
      </c>
      <c r="I87" t="s">
        <v>17</v>
      </c>
      <c r="J87" t="s">
        <v>1237</v>
      </c>
      <c r="K87">
        <v>23855.954399999999</v>
      </c>
      <c r="L87">
        <v>23811.935261999999</v>
      </c>
      <c r="M87">
        <v>41687.635300000002</v>
      </c>
      <c r="N87">
        <v>21.995816000000001</v>
      </c>
      <c r="O87">
        <v>6.4946000000000004E-2</v>
      </c>
      <c r="P87">
        <v>1.6798E-2</v>
      </c>
      <c r="Q87">
        <v>75</v>
      </c>
      <c r="R87">
        <v>568</v>
      </c>
      <c r="S87">
        <v>7.6</v>
      </c>
      <c r="T87">
        <v>5</v>
      </c>
      <c r="U87">
        <v>5</v>
      </c>
      <c r="V87">
        <v>7</v>
      </c>
      <c r="W87">
        <v>16000</v>
      </c>
      <c r="X87">
        <v>8</v>
      </c>
      <c r="Y87">
        <v>280</v>
      </c>
      <c r="Z87" t="s">
        <v>1397</v>
      </c>
      <c r="AA87">
        <v>1</v>
      </c>
      <c r="AB87">
        <v>1200</v>
      </c>
      <c r="AC87" t="s">
        <v>1275</v>
      </c>
      <c r="AD87">
        <v>2</v>
      </c>
      <c r="AE87">
        <v>5000</v>
      </c>
      <c r="AF87" t="s">
        <v>1383</v>
      </c>
      <c r="AG87">
        <v>2</v>
      </c>
      <c r="AH87">
        <v>900</v>
      </c>
      <c r="AI87" t="s">
        <v>1296</v>
      </c>
      <c r="AJ87" t="str">
        <f t="shared" si="5"/>
        <v>Narrow</v>
      </c>
      <c r="AK87" t="str">
        <f t="shared" si="6"/>
        <v>nbrTech</v>
      </c>
      <c r="AL87">
        <f t="shared" si="9"/>
        <v>0</v>
      </c>
      <c r="AM87" t="str">
        <f t="shared" si="7"/>
        <v>40-40-15</v>
      </c>
      <c r="AN87" t="str">
        <f t="shared" si="8"/>
        <v>Data10-25</v>
      </c>
    </row>
    <row r="88" spans="1:40" x14ac:dyDescent="0.3">
      <c r="A88" t="s">
        <v>44</v>
      </c>
      <c r="B88">
        <v>6</v>
      </c>
      <c r="C88">
        <v>45</v>
      </c>
      <c r="D88">
        <v>1</v>
      </c>
      <c r="E88">
        <v>663</v>
      </c>
      <c r="F88">
        <v>2880</v>
      </c>
      <c r="G88">
        <v>4.7555560000000003</v>
      </c>
      <c r="H88">
        <v>4.0553169999999996</v>
      </c>
      <c r="I88" t="s">
        <v>17</v>
      </c>
      <c r="J88" t="s">
        <v>1236</v>
      </c>
      <c r="K88">
        <v>21325.980200000002</v>
      </c>
      <c r="L88">
        <v>21325.980200000002</v>
      </c>
      <c r="M88">
        <v>39133.3105</v>
      </c>
      <c r="N88">
        <v>4.0155250000000002</v>
      </c>
      <c r="O88">
        <v>9.8759999999999994E-3</v>
      </c>
      <c r="P88">
        <v>2.4268999999999999E-2</v>
      </c>
      <c r="Q88">
        <v>28</v>
      </c>
      <c r="R88">
        <v>123</v>
      </c>
      <c r="S88">
        <v>10</v>
      </c>
      <c r="T88">
        <v>4</v>
      </c>
      <c r="U88">
        <v>4</v>
      </c>
      <c r="V88">
        <v>5</v>
      </c>
      <c r="W88">
        <v>14000</v>
      </c>
      <c r="X88">
        <v>6</v>
      </c>
      <c r="Y88">
        <v>210</v>
      </c>
      <c r="Z88" t="s">
        <v>1398</v>
      </c>
      <c r="AA88">
        <v>1</v>
      </c>
      <c r="AB88">
        <v>1200</v>
      </c>
      <c r="AC88" t="s">
        <v>1253</v>
      </c>
      <c r="AD88">
        <v>2</v>
      </c>
      <c r="AE88">
        <v>5000</v>
      </c>
      <c r="AF88" t="s">
        <v>1383</v>
      </c>
      <c r="AG88">
        <v>1</v>
      </c>
      <c r="AH88">
        <v>450</v>
      </c>
      <c r="AI88" t="s">
        <v>1245</v>
      </c>
      <c r="AJ88" t="str">
        <f t="shared" si="5"/>
        <v>Narrow</v>
      </c>
      <c r="AK88" t="str">
        <f t="shared" si="6"/>
        <v>TpsRep10-20</v>
      </c>
      <c r="AL88">
        <f t="shared" si="9"/>
        <v>0</v>
      </c>
      <c r="AM88" t="str">
        <f t="shared" si="7"/>
        <v>40-40-15</v>
      </c>
      <c r="AN88" t="str">
        <f t="shared" si="8"/>
        <v>Data10-25</v>
      </c>
    </row>
    <row r="89" spans="1:40" x14ac:dyDescent="0.3">
      <c r="A89" t="s">
        <v>43</v>
      </c>
      <c r="B89">
        <v>6</v>
      </c>
      <c r="C89">
        <v>45</v>
      </c>
      <c r="D89">
        <v>1</v>
      </c>
      <c r="E89">
        <v>1623</v>
      </c>
      <c r="F89">
        <v>2880</v>
      </c>
      <c r="G89">
        <v>4.6222219999999998</v>
      </c>
      <c r="H89">
        <v>6.6229170000000002</v>
      </c>
      <c r="I89" t="s">
        <v>17</v>
      </c>
      <c r="J89" t="s">
        <v>1236</v>
      </c>
      <c r="K89">
        <v>26833.840499999998</v>
      </c>
      <c r="L89">
        <v>26833.840499999998</v>
      </c>
      <c r="M89">
        <v>32397.559499999999</v>
      </c>
      <c r="N89">
        <v>6.5937590000000004</v>
      </c>
      <c r="O89">
        <v>1.7003000000000001E-2</v>
      </c>
      <c r="P89">
        <v>7.3740000000000003E-3</v>
      </c>
      <c r="Q89">
        <v>51</v>
      </c>
      <c r="R89">
        <v>232</v>
      </c>
      <c r="S89">
        <v>10</v>
      </c>
      <c r="T89">
        <v>4</v>
      </c>
      <c r="U89">
        <v>4</v>
      </c>
      <c r="V89">
        <v>3</v>
      </c>
      <c r="W89">
        <v>16000</v>
      </c>
      <c r="X89">
        <v>12</v>
      </c>
      <c r="Y89">
        <v>420</v>
      </c>
      <c r="Z89" t="s">
        <v>1399</v>
      </c>
      <c r="AA89">
        <v>1</v>
      </c>
      <c r="AB89">
        <v>1200</v>
      </c>
      <c r="AC89" t="s">
        <v>1245</v>
      </c>
      <c r="AD89">
        <v>3</v>
      </c>
      <c r="AE89">
        <v>7500</v>
      </c>
      <c r="AF89" t="s">
        <v>1400</v>
      </c>
      <c r="AG89">
        <v>3</v>
      </c>
      <c r="AH89">
        <v>1350</v>
      </c>
      <c r="AI89" t="s">
        <v>1401</v>
      </c>
      <c r="AJ89" t="str">
        <f t="shared" si="5"/>
        <v>Narrow</v>
      </c>
      <c r="AK89" t="str">
        <f t="shared" si="6"/>
        <v>RedSkills</v>
      </c>
      <c r="AL89">
        <f t="shared" si="9"/>
        <v>0</v>
      </c>
      <c r="AM89" t="str">
        <f t="shared" si="7"/>
        <v>40-40-15</v>
      </c>
      <c r="AN89" t="str">
        <f t="shared" si="8"/>
        <v>Data10-25</v>
      </c>
    </row>
    <row r="90" spans="1:40" x14ac:dyDescent="0.3">
      <c r="A90" t="s">
        <v>797</v>
      </c>
      <c r="B90">
        <v>6</v>
      </c>
      <c r="C90">
        <v>105</v>
      </c>
      <c r="D90">
        <v>1</v>
      </c>
      <c r="E90">
        <v>3729</v>
      </c>
      <c r="F90">
        <v>2880</v>
      </c>
      <c r="G90">
        <v>4.7428569999999999</v>
      </c>
      <c r="H90">
        <v>49.804994999999998</v>
      </c>
      <c r="I90" t="s">
        <v>17</v>
      </c>
      <c r="J90" t="s">
        <v>1237</v>
      </c>
      <c r="K90">
        <v>71944.856</v>
      </c>
      <c r="L90">
        <v>61676.177000000003</v>
      </c>
      <c r="M90">
        <v>108726.3291</v>
      </c>
      <c r="N90">
        <v>49.697665999999998</v>
      </c>
      <c r="O90">
        <v>2.9367999999999998E-2</v>
      </c>
      <c r="P90">
        <v>3.031E-2</v>
      </c>
      <c r="Q90">
        <v>75</v>
      </c>
      <c r="R90">
        <v>312</v>
      </c>
      <c r="S90">
        <v>14</v>
      </c>
      <c r="T90">
        <v>6</v>
      </c>
      <c r="U90">
        <v>6</v>
      </c>
      <c r="V90">
        <v>10</v>
      </c>
      <c r="W90">
        <v>35000</v>
      </c>
      <c r="X90">
        <v>0</v>
      </c>
      <c r="Y90">
        <v>0</v>
      </c>
      <c r="Z90" t="s">
        <v>1244</v>
      </c>
      <c r="AA90">
        <v>3</v>
      </c>
      <c r="AB90">
        <v>3600</v>
      </c>
      <c r="AC90" t="s">
        <v>1255</v>
      </c>
      <c r="AD90">
        <v>12</v>
      </c>
      <c r="AE90">
        <v>30000</v>
      </c>
      <c r="AF90" t="s">
        <v>1402</v>
      </c>
      <c r="AG90">
        <v>6</v>
      </c>
      <c r="AH90">
        <v>2700</v>
      </c>
      <c r="AI90" t="s">
        <v>1269</v>
      </c>
      <c r="AJ90" t="str">
        <f t="shared" si="5"/>
        <v>Narrow</v>
      </c>
      <c r="AK90" t="str">
        <f t="shared" si="6"/>
        <v>AllSkills</v>
      </c>
      <c r="AL90">
        <f t="shared" si="9"/>
        <v>0</v>
      </c>
      <c r="AM90" t="str">
        <f t="shared" si="7"/>
        <v>40-40-35</v>
      </c>
      <c r="AN90" t="str">
        <f t="shared" si="8"/>
        <v>Data30-50</v>
      </c>
    </row>
    <row r="91" spans="1:40" x14ac:dyDescent="0.3">
      <c r="A91" t="s">
        <v>291</v>
      </c>
      <c r="B91">
        <v>6</v>
      </c>
      <c r="C91">
        <v>45</v>
      </c>
      <c r="D91">
        <v>1</v>
      </c>
      <c r="E91">
        <v>1623</v>
      </c>
      <c r="F91">
        <v>2880</v>
      </c>
      <c r="G91">
        <v>4.6222219999999998</v>
      </c>
      <c r="H91">
        <v>8.50305</v>
      </c>
      <c r="I91" t="s">
        <v>17</v>
      </c>
      <c r="J91" t="s">
        <v>1236</v>
      </c>
      <c r="K91">
        <v>26763.840499999998</v>
      </c>
      <c r="L91">
        <v>26763.840499999998</v>
      </c>
      <c r="M91">
        <v>32362.559499999999</v>
      </c>
      <c r="N91">
        <v>8.4673259999999999</v>
      </c>
      <c r="O91">
        <v>1.8201999999999999E-2</v>
      </c>
      <c r="P91">
        <v>1.2855E-2</v>
      </c>
      <c r="Q91">
        <v>63</v>
      </c>
      <c r="R91">
        <v>268</v>
      </c>
      <c r="S91">
        <v>10</v>
      </c>
      <c r="T91">
        <v>4</v>
      </c>
      <c r="U91">
        <v>4</v>
      </c>
      <c r="V91">
        <v>3</v>
      </c>
      <c r="W91">
        <v>16000</v>
      </c>
      <c r="X91">
        <v>10</v>
      </c>
      <c r="Y91">
        <v>350</v>
      </c>
      <c r="Z91" t="s">
        <v>1403</v>
      </c>
      <c r="AA91">
        <v>1</v>
      </c>
      <c r="AB91">
        <v>1200</v>
      </c>
      <c r="AC91" t="s">
        <v>1245</v>
      </c>
      <c r="AD91">
        <v>3</v>
      </c>
      <c r="AE91">
        <v>7500</v>
      </c>
      <c r="AF91" t="s">
        <v>1400</v>
      </c>
      <c r="AG91">
        <v>3</v>
      </c>
      <c r="AH91">
        <v>1350</v>
      </c>
      <c r="AI91" t="s">
        <v>1401</v>
      </c>
      <c r="AJ91" t="str">
        <f t="shared" si="5"/>
        <v>Narrow</v>
      </c>
      <c r="AK91" t="str">
        <f t="shared" si="6"/>
        <v>ConfigurationDeBase</v>
      </c>
      <c r="AL91">
        <f t="shared" si="9"/>
        <v>0</v>
      </c>
      <c r="AM91" t="str">
        <f t="shared" si="7"/>
        <v>40-40-15</v>
      </c>
      <c r="AN91" t="str">
        <f t="shared" si="8"/>
        <v>Data10-25</v>
      </c>
    </row>
    <row r="92" spans="1:40" x14ac:dyDescent="0.3">
      <c r="A92" t="s">
        <v>796</v>
      </c>
      <c r="B92">
        <v>6</v>
      </c>
      <c r="C92">
        <v>105</v>
      </c>
      <c r="D92">
        <v>1</v>
      </c>
      <c r="E92">
        <v>3729</v>
      </c>
      <c r="F92">
        <v>2880</v>
      </c>
      <c r="G92">
        <v>4.7428569999999999</v>
      </c>
      <c r="H92">
        <v>41.031685000000003</v>
      </c>
      <c r="I92" t="s">
        <v>17</v>
      </c>
      <c r="J92" t="s">
        <v>1236</v>
      </c>
      <c r="K92">
        <v>72732.626000000004</v>
      </c>
      <c r="L92">
        <v>62461.458500000001</v>
      </c>
      <c r="M92">
        <v>109426.3291</v>
      </c>
      <c r="N92">
        <v>40.947584999999997</v>
      </c>
      <c r="O92">
        <v>3.4076000000000002E-2</v>
      </c>
      <c r="P92">
        <v>1.5730000000000001E-2</v>
      </c>
      <c r="Q92">
        <v>66</v>
      </c>
      <c r="R92">
        <v>252</v>
      </c>
      <c r="S92">
        <v>14</v>
      </c>
      <c r="T92">
        <v>6</v>
      </c>
      <c r="U92">
        <v>6</v>
      </c>
      <c r="V92">
        <v>10</v>
      </c>
      <c r="W92">
        <v>35000</v>
      </c>
      <c r="X92">
        <v>22</v>
      </c>
      <c r="Y92">
        <v>770</v>
      </c>
      <c r="Z92" t="s">
        <v>1404</v>
      </c>
      <c r="AA92">
        <v>3</v>
      </c>
      <c r="AB92">
        <v>3600</v>
      </c>
      <c r="AC92" t="s">
        <v>1255</v>
      </c>
      <c r="AD92">
        <v>12</v>
      </c>
      <c r="AE92">
        <v>30000</v>
      </c>
      <c r="AF92" t="s">
        <v>1402</v>
      </c>
      <c r="AG92">
        <v>6</v>
      </c>
      <c r="AH92">
        <v>2700</v>
      </c>
      <c r="AI92" t="s">
        <v>1269</v>
      </c>
      <c r="AJ92" t="str">
        <f t="shared" si="5"/>
        <v>Narrow</v>
      </c>
      <c r="AK92" t="str">
        <f t="shared" si="6"/>
        <v>RedSkills</v>
      </c>
      <c r="AL92">
        <f t="shared" si="9"/>
        <v>0</v>
      </c>
      <c r="AM92" t="str">
        <f t="shared" si="7"/>
        <v>40-40-35</v>
      </c>
      <c r="AN92" t="str">
        <f t="shared" si="8"/>
        <v>Data30-50</v>
      </c>
    </row>
    <row r="93" spans="1:40" x14ac:dyDescent="0.3">
      <c r="A93" t="s">
        <v>1068</v>
      </c>
      <c r="B93">
        <v>6</v>
      </c>
      <c r="C93">
        <v>105</v>
      </c>
      <c r="D93">
        <v>1</v>
      </c>
      <c r="E93">
        <v>3729</v>
      </c>
      <c r="F93">
        <v>2880</v>
      </c>
      <c r="G93">
        <v>4.7428569999999999</v>
      </c>
      <c r="H93">
        <v>39.021597999999997</v>
      </c>
      <c r="I93" t="s">
        <v>17</v>
      </c>
      <c r="J93" t="s">
        <v>1236</v>
      </c>
      <c r="K93">
        <v>72514.418999999994</v>
      </c>
      <c r="L93">
        <v>62215.1518</v>
      </c>
      <c r="M93">
        <v>109251.3291</v>
      </c>
      <c r="N93">
        <v>38.932310999999999</v>
      </c>
      <c r="O93">
        <v>2.5284000000000001E-2</v>
      </c>
      <c r="P93">
        <v>2.2062999999999999E-2</v>
      </c>
      <c r="Q93">
        <v>61</v>
      </c>
      <c r="R93">
        <v>257</v>
      </c>
      <c r="S93">
        <v>14.166667</v>
      </c>
      <c r="T93">
        <v>6</v>
      </c>
      <c r="U93">
        <v>6</v>
      </c>
      <c r="V93">
        <v>10</v>
      </c>
      <c r="W93">
        <v>35000</v>
      </c>
      <c r="X93">
        <v>15</v>
      </c>
      <c r="Y93">
        <v>525</v>
      </c>
      <c r="Z93" t="s">
        <v>1405</v>
      </c>
      <c r="AA93">
        <v>3</v>
      </c>
      <c r="AB93">
        <v>3600</v>
      </c>
      <c r="AC93" t="s">
        <v>1255</v>
      </c>
      <c r="AD93">
        <v>12</v>
      </c>
      <c r="AE93">
        <v>30000</v>
      </c>
      <c r="AF93" t="s">
        <v>1402</v>
      </c>
      <c r="AG93">
        <v>6</v>
      </c>
      <c r="AH93">
        <v>2700</v>
      </c>
      <c r="AI93" t="s">
        <v>1269</v>
      </c>
      <c r="AJ93" t="str">
        <f t="shared" si="5"/>
        <v>Narrow</v>
      </c>
      <c r="AK93" t="str">
        <f t="shared" si="6"/>
        <v>ConfigurationDeBase</v>
      </c>
      <c r="AL93">
        <f t="shared" si="9"/>
        <v>0</v>
      </c>
      <c r="AM93" t="str">
        <f t="shared" si="7"/>
        <v>40-40-35</v>
      </c>
      <c r="AN93" t="str">
        <f t="shared" si="8"/>
        <v>Data30-50</v>
      </c>
    </row>
    <row r="94" spans="1:40" x14ac:dyDescent="0.3">
      <c r="A94" t="s">
        <v>798</v>
      </c>
      <c r="B94">
        <v>6</v>
      </c>
      <c r="C94">
        <v>105</v>
      </c>
      <c r="D94">
        <v>1</v>
      </c>
      <c r="E94">
        <v>1398</v>
      </c>
      <c r="F94">
        <v>2880</v>
      </c>
      <c r="G94">
        <v>5.104762</v>
      </c>
      <c r="H94">
        <v>79.714814000000004</v>
      </c>
      <c r="I94" t="s">
        <v>17</v>
      </c>
      <c r="J94" t="s">
        <v>1237</v>
      </c>
      <c r="K94">
        <v>68261.124800000005</v>
      </c>
      <c r="L94">
        <v>60428.083408999999</v>
      </c>
      <c r="M94">
        <v>103361.2674</v>
      </c>
      <c r="N94">
        <v>79.585660000000004</v>
      </c>
      <c r="O94">
        <v>6.7653000000000005E-2</v>
      </c>
      <c r="P94">
        <v>2.1972999999999999E-2</v>
      </c>
      <c r="Q94">
        <v>75</v>
      </c>
      <c r="R94">
        <v>393</v>
      </c>
      <c r="S94">
        <v>14.333333</v>
      </c>
      <c r="T94">
        <v>6</v>
      </c>
      <c r="U94">
        <v>6</v>
      </c>
      <c r="V94">
        <v>11</v>
      </c>
      <c r="W94">
        <v>35000</v>
      </c>
      <c r="X94">
        <v>10</v>
      </c>
      <c r="Y94">
        <v>350</v>
      </c>
      <c r="Z94" t="s">
        <v>1406</v>
      </c>
      <c r="AA94">
        <v>3</v>
      </c>
      <c r="AB94">
        <v>3600</v>
      </c>
      <c r="AC94" t="s">
        <v>1255</v>
      </c>
      <c r="AD94">
        <v>11</v>
      </c>
      <c r="AE94">
        <v>27500</v>
      </c>
      <c r="AF94" t="s">
        <v>1407</v>
      </c>
      <c r="AG94">
        <v>3</v>
      </c>
      <c r="AH94">
        <v>1350</v>
      </c>
      <c r="AI94" t="s">
        <v>1281</v>
      </c>
      <c r="AJ94" t="str">
        <f t="shared" si="5"/>
        <v>Narrow</v>
      </c>
      <c r="AK94" t="str">
        <f t="shared" si="6"/>
        <v>TpsRep10-20</v>
      </c>
      <c r="AL94">
        <f t="shared" si="9"/>
        <v>0</v>
      </c>
      <c r="AM94" t="str">
        <f t="shared" si="7"/>
        <v>40-40-35</v>
      </c>
      <c r="AN94" t="str">
        <f t="shared" si="8"/>
        <v>Data30-50</v>
      </c>
    </row>
    <row r="95" spans="1:40" x14ac:dyDescent="0.3">
      <c r="A95" t="s">
        <v>45</v>
      </c>
      <c r="B95">
        <v>6</v>
      </c>
      <c r="C95">
        <v>45</v>
      </c>
      <c r="D95">
        <v>1</v>
      </c>
      <c r="E95">
        <v>1623</v>
      </c>
      <c r="F95">
        <v>2880</v>
      </c>
      <c r="G95">
        <v>4.6222219999999998</v>
      </c>
      <c r="H95">
        <v>4.1790200000000004</v>
      </c>
      <c r="I95" t="s">
        <v>17</v>
      </c>
      <c r="J95" t="s">
        <v>1236</v>
      </c>
      <c r="K95">
        <v>26413.840499999998</v>
      </c>
      <c r="L95">
        <v>26413.840499999998</v>
      </c>
      <c r="M95">
        <v>32047.559499999999</v>
      </c>
      <c r="N95">
        <v>4.1185770000000002</v>
      </c>
      <c r="O95">
        <v>3.8295999999999997E-2</v>
      </c>
      <c r="P95">
        <v>1.5167E-2</v>
      </c>
      <c r="Q95">
        <v>31</v>
      </c>
      <c r="R95">
        <v>159</v>
      </c>
      <c r="S95">
        <v>10</v>
      </c>
      <c r="T95">
        <v>4</v>
      </c>
      <c r="U95">
        <v>4</v>
      </c>
      <c r="V95">
        <v>3</v>
      </c>
      <c r="W95">
        <v>16000</v>
      </c>
      <c r="X95">
        <v>0</v>
      </c>
      <c r="Y95">
        <v>0</v>
      </c>
      <c r="Z95" t="s">
        <v>1244</v>
      </c>
      <c r="AA95">
        <v>1</v>
      </c>
      <c r="AB95">
        <v>1200</v>
      </c>
      <c r="AC95" t="s">
        <v>1245</v>
      </c>
      <c r="AD95">
        <v>3</v>
      </c>
      <c r="AE95">
        <v>7500</v>
      </c>
      <c r="AF95" t="s">
        <v>1400</v>
      </c>
      <c r="AG95">
        <v>3</v>
      </c>
      <c r="AH95">
        <v>1350</v>
      </c>
      <c r="AI95" t="s">
        <v>1401</v>
      </c>
      <c r="AJ95" t="str">
        <f t="shared" si="5"/>
        <v>Narrow</v>
      </c>
      <c r="AK95" t="str">
        <f t="shared" si="6"/>
        <v>AllSkills</v>
      </c>
      <c r="AL95">
        <f t="shared" si="9"/>
        <v>0</v>
      </c>
      <c r="AM95" t="str">
        <f t="shared" si="7"/>
        <v>40-40-15</v>
      </c>
      <c r="AN95" t="str">
        <f t="shared" si="8"/>
        <v>Data10-25</v>
      </c>
    </row>
    <row r="96" spans="1:40" x14ac:dyDescent="0.3">
      <c r="A96" t="s">
        <v>317</v>
      </c>
      <c r="B96">
        <v>8</v>
      </c>
      <c r="C96">
        <v>45</v>
      </c>
      <c r="D96">
        <v>1</v>
      </c>
      <c r="E96">
        <v>1623</v>
      </c>
      <c r="F96">
        <v>3840</v>
      </c>
      <c r="G96">
        <v>6.177778</v>
      </c>
      <c r="H96">
        <v>7.4934130000000003</v>
      </c>
      <c r="I96" t="s">
        <v>17</v>
      </c>
      <c r="J96" t="s">
        <v>1236</v>
      </c>
      <c r="K96">
        <v>26160.174999999999</v>
      </c>
      <c r="L96">
        <v>26160.174999999999</v>
      </c>
      <c r="M96">
        <v>33698.913099999998</v>
      </c>
      <c r="N96">
        <v>7.4537440000000004</v>
      </c>
      <c r="O96">
        <v>1.8374000000000001E-2</v>
      </c>
      <c r="P96">
        <v>1.4932000000000001E-2</v>
      </c>
      <c r="Q96">
        <v>42</v>
      </c>
      <c r="R96">
        <v>226</v>
      </c>
      <c r="S96">
        <v>9.5</v>
      </c>
      <c r="T96">
        <v>4</v>
      </c>
      <c r="U96">
        <v>4</v>
      </c>
      <c r="V96">
        <v>4</v>
      </c>
      <c r="W96">
        <v>17000</v>
      </c>
      <c r="X96">
        <v>11</v>
      </c>
      <c r="Y96">
        <v>385</v>
      </c>
      <c r="Z96" t="s">
        <v>1408</v>
      </c>
      <c r="AA96">
        <v>0</v>
      </c>
      <c r="AB96">
        <v>0</v>
      </c>
      <c r="AC96" t="s">
        <v>1242</v>
      </c>
      <c r="AD96">
        <v>3</v>
      </c>
      <c r="AE96">
        <v>7500</v>
      </c>
      <c r="AF96" t="s">
        <v>1400</v>
      </c>
      <c r="AG96">
        <v>2</v>
      </c>
      <c r="AH96">
        <v>900</v>
      </c>
      <c r="AI96" t="s">
        <v>1409</v>
      </c>
      <c r="AJ96" t="str">
        <f t="shared" si="5"/>
        <v>Narrow</v>
      </c>
      <c r="AK96" t="str">
        <f t="shared" si="6"/>
        <v>nbrTech</v>
      </c>
      <c r="AL96">
        <f t="shared" si="9"/>
        <v>0</v>
      </c>
      <c r="AM96" t="str">
        <f t="shared" si="7"/>
        <v>40-40-15</v>
      </c>
      <c r="AN96" t="str">
        <f t="shared" si="8"/>
        <v>Data10-25</v>
      </c>
    </row>
    <row r="97" spans="1:40" x14ac:dyDescent="0.3">
      <c r="A97" t="s">
        <v>762</v>
      </c>
      <c r="B97">
        <v>6</v>
      </c>
      <c r="C97">
        <v>150</v>
      </c>
      <c r="D97">
        <v>1</v>
      </c>
      <c r="E97">
        <v>5514</v>
      </c>
      <c r="F97">
        <v>2880</v>
      </c>
      <c r="G97">
        <v>4.7466670000000004</v>
      </c>
      <c r="H97">
        <v>89.485320000000002</v>
      </c>
      <c r="I97" t="s">
        <v>17</v>
      </c>
      <c r="J97" t="s">
        <v>1237</v>
      </c>
      <c r="K97">
        <v>235839.31020000001</v>
      </c>
      <c r="L97">
        <v>103884.33855</v>
      </c>
      <c r="M97">
        <v>255240.82010000001</v>
      </c>
      <c r="N97">
        <v>89.389405999999994</v>
      </c>
      <c r="O97">
        <v>2.1343999999999998E-2</v>
      </c>
      <c r="P97">
        <v>2.0714E-2</v>
      </c>
      <c r="Q97">
        <v>75</v>
      </c>
      <c r="R97">
        <v>276</v>
      </c>
      <c r="S97">
        <v>14.666667</v>
      </c>
      <c r="T97">
        <v>6</v>
      </c>
      <c r="U97">
        <v>6</v>
      </c>
      <c r="V97">
        <v>29</v>
      </c>
      <c r="W97">
        <v>146000</v>
      </c>
      <c r="X97">
        <v>14</v>
      </c>
      <c r="Y97">
        <v>490</v>
      </c>
      <c r="Z97" t="s">
        <v>1410</v>
      </c>
      <c r="AA97">
        <v>3</v>
      </c>
      <c r="AB97">
        <v>3600</v>
      </c>
      <c r="AC97" t="s">
        <v>1255</v>
      </c>
      <c r="AD97">
        <v>33</v>
      </c>
      <c r="AE97">
        <v>82500</v>
      </c>
      <c r="AF97" t="s">
        <v>1411</v>
      </c>
      <c r="AG97">
        <v>6</v>
      </c>
      <c r="AH97">
        <v>2700</v>
      </c>
      <c r="AI97" t="s">
        <v>1269</v>
      </c>
      <c r="AJ97" t="str">
        <f t="shared" si="5"/>
        <v>Narrow</v>
      </c>
      <c r="AK97" t="str">
        <f t="shared" si="6"/>
        <v>ConfigurationDeBase</v>
      </c>
      <c r="AL97">
        <f t="shared" si="9"/>
        <v>0</v>
      </c>
      <c r="AM97" t="str">
        <f t="shared" si="7"/>
        <v>row</v>
      </c>
      <c r="AN97" t="str">
        <f t="shared" si="8"/>
        <v>Data50-100-200</v>
      </c>
    </row>
    <row r="98" spans="1:40" x14ac:dyDescent="0.3">
      <c r="A98" t="s">
        <v>626</v>
      </c>
      <c r="B98">
        <v>8</v>
      </c>
      <c r="C98">
        <v>105</v>
      </c>
      <c r="D98">
        <v>1</v>
      </c>
      <c r="E98">
        <v>3729</v>
      </c>
      <c r="F98">
        <v>3840</v>
      </c>
      <c r="G98">
        <v>6.4190480000000001</v>
      </c>
      <c r="H98">
        <v>70.138793000000007</v>
      </c>
      <c r="I98" t="s">
        <v>17</v>
      </c>
      <c r="J98" t="s">
        <v>1237</v>
      </c>
      <c r="K98">
        <v>61991.6204</v>
      </c>
      <c r="L98">
        <v>60401.900995000004</v>
      </c>
      <c r="M98">
        <v>97826.693400000004</v>
      </c>
      <c r="N98">
        <v>69.917466000000005</v>
      </c>
      <c r="O98">
        <v>0.14602100000000001</v>
      </c>
      <c r="P98">
        <v>1.9116999999999999E-2</v>
      </c>
      <c r="Q98">
        <v>75</v>
      </c>
      <c r="R98">
        <v>354</v>
      </c>
      <c r="S98">
        <v>11.375</v>
      </c>
      <c r="T98">
        <v>8</v>
      </c>
      <c r="U98">
        <v>8</v>
      </c>
      <c r="V98">
        <v>9</v>
      </c>
      <c r="W98">
        <v>30000</v>
      </c>
      <c r="X98">
        <v>17</v>
      </c>
      <c r="Y98">
        <v>595</v>
      </c>
      <c r="Z98" t="s">
        <v>1412</v>
      </c>
      <c r="AA98">
        <v>4</v>
      </c>
      <c r="AB98">
        <v>4800</v>
      </c>
      <c r="AC98" t="s">
        <v>1259</v>
      </c>
      <c r="AD98">
        <v>9</v>
      </c>
      <c r="AE98">
        <v>22500</v>
      </c>
      <c r="AF98" t="s">
        <v>1413</v>
      </c>
      <c r="AG98">
        <v>7</v>
      </c>
      <c r="AH98">
        <v>3150</v>
      </c>
      <c r="AI98" t="s">
        <v>1414</v>
      </c>
      <c r="AJ98" t="str">
        <f t="shared" si="5"/>
        <v>Narrow</v>
      </c>
      <c r="AK98" t="str">
        <f t="shared" si="6"/>
        <v>nbrTech</v>
      </c>
      <c r="AL98">
        <f t="shared" si="9"/>
        <v>0</v>
      </c>
      <c r="AM98" t="str">
        <f t="shared" si="7"/>
        <v>40-40-35</v>
      </c>
      <c r="AN98" t="str">
        <f t="shared" si="8"/>
        <v>Data30-50</v>
      </c>
    </row>
    <row r="99" spans="1:40" x14ac:dyDescent="0.3">
      <c r="A99" t="s">
        <v>48</v>
      </c>
      <c r="B99">
        <v>6</v>
      </c>
      <c r="C99">
        <v>45</v>
      </c>
      <c r="D99">
        <v>1</v>
      </c>
      <c r="E99">
        <v>615</v>
      </c>
      <c r="F99">
        <v>2880</v>
      </c>
      <c r="G99">
        <v>5.2444439999999997</v>
      </c>
      <c r="H99">
        <v>3.4166180000000002</v>
      </c>
      <c r="I99" t="s">
        <v>17</v>
      </c>
      <c r="J99" t="s">
        <v>1236</v>
      </c>
      <c r="K99">
        <v>27745.6162</v>
      </c>
      <c r="L99">
        <v>27745.6162</v>
      </c>
      <c r="M99">
        <v>32084.562999999998</v>
      </c>
      <c r="N99">
        <v>3.3941170000000001</v>
      </c>
      <c r="O99">
        <v>8.8579999999999996E-3</v>
      </c>
      <c r="P99">
        <v>9.1369999999999993E-3</v>
      </c>
      <c r="Q99">
        <v>24</v>
      </c>
      <c r="R99">
        <v>124</v>
      </c>
      <c r="S99">
        <v>6.5</v>
      </c>
      <c r="T99">
        <v>6</v>
      </c>
      <c r="U99">
        <v>6</v>
      </c>
      <c r="V99">
        <v>5</v>
      </c>
      <c r="W99">
        <v>18000</v>
      </c>
      <c r="X99">
        <v>7</v>
      </c>
      <c r="Y99">
        <v>245</v>
      </c>
      <c r="Z99" t="s">
        <v>1415</v>
      </c>
      <c r="AA99">
        <v>3</v>
      </c>
      <c r="AB99">
        <v>3600</v>
      </c>
      <c r="AC99" t="s">
        <v>1255</v>
      </c>
      <c r="AD99">
        <v>2</v>
      </c>
      <c r="AE99">
        <v>5000</v>
      </c>
      <c r="AF99" t="s">
        <v>1319</v>
      </c>
      <c r="AG99">
        <v>1</v>
      </c>
      <c r="AH99">
        <v>450</v>
      </c>
      <c r="AI99" t="s">
        <v>1416</v>
      </c>
      <c r="AJ99" t="str">
        <f t="shared" si="5"/>
        <v>Narrow</v>
      </c>
      <c r="AK99" t="str">
        <f t="shared" si="6"/>
        <v>TpsRep10-20</v>
      </c>
      <c r="AL99">
        <f t="shared" si="9"/>
        <v>0</v>
      </c>
      <c r="AM99" t="str">
        <f t="shared" si="7"/>
        <v>40-40-15</v>
      </c>
      <c r="AN99" t="str">
        <f t="shared" si="8"/>
        <v>Data10-25</v>
      </c>
    </row>
    <row r="100" spans="1:40" x14ac:dyDescent="0.3">
      <c r="A100" t="s">
        <v>46</v>
      </c>
      <c r="B100">
        <v>6</v>
      </c>
      <c r="C100">
        <v>60</v>
      </c>
      <c r="D100">
        <v>1</v>
      </c>
      <c r="E100">
        <v>2220</v>
      </c>
      <c r="F100">
        <v>2880</v>
      </c>
      <c r="G100">
        <v>4.8</v>
      </c>
      <c r="H100">
        <v>27.338411000000001</v>
      </c>
      <c r="I100" t="s">
        <v>17</v>
      </c>
      <c r="J100" t="s">
        <v>1236</v>
      </c>
      <c r="K100">
        <v>45058.606399999997</v>
      </c>
      <c r="L100">
        <v>38949.171908999997</v>
      </c>
      <c r="M100">
        <v>85146.896500000003</v>
      </c>
      <c r="N100">
        <v>25.894459999999999</v>
      </c>
      <c r="O100">
        <v>0.59845899999999996</v>
      </c>
      <c r="P100">
        <v>0.62490100000000004</v>
      </c>
      <c r="Q100">
        <v>69</v>
      </c>
      <c r="R100">
        <v>316</v>
      </c>
      <c r="S100">
        <v>9.5</v>
      </c>
      <c r="T100">
        <v>6</v>
      </c>
      <c r="U100">
        <v>6</v>
      </c>
      <c r="V100">
        <v>6</v>
      </c>
      <c r="W100">
        <v>26000</v>
      </c>
      <c r="X100">
        <v>15</v>
      </c>
      <c r="Y100">
        <v>525</v>
      </c>
      <c r="Z100" t="s">
        <v>1417</v>
      </c>
      <c r="AA100">
        <v>3</v>
      </c>
      <c r="AB100">
        <v>3600</v>
      </c>
      <c r="AC100" t="s">
        <v>1255</v>
      </c>
      <c r="AD100">
        <v>5</v>
      </c>
      <c r="AE100">
        <v>12500</v>
      </c>
      <c r="AF100" t="s">
        <v>1418</v>
      </c>
      <c r="AG100">
        <v>4</v>
      </c>
      <c r="AH100">
        <v>1800</v>
      </c>
      <c r="AI100" t="s">
        <v>1357</v>
      </c>
      <c r="AJ100" t="str">
        <f t="shared" si="5"/>
        <v>Narrow</v>
      </c>
      <c r="AK100" t="str">
        <f t="shared" si="6"/>
        <v>RedSkills</v>
      </c>
      <c r="AL100">
        <f t="shared" si="9"/>
        <v>0</v>
      </c>
      <c r="AM100" t="str">
        <f t="shared" si="7"/>
        <v>40-40-20</v>
      </c>
      <c r="AN100" t="str">
        <f t="shared" si="8"/>
        <v>Data10-25</v>
      </c>
    </row>
    <row r="101" spans="1:40" x14ac:dyDescent="0.3">
      <c r="A101" t="s">
        <v>801</v>
      </c>
      <c r="B101">
        <v>6</v>
      </c>
      <c r="C101">
        <v>105</v>
      </c>
      <c r="D101">
        <v>1</v>
      </c>
      <c r="E101">
        <v>3912</v>
      </c>
      <c r="F101">
        <v>2880</v>
      </c>
      <c r="G101">
        <v>4.7809520000000001</v>
      </c>
      <c r="H101">
        <v>28.266137000000001</v>
      </c>
      <c r="I101" t="s">
        <v>17</v>
      </c>
      <c r="J101" t="s">
        <v>1236</v>
      </c>
      <c r="K101">
        <v>90080.611600000004</v>
      </c>
      <c r="L101">
        <v>71610.982619999995</v>
      </c>
      <c r="M101">
        <v>130668.78512</v>
      </c>
      <c r="N101">
        <v>28.158957999999998</v>
      </c>
      <c r="O101">
        <v>4.3674999999999999E-2</v>
      </c>
      <c r="P101">
        <v>1.3292999999999999E-2</v>
      </c>
      <c r="Q101">
        <v>36</v>
      </c>
      <c r="R101">
        <v>136</v>
      </c>
      <c r="S101">
        <v>13.333333</v>
      </c>
      <c r="T101">
        <v>6</v>
      </c>
      <c r="U101">
        <v>6</v>
      </c>
      <c r="V101">
        <v>18</v>
      </c>
      <c r="W101">
        <v>58000</v>
      </c>
      <c r="X101">
        <v>0</v>
      </c>
      <c r="Y101">
        <v>0</v>
      </c>
      <c r="Z101" t="s">
        <v>1244</v>
      </c>
      <c r="AA101">
        <v>3</v>
      </c>
      <c r="AB101">
        <v>3600</v>
      </c>
      <c r="AC101" t="s">
        <v>1255</v>
      </c>
      <c r="AD101">
        <v>10</v>
      </c>
      <c r="AE101">
        <v>25000</v>
      </c>
      <c r="AF101" t="s">
        <v>1419</v>
      </c>
      <c r="AG101">
        <v>6</v>
      </c>
      <c r="AH101">
        <v>2700</v>
      </c>
      <c r="AI101" t="s">
        <v>1269</v>
      </c>
      <c r="AJ101" t="str">
        <f t="shared" si="5"/>
        <v>Narrow</v>
      </c>
      <c r="AK101" t="str">
        <f t="shared" si="6"/>
        <v>AllSkills</v>
      </c>
      <c r="AL101">
        <f t="shared" si="9"/>
        <v>0</v>
      </c>
      <c r="AM101" t="str">
        <f t="shared" si="7"/>
        <v>40-40-35</v>
      </c>
      <c r="AN101" t="str">
        <f t="shared" si="8"/>
        <v>Data30-50</v>
      </c>
    </row>
    <row r="102" spans="1:40" x14ac:dyDescent="0.3">
      <c r="A102" t="s">
        <v>293</v>
      </c>
      <c r="B102">
        <v>6</v>
      </c>
      <c r="C102">
        <v>60</v>
      </c>
      <c r="D102">
        <v>1</v>
      </c>
      <c r="E102">
        <v>2220</v>
      </c>
      <c r="F102">
        <v>2880</v>
      </c>
      <c r="G102">
        <v>4.8</v>
      </c>
      <c r="H102">
        <v>27.251459000000001</v>
      </c>
      <c r="I102" t="s">
        <v>17</v>
      </c>
      <c r="J102" t="s">
        <v>1236</v>
      </c>
      <c r="K102">
        <v>44848.189400000003</v>
      </c>
      <c r="L102">
        <v>38826.344474999998</v>
      </c>
      <c r="M102">
        <v>85041.896500000003</v>
      </c>
      <c r="N102">
        <v>25.833030000000001</v>
      </c>
      <c r="O102">
        <v>0.57527600000000001</v>
      </c>
      <c r="P102">
        <v>0.59683399999999998</v>
      </c>
      <c r="Q102">
        <v>60</v>
      </c>
      <c r="R102">
        <v>308</v>
      </c>
      <c r="S102">
        <v>8.5</v>
      </c>
      <c r="T102">
        <v>6</v>
      </c>
      <c r="U102">
        <v>6</v>
      </c>
      <c r="V102">
        <v>6</v>
      </c>
      <c r="W102">
        <v>26000</v>
      </c>
      <c r="X102">
        <v>11</v>
      </c>
      <c r="Y102">
        <v>385</v>
      </c>
      <c r="Z102" t="s">
        <v>1420</v>
      </c>
      <c r="AA102">
        <v>3</v>
      </c>
      <c r="AB102">
        <v>3600</v>
      </c>
      <c r="AC102" t="s">
        <v>1255</v>
      </c>
      <c r="AD102">
        <v>5</v>
      </c>
      <c r="AE102">
        <v>12500</v>
      </c>
      <c r="AF102" t="s">
        <v>1418</v>
      </c>
      <c r="AG102">
        <v>4</v>
      </c>
      <c r="AH102">
        <v>1800</v>
      </c>
      <c r="AI102" t="s">
        <v>1357</v>
      </c>
      <c r="AJ102" t="str">
        <f t="shared" si="5"/>
        <v>Narrow</v>
      </c>
      <c r="AK102" t="str">
        <f t="shared" si="6"/>
        <v>ConfigurationDeBase</v>
      </c>
      <c r="AL102">
        <f t="shared" si="9"/>
        <v>0</v>
      </c>
      <c r="AM102" t="str">
        <f t="shared" si="7"/>
        <v>40-40-20</v>
      </c>
      <c r="AN102" t="str">
        <f t="shared" si="8"/>
        <v>Data10-25</v>
      </c>
    </row>
    <row r="103" spans="1:40" x14ac:dyDescent="0.3">
      <c r="A103" t="s">
        <v>799</v>
      </c>
      <c r="B103">
        <v>6</v>
      </c>
      <c r="C103">
        <v>105</v>
      </c>
      <c r="D103">
        <v>1</v>
      </c>
      <c r="E103">
        <v>3912</v>
      </c>
      <c r="F103">
        <v>2880</v>
      </c>
      <c r="G103">
        <v>4.7809520000000001</v>
      </c>
      <c r="H103">
        <v>38.824426000000003</v>
      </c>
      <c r="I103" t="s">
        <v>17</v>
      </c>
      <c r="J103" t="s">
        <v>1236</v>
      </c>
      <c r="K103">
        <v>91313.410099999994</v>
      </c>
      <c r="L103">
        <v>72532.843470000007</v>
      </c>
      <c r="M103">
        <v>131473.78511999999</v>
      </c>
      <c r="N103">
        <v>38.718713999999999</v>
      </c>
      <c r="O103">
        <v>2.3574000000000001E-2</v>
      </c>
      <c r="P103">
        <v>5.2005000000000003E-2</v>
      </c>
      <c r="Q103">
        <v>53</v>
      </c>
      <c r="R103">
        <v>211</v>
      </c>
      <c r="S103">
        <v>13.333333</v>
      </c>
      <c r="T103">
        <v>6</v>
      </c>
      <c r="U103">
        <v>6</v>
      </c>
      <c r="V103">
        <v>18</v>
      </c>
      <c r="W103">
        <v>56000</v>
      </c>
      <c r="X103">
        <v>23</v>
      </c>
      <c r="Y103">
        <v>805</v>
      </c>
      <c r="Z103" t="s">
        <v>1421</v>
      </c>
      <c r="AA103">
        <v>3</v>
      </c>
      <c r="AB103">
        <v>3600</v>
      </c>
      <c r="AC103" t="s">
        <v>1255</v>
      </c>
      <c r="AD103">
        <v>11</v>
      </c>
      <c r="AE103">
        <v>27500</v>
      </c>
      <c r="AF103" t="s">
        <v>1422</v>
      </c>
      <c r="AG103">
        <v>6</v>
      </c>
      <c r="AH103">
        <v>2700</v>
      </c>
      <c r="AI103" t="s">
        <v>1269</v>
      </c>
      <c r="AJ103" t="str">
        <f t="shared" si="5"/>
        <v>Narrow</v>
      </c>
      <c r="AK103" t="str">
        <f t="shared" si="6"/>
        <v>RedSkills</v>
      </c>
      <c r="AL103">
        <f t="shared" si="9"/>
        <v>0</v>
      </c>
      <c r="AM103" t="str">
        <f t="shared" si="7"/>
        <v>40-40-35</v>
      </c>
      <c r="AN103" t="str">
        <f t="shared" si="8"/>
        <v>Data30-50</v>
      </c>
    </row>
    <row r="104" spans="1:40" x14ac:dyDescent="0.3">
      <c r="A104" t="s">
        <v>1069</v>
      </c>
      <c r="B104">
        <v>6</v>
      </c>
      <c r="C104">
        <v>105</v>
      </c>
      <c r="D104">
        <v>1</v>
      </c>
      <c r="E104">
        <v>3912</v>
      </c>
      <c r="F104">
        <v>2880</v>
      </c>
      <c r="G104">
        <v>4.7809520000000001</v>
      </c>
      <c r="H104">
        <v>30.802458000000001</v>
      </c>
      <c r="I104" t="s">
        <v>17</v>
      </c>
      <c r="J104" t="s">
        <v>1236</v>
      </c>
      <c r="K104">
        <v>91625.077600000004</v>
      </c>
      <c r="L104">
        <v>72303.953469999993</v>
      </c>
      <c r="M104">
        <v>131333.78511999999</v>
      </c>
      <c r="N104">
        <v>30.727271999999999</v>
      </c>
      <c r="O104">
        <v>1.4286E-2</v>
      </c>
      <c r="P104">
        <v>1.7082E-2</v>
      </c>
      <c r="Q104">
        <v>47</v>
      </c>
      <c r="R104">
        <v>173</v>
      </c>
      <c r="S104">
        <v>13.333333</v>
      </c>
      <c r="T104">
        <v>6</v>
      </c>
      <c r="U104">
        <v>6</v>
      </c>
      <c r="V104">
        <v>16</v>
      </c>
      <c r="W104">
        <v>54000</v>
      </c>
      <c r="X104">
        <v>18</v>
      </c>
      <c r="Y104">
        <v>630</v>
      </c>
      <c r="Z104" t="s">
        <v>1423</v>
      </c>
      <c r="AA104">
        <v>3</v>
      </c>
      <c r="AB104">
        <v>3600</v>
      </c>
      <c r="AC104" t="s">
        <v>1255</v>
      </c>
      <c r="AD104">
        <v>12</v>
      </c>
      <c r="AE104">
        <v>30000</v>
      </c>
      <c r="AF104" t="s">
        <v>1424</v>
      </c>
      <c r="AG104">
        <v>6</v>
      </c>
      <c r="AH104">
        <v>2700</v>
      </c>
      <c r="AI104" t="s">
        <v>1269</v>
      </c>
      <c r="AJ104" t="str">
        <f t="shared" si="5"/>
        <v>Narrow</v>
      </c>
      <c r="AK104" t="str">
        <f t="shared" si="6"/>
        <v>ConfigurationDeBase</v>
      </c>
      <c r="AL104">
        <f t="shared" si="9"/>
        <v>0</v>
      </c>
      <c r="AM104" t="str">
        <f t="shared" si="7"/>
        <v>40-40-35</v>
      </c>
      <c r="AN104" t="str">
        <f t="shared" si="8"/>
        <v>Data30-50</v>
      </c>
    </row>
    <row r="105" spans="1:40" x14ac:dyDescent="0.3">
      <c r="A105" t="s">
        <v>800</v>
      </c>
      <c r="B105">
        <v>6</v>
      </c>
      <c r="C105">
        <v>105</v>
      </c>
      <c r="D105">
        <v>1</v>
      </c>
      <c r="E105">
        <v>1527</v>
      </c>
      <c r="F105">
        <v>2880</v>
      </c>
      <c r="G105">
        <v>5.0476190000000001</v>
      </c>
      <c r="H105">
        <v>49.61692</v>
      </c>
      <c r="I105" t="s">
        <v>17</v>
      </c>
      <c r="J105" t="s">
        <v>1237</v>
      </c>
      <c r="K105">
        <v>64860.665699999998</v>
      </c>
      <c r="L105">
        <v>60706.840024999998</v>
      </c>
      <c r="M105">
        <v>88577.210399999996</v>
      </c>
      <c r="N105">
        <v>49.541823999999998</v>
      </c>
      <c r="O105">
        <v>2.2700000000000001E-2</v>
      </c>
      <c r="P105">
        <v>1.5488999999999999E-2</v>
      </c>
      <c r="Q105">
        <v>75</v>
      </c>
      <c r="R105">
        <v>365</v>
      </c>
      <c r="S105">
        <v>15.666667</v>
      </c>
      <c r="T105">
        <v>6</v>
      </c>
      <c r="U105">
        <v>6</v>
      </c>
      <c r="V105">
        <v>10</v>
      </c>
      <c r="W105">
        <v>41000</v>
      </c>
      <c r="X105">
        <v>10</v>
      </c>
      <c r="Y105">
        <v>350</v>
      </c>
      <c r="Z105" t="s">
        <v>1425</v>
      </c>
      <c r="AA105">
        <v>3</v>
      </c>
      <c r="AB105">
        <v>3600</v>
      </c>
      <c r="AC105" t="s">
        <v>1255</v>
      </c>
      <c r="AD105">
        <v>7</v>
      </c>
      <c r="AE105">
        <v>17500</v>
      </c>
      <c r="AF105" t="s">
        <v>1426</v>
      </c>
      <c r="AG105">
        <v>4</v>
      </c>
      <c r="AH105">
        <v>1800</v>
      </c>
      <c r="AI105" t="s">
        <v>1357</v>
      </c>
      <c r="AJ105" t="str">
        <f t="shared" si="5"/>
        <v>Narrow</v>
      </c>
      <c r="AK105" t="str">
        <f t="shared" si="6"/>
        <v>TpsRep10-20</v>
      </c>
      <c r="AL105">
        <f t="shared" si="9"/>
        <v>0</v>
      </c>
      <c r="AM105" t="str">
        <f t="shared" si="7"/>
        <v>40-40-35</v>
      </c>
      <c r="AN105" t="str">
        <f t="shared" si="8"/>
        <v>Data30-50</v>
      </c>
    </row>
    <row r="106" spans="1:40" x14ac:dyDescent="0.3">
      <c r="A106" t="s">
        <v>47</v>
      </c>
      <c r="B106">
        <v>6</v>
      </c>
      <c r="C106">
        <v>60</v>
      </c>
      <c r="D106">
        <v>1</v>
      </c>
      <c r="E106">
        <v>2220</v>
      </c>
      <c r="F106">
        <v>2880</v>
      </c>
      <c r="G106">
        <v>4.8</v>
      </c>
      <c r="H106">
        <v>6.5009569999999997</v>
      </c>
      <c r="I106" t="s">
        <v>17</v>
      </c>
      <c r="J106" t="s">
        <v>1236</v>
      </c>
      <c r="K106">
        <v>44506.680399999997</v>
      </c>
      <c r="L106">
        <v>38452.765500000001</v>
      </c>
      <c r="M106">
        <v>84726.896500000003</v>
      </c>
      <c r="N106">
        <v>5.3316569999999999</v>
      </c>
      <c r="O106">
        <v>0.39233699999999999</v>
      </c>
      <c r="P106">
        <v>0.55849099999999996</v>
      </c>
      <c r="Q106">
        <v>27</v>
      </c>
      <c r="R106">
        <v>134</v>
      </c>
      <c r="S106">
        <v>8.6666670000000003</v>
      </c>
      <c r="T106">
        <v>6</v>
      </c>
      <c r="U106">
        <v>6</v>
      </c>
      <c r="V106">
        <v>6</v>
      </c>
      <c r="W106">
        <v>26000</v>
      </c>
      <c r="X106">
        <v>0</v>
      </c>
      <c r="Y106">
        <v>0</v>
      </c>
      <c r="Z106" t="s">
        <v>1244</v>
      </c>
      <c r="AA106">
        <v>3</v>
      </c>
      <c r="AB106">
        <v>3600</v>
      </c>
      <c r="AC106" t="s">
        <v>1255</v>
      </c>
      <c r="AD106">
        <v>5</v>
      </c>
      <c r="AE106">
        <v>12500</v>
      </c>
      <c r="AF106" t="s">
        <v>1418</v>
      </c>
      <c r="AG106">
        <v>4</v>
      </c>
      <c r="AH106">
        <v>1800</v>
      </c>
      <c r="AI106" t="s">
        <v>1357</v>
      </c>
      <c r="AJ106" t="str">
        <f t="shared" ref="AJ106:AJ158" si="10">IF(IFERROR(FIND("Narrow",$A106),0)&gt;0,"Narrow","Wide")</f>
        <v>Narrow</v>
      </c>
      <c r="AK106" t="str">
        <f t="shared" si="6"/>
        <v>AllSkills</v>
      </c>
      <c r="AL106">
        <f t="shared" si="9"/>
        <v>0</v>
      </c>
      <c r="AM106" t="str">
        <f t="shared" si="7"/>
        <v>40-40-20</v>
      </c>
      <c r="AN106" t="str">
        <f t="shared" ref="AN106:AN158" si="11">LEFT(RIGHT($A106,LEN($A106)-FIND("trsp_2021",$A106)-9),FIND("/",RIGHT($A106,LEN($A106)-FIND("trsp_2021",$A106)-9))-1)</f>
        <v>Data10-25</v>
      </c>
    </row>
    <row r="107" spans="1:40" x14ac:dyDescent="0.3">
      <c r="A107" t="s">
        <v>318</v>
      </c>
      <c r="B107">
        <v>8</v>
      </c>
      <c r="C107">
        <v>60</v>
      </c>
      <c r="D107">
        <v>1</v>
      </c>
      <c r="E107">
        <v>2220</v>
      </c>
      <c r="F107">
        <v>3840</v>
      </c>
      <c r="G107">
        <v>6.4</v>
      </c>
      <c r="H107">
        <v>31.978816999999999</v>
      </c>
      <c r="I107" t="s">
        <v>17</v>
      </c>
      <c r="J107" t="s">
        <v>1237</v>
      </c>
      <c r="K107">
        <v>39171.7117</v>
      </c>
      <c r="L107">
        <v>37695.519675000003</v>
      </c>
      <c r="M107">
        <v>84034.986799999999</v>
      </c>
      <c r="N107">
        <v>30.528319</v>
      </c>
      <c r="O107">
        <v>0.610981</v>
      </c>
      <c r="P107">
        <v>0.58841500000000002</v>
      </c>
      <c r="Q107">
        <v>75</v>
      </c>
      <c r="R107">
        <v>328</v>
      </c>
      <c r="S107">
        <v>6.875</v>
      </c>
      <c r="T107">
        <v>8</v>
      </c>
      <c r="U107">
        <v>8</v>
      </c>
      <c r="V107">
        <v>5</v>
      </c>
      <c r="W107">
        <v>21000</v>
      </c>
      <c r="X107">
        <v>12</v>
      </c>
      <c r="Y107">
        <v>420</v>
      </c>
      <c r="Z107" t="s">
        <v>1427</v>
      </c>
      <c r="AA107">
        <v>4</v>
      </c>
      <c r="AB107">
        <v>4800</v>
      </c>
      <c r="AC107" t="s">
        <v>1259</v>
      </c>
      <c r="AD107">
        <v>4</v>
      </c>
      <c r="AE107">
        <v>10000</v>
      </c>
      <c r="AF107" t="s">
        <v>1428</v>
      </c>
      <c r="AG107">
        <v>5</v>
      </c>
      <c r="AH107">
        <v>2250</v>
      </c>
      <c r="AI107" t="s">
        <v>1429</v>
      </c>
      <c r="AJ107" t="str">
        <f t="shared" si="10"/>
        <v>Narrow</v>
      </c>
      <c r="AK107" t="str">
        <f t="shared" ref="AK107:AK159" si="12">IF(AN107="Data50-100-200","ConfigurationDeBase",LEFT(RIGHT($A107,LEN($A107)-87),FIND("/",RIGHT($A107,LEN($A107)-87))-1))</f>
        <v>nbrTech</v>
      </c>
      <c r="AL107">
        <f t="shared" si="9"/>
        <v>0</v>
      </c>
      <c r="AM107" t="str">
        <f t="shared" ref="AM107:AM159" si="13">LEFT(RIGHT($A107,LEN($A107)-89-LEN(AK107)-LEN(AJ107)-6),FIND("/",RIGHT($A107,LEN($A107)-89-LEN(AK107)-LEN(AJ107)-6))-1)</f>
        <v>40-40-20</v>
      </c>
      <c r="AN107" t="str">
        <f t="shared" si="11"/>
        <v>Data10-25</v>
      </c>
    </row>
    <row r="108" spans="1:40" x14ac:dyDescent="0.3">
      <c r="A108" t="s">
        <v>763</v>
      </c>
      <c r="B108">
        <v>6</v>
      </c>
      <c r="C108">
        <v>150</v>
      </c>
      <c r="D108">
        <v>1</v>
      </c>
      <c r="E108">
        <v>5733</v>
      </c>
      <c r="F108">
        <v>2880</v>
      </c>
      <c r="G108">
        <v>4.5599999999999996</v>
      </c>
      <c r="H108">
        <v>114.316472</v>
      </c>
      <c r="I108" t="s">
        <v>17</v>
      </c>
      <c r="J108" t="s">
        <v>1237</v>
      </c>
      <c r="K108">
        <v>195469.62349999999</v>
      </c>
      <c r="L108">
        <v>109925.558556</v>
      </c>
      <c r="M108">
        <v>223779.5295</v>
      </c>
      <c r="N108">
        <v>114.14514800000001</v>
      </c>
      <c r="O108">
        <v>3.9654000000000002E-2</v>
      </c>
      <c r="P108">
        <v>1.9392E-2</v>
      </c>
      <c r="Q108">
        <v>75</v>
      </c>
      <c r="R108">
        <v>402</v>
      </c>
      <c r="S108">
        <v>14.5</v>
      </c>
      <c r="T108">
        <v>6</v>
      </c>
      <c r="U108">
        <v>6</v>
      </c>
      <c r="V108">
        <v>33</v>
      </c>
      <c r="W108">
        <v>113000</v>
      </c>
      <c r="X108">
        <v>18</v>
      </c>
      <c r="Y108">
        <v>630</v>
      </c>
      <c r="Z108" t="s">
        <v>1430</v>
      </c>
      <c r="AA108">
        <v>3</v>
      </c>
      <c r="AB108">
        <v>3600</v>
      </c>
      <c r="AC108" t="s">
        <v>1255</v>
      </c>
      <c r="AD108">
        <v>30</v>
      </c>
      <c r="AE108">
        <v>75000</v>
      </c>
      <c r="AF108" t="s">
        <v>1431</v>
      </c>
      <c r="AG108">
        <v>6</v>
      </c>
      <c r="AH108">
        <v>2700</v>
      </c>
      <c r="AI108" t="s">
        <v>1269</v>
      </c>
      <c r="AJ108" t="str">
        <f t="shared" si="10"/>
        <v>Narrow</v>
      </c>
      <c r="AK108" t="str">
        <f t="shared" si="12"/>
        <v>ConfigurationDeBase</v>
      </c>
      <c r="AL108">
        <f t="shared" si="9"/>
        <v>0</v>
      </c>
      <c r="AM108" t="str">
        <f t="shared" si="13"/>
        <v>row</v>
      </c>
      <c r="AN108" t="str">
        <f t="shared" si="11"/>
        <v>Data50-100-200</v>
      </c>
    </row>
    <row r="109" spans="1:40" x14ac:dyDescent="0.3">
      <c r="A109" t="s">
        <v>627</v>
      </c>
      <c r="B109">
        <v>8</v>
      </c>
      <c r="C109">
        <v>105</v>
      </c>
      <c r="D109">
        <v>1</v>
      </c>
      <c r="E109">
        <v>3912</v>
      </c>
      <c r="F109">
        <v>3840</v>
      </c>
      <c r="G109">
        <v>6.4190480000000001</v>
      </c>
      <c r="H109">
        <v>88.095493000000005</v>
      </c>
      <c r="I109" t="s">
        <v>17</v>
      </c>
      <c r="J109" t="s">
        <v>1237</v>
      </c>
      <c r="K109">
        <v>76961.914900000003</v>
      </c>
      <c r="L109">
        <v>70036.760582999996</v>
      </c>
      <c r="M109">
        <v>126917.9077</v>
      </c>
      <c r="N109">
        <v>87.942058000000003</v>
      </c>
      <c r="O109">
        <v>7.9741999999999993E-2</v>
      </c>
      <c r="P109">
        <v>2.6846999999999999E-2</v>
      </c>
      <c r="Q109">
        <v>75</v>
      </c>
      <c r="R109">
        <v>436</v>
      </c>
      <c r="S109">
        <v>11.375</v>
      </c>
      <c r="T109">
        <v>8</v>
      </c>
      <c r="U109">
        <v>8</v>
      </c>
      <c r="V109">
        <v>12</v>
      </c>
      <c r="W109">
        <v>45000</v>
      </c>
      <c r="X109">
        <v>18</v>
      </c>
      <c r="Y109">
        <v>630</v>
      </c>
      <c r="Z109" t="s">
        <v>1432</v>
      </c>
      <c r="AA109">
        <v>4</v>
      </c>
      <c r="AB109">
        <v>4800</v>
      </c>
      <c r="AC109" t="s">
        <v>1259</v>
      </c>
      <c r="AD109">
        <v>9</v>
      </c>
      <c r="AE109">
        <v>22500</v>
      </c>
      <c r="AF109" t="s">
        <v>1433</v>
      </c>
      <c r="AG109">
        <v>7</v>
      </c>
      <c r="AH109">
        <v>3150</v>
      </c>
      <c r="AI109" t="s">
        <v>1394</v>
      </c>
      <c r="AJ109" t="str">
        <f t="shared" si="10"/>
        <v>Narrow</v>
      </c>
      <c r="AK109" t="str">
        <f t="shared" si="12"/>
        <v>nbrTech</v>
      </c>
      <c r="AL109">
        <f t="shared" si="9"/>
        <v>0</v>
      </c>
      <c r="AM109" t="str">
        <f t="shared" si="13"/>
        <v>40-40-35</v>
      </c>
      <c r="AN109" t="str">
        <f t="shared" si="11"/>
        <v>Data30-50</v>
      </c>
    </row>
    <row r="110" spans="1:40" x14ac:dyDescent="0.3">
      <c r="A110" t="s">
        <v>49</v>
      </c>
      <c r="B110">
        <v>6</v>
      </c>
      <c r="C110">
        <v>60</v>
      </c>
      <c r="D110">
        <v>1</v>
      </c>
      <c r="E110">
        <v>2259</v>
      </c>
      <c r="F110">
        <v>2880</v>
      </c>
      <c r="G110">
        <v>4.5999999999999996</v>
      </c>
      <c r="H110">
        <v>4.1172129999999996</v>
      </c>
      <c r="I110" t="s">
        <v>17</v>
      </c>
      <c r="J110" t="s">
        <v>1236</v>
      </c>
      <c r="K110">
        <v>55177.023500000003</v>
      </c>
      <c r="L110">
        <v>52122.868199999997</v>
      </c>
      <c r="M110">
        <v>101733.19130000001</v>
      </c>
      <c r="N110">
        <v>4.0790699999999998</v>
      </c>
      <c r="O110">
        <v>9.6849999999999992E-3</v>
      </c>
      <c r="P110">
        <v>1.9247E-2</v>
      </c>
      <c r="Q110">
        <v>21</v>
      </c>
      <c r="R110">
        <v>104</v>
      </c>
      <c r="S110">
        <v>8.5</v>
      </c>
      <c r="T110">
        <v>6</v>
      </c>
      <c r="U110">
        <v>6</v>
      </c>
      <c r="V110">
        <v>6</v>
      </c>
      <c r="W110">
        <v>36000</v>
      </c>
      <c r="X110">
        <v>17</v>
      </c>
      <c r="Y110">
        <v>595</v>
      </c>
      <c r="Z110" t="s">
        <v>1434</v>
      </c>
      <c r="AA110">
        <v>3</v>
      </c>
      <c r="AB110">
        <v>3600</v>
      </c>
      <c r="AC110" t="s">
        <v>1255</v>
      </c>
      <c r="AD110">
        <v>5</v>
      </c>
      <c r="AE110">
        <v>12500</v>
      </c>
      <c r="AF110" t="s">
        <v>1435</v>
      </c>
      <c r="AG110">
        <v>4</v>
      </c>
      <c r="AH110">
        <v>1800</v>
      </c>
      <c r="AI110" t="s">
        <v>1337</v>
      </c>
      <c r="AJ110" t="str">
        <f t="shared" si="10"/>
        <v>Narrow</v>
      </c>
      <c r="AK110" t="str">
        <f t="shared" si="12"/>
        <v>RedSkills</v>
      </c>
      <c r="AL110">
        <f t="shared" si="9"/>
        <v>0</v>
      </c>
      <c r="AM110" t="str">
        <f t="shared" si="13"/>
        <v>40-40-20</v>
      </c>
      <c r="AN110" t="str">
        <f t="shared" si="11"/>
        <v>Data10-25</v>
      </c>
    </row>
    <row r="111" spans="1:40" x14ac:dyDescent="0.3">
      <c r="A111" t="s">
        <v>52</v>
      </c>
      <c r="B111">
        <v>6</v>
      </c>
      <c r="C111">
        <v>60</v>
      </c>
      <c r="D111">
        <v>1</v>
      </c>
      <c r="E111">
        <v>861</v>
      </c>
      <c r="F111">
        <v>2880</v>
      </c>
      <c r="G111">
        <v>5.0666669999999998</v>
      </c>
      <c r="H111">
        <v>4.8737450000000004</v>
      </c>
      <c r="I111" t="s">
        <v>17</v>
      </c>
      <c r="J111" t="s">
        <v>1236</v>
      </c>
      <c r="K111">
        <v>30719.583600000002</v>
      </c>
      <c r="L111">
        <v>29343.184099999999</v>
      </c>
      <c r="M111">
        <v>52586.533100000001</v>
      </c>
      <c r="N111">
        <v>3.6456140000000001</v>
      </c>
      <c r="O111">
        <v>0.39562900000000001</v>
      </c>
      <c r="P111">
        <v>0.61699199999999998</v>
      </c>
      <c r="Q111">
        <v>16</v>
      </c>
      <c r="R111">
        <v>87</v>
      </c>
      <c r="S111">
        <v>9.1666670000000003</v>
      </c>
      <c r="T111">
        <v>6</v>
      </c>
      <c r="U111">
        <v>6</v>
      </c>
      <c r="V111">
        <v>4</v>
      </c>
      <c r="W111">
        <v>17000</v>
      </c>
      <c r="X111">
        <v>8</v>
      </c>
      <c r="Y111">
        <v>280</v>
      </c>
      <c r="Z111" t="s">
        <v>1436</v>
      </c>
      <c r="AA111">
        <v>3</v>
      </c>
      <c r="AB111">
        <v>3600</v>
      </c>
      <c r="AC111" t="s">
        <v>1255</v>
      </c>
      <c r="AD111">
        <v>3</v>
      </c>
      <c r="AE111">
        <v>7500</v>
      </c>
      <c r="AF111" t="s">
        <v>1437</v>
      </c>
      <c r="AG111">
        <v>4</v>
      </c>
      <c r="AH111">
        <v>1800</v>
      </c>
      <c r="AI111" t="s">
        <v>1347</v>
      </c>
      <c r="AJ111" t="str">
        <f t="shared" si="10"/>
        <v>Narrow</v>
      </c>
      <c r="AK111" t="str">
        <f t="shared" si="12"/>
        <v>TpsRep10-20</v>
      </c>
      <c r="AL111">
        <f t="shared" si="9"/>
        <v>0</v>
      </c>
      <c r="AM111" t="str">
        <f t="shared" si="13"/>
        <v>40-40-20</v>
      </c>
      <c r="AN111" t="str">
        <f t="shared" si="11"/>
        <v>Data10-25</v>
      </c>
    </row>
    <row r="112" spans="1:40" x14ac:dyDescent="0.3">
      <c r="A112" t="s">
        <v>295</v>
      </c>
      <c r="B112">
        <v>6</v>
      </c>
      <c r="C112">
        <v>60</v>
      </c>
      <c r="D112">
        <v>1</v>
      </c>
      <c r="E112">
        <v>2259</v>
      </c>
      <c r="F112">
        <v>2880</v>
      </c>
      <c r="G112">
        <v>4.5999999999999996</v>
      </c>
      <c r="H112">
        <v>5.0725059999999997</v>
      </c>
      <c r="I112" t="s">
        <v>17</v>
      </c>
      <c r="J112" t="s">
        <v>1236</v>
      </c>
      <c r="K112">
        <v>54967.023500000003</v>
      </c>
      <c r="L112">
        <v>51947.868199999997</v>
      </c>
      <c r="M112">
        <v>101663.19130000001</v>
      </c>
      <c r="N112">
        <v>4.9392579999999997</v>
      </c>
      <c r="O112">
        <v>1.9009000000000002E-2</v>
      </c>
      <c r="P112">
        <v>1.1285E-2</v>
      </c>
      <c r="Q112">
        <v>26</v>
      </c>
      <c r="R112">
        <v>94</v>
      </c>
      <c r="S112">
        <v>8.3333329999999997</v>
      </c>
      <c r="T112">
        <v>6</v>
      </c>
      <c r="U112">
        <v>6</v>
      </c>
      <c r="V112">
        <v>6</v>
      </c>
      <c r="W112">
        <v>36000</v>
      </c>
      <c r="X112">
        <v>11</v>
      </c>
      <c r="Y112">
        <v>385</v>
      </c>
      <c r="Z112" t="s">
        <v>1438</v>
      </c>
      <c r="AA112">
        <v>3</v>
      </c>
      <c r="AB112">
        <v>3600</v>
      </c>
      <c r="AC112" t="s">
        <v>1255</v>
      </c>
      <c r="AD112">
        <v>5</v>
      </c>
      <c r="AE112">
        <v>12500</v>
      </c>
      <c r="AF112" t="s">
        <v>1435</v>
      </c>
      <c r="AG112">
        <v>4</v>
      </c>
      <c r="AH112">
        <v>1800</v>
      </c>
      <c r="AI112" t="s">
        <v>1337</v>
      </c>
      <c r="AJ112" t="str">
        <f t="shared" si="10"/>
        <v>Narrow</v>
      </c>
      <c r="AK112" t="str">
        <f t="shared" si="12"/>
        <v>ConfigurationDeBase</v>
      </c>
      <c r="AL112">
        <f t="shared" si="9"/>
        <v>0</v>
      </c>
      <c r="AM112" t="str">
        <f t="shared" si="13"/>
        <v>40-40-20</v>
      </c>
      <c r="AN112" t="str">
        <f t="shared" si="11"/>
        <v>Data10-25</v>
      </c>
    </row>
    <row r="113" spans="1:40" x14ac:dyDescent="0.3">
      <c r="A113" t="s">
        <v>803</v>
      </c>
      <c r="B113">
        <v>6</v>
      </c>
      <c r="C113">
        <v>105</v>
      </c>
      <c r="D113">
        <v>1</v>
      </c>
      <c r="E113">
        <v>1434</v>
      </c>
      <c r="F113">
        <v>2880</v>
      </c>
      <c r="G113">
        <v>5.371429</v>
      </c>
      <c r="H113">
        <v>38.215713000000001</v>
      </c>
      <c r="I113" t="s">
        <v>17</v>
      </c>
      <c r="J113" t="s">
        <v>1236</v>
      </c>
      <c r="K113">
        <v>61868.724999999999</v>
      </c>
      <c r="L113">
        <v>53920.923450000002</v>
      </c>
      <c r="M113">
        <v>89919.986300000004</v>
      </c>
      <c r="N113">
        <v>38.061467999999998</v>
      </c>
      <c r="O113">
        <v>6.2227999999999999E-2</v>
      </c>
      <c r="P113">
        <v>3.7724000000000001E-2</v>
      </c>
      <c r="Q113">
        <v>45</v>
      </c>
      <c r="R113">
        <v>170</v>
      </c>
      <c r="S113">
        <v>14.333333</v>
      </c>
      <c r="T113">
        <v>6</v>
      </c>
      <c r="U113">
        <v>6</v>
      </c>
      <c r="V113">
        <v>9</v>
      </c>
      <c r="W113">
        <v>26000</v>
      </c>
      <c r="X113">
        <v>10</v>
      </c>
      <c r="Y113">
        <v>350</v>
      </c>
      <c r="Z113" t="s">
        <v>1439</v>
      </c>
      <c r="AA113">
        <v>3</v>
      </c>
      <c r="AB113">
        <v>3600</v>
      </c>
      <c r="AC113" t="s">
        <v>1255</v>
      </c>
      <c r="AD113">
        <v>12</v>
      </c>
      <c r="AE113">
        <v>30000</v>
      </c>
      <c r="AF113" t="s">
        <v>1440</v>
      </c>
      <c r="AG113">
        <v>3</v>
      </c>
      <c r="AH113">
        <v>1350</v>
      </c>
      <c r="AI113" t="s">
        <v>1281</v>
      </c>
      <c r="AJ113" t="str">
        <f t="shared" si="10"/>
        <v>Narrow</v>
      </c>
      <c r="AK113" t="str">
        <f t="shared" si="12"/>
        <v>TpsRep10-20</v>
      </c>
      <c r="AL113">
        <f t="shared" si="9"/>
        <v>0</v>
      </c>
      <c r="AM113" t="str">
        <f t="shared" si="13"/>
        <v>40-40-35</v>
      </c>
      <c r="AN113" t="str">
        <f t="shared" si="11"/>
        <v>Data30-50</v>
      </c>
    </row>
    <row r="114" spans="1:40" x14ac:dyDescent="0.3">
      <c r="A114" t="s">
        <v>802</v>
      </c>
      <c r="B114">
        <v>6</v>
      </c>
      <c r="C114">
        <v>105</v>
      </c>
      <c r="D114">
        <v>1</v>
      </c>
      <c r="E114">
        <v>3783</v>
      </c>
      <c r="F114">
        <v>2880</v>
      </c>
      <c r="G114">
        <v>4.838095</v>
      </c>
      <c r="H114">
        <v>53.232987000000001</v>
      </c>
      <c r="I114" t="s">
        <v>17</v>
      </c>
      <c r="J114" t="s">
        <v>1236</v>
      </c>
      <c r="K114">
        <v>74163.416500000007</v>
      </c>
      <c r="L114">
        <v>50443.078399999999</v>
      </c>
      <c r="M114">
        <v>97383.092900000003</v>
      </c>
      <c r="N114">
        <v>53.112293999999999</v>
      </c>
      <c r="O114">
        <v>3.0995000000000002E-2</v>
      </c>
      <c r="P114">
        <v>5.0786999999999999E-2</v>
      </c>
      <c r="Q114">
        <v>65</v>
      </c>
      <c r="R114">
        <v>269</v>
      </c>
      <c r="S114">
        <v>13.833333</v>
      </c>
      <c r="T114">
        <v>6</v>
      </c>
      <c r="U114">
        <v>6</v>
      </c>
      <c r="V114">
        <v>13</v>
      </c>
      <c r="W114">
        <v>42000</v>
      </c>
      <c r="X114">
        <v>22</v>
      </c>
      <c r="Y114">
        <v>770</v>
      </c>
      <c r="Z114" t="s">
        <v>1441</v>
      </c>
      <c r="AA114">
        <v>3</v>
      </c>
      <c r="AB114">
        <v>3600</v>
      </c>
      <c r="AC114" t="s">
        <v>1255</v>
      </c>
      <c r="AD114">
        <v>10</v>
      </c>
      <c r="AE114">
        <v>25000</v>
      </c>
      <c r="AF114" t="s">
        <v>1442</v>
      </c>
      <c r="AG114">
        <v>5</v>
      </c>
      <c r="AH114">
        <v>2250</v>
      </c>
      <c r="AI114" t="s">
        <v>1385</v>
      </c>
      <c r="AJ114" t="str">
        <f t="shared" si="10"/>
        <v>Narrow</v>
      </c>
      <c r="AK114" t="str">
        <f t="shared" si="12"/>
        <v>RedSkills</v>
      </c>
      <c r="AL114">
        <f t="shared" si="9"/>
        <v>0</v>
      </c>
      <c r="AM114" t="str">
        <f t="shared" si="13"/>
        <v>40-40-35</v>
      </c>
      <c r="AN114" t="str">
        <f t="shared" si="11"/>
        <v>Data30-50</v>
      </c>
    </row>
    <row r="115" spans="1:40" x14ac:dyDescent="0.3">
      <c r="A115" t="s">
        <v>804</v>
      </c>
      <c r="B115">
        <v>6</v>
      </c>
      <c r="C115">
        <v>105</v>
      </c>
      <c r="D115">
        <v>1</v>
      </c>
      <c r="E115">
        <v>3783</v>
      </c>
      <c r="F115">
        <v>2880</v>
      </c>
      <c r="G115">
        <v>4.838095</v>
      </c>
      <c r="H115">
        <v>20.599919</v>
      </c>
      <c r="I115" t="s">
        <v>17</v>
      </c>
      <c r="J115" t="s">
        <v>1236</v>
      </c>
      <c r="K115">
        <v>73393.416500000007</v>
      </c>
      <c r="L115">
        <v>49592.706400000003</v>
      </c>
      <c r="M115">
        <v>96718.092900000003</v>
      </c>
      <c r="N115">
        <v>20.499848</v>
      </c>
      <c r="O115">
        <v>1.0465E-2</v>
      </c>
      <c r="P115">
        <v>4.4172999999999997E-2</v>
      </c>
      <c r="Q115">
        <v>32</v>
      </c>
      <c r="R115">
        <v>157</v>
      </c>
      <c r="S115">
        <v>13.833333</v>
      </c>
      <c r="T115">
        <v>6</v>
      </c>
      <c r="U115">
        <v>6</v>
      </c>
      <c r="V115">
        <v>13</v>
      </c>
      <c r="W115">
        <v>42000</v>
      </c>
      <c r="X115">
        <v>0</v>
      </c>
      <c r="Y115">
        <v>0</v>
      </c>
      <c r="Z115" t="s">
        <v>1244</v>
      </c>
      <c r="AA115">
        <v>3</v>
      </c>
      <c r="AB115">
        <v>3600</v>
      </c>
      <c r="AC115" t="s">
        <v>1255</v>
      </c>
      <c r="AD115">
        <v>10</v>
      </c>
      <c r="AE115">
        <v>25000</v>
      </c>
      <c r="AF115" t="s">
        <v>1442</v>
      </c>
      <c r="AG115">
        <v>5</v>
      </c>
      <c r="AH115">
        <v>2250</v>
      </c>
      <c r="AI115" t="s">
        <v>1385</v>
      </c>
      <c r="AJ115" t="str">
        <f t="shared" si="10"/>
        <v>Narrow</v>
      </c>
      <c r="AK115" t="str">
        <f t="shared" si="12"/>
        <v>AllSkills</v>
      </c>
      <c r="AL115">
        <f t="shared" si="9"/>
        <v>0</v>
      </c>
      <c r="AM115" t="str">
        <f t="shared" si="13"/>
        <v>40-40-35</v>
      </c>
      <c r="AN115" t="str">
        <f t="shared" si="11"/>
        <v>Data30-50</v>
      </c>
    </row>
    <row r="116" spans="1:40" x14ac:dyDescent="0.3">
      <c r="A116" t="s">
        <v>1070</v>
      </c>
      <c r="B116">
        <v>6</v>
      </c>
      <c r="C116">
        <v>105</v>
      </c>
      <c r="D116">
        <v>1</v>
      </c>
      <c r="E116">
        <v>3783</v>
      </c>
      <c r="F116">
        <v>2880</v>
      </c>
      <c r="G116">
        <v>4.838095</v>
      </c>
      <c r="H116">
        <v>26.365846999999999</v>
      </c>
      <c r="I116" t="s">
        <v>17</v>
      </c>
      <c r="J116" t="s">
        <v>1236</v>
      </c>
      <c r="K116">
        <v>73883.416500000007</v>
      </c>
      <c r="L116">
        <v>50198.078399999999</v>
      </c>
      <c r="M116">
        <v>97208.092900000003</v>
      </c>
      <c r="N116">
        <v>26.287538000000001</v>
      </c>
      <c r="O116">
        <v>1.4723E-2</v>
      </c>
      <c r="P116">
        <v>2.0670999999999998E-2</v>
      </c>
      <c r="Q116">
        <v>43</v>
      </c>
      <c r="R116">
        <v>183</v>
      </c>
      <c r="S116">
        <v>13.833333</v>
      </c>
      <c r="T116">
        <v>6</v>
      </c>
      <c r="U116">
        <v>6</v>
      </c>
      <c r="V116">
        <v>13</v>
      </c>
      <c r="W116">
        <v>42000</v>
      </c>
      <c r="X116">
        <v>14</v>
      </c>
      <c r="Y116">
        <v>490</v>
      </c>
      <c r="Z116" t="s">
        <v>1443</v>
      </c>
      <c r="AA116">
        <v>3</v>
      </c>
      <c r="AB116">
        <v>3600</v>
      </c>
      <c r="AC116" t="s">
        <v>1255</v>
      </c>
      <c r="AD116">
        <v>10</v>
      </c>
      <c r="AE116">
        <v>25000</v>
      </c>
      <c r="AF116" t="s">
        <v>1442</v>
      </c>
      <c r="AG116">
        <v>5</v>
      </c>
      <c r="AH116">
        <v>2250</v>
      </c>
      <c r="AI116" t="s">
        <v>1385</v>
      </c>
      <c r="AJ116" t="str">
        <f t="shared" si="10"/>
        <v>Narrow</v>
      </c>
      <c r="AK116" t="str">
        <f t="shared" si="12"/>
        <v>ConfigurationDeBase</v>
      </c>
      <c r="AL116">
        <f t="shared" si="9"/>
        <v>0</v>
      </c>
      <c r="AM116" t="str">
        <f t="shared" si="13"/>
        <v>40-40-35</v>
      </c>
      <c r="AN116" t="str">
        <f t="shared" si="11"/>
        <v>Data30-50</v>
      </c>
    </row>
    <row r="117" spans="1:40" x14ac:dyDescent="0.3">
      <c r="A117" t="s">
        <v>50</v>
      </c>
      <c r="B117">
        <v>6</v>
      </c>
      <c r="C117">
        <v>60</v>
      </c>
      <c r="D117">
        <v>1</v>
      </c>
      <c r="E117">
        <v>2259</v>
      </c>
      <c r="F117">
        <v>2880</v>
      </c>
      <c r="G117">
        <v>4.5999999999999996</v>
      </c>
      <c r="H117">
        <v>4.6320649999999999</v>
      </c>
      <c r="I117" t="s">
        <v>17</v>
      </c>
      <c r="J117" t="s">
        <v>1236</v>
      </c>
      <c r="K117">
        <v>54377.294000000002</v>
      </c>
      <c r="L117">
        <v>51549.054100000001</v>
      </c>
      <c r="M117">
        <v>101278.19130000001</v>
      </c>
      <c r="N117">
        <v>4.6003319999999999</v>
      </c>
      <c r="O117">
        <v>7.0910000000000001E-3</v>
      </c>
      <c r="P117">
        <v>1.2614E-2</v>
      </c>
      <c r="Q117">
        <v>25</v>
      </c>
      <c r="R117">
        <v>97</v>
      </c>
      <c r="S117">
        <v>8.1666670000000003</v>
      </c>
      <c r="T117">
        <v>6</v>
      </c>
      <c r="U117">
        <v>6</v>
      </c>
      <c r="V117">
        <v>6</v>
      </c>
      <c r="W117">
        <v>36000</v>
      </c>
      <c r="X117">
        <v>0</v>
      </c>
      <c r="Y117">
        <v>0</v>
      </c>
      <c r="Z117" t="s">
        <v>1244</v>
      </c>
      <c r="AA117">
        <v>3</v>
      </c>
      <c r="AB117">
        <v>3600</v>
      </c>
      <c r="AC117" t="s">
        <v>1255</v>
      </c>
      <c r="AD117">
        <v>5</v>
      </c>
      <c r="AE117">
        <v>12500</v>
      </c>
      <c r="AF117" t="s">
        <v>1444</v>
      </c>
      <c r="AG117">
        <v>4</v>
      </c>
      <c r="AH117">
        <v>1800</v>
      </c>
      <c r="AI117" t="s">
        <v>1337</v>
      </c>
      <c r="AJ117" t="str">
        <f t="shared" si="10"/>
        <v>Narrow</v>
      </c>
      <c r="AK117" t="str">
        <f t="shared" si="12"/>
        <v>AllSkills</v>
      </c>
      <c r="AL117">
        <f t="shared" si="9"/>
        <v>0</v>
      </c>
      <c r="AM117" t="str">
        <f t="shared" si="13"/>
        <v>40-40-20</v>
      </c>
      <c r="AN117" t="str">
        <f t="shared" si="11"/>
        <v>Data10-25</v>
      </c>
    </row>
    <row r="118" spans="1:40" x14ac:dyDescent="0.3">
      <c r="A118" t="s">
        <v>319</v>
      </c>
      <c r="B118">
        <v>8</v>
      </c>
      <c r="C118">
        <v>60</v>
      </c>
      <c r="D118">
        <v>1</v>
      </c>
      <c r="E118">
        <v>2259</v>
      </c>
      <c r="F118">
        <v>3840</v>
      </c>
      <c r="G118">
        <v>6.1666670000000003</v>
      </c>
      <c r="H118">
        <v>7.2927489999999997</v>
      </c>
      <c r="I118" t="s">
        <v>17</v>
      </c>
      <c r="J118" t="s">
        <v>1236</v>
      </c>
      <c r="K118">
        <v>49517.757080000003</v>
      </c>
      <c r="L118">
        <v>49517.757080000003</v>
      </c>
      <c r="M118">
        <v>99226.781480000005</v>
      </c>
      <c r="N118">
        <v>7.2575989999999999</v>
      </c>
      <c r="O118">
        <v>8.711E-3</v>
      </c>
      <c r="P118">
        <v>1.5649E-2</v>
      </c>
      <c r="Q118">
        <v>28</v>
      </c>
      <c r="R118">
        <v>136</v>
      </c>
      <c r="S118">
        <v>6.5</v>
      </c>
      <c r="T118">
        <v>8</v>
      </c>
      <c r="U118">
        <v>8</v>
      </c>
      <c r="V118">
        <v>5</v>
      </c>
      <c r="W118">
        <v>34000</v>
      </c>
      <c r="X118">
        <v>12</v>
      </c>
      <c r="Y118">
        <v>420</v>
      </c>
      <c r="Z118" t="s">
        <v>1445</v>
      </c>
      <c r="AA118">
        <v>4</v>
      </c>
      <c r="AB118">
        <v>4800</v>
      </c>
      <c r="AC118" t="s">
        <v>1259</v>
      </c>
      <c r="AD118">
        <v>3</v>
      </c>
      <c r="AE118">
        <v>7500</v>
      </c>
      <c r="AF118" t="s">
        <v>1446</v>
      </c>
      <c r="AG118">
        <v>5</v>
      </c>
      <c r="AH118">
        <v>2250</v>
      </c>
      <c r="AI118" t="s">
        <v>1447</v>
      </c>
      <c r="AJ118" t="str">
        <f t="shared" si="10"/>
        <v>Narrow</v>
      </c>
      <c r="AK118" t="str">
        <f t="shared" si="12"/>
        <v>nbrTech</v>
      </c>
      <c r="AL118">
        <f t="shared" si="9"/>
        <v>0</v>
      </c>
      <c r="AM118" t="str">
        <f t="shared" si="13"/>
        <v>40-40-20</v>
      </c>
      <c r="AN118" t="str">
        <f t="shared" si="11"/>
        <v>Data10-25</v>
      </c>
    </row>
    <row r="119" spans="1:40" x14ac:dyDescent="0.3">
      <c r="A119" t="s">
        <v>51</v>
      </c>
      <c r="B119">
        <v>6</v>
      </c>
      <c r="C119">
        <v>60</v>
      </c>
      <c r="D119">
        <v>1</v>
      </c>
      <c r="E119">
        <v>2148</v>
      </c>
      <c r="F119">
        <v>2880</v>
      </c>
      <c r="G119">
        <v>4.7</v>
      </c>
      <c r="H119">
        <v>17.397020999999999</v>
      </c>
      <c r="I119" t="s">
        <v>17</v>
      </c>
      <c r="J119" t="s">
        <v>1236</v>
      </c>
      <c r="K119">
        <v>34738.522499999999</v>
      </c>
      <c r="L119">
        <v>34738.00765</v>
      </c>
      <c r="M119">
        <v>59446</v>
      </c>
      <c r="N119">
        <v>17.348520000000001</v>
      </c>
      <c r="O119">
        <v>3.0369E-2</v>
      </c>
      <c r="P119">
        <v>1.0267999999999999E-2</v>
      </c>
      <c r="Q119">
        <v>64</v>
      </c>
      <c r="R119">
        <v>246</v>
      </c>
      <c r="S119">
        <v>10.6</v>
      </c>
      <c r="T119">
        <v>5</v>
      </c>
      <c r="U119">
        <v>5</v>
      </c>
      <c r="V119">
        <v>4</v>
      </c>
      <c r="W119">
        <v>17000</v>
      </c>
      <c r="X119">
        <v>13</v>
      </c>
      <c r="Y119">
        <v>455</v>
      </c>
      <c r="Z119" t="s">
        <v>1448</v>
      </c>
      <c r="AA119">
        <v>2</v>
      </c>
      <c r="AB119">
        <v>2400</v>
      </c>
      <c r="AC119" t="s">
        <v>1299</v>
      </c>
      <c r="AD119">
        <v>5</v>
      </c>
      <c r="AE119">
        <v>12500</v>
      </c>
      <c r="AF119" t="s">
        <v>1449</v>
      </c>
      <c r="AG119">
        <v>4</v>
      </c>
      <c r="AH119">
        <v>1800</v>
      </c>
      <c r="AI119" t="s">
        <v>1337</v>
      </c>
      <c r="AJ119" t="str">
        <f t="shared" si="10"/>
        <v>Narrow</v>
      </c>
      <c r="AK119" t="str">
        <f t="shared" si="12"/>
        <v>RedSkills</v>
      </c>
      <c r="AL119">
        <f t="shared" si="9"/>
        <v>0</v>
      </c>
      <c r="AM119" t="str">
        <f t="shared" si="13"/>
        <v>40-40-20</v>
      </c>
      <c r="AN119" t="str">
        <f t="shared" si="11"/>
        <v>Data10-25</v>
      </c>
    </row>
    <row r="120" spans="1:40" x14ac:dyDescent="0.3">
      <c r="A120" t="s">
        <v>764</v>
      </c>
      <c r="B120">
        <v>6</v>
      </c>
      <c r="C120">
        <v>150</v>
      </c>
      <c r="D120">
        <v>1</v>
      </c>
      <c r="E120">
        <v>5544</v>
      </c>
      <c r="F120">
        <v>2880</v>
      </c>
      <c r="G120">
        <v>4.5866670000000003</v>
      </c>
      <c r="H120">
        <v>97.006951000000001</v>
      </c>
      <c r="I120" t="s">
        <v>17</v>
      </c>
      <c r="J120" t="s">
        <v>1237</v>
      </c>
      <c r="K120">
        <v>221449.32879999999</v>
      </c>
      <c r="L120">
        <v>99719.615458999993</v>
      </c>
      <c r="M120">
        <v>241774.0816</v>
      </c>
      <c r="N120">
        <v>96.807691000000005</v>
      </c>
      <c r="O120">
        <v>2.9024999999999999E-2</v>
      </c>
      <c r="P120">
        <v>3.9474000000000002E-2</v>
      </c>
      <c r="Q120">
        <v>75</v>
      </c>
      <c r="R120">
        <v>333</v>
      </c>
      <c r="S120">
        <v>14.333333</v>
      </c>
      <c r="T120">
        <v>6</v>
      </c>
      <c r="U120">
        <v>6</v>
      </c>
      <c r="V120">
        <v>24</v>
      </c>
      <c r="W120">
        <v>114000</v>
      </c>
      <c r="X120">
        <v>17</v>
      </c>
      <c r="Y120">
        <v>595</v>
      </c>
      <c r="Z120" t="s">
        <v>1450</v>
      </c>
      <c r="AA120">
        <v>3</v>
      </c>
      <c r="AB120">
        <v>3600</v>
      </c>
      <c r="AC120" t="s">
        <v>1255</v>
      </c>
      <c r="AD120">
        <v>40</v>
      </c>
      <c r="AE120">
        <v>100000</v>
      </c>
      <c r="AF120" t="s">
        <v>1451</v>
      </c>
      <c r="AG120">
        <v>6</v>
      </c>
      <c r="AH120">
        <v>2700</v>
      </c>
      <c r="AI120" t="s">
        <v>1269</v>
      </c>
      <c r="AJ120" t="str">
        <f t="shared" si="10"/>
        <v>Narrow</v>
      </c>
      <c r="AK120" t="str">
        <f t="shared" si="12"/>
        <v>ConfigurationDeBase</v>
      </c>
      <c r="AL120">
        <f t="shared" si="9"/>
        <v>0</v>
      </c>
      <c r="AM120" t="str">
        <f t="shared" si="13"/>
        <v>row</v>
      </c>
      <c r="AN120" t="str">
        <f t="shared" si="11"/>
        <v>Data50-100-200</v>
      </c>
    </row>
    <row r="121" spans="1:40" x14ac:dyDescent="0.3">
      <c r="A121" t="s">
        <v>55</v>
      </c>
      <c r="B121">
        <v>6</v>
      </c>
      <c r="C121">
        <v>60</v>
      </c>
      <c r="D121">
        <v>1</v>
      </c>
      <c r="E121">
        <v>888</v>
      </c>
      <c r="F121">
        <v>2880</v>
      </c>
      <c r="G121">
        <v>4.9000000000000004</v>
      </c>
      <c r="H121">
        <v>5.3731229999999996</v>
      </c>
      <c r="I121" t="s">
        <v>17</v>
      </c>
      <c r="J121" t="s">
        <v>1236</v>
      </c>
      <c r="K121">
        <v>46652.7929</v>
      </c>
      <c r="L121">
        <v>45102.560400000002</v>
      </c>
      <c r="M121">
        <v>86817.883499999996</v>
      </c>
      <c r="N121">
        <v>5.3410609999999998</v>
      </c>
      <c r="O121">
        <v>7.8910000000000004E-3</v>
      </c>
      <c r="P121">
        <v>1.5715E-2</v>
      </c>
      <c r="Q121">
        <v>25</v>
      </c>
      <c r="R121">
        <v>107</v>
      </c>
      <c r="S121">
        <v>9</v>
      </c>
      <c r="T121">
        <v>6</v>
      </c>
      <c r="U121">
        <v>6</v>
      </c>
      <c r="V121">
        <v>6</v>
      </c>
      <c r="W121">
        <v>36000</v>
      </c>
      <c r="X121">
        <v>6</v>
      </c>
      <c r="Y121">
        <v>210</v>
      </c>
      <c r="Z121" t="s">
        <v>1452</v>
      </c>
      <c r="AA121">
        <v>3</v>
      </c>
      <c r="AB121">
        <v>3600</v>
      </c>
      <c r="AC121" t="s">
        <v>1255</v>
      </c>
      <c r="AD121">
        <v>2</v>
      </c>
      <c r="AE121">
        <v>5000</v>
      </c>
      <c r="AF121" t="s">
        <v>1453</v>
      </c>
      <c r="AG121">
        <v>3</v>
      </c>
      <c r="AH121">
        <v>1350</v>
      </c>
      <c r="AI121" t="s">
        <v>1454</v>
      </c>
      <c r="AJ121" t="str">
        <f t="shared" si="10"/>
        <v>Narrow</v>
      </c>
      <c r="AK121" t="str">
        <f t="shared" si="12"/>
        <v>TpsRep10-20</v>
      </c>
      <c r="AL121">
        <f t="shared" si="9"/>
        <v>0</v>
      </c>
      <c r="AM121" t="str">
        <f t="shared" si="13"/>
        <v>40-40-20</v>
      </c>
      <c r="AN121" t="str">
        <f t="shared" si="11"/>
        <v>Data10-25</v>
      </c>
    </row>
    <row r="122" spans="1:40" x14ac:dyDescent="0.3">
      <c r="A122" t="s">
        <v>298</v>
      </c>
      <c r="B122">
        <v>6</v>
      </c>
      <c r="C122">
        <v>60</v>
      </c>
      <c r="D122">
        <v>1</v>
      </c>
      <c r="E122">
        <v>2148</v>
      </c>
      <c r="F122">
        <v>2880</v>
      </c>
      <c r="G122">
        <v>4.7</v>
      </c>
      <c r="H122">
        <v>21.365447</v>
      </c>
      <c r="I122" t="s">
        <v>17</v>
      </c>
      <c r="J122" t="s">
        <v>1237</v>
      </c>
      <c r="K122">
        <v>34548.119500000001</v>
      </c>
      <c r="L122">
        <v>34504.957467</v>
      </c>
      <c r="M122">
        <v>59271</v>
      </c>
      <c r="N122">
        <v>21.325185000000001</v>
      </c>
      <c r="O122">
        <v>2.0049000000000001E-2</v>
      </c>
      <c r="P122">
        <v>1.0474000000000001E-2</v>
      </c>
      <c r="Q122">
        <v>75</v>
      </c>
      <c r="R122">
        <v>281</v>
      </c>
      <c r="S122">
        <v>11.8</v>
      </c>
      <c r="T122">
        <v>5</v>
      </c>
      <c r="U122">
        <v>5</v>
      </c>
      <c r="V122">
        <v>4</v>
      </c>
      <c r="W122">
        <v>17000</v>
      </c>
      <c r="X122">
        <v>7</v>
      </c>
      <c r="Y122">
        <v>245</v>
      </c>
      <c r="Z122" t="s">
        <v>1455</v>
      </c>
      <c r="AA122">
        <v>2</v>
      </c>
      <c r="AB122">
        <v>2400</v>
      </c>
      <c r="AC122" t="s">
        <v>1299</v>
      </c>
      <c r="AD122">
        <v>5</v>
      </c>
      <c r="AE122">
        <v>12500</v>
      </c>
      <c r="AF122" t="s">
        <v>1449</v>
      </c>
      <c r="AG122">
        <v>4</v>
      </c>
      <c r="AH122">
        <v>1800</v>
      </c>
      <c r="AI122" t="s">
        <v>1337</v>
      </c>
      <c r="AJ122" t="str">
        <f t="shared" si="10"/>
        <v>Narrow</v>
      </c>
      <c r="AK122" t="str">
        <f t="shared" si="12"/>
        <v>ConfigurationDeBase</v>
      </c>
      <c r="AL122">
        <f t="shared" si="9"/>
        <v>0</v>
      </c>
      <c r="AM122" t="str">
        <f t="shared" si="13"/>
        <v>40-40-20</v>
      </c>
      <c r="AN122" t="str">
        <f t="shared" si="11"/>
        <v>Data10-25</v>
      </c>
    </row>
    <row r="123" spans="1:40" x14ac:dyDescent="0.3">
      <c r="A123" t="s">
        <v>628</v>
      </c>
      <c r="B123">
        <v>8</v>
      </c>
      <c r="C123">
        <v>105</v>
      </c>
      <c r="D123">
        <v>1</v>
      </c>
      <c r="E123">
        <v>3783</v>
      </c>
      <c r="F123">
        <v>3840</v>
      </c>
      <c r="G123">
        <v>6.4952379999999996</v>
      </c>
      <c r="H123">
        <v>43.616284999999998</v>
      </c>
      <c r="I123" t="s">
        <v>17</v>
      </c>
      <c r="J123" t="s">
        <v>1236</v>
      </c>
      <c r="K123">
        <v>55081.187899999997</v>
      </c>
      <c r="L123">
        <v>46444.830313999999</v>
      </c>
      <c r="M123">
        <v>79215.891099999993</v>
      </c>
      <c r="N123">
        <v>43.509903000000001</v>
      </c>
      <c r="O123">
        <v>2.0861000000000001E-2</v>
      </c>
      <c r="P123">
        <v>2.6440000000000002E-2</v>
      </c>
      <c r="Q123">
        <v>48</v>
      </c>
      <c r="R123">
        <v>249</v>
      </c>
      <c r="S123">
        <v>11.875</v>
      </c>
      <c r="T123">
        <v>8</v>
      </c>
      <c r="U123">
        <v>8</v>
      </c>
      <c r="V123">
        <v>8</v>
      </c>
      <c r="W123">
        <v>31000</v>
      </c>
      <c r="X123">
        <v>22</v>
      </c>
      <c r="Y123">
        <v>770</v>
      </c>
      <c r="Z123" t="s">
        <v>1456</v>
      </c>
      <c r="AA123">
        <v>4</v>
      </c>
      <c r="AB123">
        <v>4800</v>
      </c>
      <c r="AC123" t="s">
        <v>1259</v>
      </c>
      <c r="AD123">
        <v>6</v>
      </c>
      <c r="AE123">
        <v>15000</v>
      </c>
      <c r="AF123" t="s">
        <v>1351</v>
      </c>
      <c r="AG123">
        <v>6</v>
      </c>
      <c r="AH123">
        <v>2700</v>
      </c>
      <c r="AI123" t="s">
        <v>1367</v>
      </c>
      <c r="AJ123" t="str">
        <f t="shared" si="10"/>
        <v>Narrow</v>
      </c>
      <c r="AK123" t="str">
        <f t="shared" si="12"/>
        <v>nbrTech</v>
      </c>
      <c r="AL123">
        <f t="shared" si="9"/>
        <v>0</v>
      </c>
      <c r="AM123" t="str">
        <f t="shared" si="13"/>
        <v>40-40-35</v>
      </c>
      <c r="AN123" t="str">
        <f t="shared" si="11"/>
        <v>Data30-50</v>
      </c>
    </row>
    <row r="124" spans="1:40" x14ac:dyDescent="0.3">
      <c r="A124" t="s">
        <v>54</v>
      </c>
      <c r="B124">
        <v>6</v>
      </c>
      <c r="C124">
        <v>60</v>
      </c>
      <c r="D124">
        <v>1</v>
      </c>
      <c r="E124">
        <v>2148</v>
      </c>
      <c r="F124">
        <v>2880</v>
      </c>
      <c r="G124">
        <v>4.7</v>
      </c>
      <c r="H124">
        <v>4.7569559999999997</v>
      </c>
      <c r="I124" t="s">
        <v>17</v>
      </c>
      <c r="J124" t="s">
        <v>1236</v>
      </c>
      <c r="K124">
        <v>34280.298999999999</v>
      </c>
      <c r="L124">
        <v>34280.298999999999</v>
      </c>
      <c r="M124">
        <v>59061</v>
      </c>
      <c r="N124">
        <v>4.726248</v>
      </c>
      <c r="O124">
        <v>6.2839999999999997E-3</v>
      </c>
      <c r="P124">
        <v>1.3075E-2</v>
      </c>
      <c r="Q124">
        <v>24</v>
      </c>
      <c r="R124">
        <v>116</v>
      </c>
      <c r="S124">
        <v>10.199999999999999</v>
      </c>
      <c r="T124">
        <v>5</v>
      </c>
      <c r="U124">
        <v>5</v>
      </c>
      <c r="V124">
        <v>4</v>
      </c>
      <c r="W124">
        <v>17000</v>
      </c>
      <c r="X124">
        <v>0</v>
      </c>
      <c r="Y124">
        <v>0</v>
      </c>
      <c r="Z124" t="s">
        <v>1244</v>
      </c>
      <c r="AA124">
        <v>2</v>
      </c>
      <c r="AB124">
        <v>2400</v>
      </c>
      <c r="AC124" t="s">
        <v>1299</v>
      </c>
      <c r="AD124">
        <v>5</v>
      </c>
      <c r="AE124">
        <v>12500</v>
      </c>
      <c r="AF124" t="s">
        <v>1449</v>
      </c>
      <c r="AG124">
        <v>4</v>
      </c>
      <c r="AH124">
        <v>1800</v>
      </c>
      <c r="AI124" t="s">
        <v>1337</v>
      </c>
      <c r="AJ124" t="str">
        <f t="shared" si="10"/>
        <v>Narrow</v>
      </c>
      <c r="AK124" t="str">
        <f t="shared" si="12"/>
        <v>AllSkills</v>
      </c>
      <c r="AL124">
        <f t="shared" si="9"/>
        <v>0</v>
      </c>
      <c r="AM124" t="str">
        <f t="shared" si="13"/>
        <v>40-40-20</v>
      </c>
      <c r="AN124" t="str">
        <f t="shared" si="11"/>
        <v>Data10-25</v>
      </c>
    </row>
    <row r="125" spans="1:40" x14ac:dyDescent="0.3">
      <c r="A125" t="s">
        <v>320</v>
      </c>
      <c r="B125">
        <v>8</v>
      </c>
      <c r="C125">
        <v>60</v>
      </c>
      <c r="D125">
        <v>1</v>
      </c>
      <c r="E125">
        <v>2148</v>
      </c>
      <c r="F125">
        <v>3840</v>
      </c>
      <c r="G125">
        <v>6.3333329999999997</v>
      </c>
      <c r="H125">
        <v>5.5589079999999997</v>
      </c>
      <c r="I125" t="s">
        <v>17</v>
      </c>
      <c r="J125" t="s">
        <v>1236</v>
      </c>
      <c r="K125">
        <v>34824.675600000002</v>
      </c>
      <c r="L125">
        <v>34674.460099999997</v>
      </c>
      <c r="M125">
        <v>58531.417600000001</v>
      </c>
      <c r="N125">
        <v>5.5155659999999997</v>
      </c>
      <c r="O125">
        <v>1.4212000000000001E-2</v>
      </c>
      <c r="P125">
        <v>1.5056999999999999E-2</v>
      </c>
      <c r="Q125">
        <v>21</v>
      </c>
      <c r="R125">
        <v>98</v>
      </c>
      <c r="S125">
        <v>8.8333329999999997</v>
      </c>
      <c r="T125">
        <v>6</v>
      </c>
      <c r="U125">
        <v>6</v>
      </c>
      <c r="V125">
        <v>4</v>
      </c>
      <c r="W125">
        <v>17000</v>
      </c>
      <c r="X125">
        <v>14</v>
      </c>
      <c r="Y125">
        <v>490</v>
      </c>
      <c r="Z125" t="s">
        <v>1457</v>
      </c>
      <c r="AA125">
        <v>2</v>
      </c>
      <c r="AB125">
        <v>2400</v>
      </c>
      <c r="AC125" t="s">
        <v>1271</v>
      </c>
      <c r="AD125">
        <v>5</v>
      </c>
      <c r="AE125">
        <v>12500</v>
      </c>
      <c r="AF125" t="s">
        <v>1449</v>
      </c>
      <c r="AG125">
        <v>4</v>
      </c>
      <c r="AH125">
        <v>1800</v>
      </c>
      <c r="AI125" t="s">
        <v>1458</v>
      </c>
      <c r="AJ125" t="str">
        <f t="shared" si="10"/>
        <v>Narrow</v>
      </c>
      <c r="AK125" t="str">
        <f t="shared" si="12"/>
        <v>nbrTech</v>
      </c>
      <c r="AL125">
        <f t="shared" si="9"/>
        <v>0</v>
      </c>
      <c r="AM125" t="str">
        <f t="shared" si="13"/>
        <v>40-40-20</v>
      </c>
      <c r="AN125" t="str">
        <f t="shared" si="11"/>
        <v>Data10-25</v>
      </c>
    </row>
    <row r="126" spans="1:40" x14ac:dyDescent="0.3">
      <c r="A126" t="s">
        <v>806</v>
      </c>
      <c r="B126">
        <v>6</v>
      </c>
      <c r="C126">
        <v>120</v>
      </c>
      <c r="D126">
        <v>1</v>
      </c>
      <c r="E126">
        <v>1722</v>
      </c>
      <c r="F126">
        <v>2880</v>
      </c>
      <c r="G126">
        <v>5</v>
      </c>
      <c r="H126">
        <v>33.590373999999997</v>
      </c>
      <c r="I126" t="s">
        <v>17</v>
      </c>
      <c r="J126" t="s">
        <v>1236</v>
      </c>
      <c r="K126">
        <v>89643.9666</v>
      </c>
      <c r="L126">
        <v>69478.104550000004</v>
      </c>
      <c r="M126">
        <v>144161.0324</v>
      </c>
      <c r="N126">
        <v>32.112833000000002</v>
      </c>
      <c r="O126">
        <v>0.43057099999999998</v>
      </c>
      <c r="P126">
        <v>0.62999799999999995</v>
      </c>
      <c r="Q126">
        <v>37</v>
      </c>
      <c r="R126">
        <v>164</v>
      </c>
      <c r="S126">
        <v>17</v>
      </c>
      <c r="T126">
        <v>6</v>
      </c>
      <c r="U126">
        <v>6</v>
      </c>
      <c r="V126">
        <v>11</v>
      </c>
      <c r="W126">
        <v>53000</v>
      </c>
      <c r="X126">
        <v>16</v>
      </c>
      <c r="Y126">
        <v>560</v>
      </c>
      <c r="Z126" t="s">
        <v>1459</v>
      </c>
      <c r="AA126">
        <v>3</v>
      </c>
      <c r="AB126">
        <v>3600</v>
      </c>
      <c r="AC126" t="s">
        <v>1255</v>
      </c>
      <c r="AD126">
        <v>12</v>
      </c>
      <c r="AE126">
        <v>30000</v>
      </c>
      <c r="AF126" t="s">
        <v>1460</v>
      </c>
      <c r="AG126">
        <v>4</v>
      </c>
      <c r="AH126">
        <v>1800</v>
      </c>
      <c r="AI126" t="s">
        <v>1337</v>
      </c>
      <c r="AJ126" t="str">
        <f t="shared" si="10"/>
        <v>Narrow</v>
      </c>
      <c r="AK126" t="str">
        <f t="shared" si="12"/>
        <v>TpsRep10-20</v>
      </c>
      <c r="AL126">
        <f t="shared" si="9"/>
        <v>0</v>
      </c>
      <c r="AM126" t="str">
        <f t="shared" si="13"/>
        <v>40-40-40</v>
      </c>
      <c r="AN126" t="str">
        <f t="shared" si="11"/>
        <v>Data30-50</v>
      </c>
    </row>
    <row r="127" spans="1:40" x14ac:dyDescent="0.3">
      <c r="A127" t="s">
        <v>805</v>
      </c>
      <c r="B127">
        <v>6</v>
      </c>
      <c r="C127">
        <v>120</v>
      </c>
      <c r="D127">
        <v>1</v>
      </c>
      <c r="E127">
        <v>4431</v>
      </c>
      <c r="F127">
        <v>2880</v>
      </c>
      <c r="G127">
        <v>4.6833330000000002</v>
      </c>
      <c r="H127">
        <v>90.803231999999994</v>
      </c>
      <c r="I127" t="s">
        <v>17</v>
      </c>
      <c r="J127" t="s">
        <v>1237</v>
      </c>
      <c r="K127">
        <v>131660.72169999999</v>
      </c>
      <c r="L127">
        <v>82442.884254000004</v>
      </c>
      <c r="M127">
        <v>179466.64170000001</v>
      </c>
      <c r="N127">
        <v>89.630459999999999</v>
      </c>
      <c r="O127">
        <v>0.40920499999999999</v>
      </c>
      <c r="P127">
        <v>0.52390000000000003</v>
      </c>
      <c r="Q127">
        <v>75</v>
      </c>
      <c r="R127">
        <v>410</v>
      </c>
      <c r="S127">
        <v>14</v>
      </c>
      <c r="T127">
        <v>6</v>
      </c>
      <c r="U127">
        <v>6</v>
      </c>
      <c r="V127">
        <v>19</v>
      </c>
      <c r="W127">
        <v>82000</v>
      </c>
      <c r="X127">
        <v>23</v>
      </c>
      <c r="Y127">
        <v>805</v>
      </c>
      <c r="Z127" t="s">
        <v>1461</v>
      </c>
      <c r="AA127">
        <v>3</v>
      </c>
      <c r="AB127">
        <v>3600</v>
      </c>
      <c r="AC127" t="s">
        <v>1255</v>
      </c>
      <c r="AD127">
        <v>17</v>
      </c>
      <c r="AE127">
        <v>42500</v>
      </c>
      <c r="AF127" t="s">
        <v>1462</v>
      </c>
      <c r="AG127">
        <v>5</v>
      </c>
      <c r="AH127">
        <v>2250</v>
      </c>
      <c r="AI127" t="s">
        <v>1385</v>
      </c>
      <c r="AJ127" t="str">
        <f t="shared" si="10"/>
        <v>Narrow</v>
      </c>
      <c r="AK127" t="str">
        <f t="shared" si="12"/>
        <v>RedSkills</v>
      </c>
      <c r="AL127">
        <f t="shared" si="9"/>
        <v>0</v>
      </c>
      <c r="AM127" t="str">
        <f t="shared" si="13"/>
        <v>40-40-40</v>
      </c>
      <c r="AN127" t="str">
        <f t="shared" si="11"/>
        <v>Data30-50</v>
      </c>
    </row>
    <row r="128" spans="1:40" x14ac:dyDescent="0.3">
      <c r="A128" t="s">
        <v>808</v>
      </c>
      <c r="B128">
        <v>6</v>
      </c>
      <c r="C128">
        <v>120</v>
      </c>
      <c r="D128">
        <v>1</v>
      </c>
      <c r="E128">
        <v>4431</v>
      </c>
      <c r="F128">
        <v>2880</v>
      </c>
      <c r="G128">
        <v>4.6833330000000002</v>
      </c>
      <c r="H128">
        <v>72.146049000000005</v>
      </c>
      <c r="I128" t="s">
        <v>17</v>
      </c>
      <c r="J128" t="s">
        <v>1237</v>
      </c>
      <c r="K128">
        <v>130855.72169999999</v>
      </c>
      <c r="L128">
        <v>81368.923666000002</v>
      </c>
      <c r="M128">
        <v>178696.64170000001</v>
      </c>
      <c r="N128">
        <v>70.891352999999995</v>
      </c>
      <c r="O128">
        <v>0.46113199999999999</v>
      </c>
      <c r="P128">
        <v>0.523621</v>
      </c>
      <c r="Q128">
        <v>75</v>
      </c>
      <c r="R128">
        <v>439</v>
      </c>
      <c r="S128">
        <v>14</v>
      </c>
      <c r="T128">
        <v>6</v>
      </c>
      <c r="U128">
        <v>6</v>
      </c>
      <c r="V128">
        <v>19</v>
      </c>
      <c r="W128">
        <v>82000</v>
      </c>
      <c r="X128">
        <v>0</v>
      </c>
      <c r="Y128">
        <v>0</v>
      </c>
      <c r="Z128" t="s">
        <v>1244</v>
      </c>
      <c r="AA128">
        <v>3</v>
      </c>
      <c r="AB128">
        <v>3600</v>
      </c>
      <c r="AC128" t="s">
        <v>1255</v>
      </c>
      <c r="AD128">
        <v>17</v>
      </c>
      <c r="AE128">
        <v>42500</v>
      </c>
      <c r="AF128" t="s">
        <v>1462</v>
      </c>
      <c r="AG128">
        <v>5</v>
      </c>
      <c r="AH128">
        <v>2250</v>
      </c>
      <c r="AI128" t="s">
        <v>1385</v>
      </c>
      <c r="AJ128" t="str">
        <f t="shared" si="10"/>
        <v>Narrow</v>
      </c>
      <c r="AK128" t="str">
        <f t="shared" si="12"/>
        <v>AllSkills</v>
      </c>
      <c r="AL128">
        <f t="shared" si="9"/>
        <v>0</v>
      </c>
      <c r="AM128" t="str">
        <f t="shared" si="13"/>
        <v>40-40-40</v>
      </c>
      <c r="AN128" t="str">
        <f t="shared" si="11"/>
        <v>Data30-50</v>
      </c>
    </row>
    <row r="129" spans="1:40" x14ac:dyDescent="0.3">
      <c r="A129" t="s">
        <v>1071</v>
      </c>
      <c r="B129">
        <v>6</v>
      </c>
      <c r="C129">
        <v>120</v>
      </c>
      <c r="D129">
        <v>1</v>
      </c>
      <c r="E129">
        <v>4431</v>
      </c>
      <c r="F129">
        <v>2880</v>
      </c>
      <c r="G129">
        <v>4.6833330000000002</v>
      </c>
      <c r="H129">
        <v>90.380297999999996</v>
      </c>
      <c r="I129" t="s">
        <v>17</v>
      </c>
      <c r="J129" t="s">
        <v>1237</v>
      </c>
      <c r="K129">
        <v>131415.72169999999</v>
      </c>
      <c r="L129">
        <v>82058.271483999997</v>
      </c>
      <c r="M129">
        <v>179256.64170000001</v>
      </c>
      <c r="N129">
        <v>89.149189000000007</v>
      </c>
      <c r="O129">
        <v>0.405976</v>
      </c>
      <c r="P129">
        <v>0.49982300000000002</v>
      </c>
      <c r="Q129">
        <v>75</v>
      </c>
      <c r="R129">
        <v>453</v>
      </c>
      <c r="S129">
        <v>14</v>
      </c>
      <c r="T129">
        <v>6</v>
      </c>
      <c r="U129">
        <v>6</v>
      </c>
      <c r="V129">
        <v>19</v>
      </c>
      <c r="W129">
        <v>82000</v>
      </c>
      <c r="X129">
        <v>16</v>
      </c>
      <c r="Y129">
        <v>560</v>
      </c>
      <c r="Z129" t="s">
        <v>1463</v>
      </c>
      <c r="AA129">
        <v>3</v>
      </c>
      <c r="AB129">
        <v>3600</v>
      </c>
      <c r="AC129" t="s">
        <v>1255</v>
      </c>
      <c r="AD129">
        <v>17</v>
      </c>
      <c r="AE129">
        <v>42500</v>
      </c>
      <c r="AF129" t="s">
        <v>1462</v>
      </c>
      <c r="AG129">
        <v>5</v>
      </c>
      <c r="AH129">
        <v>2250</v>
      </c>
      <c r="AI129" t="s">
        <v>1385</v>
      </c>
      <c r="AJ129" t="str">
        <f t="shared" si="10"/>
        <v>Narrow</v>
      </c>
      <c r="AK129" t="str">
        <f t="shared" si="12"/>
        <v>ConfigurationDeBase</v>
      </c>
      <c r="AL129">
        <f t="shared" si="9"/>
        <v>0</v>
      </c>
      <c r="AM129" t="str">
        <f t="shared" si="13"/>
        <v>40-40-40</v>
      </c>
      <c r="AN129" t="str">
        <f t="shared" si="11"/>
        <v>Data30-50</v>
      </c>
    </row>
    <row r="130" spans="1:40" x14ac:dyDescent="0.3">
      <c r="A130" t="s">
        <v>53</v>
      </c>
      <c r="B130">
        <v>6</v>
      </c>
      <c r="C130">
        <v>60</v>
      </c>
      <c r="D130">
        <v>1</v>
      </c>
      <c r="E130">
        <v>2202</v>
      </c>
      <c r="F130">
        <v>2880</v>
      </c>
      <c r="G130">
        <v>4.766667</v>
      </c>
      <c r="H130">
        <v>29.937121000000001</v>
      </c>
      <c r="I130" t="s">
        <v>17</v>
      </c>
      <c r="J130" t="s">
        <v>1237</v>
      </c>
      <c r="K130">
        <v>39510.050999999999</v>
      </c>
      <c r="L130">
        <v>37368.923284999997</v>
      </c>
      <c r="M130">
        <v>65707.185100000002</v>
      </c>
      <c r="N130">
        <v>29.893027</v>
      </c>
      <c r="O130">
        <v>2.6780999999999999E-2</v>
      </c>
      <c r="P130">
        <v>1.0475999999999999E-2</v>
      </c>
      <c r="Q130">
        <v>75</v>
      </c>
      <c r="R130">
        <v>418</v>
      </c>
      <c r="S130">
        <v>8</v>
      </c>
      <c r="T130">
        <v>6</v>
      </c>
      <c r="U130">
        <v>6</v>
      </c>
      <c r="V130">
        <v>8</v>
      </c>
      <c r="W130">
        <v>21000</v>
      </c>
      <c r="X130">
        <v>14</v>
      </c>
      <c r="Y130">
        <v>490</v>
      </c>
      <c r="Z130" t="s">
        <v>1464</v>
      </c>
      <c r="AA130">
        <v>3</v>
      </c>
      <c r="AB130">
        <v>3600</v>
      </c>
      <c r="AC130" t="s">
        <v>1255</v>
      </c>
      <c r="AD130">
        <v>5</v>
      </c>
      <c r="AE130">
        <v>12500</v>
      </c>
      <c r="AF130" t="s">
        <v>1465</v>
      </c>
      <c r="AG130">
        <v>3</v>
      </c>
      <c r="AH130">
        <v>1350</v>
      </c>
      <c r="AI130" t="s">
        <v>1454</v>
      </c>
      <c r="AJ130" t="str">
        <f t="shared" si="10"/>
        <v>Narrow</v>
      </c>
      <c r="AK130" t="str">
        <f t="shared" si="12"/>
        <v>RedSkills</v>
      </c>
      <c r="AL130">
        <f t="shared" ref="AL130:AL193" si="14">COUNTIF($A$2:$A$4627,$A130)-1</f>
        <v>0</v>
      </c>
      <c r="AM130" t="str">
        <f t="shared" si="13"/>
        <v>40-40-20</v>
      </c>
      <c r="AN130" t="str">
        <f t="shared" si="11"/>
        <v>Data10-25</v>
      </c>
    </row>
    <row r="131" spans="1:40" x14ac:dyDescent="0.3">
      <c r="A131" t="s">
        <v>300</v>
      </c>
      <c r="B131">
        <v>6</v>
      </c>
      <c r="C131">
        <v>60</v>
      </c>
      <c r="D131">
        <v>1</v>
      </c>
      <c r="E131">
        <v>2202</v>
      </c>
      <c r="F131">
        <v>2880</v>
      </c>
      <c r="G131">
        <v>4.766667</v>
      </c>
      <c r="H131">
        <v>32.847518000000001</v>
      </c>
      <c r="I131" t="s">
        <v>17</v>
      </c>
      <c r="J131" t="s">
        <v>1237</v>
      </c>
      <c r="K131">
        <v>39335.050999999999</v>
      </c>
      <c r="L131">
        <v>37260.561865999996</v>
      </c>
      <c r="M131">
        <v>65602.185100000002</v>
      </c>
      <c r="N131">
        <v>32.788386000000003</v>
      </c>
      <c r="O131">
        <v>3.2219999999999999E-2</v>
      </c>
      <c r="P131">
        <v>1.5755999999999999E-2</v>
      </c>
      <c r="Q131">
        <v>75</v>
      </c>
      <c r="R131">
        <v>400</v>
      </c>
      <c r="S131">
        <v>8</v>
      </c>
      <c r="T131">
        <v>6</v>
      </c>
      <c r="U131">
        <v>6</v>
      </c>
      <c r="V131">
        <v>8</v>
      </c>
      <c r="W131">
        <v>21000</v>
      </c>
      <c r="X131">
        <v>9</v>
      </c>
      <c r="Y131">
        <v>315</v>
      </c>
      <c r="Z131" t="s">
        <v>1466</v>
      </c>
      <c r="AA131">
        <v>3</v>
      </c>
      <c r="AB131">
        <v>3600</v>
      </c>
      <c r="AC131" t="s">
        <v>1255</v>
      </c>
      <c r="AD131">
        <v>5</v>
      </c>
      <c r="AE131">
        <v>12500</v>
      </c>
      <c r="AF131" t="s">
        <v>1465</v>
      </c>
      <c r="AG131">
        <v>3</v>
      </c>
      <c r="AH131">
        <v>1350</v>
      </c>
      <c r="AI131" t="s">
        <v>1454</v>
      </c>
      <c r="AJ131" t="str">
        <f t="shared" si="10"/>
        <v>Narrow</v>
      </c>
      <c r="AK131" t="str">
        <f t="shared" si="12"/>
        <v>ConfigurationDeBase</v>
      </c>
      <c r="AL131">
        <f t="shared" si="14"/>
        <v>0</v>
      </c>
      <c r="AM131" t="str">
        <f t="shared" si="13"/>
        <v>40-40-20</v>
      </c>
      <c r="AN131" t="str">
        <f t="shared" si="11"/>
        <v>Data10-25</v>
      </c>
    </row>
    <row r="132" spans="1:40" x14ac:dyDescent="0.3">
      <c r="A132" t="s">
        <v>58</v>
      </c>
      <c r="B132">
        <v>6</v>
      </c>
      <c r="C132">
        <v>60</v>
      </c>
      <c r="D132">
        <v>1</v>
      </c>
      <c r="E132">
        <v>810</v>
      </c>
      <c r="F132">
        <v>2880</v>
      </c>
      <c r="G132">
        <v>5.0999999999999996</v>
      </c>
      <c r="H132">
        <v>9.9104089999999996</v>
      </c>
      <c r="I132" t="s">
        <v>17</v>
      </c>
      <c r="J132" t="s">
        <v>1236</v>
      </c>
      <c r="K132">
        <v>33396.048849999999</v>
      </c>
      <c r="L132">
        <v>33396.048849999999</v>
      </c>
      <c r="M132">
        <v>45001.664949999998</v>
      </c>
      <c r="N132">
        <v>9.8666060000000009</v>
      </c>
      <c r="O132">
        <v>1.3504E-2</v>
      </c>
      <c r="P132">
        <v>1.9400000000000001E-2</v>
      </c>
      <c r="Q132">
        <v>41</v>
      </c>
      <c r="R132">
        <v>200</v>
      </c>
      <c r="S132">
        <v>10.199999999999999</v>
      </c>
      <c r="T132">
        <v>5</v>
      </c>
      <c r="U132">
        <v>5</v>
      </c>
      <c r="V132">
        <v>6</v>
      </c>
      <c r="W132">
        <v>19000</v>
      </c>
      <c r="X132">
        <v>5</v>
      </c>
      <c r="Y132">
        <v>175</v>
      </c>
      <c r="Z132" t="s">
        <v>1467</v>
      </c>
      <c r="AA132">
        <v>2</v>
      </c>
      <c r="AB132">
        <v>2400</v>
      </c>
      <c r="AC132" t="s">
        <v>1299</v>
      </c>
      <c r="AD132">
        <v>4</v>
      </c>
      <c r="AE132">
        <v>10000</v>
      </c>
      <c r="AF132" t="s">
        <v>1468</v>
      </c>
      <c r="AG132">
        <v>3</v>
      </c>
      <c r="AH132">
        <v>1350</v>
      </c>
      <c r="AI132" t="s">
        <v>1454</v>
      </c>
      <c r="AJ132" t="str">
        <f t="shared" si="10"/>
        <v>Narrow</v>
      </c>
      <c r="AK132" t="str">
        <f t="shared" si="12"/>
        <v>TpsRep10-20</v>
      </c>
      <c r="AL132">
        <f t="shared" si="14"/>
        <v>0</v>
      </c>
      <c r="AM132" t="str">
        <f t="shared" si="13"/>
        <v>40-40-20</v>
      </c>
      <c r="AN132" t="str">
        <f t="shared" si="11"/>
        <v>Data10-25</v>
      </c>
    </row>
    <row r="133" spans="1:40" x14ac:dyDescent="0.3">
      <c r="A133" t="s">
        <v>57</v>
      </c>
      <c r="B133">
        <v>6</v>
      </c>
      <c r="C133">
        <v>60</v>
      </c>
      <c r="D133">
        <v>1</v>
      </c>
      <c r="E133">
        <v>2202</v>
      </c>
      <c r="F133">
        <v>2880</v>
      </c>
      <c r="G133">
        <v>4.766667</v>
      </c>
      <c r="H133">
        <v>5.1118059999999996</v>
      </c>
      <c r="I133" t="s">
        <v>17</v>
      </c>
      <c r="J133" t="s">
        <v>1236</v>
      </c>
      <c r="K133">
        <v>38990.504200000003</v>
      </c>
      <c r="L133">
        <v>36906.663099999998</v>
      </c>
      <c r="M133">
        <v>65287.185100000002</v>
      </c>
      <c r="N133">
        <v>5.076454</v>
      </c>
      <c r="O133">
        <v>9.0659999999999994E-3</v>
      </c>
      <c r="P133">
        <v>1.2805E-2</v>
      </c>
      <c r="Q133">
        <v>24</v>
      </c>
      <c r="R133">
        <v>120</v>
      </c>
      <c r="S133">
        <v>8.1666670000000003</v>
      </c>
      <c r="T133">
        <v>6</v>
      </c>
      <c r="U133">
        <v>6</v>
      </c>
      <c r="V133">
        <v>8</v>
      </c>
      <c r="W133">
        <v>21000</v>
      </c>
      <c r="X133">
        <v>0</v>
      </c>
      <c r="Y133">
        <v>0</v>
      </c>
      <c r="Z133" t="s">
        <v>1244</v>
      </c>
      <c r="AA133">
        <v>3</v>
      </c>
      <c r="AB133">
        <v>3600</v>
      </c>
      <c r="AC133" t="s">
        <v>1255</v>
      </c>
      <c r="AD133">
        <v>5</v>
      </c>
      <c r="AE133">
        <v>12500</v>
      </c>
      <c r="AF133" t="s">
        <v>1469</v>
      </c>
      <c r="AG133">
        <v>3</v>
      </c>
      <c r="AH133">
        <v>1350</v>
      </c>
      <c r="AI133" t="s">
        <v>1401</v>
      </c>
      <c r="AJ133" t="str">
        <f t="shared" si="10"/>
        <v>Narrow</v>
      </c>
      <c r="AK133" t="str">
        <f t="shared" si="12"/>
        <v>AllSkills</v>
      </c>
      <c r="AL133">
        <f t="shared" si="14"/>
        <v>0</v>
      </c>
      <c r="AM133" t="str">
        <f t="shared" si="13"/>
        <v>40-40-20</v>
      </c>
      <c r="AN133" t="str">
        <f t="shared" si="11"/>
        <v>Data10-25</v>
      </c>
    </row>
    <row r="134" spans="1:40" x14ac:dyDescent="0.3">
      <c r="A134" t="s">
        <v>809</v>
      </c>
      <c r="B134">
        <v>6</v>
      </c>
      <c r="C134">
        <v>120</v>
      </c>
      <c r="D134">
        <v>1</v>
      </c>
      <c r="E134">
        <v>1800</v>
      </c>
      <c r="F134">
        <v>2880</v>
      </c>
      <c r="G134">
        <v>4.95</v>
      </c>
      <c r="H134">
        <v>68.883138000000002</v>
      </c>
      <c r="I134" t="s">
        <v>17</v>
      </c>
      <c r="J134" t="s">
        <v>1237</v>
      </c>
      <c r="K134">
        <v>96018.111600000004</v>
      </c>
      <c r="L134">
        <v>90731.610199999996</v>
      </c>
      <c r="M134">
        <v>170626.2708</v>
      </c>
      <c r="N134">
        <v>68.760287000000005</v>
      </c>
      <c r="O134">
        <v>4.5516000000000001E-2</v>
      </c>
      <c r="P134">
        <v>1.8918000000000001E-2</v>
      </c>
      <c r="Q134">
        <v>75</v>
      </c>
      <c r="R134">
        <v>335</v>
      </c>
      <c r="S134">
        <v>17.666667</v>
      </c>
      <c r="T134">
        <v>6</v>
      </c>
      <c r="U134">
        <v>6</v>
      </c>
      <c r="V134">
        <v>12</v>
      </c>
      <c r="W134">
        <v>72000</v>
      </c>
      <c r="X134">
        <v>12</v>
      </c>
      <c r="Y134">
        <v>420</v>
      </c>
      <c r="Z134" t="s">
        <v>1470</v>
      </c>
      <c r="AA134">
        <v>3</v>
      </c>
      <c r="AB134">
        <v>3600</v>
      </c>
      <c r="AC134" t="s">
        <v>1255</v>
      </c>
      <c r="AD134">
        <v>7</v>
      </c>
      <c r="AE134">
        <v>17500</v>
      </c>
      <c r="AF134" t="s">
        <v>1471</v>
      </c>
      <c r="AG134">
        <v>4</v>
      </c>
      <c r="AH134">
        <v>1800</v>
      </c>
      <c r="AI134" t="s">
        <v>1337</v>
      </c>
      <c r="AJ134" t="str">
        <f t="shared" si="10"/>
        <v>Narrow</v>
      </c>
      <c r="AK134" t="str">
        <f t="shared" si="12"/>
        <v>TpsRep10-20</v>
      </c>
      <c r="AL134">
        <f t="shared" si="14"/>
        <v>0</v>
      </c>
      <c r="AM134" t="str">
        <f t="shared" si="13"/>
        <v>40-40-40</v>
      </c>
      <c r="AN134" t="str">
        <f t="shared" si="11"/>
        <v>Data30-50</v>
      </c>
    </row>
    <row r="135" spans="1:40" x14ac:dyDescent="0.3">
      <c r="A135" t="s">
        <v>321</v>
      </c>
      <c r="B135">
        <v>8</v>
      </c>
      <c r="C135">
        <v>60</v>
      </c>
      <c r="D135">
        <v>1</v>
      </c>
      <c r="E135">
        <v>2202</v>
      </c>
      <c r="F135">
        <v>3840</v>
      </c>
      <c r="G135">
        <v>6.4</v>
      </c>
      <c r="H135">
        <v>50.144565999999998</v>
      </c>
      <c r="I135" t="s">
        <v>17</v>
      </c>
      <c r="J135" t="s">
        <v>1237</v>
      </c>
      <c r="K135">
        <v>34496.026599999997</v>
      </c>
      <c r="L135">
        <v>34476.540065000001</v>
      </c>
      <c r="M135">
        <v>62056.2431</v>
      </c>
      <c r="N135">
        <v>50.014713</v>
      </c>
      <c r="O135">
        <v>8.9460999999999999E-2</v>
      </c>
      <c r="P135">
        <v>2.1534999999999999E-2</v>
      </c>
      <c r="Q135">
        <v>75</v>
      </c>
      <c r="R135">
        <v>476</v>
      </c>
      <c r="S135">
        <v>7.2857139999999996</v>
      </c>
      <c r="T135">
        <v>7</v>
      </c>
      <c r="U135">
        <v>7</v>
      </c>
      <c r="V135">
        <v>8</v>
      </c>
      <c r="W135">
        <v>21000</v>
      </c>
      <c r="X135">
        <v>14</v>
      </c>
      <c r="Y135">
        <v>490</v>
      </c>
      <c r="Z135" t="s">
        <v>1472</v>
      </c>
      <c r="AA135">
        <v>3</v>
      </c>
      <c r="AB135">
        <v>3600</v>
      </c>
      <c r="AC135" t="s">
        <v>1473</v>
      </c>
      <c r="AD135">
        <v>3</v>
      </c>
      <c r="AE135">
        <v>7500</v>
      </c>
      <c r="AF135" t="s">
        <v>1474</v>
      </c>
      <c r="AG135">
        <v>3</v>
      </c>
      <c r="AH135">
        <v>1350</v>
      </c>
      <c r="AI135" t="s">
        <v>1475</v>
      </c>
      <c r="AJ135" t="str">
        <f t="shared" si="10"/>
        <v>Narrow</v>
      </c>
      <c r="AK135" t="str">
        <f t="shared" si="12"/>
        <v>nbrTech</v>
      </c>
      <c r="AL135">
        <f t="shared" si="14"/>
        <v>0</v>
      </c>
      <c r="AM135" t="str">
        <f t="shared" si="13"/>
        <v>40-40-20</v>
      </c>
      <c r="AN135" t="str">
        <f t="shared" si="11"/>
        <v>Data10-25</v>
      </c>
    </row>
    <row r="136" spans="1:40" x14ac:dyDescent="0.3">
      <c r="A136" t="s">
        <v>765</v>
      </c>
      <c r="B136">
        <v>12</v>
      </c>
      <c r="C136">
        <v>150</v>
      </c>
      <c r="D136">
        <v>1</v>
      </c>
      <c r="E136">
        <v>5664</v>
      </c>
      <c r="F136">
        <v>5760</v>
      </c>
      <c r="G136">
        <v>10.013332999999999</v>
      </c>
      <c r="H136">
        <v>305.96825200000001</v>
      </c>
      <c r="I136" t="s">
        <v>17</v>
      </c>
      <c r="J136" t="s">
        <v>1237</v>
      </c>
      <c r="K136">
        <v>90714.169899999994</v>
      </c>
      <c r="L136">
        <v>74644.475701999996</v>
      </c>
      <c r="M136">
        <v>188820.4442</v>
      </c>
      <c r="N136">
        <v>304.45859200000001</v>
      </c>
      <c r="O136">
        <v>0.48963000000000001</v>
      </c>
      <c r="P136">
        <v>0.57003099999999995</v>
      </c>
      <c r="Q136">
        <v>69</v>
      </c>
      <c r="R136">
        <v>679</v>
      </c>
      <c r="S136">
        <v>11.083333</v>
      </c>
      <c r="T136">
        <v>12</v>
      </c>
      <c r="U136">
        <v>12</v>
      </c>
      <c r="V136">
        <v>11</v>
      </c>
      <c r="W136">
        <v>37000</v>
      </c>
      <c r="X136">
        <v>26</v>
      </c>
      <c r="Y136">
        <v>910</v>
      </c>
      <c r="Z136" t="s">
        <v>1476</v>
      </c>
      <c r="AA136">
        <v>6</v>
      </c>
      <c r="AB136">
        <v>7200</v>
      </c>
      <c r="AC136" t="s">
        <v>1477</v>
      </c>
      <c r="AD136">
        <v>16</v>
      </c>
      <c r="AE136">
        <v>40000</v>
      </c>
      <c r="AF136" t="s">
        <v>1478</v>
      </c>
      <c r="AG136">
        <v>10</v>
      </c>
      <c r="AH136">
        <v>4500</v>
      </c>
      <c r="AI136" t="s">
        <v>1479</v>
      </c>
      <c r="AJ136" t="str">
        <f t="shared" si="10"/>
        <v>Narrow</v>
      </c>
      <c r="AK136" t="str">
        <f t="shared" si="12"/>
        <v>ConfigurationDeBase</v>
      </c>
      <c r="AL136">
        <f t="shared" si="14"/>
        <v>0</v>
      </c>
      <c r="AM136" t="str">
        <f t="shared" si="13"/>
        <v>row</v>
      </c>
      <c r="AN136" t="str">
        <f t="shared" si="11"/>
        <v>Data50-100-200</v>
      </c>
    </row>
    <row r="137" spans="1:40" x14ac:dyDescent="0.3">
      <c r="A137" t="s">
        <v>56</v>
      </c>
      <c r="B137">
        <v>6</v>
      </c>
      <c r="C137">
        <v>60</v>
      </c>
      <c r="D137">
        <v>1</v>
      </c>
      <c r="E137">
        <v>2145</v>
      </c>
      <c r="F137">
        <v>2880</v>
      </c>
      <c r="G137">
        <v>4.8</v>
      </c>
      <c r="H137">
        <v>6.0180499999999997</v>
      </c>
      <c r="I137" t="s">
        <v>17</v>
      </c>
      <c r="J137" t="s">
        <v>1236</v>
      </c>
      <c r="K137">
        <v>34996.011100000003</v>
      </c>
      <c r="L137">
        <v>33724.137900000002</v>
      </c>
      <c r="M137">
        <v>48773.957399999999</v>
      </c>
      <c r="N137">
        <v>5.9849420000000002</v>
      </c>
      <c r="O137">
        <v>1.0224E-2</v>
      </c>
      <c r="P137">
        <v>1.3894999999999999E-2</v>
      </c>
      <c r="Q137">
        <v>31</v>
      </c>
      <c r="R137">
        <v>148</v>
      </c>
      <c r="S137">
        <v>9</v>
      </c>
      <c r="T137">
        <v>6</v>
      </c>
      <c r="U137">
        <v>6</v>
      </c>
      <c r="V137">
        <v>5</v>
      </c>
      <c r="W137">
        <v>19000</v>
      </c>
      <c r="X137">
        <v>16</v>
      </c>
      <c r="Y137">
        <v>560</v>
      </c>
      <c r="Z137" t="s">
        <v>1480</v>
      </c>
      <c r="AA137">
        <v>3</v>
      </c>
      <c r="AB137">
        <v>3600</v>
      </c>
      <c r="AC137" t="s">
        <v>1255</v>
      </c>
      <c r="AD137">
        <v>4</v>
      </c>
      <c r="AE137">
        <v>10000</v>
      </c>
      <c r="AF137" t="s">
        <v>1481</v>
      </c>
      <c r="AG137">
        <v>3</v>
      </c>
      <c r="AH137">
        <v>1350</v>
      </c>
      <c r="AI137" t="s">
        <v>1454</v>
      </c>
      <c r="AJ137" t="str">
        <f t="shared" si="10"/>
        <v>Narrow</v>
      </c>
      <c r="AK137" t="str">
        <f t="shared" si="12"/>
        <v>RedSkills</v>
      </c>
      <c r="AL137">
        <f t="shared" si="14"/>
        <v>0</v>
      </c>
      <c r="AM137" t="str">
        <f t="shared" si="13"/>
        <v>40-40-20</v>
      </c>
      <c r="AN137" t="str">
        <f t="shared" si="11"/>
        <v>Data10-25</v>
      </c>
    </row>
    <row r="138" spans="1:40" x14ac:dyDescent="0.3">
      <c r="A138" t="s">
        <v>302</v>
      </c>
      <c r="B138">
        <v>6</v>
      </c>
      <c r="C138">
        <v>60</v>
      </c>
      <c r="D138">
        <v>1</v>
      </c>
      <c r="E138">
        <v>2145</v>
      </c>
      <c r="F138">
        <v>2880</v>
      </c>
      <c r="G138">
        <v>4.8</v>
      </c>
      <c r="H138">
        <v>8.2899340000000006</v>
      </c>
      <c r="I138" t="s">
        <v>17</v>
      </c>
      <c r="J138" t="s">
        <v>1236</v>
      </c>
      <c r="K138">
        <v>34751.011100000003</v>
      </c>
      <c r="L138">
        <v>33479.137900000002</v>
      </c>
      <c r="M138">
        <v>48598.957399999999</v>
      </c>
      <c r="N138">
        <v>8.2532440000000005</v>
      </c>
      <c r="O138">
        <v>1.0796999999999999E-2</v>
      </c>
      <c r="P138">
        <v>1.4005E-2</v>
      </c>
      <c r="Q138">
        <v>41</v>
      </c>
      <c r="R138">
        <v>160</v>
      </c>
      <c r="S138">
        <v>8.8333329999999997</v>
      </c>
      <c r="T138">
        <v>6</v>
      </c>
      <c r="U138">
        <v>6</v>
      </c>
      <c r="V138">
        <v>5</v>
      </c>
      <c r="W138">
        <v>19000</v>
      </c>
      <c r="X138">
        <v>9</v>
      </c>
      <c r="Y138">
        <v>315</v>
      </c>
      <c r="Z138" t="s">
        <v>1482</v>
      </c>
      <c r="AA138">
        <v>3</v>
      </c>
      <c r="AB138">
        <v>3600</v>
      </c>
      <c r="AC138" t="s">
        <v>1255</v>
      </c>
      <c r="AD138">
        <v>4</v>
      </c>
      <c r="AE138">
        <v>10000</v>
      </c>
      <c r="AF138" t="s">
        <v>1481</v>
      </c>
      <c r="AG138">
        <v>3</v>
      </c>
      <c r="AH138">
        <v>1350</v>
      </c>
      <c r="AI138" t="s">
        <v>1454</v>
      </c>
      <c r="AJ138" t="str">
        <f t="shared" si="10"/>
        <v>Narrow</v>
      </c>
      <c r="AK138" t="str">
        <f t="shared" si="12"/>
        <v>ConfigurationDeBase</v>
      </c>
      <c r="AL138">
        <f t="shared" si="14"/>
        <v>0</v>
      </c>
      <c r="AM138" t="str">
        <f t="shared" si="13"/>
        <v>40-40-20</v>
      </c>
      <c r="AN138" t="str">
        <f t="shared" si="11"/>
        <v>Data10-25</v>
      </c>
    </row>
    <row r="139" spans="1:40" x14ac:dyDescent="0.3">
      <c r="A139" t="s">
        <v>807</v>
      </c>
      <c r="B139">
        <v>6</v>
      </c>
      <c r="C139">
        <v>120</v>
      </c>
      <c r="D139">
        <v>1</v>
      </c>
      <c r="E139">
        <v>4548</v>
      </c>
      <c r="F139">
        <v>2880</v>
      </c>
      <c r="G139">
        <v>4.6166669999999996</v>
      </c>
      <c r="H139">
        <v>126.31319999999999</v>
      </c>
      <c r="I139" t="s">
        <v>17</v>
      </c>
      <c r="J139" t="s">
        <v>1237</v>
      </c>
      <c r="K139">
        <v>143702.02660000001</v>
      </c>
      <c r="L139">
        <v>112242.047679</v>
      </c>
      <c r="M139">
        <v>208959.818</v>
      </c>
      <c r="N139">
        <v>126.18841399999999</v>
      </c>
      <c r="O139">
        <v>3.4250999999999997E-2</v>
      </c>
      <c r="P139">
        <v>4.8647000000000003E-2</v>
      </c>
      <c r="Q139">
        <v>75</v>
      </c>
      <c r="R139">
        <v>420</v>
      </c>
      <c r="S139">
        <v>14</v>
      </c>
      <c r="T139">
        <v>6</v>
      </c>
      <c r="U139">
        <v>6</v>
      </c>
      <c r="V139">
        <v>16</v>
      </c>
      <c r="W139">
        <v>86000</v>
      </c>
      <c r="X139">
        <v>25</v>
      </c>
      <c r="Y139">
        <v>875</v>
      </c>
      <c r="Z139" t="s">
        <v>1483</v>
      </c>
      <c r="AA139">
        <v>3</v>
      </c>
      <c r="AB139">
        <v>3600</v>
      </c>
      <c r="AC139" t="s">
        <v>1255</v>
      </c>
      <c r="AD139">
        <v>20</v>
      </c>
      <c r="AE139">
        <v>50000</v>
      </c>
      <c r="AF139" t="s">
        <v>1484</v>
      </c>
      <c r="AG139">
        <v>6</v>
      </c>
      <c r="AH139">
        <v>2700</v>
      </c>
      <c r="AI139" t="s">
        <v>1269</v>
      </c>
      <c r="AJ139" t="str">
        <f t="shared" si="10"/>
        <v>Narrow</v>
      </c>
      <c r="AK139" t="str">
        <f t="shared" si="12"/>
        <v>RedSkills</v>
      </c>
      <c r="AL139">
        <f t="shared" si="14"/>
        <v>0</v>
      </c>
      <c r="AM139" t="str">
        <f t="shared" si="13"/>
        <v>40-40-40</v>
      </c>
      <c r="AN139" t="str">
        <f t="shared" si="11"/>
        <v>Data30-50</v>
      </c>
    </row>
    <row r="140" spans="1:40" x14ac:dyDescent="0.3">
      <c r="A140" t="s">
        <v>629</v>
      </c>
      <c r="B140">
        <v>8</v>
      </c>
      <c r="C140">
        <v>120</v>
      </c>
      <c r="D140">
        <v>1</v>
      </c>
      <c r="E140">
        <v>4431</v>
      </c>
      <c r="F140">
        <v>3840</v>
      </c>
      <c r="G140">
        <v>6.3</v>
      </c>
      <c r="H140">
        <v>213.98035100000001</v>
      </c>
      <c r="I140" t="s">
        <v>17</v>
      </c>
      <c r="J140" t="s">
        <v>1237</v>
      </c>
      <c r="K140">
        <v>99453.307799999995</v>
      </c>
      <c r="L140">
        <v>75865.261358000003</v>
      </c>
      <c r="M140">
        <v>175636.45180000001</v>
      </c>
      <c r="N140">
        <v>212.601066</v>
      </c>
      <c r="O140">
        <v>0.50333899999999998</v>
      </c>
      <c r="P140">
        <v>0.61978599999999995</v>
      </c>
      <c r="Q140">
        <v>75</v>
      </c>
      <c r="R140">
        <v>470</v>
      </c>
      <c r="S140">
        <v>11.875</v>
      </c>
      <c r="T140">
        <v>8</v>
      </c>
      <c r="U140">
        <v>8</v>
      </c>
      <c r="V140">
        <v>14</v>
      </c>
      <c r="W140">
        <v>53000</v>
      </c>
      <c r="X140">
        <v>20</v>
      </c>
      <c r="Y140">
        <v>700</v>
      </c>
      <c r="Z140" t="s">
        <v>1485</v>
      </c>
      <c r="AA140">
        <v>4</v>
      </c>
      <c r="AB140">
        <v>4800</v>
      </c>
      <c r="AC140" t="s">
        <v>1259</v>
      </c>
      <c r="AD140">
        <v>15</v>
      </c>
      <c r="AE140">
        <v>37500</v>
      </c>
      <c r="AF140" t="s">
        <v>1486</v>
      </c>
      <c r="AG140">
        <v>6</v>
      </c>
      <c r="AH140">
        <v>2700</v>
      </c>
      <c r="AI140" t="s">
        <v>1367</v>
      </c>
      <c r="AJ140" t="str">
        <f t="shared" si="10"/>
        <v>Narrow</v>
      </c>
      <c r="AK140" t="str">
        <f t="shared" si="12"/>
        <v>nbrTech</v>
      </c>
      <c r="AL140">
        <f t="shared" si="14"/>
        <v>0</v>
      </c>
      <c r="AM140" t="str">
        <f t="shared" si="13"/>
        <v>40-40-40</v>
      </c>
      <c r="AN140" t="str">
        <f t="shared" si="11"/>
        <v>Data30-50</v>
      </c>
    </row>
    <row r="141" spans="1:40" x14ac:dyDescent="0.3">
      <c r="A141" t="s">
        <v>811</v>
      </c>
      <c r="B141">
        <v>6</v>
      </c>
      <c r="C141">
        <v>120</v>
      </c>
      <c r="D141">
        <v>1</v>
      </c>
      <c r="E141">
        <v>4548</v>
      </c>
      <c r="F141">
        <v>2880</v>
      </c>
      <c r="G141">
        <v>4.6166669999999996</v>
      </c>
      <c r="H141">
        <v>113.589676</v>
      </c>
      <c r="I141" t="s">
        <v>17</v>
      </c>
      <c r="J141" t="s">
        <v>1237</v>
      </c>
      <c r="K141">
        <v>142827.02660000001</v>
      </c>
      <c r="L141">
        <v>111357.333755</v>
      </c>
      <c r="M141">
        <v>208154.818</v>
      </c>
      <c r="N141">
        <v>113.484544</v>
      </c>
      <c r="O141">
        <v>3.0335000000000001E-2</v>
      </c>
      <c r="P141">
        <v>1.9577000000000001E-2</v>
      </c>
      <c r="Q141">
        <v>75</v>
      </c>
      <c r="R141">
        <v>454</v>
      </c>
      <c r="S141">
        <v>14</v>
      </c>
      <c r="T141">
        <v>6</v>
      </c>
      <c r="U141">
        <v>6</v>
      </c>
      <c r="V141">
        <v>16</v>
      </c>
      <c r="W141">
        <v>86000</v>
      </c>
      <c r="X141">
        <v>0</v>
      </c>
      <c r="Y141">
        <v>0</v>
      </c>
      <c r="Z141" t="s">
        <v>1244</v>
      </c>
      <c r="AA141">
        <v>3</v>
      </c>
      <c r="AB141">
        <v>3600</v>
      </c>
      <c r="AC141" t="s">
        <v>1255</v>
      </c>
      <c r="AD141">
        <v>20</v>
      </c>
      <c r="AE141">
        <v>50000</v>
      </c>
      <c r="AF141" t="s">
        <v>1484</v>
      </c>
      <c r="AG141">
        <v>6</v>
      </c>
      <c r="AH141">
        <v>2700</v>
      </c>
      <c r="AI141" t="s">
        <v>1269</v>
      </c>
      <c r="AJ141" t="str">
        <f t="shared" si="10"/>
        <v>Narrow</v>
      </c>
      <c r="AK141" t="str">
        <f t="shared" si="12"/>
        <v>AllSkills</v>
      </c>
      <c r="AL141">
        <f t="shared" si="14"/>
        <v>0</v>
      </c>
      <c r="AM141" t="str">
        <f t="shared" si="13"/>
        <v>40-40-40</v>
      </c>
      <c r="AN141" t="str">
        <f t="shared" si="11"/>
        <v>Data30-50</v>
      </c>
    </row>
    <row r="142" spans="1:40" x14ac:dyDescent="0.3">
      <c r="A142" t="s">
        <v>62</v>
      </c>
      <c r="B142">
        <v>6</v>
      </c>
      <c r="C142">
        <v>60</v>
      </c>
      <c r="D142">
        <v>1</v>
      </c>
      <c r="E142">
        <v>852</v>
      </c>
      <c r="F142">
        <v>2880</v>
      </c>
      <c r="G142">
        <v>4.8666669999999996</v>
      </c>
      <c r="H142">
        <v>5.5474889999999997</v>
      </c>
      <c r="I142" t="s">
        <v>17</v>
      </c>
      <c r="J142" t="s">
        <v>1236</v>
      </c>
      <c r="K142">
        <v>34241.896800000002</v>
      </c>
      <c r="L142">
        <v>32984.271500000003</v>
      </c>
      <c r="M142">
        <v>60510.423999999999</v>
      </c>
      <c r="N142">
        <v>5.5156900000000002</v>
      </c>
      <c r="O142">
        <v>1.1037E-2</v>
      </c>
      <c r="P142">
        <v>1.3166000000000001E-2</v>
      </c>
      <c r="Q142">
        <v>28</v>
      </c>
      <c r="R142">
        <v>155</v>
      </c>
      <c r="S142">
        <v>8.5</v>
      </c>
      <c r="T142">
        <v>6</v>
      </c>
      <c r="U142">
        <v>6</v>
      </c>
      <c r="V142">
        <v>6</v>
      </c>
      <c r="W142">
        <v>19000</v>
      </c>
      <c r="X142">
        <v>6</v>
      </c>
      <c r="Y142">
        <v>210</v>
      </c>
      <c r="Z142" t="s">
        <v>1487</v>
      </c>
      <c r="AA142">
        <v>3</v>
      </c>
      <c r="AB142">
        <v>3600</v>
      </c>
      <c r="AC142" t="s">
        <v>1255</v>
      </c>
      <c r="AD142">
        <v>4</v>
      </c>
      <c r="AE142">
        <v>10000</v>
      </c>
      <c r="AF142" t="s">
        <v>1488</v>
      </c>
      <c r="AG142">
        <v>2</v>
      </c>
      <c r="AH142">
        <v>900</v>
      </c>
      <c r="AI142" t="s">
        <v>1489</v>
      </c>
      <c r="AJ142" t="str">
        <f t="shared" si="10"/>
        <v>Narrow</v>
      </c>
      <c r="AK142" t="str">
        <f t="shared" si="12"/>
        <v>TpsRep10-20</v>
      </c>
      <c r="AL142">
        <f t="shared" si="14"/>
        <v>0</v>
      </c>
      <c r="AM142" t="str">
        <f t="shared" si="13"/>
        <v>40-40-20</v>
      </c>
      <c r="AN142" t="str">
        <f t="shared" si="11"/>
        <v>Data10-25</v>
      </c>
    </row>
    <row r="143" spans="1:40" x14ac:dyDescent="0.3">
      <c r="A143" t="s">
        <v>1072</v>
      </c>
      <c r="B143">
        <v>6</v>
      </c>
      <c r="C143">
        <v>120</v>
      </c>
      <c r="D143">
        <v>1</v>
      </c>
      <c r="E143">
        <v>4548</v>
      </c>
      <c r="F143">
        <v>2880</v>
      </c>
      <c r="G143">
        <v>4.6166669999999996</v>
      </c>
      <c r="H143">
        <v>108.026836</v>
      </c>
      <c r="I143" t="s">
        <v>17</v>
      </c>
      <c r="J143" t="s">
        <v>1237</v>
      </c>
      <c r="K143">
        <v>143422.02660000001</v>
      </c>
      <c r="L143">
        <v>111936.472377</v>
      </c>
      <c r="M143">
        <v>208749.818</v>
      </c>
      <c r="N143">
        <v>107.91636</v>
      </c>
      <c r="O143">
        <v>3.6193999999999997E-2</v>
      </c>
      <c r="P143">
        <v>2.3761000000000001E-2</v>
      </c>
      <c r="Q143">
        <v>75</v>
      </c>
      <c r="R143">
        <v>456</v>
      </c>
      <c r="S143">
        <v>14</v>
      </c>
      <c r="T143">
        <v>6</v>
      </c>
      <c r="U143">
        <v>6</v>
      </c>
      <c r="V143">
        <v>16</v>
      </c>
      <c r="W143">
        <v>86000</v>
      </c>
      <c r="X143">
        <v>17</v>
      </c>
      <c r="Y143">
        <v>595</v>
      </c>
      <c r="Z143" t="s">
        <v>1490</v>
      </c>
      <c r="AA143">
        <v>3</v>
      </c>
      <c r="AB143">
        <v>3600</v>
      </c>
      <c r="AC143" t="s">
        <v>1255</v>
      </c>
      <c r="AD143">
        <v>20</v>
      </c>
      <c r="AE143">
        <v>50000</v>
      </c>
      <c r="AF143" t="s">
        <v>1484</v>
      </c>
      <c r="AG143">
        <v>6</v>
      </c>
      <c r="AH143">
        <v>2700</v>
      </c>
      <c r="AI143" t="s">
        <v>1269</v>
      </c>
      <c r="AJ143" t="str">
        <f t="shared" si="10"/>
        <v>Narrow</v>
      </c>
      <c r="AK143" t="str">
        <f t="shared" si="12"/>
        <v>ConfigurationDeBase</v>
      </c>
      <c r="AL143">
        <f t="shared" si="14"/>
        <v>0</v>
      </c>
      <c r="AM143" t="str">
        <f t="shared" si="13"/>
        <v>40-40-40</v>
      </c>
      <c r="AN143" t="str">
        <f t="shared" si="11"/>
        <v>Data30-50</v>
      </c>
    </row>
    <row r="144" spans="1:40" x14ac:dyDescent="0.3">
      <c r="A144" t="s">
        <v>60</v>
      </c>
      <c r="B144">
        <v>6</v>
      </c>
      <c r="C144">
        <v>60</v>
      </c>
      <c r="D144">
        <v>1</v>
      </c>
      <c r="E144">
        <v>2145</v>
      </c>
      <c r="F144">
        <v>2880</v>
      </c>
      <c r="G144">
        <v>4.8</v>
      </c>
      <c r="H144">
        <v>3.7793450000000002</v>
      </c>
      <c r="I144" t="s">
        <v>17</v>
      </c>
      <c r="J144" t="s">
        <v>1236</v>
      </c>
      <c r="K144">
        <v>34436.011100000003</v>
      </c>
      <c r="L144">
        <v>33164.137900000002</v>
      </c>
      <c r="M144">
        <v>48283.957399999999</v>
      </c>
      <c r="N144">
        <v>3.7502219999999999</v>
      </c>
      <c r="O144">
        <v>6.2950000000000002E-3</v>
      </c>
      <c r="P144">
        <v>9.3200000000000002E-3</v>
      </c>
      <c r="Q144">
        <v>19</v>
      </c>
      <c r="R144">
        <v>80</v>
      </c>
      <c r="S144">
        <v>9</v>
      </c>
      <c r="T144">
        <v>6</v>
      </c>
      <c r="U144">
        <v>6</v>
      </c>
      <c r="V144">
        <v>5</v>
      </c>
      <c r="W144">
        <v>19000</v>
      </c>
      <c r="X144">
        <v>0</v>
      </c>
      <c r="Y144">
        <v>0</v>
      </c>
      <c r="Z144" t="s">
        <v>1244</v>
      </c>
      <c r="AA144">
        <v>3</v>
      </c>
      <c r="AB144">
        <v>3600</v>
      </c>
      <c r="AC144" t="s">
        <v>1255</v>
      </c>
      <c r="AD144">
        <v>4</v>
      </c>
      <c r="AE144">
        <v>10000</v>
      </c>
      <c r="AF144" t="s">
        <v>1481</v>
      </c>
      <c r="AG144">
        <v>3</v>
      </c>
      <c r="AH144">
        <v>1350</v>
      </c>
      <c r="AI144" t="s">
        <v>1454</v>
      </c>
      <c r="AJ144" t="str">
        <f t="shared" si="10"/>
        <v>Narrow</v>
      </c>
      <c r="AK144" t="str">
        <f t="shared" si="12"/>
        <v>AllSkills</v>
      </c>
      <c r="AL144">
        <f t="shared" si="14"/>
        <v>0</v>
      </c>
      <c r="AM144" t="str">
        <f t="shared" si="13"/>
        <v>40-40-20</v>
      </c>
      <c r="AN144" t="str">
        <f t="shared" si="11"/>
        <v>Data10-25</v>
      </c>
    </row>
    <row r="145" spans="1:40" x14ac:dyDescent="0.3">
      <c r="A145" t="s">
        <v>322</v>
      </c>
      <c r="B145">
        <v>8</v>
      </c>
      <c r="C145">
        <v>60</v>
      </c>
      <c r="D145">
        <v>1</v>
      </c>
      <c r="E145">
        <v>2145</v>
      </c>
      <c r="F145">
        <v>3840</v>
      </c>
      <c r="G145">
        <v>6.4333330000000002</v>
      </c>
      <c r="H145">
        <v>7.5369440000000001</v>
      </c>
      <c r="I145" t="s">
        <v>17</v>
      </c>
      <c r="J145" t="s">
        <v>1236</v>
      </c>
      <c r="K145">
        <v>31055.395700000001</v>
      </c>
      <c r="L145">
        <v>31055.395700000001</v>
      </c>
      <c r="M145">
        <v>46175.215199999999</v>
      </c>
      <c r="N145">
        <v>7.5100499999999997</v>
      </c>
      <c r="O145">
        <v>8.3020000000000004E-3</v>
      </c>
      <c r="P145">
        <v>9.1769999999999994E-3</v>
      </c>
      <c r="Q145">
        <v>27</v>
      </c>
      <c r="R145">
        <v>139</v>
      </c>
      <c r="S145">
        <v>9.1666670000000003</v>
      </c>
      <c r="T145">
        <v>6</v>
      </c>
      <c r="U145">
        <v>6</v>
      </c>
      <c r="V145">
        <v>5</v>
      </c>
      <c r="W145">
        <v>19000</v>
      </c>
      <c r="X145">
        <v>10</v>
      </c>
      <c r="Y145">
        <v>350</v>
      </c>
      <c r="Z145" t="s">
        <v>1491</v>
      </c>
      <c r="AA145">
        <v>2</v>
      </c>
      <c r="AB145">
        <v>2400</v>
      </c>
      <c r="AC145" t="s">
        <v>1342</v>
      </c>
      <c r="AD145">
        <v>3</v>
      </c>
      <c r="AE145">
        <v>7500</v>
      </c>
      <c r="AF145" t="s">
        <v>1400</v>
      </c>
      <c r="AG145">
        <v>3</v>
      </c>
      <c r="AH145">
        <v>1350</v>
      </c>
      <c r="AI145" t="s">
        <v>1475</v>
      </c>
      <c r="AJ145" t="str">
        <f t="shared" si="10"/>
        <v>Narrow</v>
      </c>
      <c r="AK145" t="str">
        <f t="shared" si="12"/>
        <v>nbrTech</v>
      </c>
      <c r="AL145">
        <f t="shared" si="14"/>
        <v>0</v>
      </c>
      <c r="AM145" t="str">
        <f t="shared" si="13"/>
        <v>40-40-20</v>
      </c>
      <c r="AN145" t="str">
        <f t="shared" si="11"/>
        <v>Data10-25</v>
      </c>
    </row>
    <row r="146" spans="1:40" x14ac:dyDescent="0.3">
      <c r="A146" t="s">
        <v>812</v>
      </c>
      <c r="B146">
        <v>6</v>
      </c>
      <c r="C146">
        <v>120</v>
      </c>
      <c r="D146">
        <v>1</v>
      </c>
      <c r="E146">
        <v>1593</v>
      </c>
      <c r="F146">
        <v>2880</v>
      </c>
      <c r="G146">
        <v>5.0333329999999998</v>
      </c>
      <c r="H146">
        <v>61.822533</v>
      </c>
      <c r="I146" t="s">
        <v>17</v>
      </c>
      <c r="J146" t="s">
        <v>1237</v>
      </c>
      <c r="K146">
        <v>76507.727299999999</v>
      </c>
      <c r="L146">
        <v>65578.874899999995</v>
      </c>
      <c r="M146">
        <v>124206.1902</v>
      </c>
      <c r="N146">
        <v>61.727491000000001</v>
      </c>
      <c r="O146">
        <v>1.3200999999999999E-2</v>
      </c>
      <c r="P146">
        <v>3.1315999999999997E-2</v>
      </c>
      <c r="Q146">
        <v>75</v>
      </c>
      <c r="R146">
        <v>216</v>
      </c>
      <c r="S146">
        <v>16.166667</v>
      </c>
      <c r="T146">
        <v>6</v>
      </c>
      <c r="U146">
        <v>6</v>
      </c>
      <c r="V146">
        <v>12</v>
      </c>
      <c r="W146">
        <v>38000</v>
      </c>
      <c r="X146">
        <v>15</v>
      </c>
      <c r="Y146">
        <v>525</v>
      </c>
      <c r="Z146" t="s">
        <v>1492</v>
      </c>
      <c r="AA146">
        <v>3</v>
      </c>
      <c r="AB146">
        <v>3600</v>
      </c>
      <c r="AC146" t="s">
        <v>1255</v>
      </c>
      <c r="AD146">
        <v>13</v>
      </c>
      <c r="AE146">
        <v>32500</v>
      </c>
      <c r="AF146" t="s">
        <v>1493</v>
      </c>
      <c r="AG146">
        <v>3</v>
      </c>
      <c r="AH146">
        <v>1350</v>
      </c>
      <c r="AI146" t="s">
        <v>1494</v>
      </c>
      <c r="AJ146" t="str">
        <f t="shared" si="10"/>
        <v>Narrow</v>
      </c>
      <c r="AK146" t="str">
        <f t="shared" si="12"/>
        <v>TpsRep10-20</v>
      </c>
      <c r="AL146">
        <f t="shared" si="14"/>
        <v>0</v>
      </c>
      <c r="AM146" t="str">
        <f t="shared" si="13"/>
        <v>40-40-40</v>
      </c>
      <c r="AN146" t="str">
        <f t="shared" si="11"/>
        <v>Data30-50</v>
      </c>
    </row>
    <row r="147" spans="1:40" x14ac:dyDescent="0.3">
      <c r="A147" t="s">
        <v>59</v>
      </c>
      <c r="B147">
        <v>6</v>
      </c>
      <c r="C147">
        <v>75</v>
      </c>
      <c r="D147">
        <v>1</v>
      </c>
      <c r="E147">
        <v>2766</v>
      </c>
      <c r="F147">
        <v>2880</v>
      </c>
      <c r="G147">
        <v>4.8</v>
      </c>
      <c r="H147">
        <v>11.640364</v>
      </c>
      <c r="I147" t="s">
        <v>17</v>
      </c>
      <c r="J147" t="s">
        <v>1236</v>
      </c>
      <c r="K147">
        <v>55085.352400000003</v>
      </c>
      <c r="L147">
        <v>42283.9761</v>
      </c>
      <c r="M147">
        <v>99161.459499999997</v>
      </c>
      <c r="N147">
        <v>10.338891</v>
      </c>
      <c r="O147">
        <v>0.39465699999999998</v>
      </c>
      <c r="P147">
        <v>0.60380900000000004</v>
      </c>
      <c r="Q147">
        <v>33</v>
      </c>
      <c r="R147">
        <v>166</v>
      </c>
      <c r="S147">
        <v>10.333333</v>
      </c>
      <c r="T147">
        <v>6</v>
      </c>
      <c r="U147">
        <v>6</v>
      </c>
      <c r="V147">
        <v>9</v>
      </c>
      <c r="W147">
        <v>33000</v>
      </c>
      <c r="X147">
        <v>16</v>
      </c>
      <c r="Y147">
        <v>560</v>
      </c>
      <c r="Z147" t="s">
        <v>1495</v>
      </c>
      <c r="AA147">
        <v>3</v>
      </c>
      <c r="AB147">
        <v>3600</v>
      </c>
      <c r="AC147" t="s">
        <v>1255</v>
      </c>
      <c r="AD147">
        <v>6</v>
      </c>
      <c r="AE147">
        <v>15000</v>
      </c>
      <c r="AF147" t="s">
        <v>1496</v>
      </c>
      <c r="AG147">
        <v>5</v>
      </c>
      <c r="AH147">
        <v>2250</v>
      </c>
      <c r="AI147" t="s">
        <v>1385</v>
      </c>
      <c r="AJ147" t="str">
        <f t="shared" si="10"/>
        <v>Narrow</v>
      </c>
      <c r="AK147" t="str">
        <f t="shared" si="12"/>
        <v>RedSkills</v>
      </c>
      <c r="AL147">
        <f t="shared" si="14"/>
        <v>0</v>
      </c>
      <c r="AM147" t="str">
        <f t="shared" si="13"/>
        <v>40-40-25</v>
      </c>
      <c r="AN147" t="str">
        <f t="shared" si="11"/>
        <v>Data10-25</v>
      </c>
    </row>
    <row r="148" spans="1:40" x14ac:dyDescent="0.3">
      <c r="A148" t="s">
        <v>810</v>
      </c>
      <c r="B148">
        <v>6</v>
      </c>
      <c r="C148">
        <v>120</v>
      </c>
      <c r="D148">
        <v>1</v>
      </c>
      <c r="E148">
        <v>4257</v>
      </c>
      <c r="F148">
        <v>2880</v>
      </c>
      <c r="G148">
        <v>4.7</v>
      </c>
      <c r="H148">
        <v>86.964823999999993</v>
      </c>
      <c r="I148" t="s">
        <v>17</v>
      </c>
      <c r="J148" t="s">
        <v>1237</v>
      </c>
      <c r="K148">
        <v>103214.4564</v>
      </c>
      <c r="L148">
        <v>81861.343187000006</v>
      </c>
      <c r="M148">
        <v>137411.57279999999</v>
      </c>
      <c r="N148">
        <v>86.867635000000007</v>
      </c>
      <c r="O148">
        <v>3.5091999999999998E-2</v>
      </c>
      <c r="P148">
        <v>2.2474999999999998E-2</v>
      </c>
      <c r="Q148">
        <v>75</v>
      </c>
      <c r="R148">
        <v>344</v>
      </c>
      <c r="S148">
        <v>14.333333</v>
      </c>
      <c r="T148">
        <v>6</v>
      </c>
      <c r="U148">
        <v>6</v>
      </c>
      <c r="V148">
        <v>16</v>
      </c>
      <c r="W148">
        <v>51000</v>
      </c>
      <c r="X148">
        <v>22</v>
      </c>
      <c r="Y148">
        <v>770</v>
      </c>
      <c r="Z148" t="s">
        <v>1497</v>
      </c>
      <c r="AA148">
        <v>3</v>
      </c>
      <c r="AB148">
        <v>3600</v>
      </c>
      <c r="AC148" t="s">
        <v>1255</v>
      </c>
      <c r="AD148">
        <v>18</v>
      </c>
      <c r="AE148">
        <v>45000</v>
      </c>
      <c r="AF148" t="s">
        <v>1498</v>
      </c>
      <c r="AG148">
        <v>5</v>
      </c>
      <c r="AH148">
        <v>2250</v>
      </c>
      <c r="AI148" t="s">
        <v>1385</v>
      </c>
      <c r="AJ148" t="str">
        <f t="shared" si="10"/>
        <v>Narrow</v>
      </c>
      <c r="AK148" t="str">
        <f t="shared" si="12"/>
        <v>RedSkills</v>
      </c>
      <c r="AL148">
        <f t="shared" si="14"/>
        <v>0</v>
      </c>
      <c r="AM148" t="str">
        <f t="shared" si="13"/>
        <v>40-40-40</v>
      </c>
      <c r="AN148" t="str">
        <f t="shared" si="11"/>
        <v>Data30-50</v>
      </c>
    </row>
    <row r="149" spans="1:40" x14ac:dyDescent="0.3">
      <c r="A149" t="s">
        <v>304</v>
      </c>
      <c r="B149">
        <v>6</v>
      </c>
      <c r="C149">
        <v>75</v>
      </c>
      <c r="D149">
        <v>1</v>
      </c>
      <c r="E149">
        <v>2766</v>
      </c>
      <c r="F149">
        <v>2880</v>
      </c>
      <c r="G149">
        <v>4.8</v>
      </c>
      <c r="H149">
        <v>13.280991999999999</v>
      </c>
      <c r="I149" t="s">
        <v>17</v>
      </c>
      <c r="J149" t="s">
        <v>1236</v>
      </c>
      <c r="K149">
        <v>55027.814899999998</v>
      </c>
      <c r="L149">
        <v>42113.782350000001</v>
      </c>
      <c r="M149">
        <v>99056.459499999997</v>
      </c>
      <c r="N149">
        <v>12.070888999999999</v>
      </c>
      <c r="O149">
        <v>0.39307799999999998</v>
      </c>
      <c r="P149">
        <v>0.58829900000000002</v>
      </c>
      <c r="Q149">
        <v>39</v>
      </c>
      <c r="R149">
        <v>183</v>
      </c>
      <c r="S149">
        <v>10.833333</v>
      </c>
      <c r="T149">
        <v>6</v>
      </c>
      <c r="U149">
        <v>6</v>
      </c>
      <c r="V149">
        <v>8</v>
      </c>
      <c r="W149">
        <v>33000</v>
      </c>
      <c r="X149">
        <v>15</v>
      </c>
      <c r="Y149">
        <v>525</v>
      </c>
      <c r="Z149" t="s">
        <v>1499</v>
      </c>
      <c r="AA149">
        <v>3</v>
      </c>
      <c r="AB149">
        <v>3600</v>
      </c>
      <c r="AC149" t="s">
        <v>1255</v>
      </c>
      <c r="AD149">
        <v>6</v>
      </c>
      <c r="AE149">
        <v>15000</v>
      </c>
      <c r="AF149" t="s">
        <v>1496</v>
      </c>
      <c r="AG149">
        <v>5</v>
      </c>
      <c r="AH149">
        <v>2250</v>
      </c>
      <c r="AI149" t="s">
        <v>1385</v>
      </c>
      <c r="AJ149" t="str">
        <f t="shared" si="10"/>
        <v>Narrow</v>
      </c>
      <c r="AK149" t="str">
        <f t="shared" si="12"/>
        <v>ConfigurationDeBase</v>
      </c>
      <c r="AL149">
        <f t="shared" si="14"/>
        <v>0</v>
      </c>
      <c r="AM149" t="str">
        <f t="shared" si="13"/>
        <v>40-40-25</v>
      </c>
      <c r="AN149" t="str">
        <f t="shared" si="11"/>
        <v>Data10-25</v>
      </c>
    </row>
    <row r="150" spans="1:40" x14ac:dyDescent="0.3">
      <c r="A150" t="s">
        <v>814</v>
      </c>
      <c r="B150">
        <v>6</v>
      </c>
      <c r="C150">
        <v>120</v>
      </c>
      <c r="D150">
        <v>1</v>
      </c>
      <c r="E150">
        <v>4257</v>
      </c>
      <c r="F150">
        <v>2880</v>
      </c>
      <c r="G150">
        <v>4.7</v>
      </c>
      <c r="H150">
        <v>41.464289999999998</v>
      </c>
      <c r="I150" t="s">
        <v>17</v>
      </c>
      <c r="J150" t="s">
        <v>1236</v>
      </c>
      <c r="K150">
        <v>102444.4564</v>
      </c>
      <c r="L150">
        <v>80914.809299999994</v>
      </c>
      <c r="M150">
        <v>136711.57279999999</v>
      </c>
      <c r="N150">
        <v>41.361021999999998</v>
      </c>
      <c r="O150">
        <v>1.7613E-2</v>
      </c>
      <c r="P150">
        <v>2.5308000000000001E-2</v>
      </c>
      <c r="Q150">
        <v>53</v>
      </c>
      <c r="R150">
        <v>235</v>
      </c>
      <c r="S150">
        <v>14.333333</v>
      </c>
      <c r="T150">
        <v>6</v>
      </c>
      <c r="U150">
        <v>6</v>
      </c>
      <c r="V150">
        <v>16</v>
      </c>
      <c r="W150">
        <v>51000</v>
      </c>
      <c r="X150">
        <v>0</v>
      </c>
      <c r="Y150">
        <v>0</v>
      </c>
      <c r="Z150" t="s">
        <v>1244</v>
      </c>
      <c r="AA150">
        <v>3</v>
      </c>
      <c r="AB150">
        <v>3600</v>
      </c>
      <c r="AC150" t="s">
        <v>1255</v>
      </c>
      <c r="AD150">
        <v>18</v>
      </c>
      <c r="AE150">
        <v>45000</v>
      </c>
      <c r="AF150" t="s">
        <v>1498</v>
      </c>
      <c r="AG150">
        <v>5</v>
      </c>
      <c r="AH150">
        <v>2250</v>
      </c>
      <c r="AI150" t="s">
        <v>1385</v>
      </c>
      <c r="AJ150" t="str">
        <f t="shared" si="10"/>
        <v>Narrow</v>
      </c>
      <c r="AK150" t="str">
        <f t="shared" si="12"/>
        <v>AllSkills</v>
      </c>
      <c r="AL150">
        <f t="shared" si="14"/>
        <v>0</v>
      </c>
      <c r="AM150" t="str">
        <f t="shared" si="13"/>
        <v>40-40-40</v>
      </c>
      <c r="AN150" t="str">
        <f t="shared" si="11"/>
        <v>Data30-50</v>
      </c>
    </row>
    <row r="151" spans="1:40" x14ac:dyDescent="0.3">
      <c r="A151" t="s">
        <v>1073</v>
      </c>
      <c r="B151">
        <v>6</v>
      </c>
      <c r="C151">
        <v>120</v>
      </c>
      <c r="D151">
        <v>1</v>
      </c>
      <c r="E151">
        <v>4257</v>
      </c>
      <c r="F151">
        <v>2880</v>
      </c>
      <c r="G151">
        <v>4.7</v>
      </c>
      <c r="H151">
        <v>72.985882000000004</v>
      </c>
      <c r="I151" t="s">
        <v>17</v>
      </c>
      <c r="J151" t="s">
        <v>1237</v>
      </c>
      <c r="K151">
        <v>103039.4564</v>
      </c>
      <c r="L151">
        <v>81631.372172999996</v>
      </c>
      <c r="M151">
        <v>137306.57279999999</v>
      </c>
      <c r="N151">
        <v>72.873887999999994</v>
      </c>
      <c r="O151">
        <v>3.4762000000000001E-2</v>
      </c>
      <c r="P151">
        <v>1.9229E-2</v>
      </c>
      <c r="Q151">
        <v>75</v>
      </c>
      <c r="R151">
        <v>382</v>
      </c>
      <c r="S151">
        <v>14.333333</v>
      </c>
      <c r="T151">
        <v>6</v>
      </c>
      <c r="U151">
        <v>6</v>
      </c>
      <c r="V151">
        <v>16</v>
      </c>
      <c r="W151">
        <v>51000</v>
      </c>
      <c r="X151">
        <v>17</v>
      </c>
      <c r="Y151">
        <v>595</v>
      </c>
      <c r="Z151" t="s">
        <v>1500</v>
      </c>
      <c r="AA151">
        <v>3</v>
      </c>
      <c r="AB151">
        <v>3600</v>
      </c>
      <c r="AC151" t="s">
        <v>1255</v>
      </c>
      <c r="AD151">
        <v>18</v>
      </c>
      <c r="AE151">
        <v>45000</v>
      </c>
      <c r="AF151" t="s">
        <v>1498</v>
      </c>
      <c r="AG151">
        <v>5</v>
      </c>
      <c r="AH151">
        <v>2250</v>
      </c>
      <c r="AI151" t="s">
        <v>1385</v>
      </c>
      <c r="AJ151" t="str">
        <f t="shared" si="10"/>
        <v>Narrow</v>
      </c>
      <c r="AK151" t="str">
        <f t="shared" si="12"/>
        <v>ConfigurationDeBase</v>
      </c>
      <c r="AL151">
        <f t="shared" si="14"/>
        <v>0</v>
      </c>
      <c r="AM151" t="str">
        <f t="shared" si="13"/>
        <v>40-40-40</v>
      </c>
      <c r="AN151" t="str">
        <f t="shared" si="11"/>
        <v>Data30-50</v>
      </c>
    </row>
    <row r="152" spans="1:40" x14ac:dyDescent="0.3">
      <c r="A152" t="s">
        <v>630</v>
      </c>
      <c r="B152">
        <v>8</v>
      </c>
      <c r="C152">
        <v>120</v>
      </c>
      <c r="D152">
        <v>1</v>
      </c>
      <c r="E152">
        <v>4548</v>
      </c>
      <c r="F152">
        <v>3840</v>
      </c>
      <c r="G152">
        <v>6.1833330000000002</v>
      </c>
      <c r="H152">
        <v>164.95551900000001</v>
      </c>
      <c r="I152" t="s">
        <v>17</v>
      </c>
      <c r="J152" t="s">
        <v>1237</v>
      </c>
      <c r="K152">
        <v>116623.02800000001</v>
      </c>
      <c r="L152">
        <v>108459.66418399999</v>
      </c>
      <c r="M152">
        <v>201733.80559999999</v>
      </c>
      <c r="N152">
        <v>164.531522</v>
      </c>
      <c r="O152">
        <v>0.31462800000000002</v>
      </c>
      <c r="P152">
        <v>2.9590999999999999E-2</v>
      </c>
      <c r="Q152">
        <v>75</v>
      </c>
      <c r="R152">
        <v>453</v>
      </c>
      <c r="S152">
        <v>12.75</v>
      </c>
      <c r="T152">
        <v>8</v>
      </c>
      <c r="U152">
        <v>8</v>
      </c>
      <c r="V152">
        <v>12</v>
      </c>
      <c r="W152">
        <v>74000</v>
      </c>
      <c r="X152">
        <v>20</v>
      </c>
      <c r="Y152">
        <v>700</v>
      </c>
      <c r="Z152" t="s">
        <v>1501</v>
      </c>
      <c r="AA152">
        <v>4</v>
      </c>
      <c r="AB152">
        <v>4800</v>
      </c>
      <c r="AC152" t="s">
        <v>1259</v>
      </c>
      <c r="AD152">
        <v>13</v>
      </c>
      <c r="AE152">
        <v>32500</v>
      </c>
      <c r="AF152" t="s">
        <v>1502</v>
      </c>
      <c r="AG152">
        <v>8</v>
      </c>
      <c r="AH152">
        <v>3600</v>
      </c>
      <c r="AI152" t="s">
        <v>1503</v>
      </c>
      <c r="AJ152" t="str">
        <f t="shared" si="10"/>
        <v>Narrow</v>
      </c>
      <c r="AK152" t="str">
        <f t="shared" si="12"/>
        <v>nbrTech</v>
      </c>
      <c r="AL152">
        <f t="shared" si="14"/>
        <v>0</v>
      </c>
      <c r="AM152" t="str">
        <f t="shared" si="13"/>
        <v>40-40-40</v>
      </c>
      <c r="AN152" t="str">
        <f t="shared" si="11"/>
        <v>Data30-50</v>
      </c>
    </row>
    <row r="153" spans="1:40" x14ac:dyDescent="0.3">
      <c r="A153" t="s">
        <v>63</v>
      </c>
      <c r="B153">
        <v>6</v>
      </c>
      <c r="C153">
        <v>75</v>
      </c>
      <c r="D153">
        <v>1</v>
      </c>
      <c r="E153">
        <v>2766</v>
      </c>
      <c r="F153">
        <v>2880</v>
      </c>
      <c r="G153">
        <v>4.8</v>
      </c>
      <c r="H153">
        <v>10.009126</v>
      </c>
      <c r="I153" t="s">
        <v>17</v>
      </c>
      <c r="J153" t="s">
        <v>1236</v>
      </c>
      <c r="K153">
        <v>54502.814899999998</v>
      </c>
      <c r="L153">
        <v>41615.998350000002</v>
      </c>
      <c r="M153">
        <v>98671.459499999997</v>
      </c>
      <c r="N153">
        <v>8.8638879999999993</v>
      </c>
      <c r="O153">
        <v>0.39247900000000002</v>
      </c>
      <c r="P153">
        <v>0.52309499999999998</v>
      </c>
      <c r="Q153">
        <v>29</v>
      </c>
      <c r="R153">
        <v>134</v>
      </c>
      <c r="S153">
        <v>10.833333</v>
      </c>
      <c r="T153">
        <v>6</v>
      </c>
      <c r="U153">
        <v>6</v>
      </c>
      <c r="V153">
        <v>8</v>
      </c>
      <c r="W153">
        <v>33000</v>
      </c>
      <c r="X153">
        <v>0</v>
      </c>
      <c r="Y153">
        <v>0</v>
      </c>
      <c r="Z153" t="s">
        <v>1244</v>
      </c>
      <c r="AA153">
        <v>3</v>
      </c>
      <c r="AB153">
        <v>3600</v>
      </c>
      <c r="AC153" t="s">
        <v>1255</v>
      </c>
      <c r="AD153">
        <v>6</v>
      </c>
      <c r="AE153">
        <v>15000</v>
      </c>
      <c r="AF153" t="s">
        <v>1496</v>
      </c>
      <c r="AG153">
        <v>5</v>
      </c>
      <c r="AH153">
        <v>2250</v>
      </c>
      <c r="AI153" t="s">
        <v>1385</v>
      </c>
      <c r="AJ153" t="str">
        <f t="shared" si="10"/>
        <v>Narrow</v>
      </c>
      <c r="AK153" t="str">
        <f t="shared" si="12"/>
        <v>AllSkills</v>
      </c>
      <c r="AL153">
        <f t="shared" si="14"/>
        <v>0</v>
      </c>
      <c r="AM153" t="str">
        <f t="shared" si="13"/>
        <v>40-40-25</v>
      </c>
      <c r="AN153" t="str">
        <f t="shared" si="11"/>
        <v>Data10-25</v>
      </c>
    </row>
    <row r="154" spans="1:40" x14ac:dyDescent="0.3">
      <c r="A154" t="s">
        <v>66</v>
      </c>
      <c r="B154">
        <v>6</v>
      </c>
      <c r="C154">
        <v>60</v>
      </c>
      <c r="D154">
        <v>1</v>
      </c>
      <c r="E154">
        <v>807</v>
      </c>
      <c r="F154">
        <v>2880</v>
      </c>
      <c r="G154">
        <v>5.3</v>
      </c>
      <c r="H154">
        <v>8.7383319999999998</v>
      </c>
      <c r="I154" t="s">
        <v>17</v>
      </c>
      <c r="J154" t="s">
        <v>1236</v>
      </c>
      <c r="K154">
        <v>40140.027499999997</v>
      </c>
      <c r="L154">
        <v>37136.292650000003</v>
      </c>
      <c r="M154">
        <v>49006.686800000003</v>
      </c>
      <c r="N154">
        <v>8.7072450000000003</v>
      </c>
      <c r="O154">
        <v>1.1058999999999999E-2</v>
      </c>
      <c r="P154">
        <v>1.2347E-2</v>
      </c>
      <c r="Q154">
        <v>36</v>
      </c>
      <c r="R154">
        <v>194</v>
      </c>
      <c r="S154">
        <v>8.5</v>
      </c>
      <c r="T154">
        <v>6</v>
      </c>
      <c r="U154">
        <v>6</v>
      </c>
      <c r="V154">
        <v>6</v>
      </c>
      <c r="W154">
        <v>20000</v>
      </c>
      <c r="X154">
        <v>6</v>
      </c>
      <c r="Y154">
        <v>210</v>
      </c>
      <c r="Z154" t="s">
        <v>1504</v>
      </c>
      <c r="AA154">
        <v>3</v>
      </c>
      <c r="AB154">
        <v>3600</v>
      </c>
      <c r="AC154" t="s">
        <v>1255</v>
      </c>
      <c r="AD154">
        <v>6</v>
      </c>
      <c r="AE154">
        <v>15000</v>
      </c>
      <c r="AF154" t="s">
        <v>1505</v>
      </c>
      <c r="AG154">
        <v>2</v>
      </c>
      <c r="AH154">
        <v>900</v>
      </c>
      <c r="AI154" t="s">
        <v>1489</v>
      </c>
      <c r="AJ154" t="str">
        <f t="shared" si="10"/>
        <v>Narrow</v>
      </c>
      <c r="AK154" t="str">
        <f t="shared" si="12"/>
        <v>TpsRep10-20</v>
      </c>
      <c r="AL154">
        <f t="shared" si="14"/>
        <v>0</v>
      </c>
      <c r="AM154" t="str">
        <f t="shared" si="13"/>
        <v>40-40-20</v>
      </c>
      <c r="AN154" t="str">
        <f t="shared" si="11"/>
        <v>Data10-25</v>
      </c>
    </row>
    <row r="155" spans="1:40" x14ac:dyDescent="0.3">
      <c r="A155" t="s">
        <v>766</v>
      </c>
      <c r="B155">
        <v>12</v>
      </c>
      <c r="C155">
        <v>150</v>
      </c>
      <c r="D155">
        <v>1</v>
      </c>
      <c r="E155">
        <v>5541</v>
      </c>
      <c r="F155">
        <v>5760</v>
      </c>
      <c r="G155">
        <v>9.4133329999999997</v>
      </c>
      <c r="H155">
        <v>277.09608100000003</v>
      </c>
      <c r="I155" t="s">
        <v>17</v>
      </c>
      <c r="J155" t="s">
        <v>1237</v>
      </c>
      <c r="K155">
        <v>86927.758400000006</v>
      </c>
      <c r="L155">
        <v>85235.207649000004</v>
      </c>
      <c r="M155">
        <v>172086.32</v>
      </c>
      <c r="N155">
        <v>276.20063699999997</v>
      </c>
      <c r="O155">
        <v>0.70830400000000004</v>
      </c>
      <c r="P155">
        <v>2.2834E-2</v>
      </c>
      <c r="Q155">
        <v>75</v>
      </c>
      <c r="R155">
        <v>745</v>
      </c>
      <c r="S155">
        <v>11.333333</v>
      </c>
      <c r="T155">
        <v>12</v>
      </c>
      <c r="U155">
        <v>12</v>
      </c>
      <c r="V155">
        <v>9</v>
      </c>
      <c r="W155">
        <v>39000</v>
      </c>
      <c r="X155">
        <v>19</v>
      </c>
      <c r="Y155">
        <v>665</v>
      </c>
      <c r="Z155" t="s">
        <v>1506</v>
      </c>
      <c r="AA155">
        <v>6</v>
      </c>
      <c r="AB155">
        <v>7200</v>
      </c>
      <c r="AC155" t="s">
        <v>1477</v>
      </c>
      <c r="AD155">
        <v>14</v>
      </c>
      <c r="AE155">
        <v>35000</v>
      </c>
      <c r="AF155" t="s">
        <v>1507</v>
      </c>
      <c r="AG155">
        <v>9</v>
      </c>
      <c r="AH155">
        <v>4050</v>
      </c>
      <c r="AI155" t="s">
        <v>1508</v>
      </c>
      <c r="AJ155" t="str">
        <f t="shared" si="10"/>
        <v>Narrow</v>
      </c>
      <c r="AK155" t="str">
        <f t="shared" si="12"/>
        <v>ConfigurationDeBase</v>
      </c>
      <c r="AL155">
        <f t="shared" si="14"/>
        <v>0</v>
      </c>
      <c r="AM155" t="str">
        <f t="shared" si="13"/>
        <v>row</v>
      </c>
      <c r="AN155" t="str">
        <f t="shared" si="11"/>
        <v>Data50-100-200</v>
      </c>
    </row>
    <row r="156" spans="1:40" x14ac:dyDescent="0.3">
      <c r="A156" t="s">
        <v>815</v>
      </c>
      <c r="B156">
        <v>6</v>
      </c>
      <c r="C156">
        <v>120</v>
      </c>
      <c r="D156">
        <v>1</v>
      </c>
      <c r="E156">
        <v>1740</v>
      </c>
      <c r="F156">
        <v>2880</v>
      </c>
      <c r="G156">
        <v>5.0833329999999997</v>
      </c>
      <c r="H156">
        <v>72.776675999999995</v>
      </c>
      <c r="I156" t="s">
        <v>17</v>
      </c>
      <c r="J156" t="s">
        <v>1237</v>
      </c>
      <c r="K156">
        <v>71469.779800000004</v>
      </c>
      <c r="L156">
        <v>66998.313800000004</v>
      </c>
      <c r="M156">
        <v>95237.476699999999</v>
      </c>
      <c r="N156">
        <v>72.656786999999994</v>
      </c>
      <c r="O156">
        <v>2.7061999999999999E-2</v>
      </c>
      <c r="P156">
        <v>2.8823999999999999E-2</v>
      </c>
      <c r="Q156">
        <v>75</v>
      </c>
      <c r="R156">
        <v>321</v>
      </c>
      <c r="S156">
        <v>17</v>
      </c>
      <c r="T156">
        <v>6</v>
      </c>
      <c r="U156">
        <v>6</v>
      </c>
      <c r="V156">
        <v>11</v>
      </c>
      <c r="W156">
        <v>43000</v>
      </c>
      <c r="X156">
        <v>13</v>
      </c>
      <c r="Y156">
        <v>455</v>
      </c>
      <c r="Z156" t="s">
        <v>1509</v>
      </c>
      <c r="AA156">
        <v>3</v>
      </c>
      <c r="AB156">
        <v>3600</v>
      </c>
      <c r="AC156" t="s">
        <v>1255</v>
      </c>
      <c r="AD156">
        <v>9</v>
      </c>
      <c r="AE156">
        <v>22500</v>
      </c>
      <c r="AF156" t="s">
        <v>1510</v>
      </c>
      <c r="AG156">
        <v>3</v>
      </c>
      <c r="AH156">
        <v>1350</v>
      </c>
      <c r="AI156" t="s">
        <v>1454</v>
      </c>
      <c r="AJ156" t="str">
        <f t="shared" si="10"/>
        <v>Narrow</v>
      </c>
      <c r="AK156" t="str">
        <f t="shared" si="12"/>
        <v>TpsRep10-20</v>
      </c>
      <c r="AL156">
        <f t="shared" si="14"/>
        <v>0</v>
      </c>
      <c r="AM156" t="str">
        <f t="shared" si="13"/>
        <v>40-40-40</v>
      </c>
      <c r="AN156" t="str">
        <f t="shared" si="11"/>
        <v>Data30-50</v>
      </c>
    </row>
    <row r="157" spans="1:40" x14ac:dyDescent="0.3">
      <c r="A157" t="s">
        <v>323</v>
      </c>
      <c r="B157">
        <v>8</v>
      </c>
      <c r="C157">
        <v>75</v>
      </c>
      <c r="D157">
        <v>1</v>
      </c>
      <c r="E157">
        <v>2766</v>
      </c>
      <c r="F157">
        <v>3840</v>
      </c>
      <c r="G157">
        <v>6.4266670000000001</v>
      </c>
      <c r="H157">
        <v>13.071935</v>
      </c>
      <c r="I157" t="s">
        <v>17</v>
      </c>
      <c r="J157" t="s">
        <v>1236</v>
      </c>
      <c r="K157">
        <v>40893.1345</v>
      </c>
      <c r="L157">
        <v>39355.880499999999</v>
      </c>
      <c r="M157">
        <v>95568.535999999993</v>
      </c>
      <c r="N157">
        <v>11.8255</v>
      </c>
      <c r="O157">
        <v>0.35992400000000002</v>
      </c>
      <c r="P157">
        <v>0.61208600000000002</v>
      </c>
      <c r="Q157">
        <v>30</v>
      </c>
      <c r="R157">
        <v>177</v>
      </c>
      <c r="S157">
        <v>8.5</v>
      </c>
      <c r="T157">
        <v>8</v>
      </c>
      <c r="U157">
        <v>8</v>
      </c>
      <c r="V157">
        <v>6</v>
      </c>
      <c r="W157">
        <v>22000</v>
      </c>
      <c r="X157">
        <v>17</v>
      </c>
      <c r="Y157">
        <v>595</v>
      </c>
      <c r="Z157" t="s">
        <v>1511</v>
      </c>
      <c r="AA157">
        <v>4</v>
      </c>
      <c r="AB157">
        <v>4800</v>
      </c>
      <c r="AC157" t="s">
        <v>1259</v>
      </c>
      <c r="AD157">
        <v>4</v>
      </c>
      <c r="AE157">
        <v>10000</v>
      </c>
      <c r="AF157" t="s">
        <v>1512</v>
      </c>
      <c r="AG157">
        <v>6</v>
      </c>
      <c r="AH157">
        <v>2700</v>
      </c>
      <c r="AI157" t="s">
        <v>1261</v>
      </c>
      <c r="AJ157" t="str">
        <f t="shared" si="10"/>
        <v>Narrow</v>
      </c>
      <c r="AK157" t="str">
        <f t="shared" si="12"/>
        <v>nbrTech</v>
      </c>
      <c r="AL157">
        <f t="shared" si="14"/>
        <v>0</v>
      </c>
      <c r="AM157" t="str">
        <f t="shared" si="13"/>
        <v>40-40-25</v>
      </c>
      <c r="AN157" t="str">
        <f t="shared" si="11"/>
        <v>Data10-25</v>
      </c>
    </row>
    <row r="158" spans="1:40" x14ac:dyDescent="0.3">
      <c r="A158" t="s">
        <v>61</v>
      </c>
      <c r="B158">
        <v>6</v>
      </c>
      <c r="C158">
        <v>75</v>
      </c>
      <c r="D158">
        <v>1</v>
      </c>
      <c r="E158">
        <v>2811</v>
      </c>
      <c r="F158">
        <v>2880</v>
      </c>
      <c r="G158">
        <v>4.5333329999999998</v>
      </c>
      <c r="H158">
        <v>11.337704</v>
      </c>
      <c r="I158" t="s">
        <v>17</v>
      </c>
      <c r="J158" t="s">
        <v>1236</v>
      </c>
      <c r="K158">
        <v>71169.539600000004</v>
      </c>
      <c r="L158">
        <v>68062.676600000006</v>
      </c>
      <c r="M158">
        <v>142451.61079999999</v>
      </c>
      <c r="N158">
        <v>11.295332999999999</v>
      </c>
      <c r="O158">
        <v>9.8860000000000007E-3</v>
      </c>
      <c r="P158">
        <v>1.8225000000000002E-2</v>
      </c>
      <c r="Q158">
        <v>37</v>
      </c>
      <c r="R158">
        <v>142</v>
      </c>
      <c r="S158">
        <v>10.666667</v>
      </c>
      <c r="T158">
        <v>6</v>
      </c>
      <c r="U158">
        <v>6</v>
      </c>
      <c r="V158">
        <v>6</v>
      </c>
      <c r="W158">
        <v>44000</v>
      </c>
      <c r="X158">
        <v>16</v>
      </c>
      <c r="Y158">
        <v>560</v>
      </c>
      <c r="Z158" t="s">
        <v>1513</v>
      </c>
      <c r="AA158">
        <v>3</v>
      </c>
      <c r="AB158">
        <v>3600</v>
      </c>
      <c r="AC158" t="s">
        <v>1255</v>
      </c>
      <c r="AD158">
        <v>8</v>
      </c>
      <c r="AE158">
        <v>20000</v>
      </c>
      <c r="AF158" t="s">
        <v>1514</v>
      </c>
      <c r="AG158">
        <v>5</v>
      </c>
      <c r="AH158">
        <v>2250</v>
      </c>
      <c r="AI158" t="s">
        <v>1283</v>
      </c>
      <c r="AJ158" t="str">
        <f t="shared" si="10"/>
        <v>Narrow</v>
      </c>
      <c r="AK158" t="str">
        <f t="shared" si="12"/>
        <v>RedSkills</v>
      </c>
      <c r="AL158">
        <f t="shared" si="14"/>
        <v>0</v>
      </c>
      <c r="AM158" t="str">
        <f t="shared" si="13"/>
        <v>40-40-25</v>
      </c>
      <c r="AN158" t="str">
        <f t="shared" si="11"/>
        <v>Data10-25</v>
      </c>
    </row>
    <row r="159" spans="1:40" x14ac:dyDescent="0.3">
      <c r="A159" t="s">
        <v>306</v>
      </c>
      <c r="B159">
        <v>6</v>
      </c>
      <c r="C159">
        <v>75</v>
      </c>
      <c r="D159">
        <v>1</v>
      </c>
      <c r="E159">
        <v>2811</v>
      </c>
      <c r="F159">
        <v>2880</v>
      </c>
      <c r="G159">
        <v>4.5333329999999998</v>
      </c>
      <c r="H159">
        <v>13.807653</v>
      </c>
      <c r="I159" t="s">
        <v>17</v>
      </c>
      <c r="J159" t="s">
        <v>1236</v>
      </c>
      <c r="K159">
        <v>71506.509099999996</v>
      </c>
      <c r="L159">
        <v>67911.040179999996</v>
      </c>
      <c r="M159">
        <v>142381.61079999999</v>
      </c>
      <c r="N159">
        <v>13.725388000000001</v>
      </c>
      <c r="O159">
        <v>4.7577000000000001E-2</v>
      </c>
      <c r="P159">
        <v>1.8615E-2</v>
      </c>
      <c r="Q159">
        <v>43</v>
      </c>
      <c r="R159">
        <v>164</v>
      </c>
      <c r="S159">
        <v>10.5</v>
      </c>
      <c r="T159">
        <v>6</v>
      </c>
      <c r="U159">
        <v>6</v>
      </c>
      <c r="V159">
        <v>6</v>
      </c>
      <c r="W159">
        <v>44000</v>
      </c>
      <c r="X159">
        <v>12</v>
      </c>
      <c r="Y159">
        <v>420</v>
      </c>
      <c r="Z159" t="s">
        <v>1515</v>
      </c>
      <c r="AA159">
        <v>3</v>
      </c>
      <c r="AB159">
        <v>3600</v>
      </c>
      <c r="AC159" t="s">
        <v>1255</v>
      </c>
      <c r="AD159">
        <v>8</v>
      </c>
      <c r="AE159">
        <v>20000</v>
      </c>
      <c r="AF159" t="s">
        <v>1516</v>
      </c>
      <c r="AG159">
        <v>6</v>
      </c>
      <c r="AH159">
        <v>2700</v>
      </c>
      <c r="AI159" t="s">
        <v>1269</v>
      </c>
      <c r="AJ159" t="str">
        <f t="shared" ref="AJ159:AJ212" si="15">IF(IFERROR(FIND("Narrow",$A159),0)&gt;0,"Narrow","Wide")</f>
        <v>Narrow</v>
      </c>
      <c r="AK159" t="str">
        <f t="shared" si="12"/>
        <v>ConfigurationDeBase</v>
      </c>
      <c r="AL159">
        <f t="shared" si="14"/>
        <v>0</v>
      </c>
      <c r="AM159" t="str">
        <f t="shared" si="13"/>
        <v>40-40-25</v>
      </c>
      <c r="AN159" t="str">
        <f t="shared" ref="AN159:AN212" si="16">LEFT(RIGHT($A159,LEN($A159)-FIND("trsp_2021",$A159)-9),FIND("/",RIGHT($A159,LEN($A159)-FIND("trsp_2021",$A159)-9))-1)</f>
        <v>Data10-25</v>
      </c>
    </row>
    <row r="160" spans="1:40" x14ac:dyDescent="0.3">
      <c r="A160" t="s">
        <v>818</v>
      </c>
      <c r="B160">
        <v>6</v>
      </c>
      <c r="C160">
        <v>120</v>
      </c>
      <c r="D160">
        <v>1</v>
      </c>
      <c r="E160">
        <v>4467</v>
      </c>
      <c r="F160">
        <v>2880</v>
      </c>
      <c r="G160">
        <v>4.8333329999999997</v>
      </c>
      <c r="H160">
        <v>82.911514999999994</v>
      </c>
      <c r="I160" t="s">
        <v>17</v>
      </c>
      <c r="J160" t="s">
        <v>1237</v>
      </c>
      <c r="K160">
        <v>106340.5206</v>
      </c>
      <c r="L160">
        <v>77624.460300000006</v>
      </c>
      <c r="M160">
        <v>138650.9742</v>
      </c>
      <c r="N160">
        <v>82.806168</v>
      </c>
      <c r="O160">
        <v>2.1506000000000001E-2</v>
      </c>
      <c r="P160">
        <v>1.8644000000000001E-2</v>
      </c>
      <c r="Q160">
        <v>75</v>
      </c>
      <c r="R160">
        <v>363</v>
      </c>
      <c r="S160">
        <v>14.166667</v>
      </c>
      <c r="T160">
        <v>6</v>
      </c>
      <c r="U160">
        <v>6</v>
      </c>
      <c r="V160">
        <v>20</v>
      </c>
      <c r="W160">
        <v>62000</v>
      </c>
      <c r="X160">
        <v>0</v>
      </c>
      <c r="Y160">
        <v>0</v>
      </c>
      <c r="Z160" t="s">
        <v>1244</v>
      </c>
      <c r="AA160">
        <v>3</v>
      </c>
      <c r="AB160">
        <v>3600</v>
      </c>
      <c r="AC160" t="s">
        <v>1255</v>
      </c>
      <c r="AD160">
        <v>15</v>
      </c>
      <c r="AE160">
        <v>37500</v>
      </c>
      <c r="AF160" t="s">
        <v>1517</v>
      </c>
      <c r="AG160">
        <v>6</v>
      </c>
      <c r="AH160">
        <v>2700</v>
      </c>
      <c r="AI160" t="s">
        <v>1269</v>
      </c>
      <c r="AJ160" t="str">
        <f t="shared" si="15"/>
        <v>Narrow</v>
      </c>
      <c r="AK160" t="str">
        <f t="shared" ref="AK160:AK213" si="17">IF(AN160="Data50-100-200","ConfigurationDeBase",LEFT(RIGHT($A160,LEN($A160)-87),FIND("/",RIGHT($A160,LEN($A160)-87))-1))</f>
        <v>AllSkills</v>
      </c>
      <c r="AL160">
        <f t="shared" si="14"/>
        <v>0</v>
      </c>
      <c r="AM160" t="str">
        <f t="shared" ref="AM160:AM213" si="18">LEFT(RIGHT($A160,LEN($A160)-89-LEN(AK160)-LEN(AJ160)-6),FIND("/",RIGHT($A160,LEN($A160)-89-LEN(AK160)-LEN(AJ160)-6))-1)</f>
        <v>40-40-40</v>
      </c>
      <c r="AN160" t="str">
        <f t="shared" si="16"/>
        <v>Data30-50</v>
      </c>
    </row>
    <row r="161" spans="1:40" x14ac:dyDescent="0.3">
      <c r="A161" t="s">
        <v>65</v>
      </c>
      <c r="B161">
        <v>6</v>
      </c>
      <c r="C161">
        <v>75</v>
      </c>
      <c r="D161">
        <v>1</v>
      </c>
      <c r="E161">
        <v>2811</v>
      </c>
      <c r="F161">
        <v>2880</v>
      </c>
      <c r="G161">
        <v>4.5333329999999998</v>
      </c>
      <c r="H161">
        <v>10.867413000000001</v>
      </c>
      <c r="I161" t="s">
        <v>17</v>
      </c>
      <c r="J161" t="s">
        <v>1236</v>
      </c>
      <c r="K161">
        <v>71255.830600000001</v>
      </c>
      <c r="L161">
        <v>67477.9087</v>
      </c>
      <c r="M161">
        <v>141996.61079999999</v>
      </c>
      <c r="N161">
        <v>10.816378</v>
      </c>
      <c r="O161">
        <v>8.3309999999999999E-3</v>
      </c>
      <c r="P161">
        <v>2.0185999999999999E-2</v>
      </c>
      <c r="Q161">
        <v>36</v>
      </c>
      <c r="R161">
        <v>137</v>
      </c>
      <c r="S161">
        <v>11</v>
      </c>
      <c r="T161">
        <v>6</v>
      </c>
      <c r="U161">
        <v>6</v>
      </c>
      <c r="V161">
        <v>6</v>
      </c>
      <c r="W161">
        <v>44000</v>
      </c>
      <c r="X161">
        <v>0</v>
      </c>
      <c r="Y161">
        <v>0</v>
      </c>
      <c r="Z161" t="s">
        <v>1244</v>
      </c>
      <c r="AA161">
        <v>3</v>
      </c>
      <c r="AB161">
        <v>3600</v>
      </c>
      <c r="AC161" t="s">
        <v>1255</v>
      </c>
      <c r="AD161">
        <v>8</v>
      </c>
      <c r="AE161">
        <v>20000</v>
      </c>
      <c r="AF161" t="s">
        <v>1518</v>
      </c>
      <c r="AG161">
        <v>6</v>
      </c>
      <c r="AH161">
        <v>2700</v>
      </c>
      <c r="AI161" t="s">
        <v>1269</v>
      </c>
      <c r="AJ161" t="str">
        <f t="shared" si="15"/>
        <v>Narrow</v>
      </c>
      <c r="AK161" t="str">
        <f t="shared" si="17"/>
        <v>AllSkills</v>
      </c>
      <c r="AL161">
        <f t="shared" si="14"/>
        <v>0</v>
      </c>
      <c r="AM161" t="str">
        <f t="shared" si="18"/>
        <v>40-40-25</v>
      </c>
      <c r="AN161" t="str">
        <f t="shared" si="16"/>
        <v>Data10-25</v>
      </c>
    </row>
    <row r="162" spans="1:40" x14ac:dyDescent="0.3">
      <c r="A162" t="s">
        <v>1074</v>
      </c>
      <c r="B162">
        <v>6</v>
      </c>
      <c r="C162">
        <v>120</v>
      </c>
      <c r="D162">
        <v>1</v>
      </c>
      <c r="E162">
        <v>4467</v>
      </c>
      <c r="F162">
        <v>2880</v>
      </c>
      <c r="G162">
        <v>4.8333329999999997</v>
      </c>
      <c r="H162">
        <v>76.950806</v>
      </c>
      <c r="I162" t="s">
        <v>17</v>
      </c>
      <c r="J162" t="s">
        <v>1237</v>
      </c>
      <c r="K162">
        <v>106970.5206</v>
      </c>
      <c r="L162">
        <v>78329.317771999995</v>
      </c>
      <c r="M162">
        <v>139280.9742</v>
      </c>
      <c r="N162">
        <v>76.833196999999998</v>
      </c>
      <c r="O162">
        <v>4.0958000000000001E-2</v>
      </c>
      <c r="P162">
        <v>2.5999000000000001E-2</v>
      </c>
      <c r="Q162">
        <v>75</v>
      </c>
      <c r="R162">
        <v>331</v>
      </c>
      <c r="S162">
        <v>14.166667</v>
      </c>
      <c r="T162">
        <v>6</v>
      </c>
      <c r="U162">
        <v>6</v>
      </c>
      <c r="V162">
        <v>20</v>
      </c>
      <c r="W162">
        <v>62000</v>
      </c>
      <c r="X162">
        <v>18</v>
      </c>
      <c r="Y162">
        <v>630</v>
      </c>
      <c r="Z162" t="s">
        <v>1519</v>
      </c>
      <c r="AA162">
        <v>3</v>
      </c>
      <c r="AB162">
        <v>3600</v>
      </c>
      <c r="AC162" t="s">
        <v>1255</v>
      </c>
      <c r="AD162">
        <v>15</v>
      </c>
      <c r="AE162">
        <v>37500</v>
      </c>
      <c r="AF162" t="s">
        <v>1517</v>
      </c>
      <c r="AG162">
        <v>6</v>
      </c>
      <c r="AH162">
        <v>2700</v>
      </c>
      <c r="AI162" t="s">
        <v>1269</v>
      </c>
      <c r="AJ162" t="str">
        <f t="shared" si="15"/>
        <v>Narrow</v>
      </c>
      <c r="AK162" t="str">
        <f t="shared" si="17"/>
        <v>ConfigurationDeBase</v>
      </c>
      <c r="AL162">
        <f t="shared" si="14"/>
        <v>0</v>
      </c>
      <c r="AM162" t="str">
        <f t="shared" si="18"/>
        <v>40-40-40</v>
      </c>
      <c r="AN162" t="str">
        <f t="shared" si="16"/>
        <v>Data30-50</v>
      </c>
    </row>
    <row r="163" spans="1:40" x14ac:dyDescent="0.3">
      <c r="A163" t="s">
        <v>813</v>
      </c>
      <c r="B163">
        <v>6</v>
      </c>
      <c r="C163">
        <v>120</v>
      </c>
      <c r="D163">
        <v>1</v>
      </c>
      <c r="E163">
        <v>4467</v>
      </c>
      <c r="F163">
        <v>2880</v>
      </c>
      <c r="G163">
        <v>4.8333329999999997</v>
      </c>
      <c r="H163">
        <v>103.062984</v>
      </c>
      <c r="I163" t="s">
        <v>17</v>
      </c>
      <c r="J163" t="s">
        <v>1237</v>
      </c>
      <c r="K163">
        <v>107145.5206</v>
      </c>
      <c r="L163">
        <v>78537.734263000006</v>
      </c>
      <c r="M163">
        <v>139420.9742</v>
      </c>
      <c r="N163">
        <v>102.929119</v>
      </c>
      <c r="O163">
        <v>3.0837E-2</v>
      </c>
      <c r="P163">
        <v>2.3827999999999998E-2</v>
      </c>
      <c r="Q163">
        <v>75</v>
      </c>
      <c r="R163">
        <v>415</v>
      </c>
      <c r="S163">
        <v>14.166667</v>
      </c>
      <c r="T163">
        <v>6</v>
      </c>
      <c r="U163">
        <v>6</v>
      </c>
      <c r="V163">
        <v>20</v>
      </c>
      <c r="W163">
        <v>62000</v>
      </c>
      <c r="X163">
        <v>23</v>
      </c>
      <c r="Y163">
        <v>805</v>
      </c>
      <c r="Z163" t="s">
        <v>1520</v>
      </c>
      <c r="AA163">
        <v>3</v>
      </c>
      <c r="AB163">
        <v>3600</v>
      </c>
      <c r="AC163" t="s">
        <v>1255</v>
      </c>
      <c r="AD163">
        <v>15</v>
      </c>
      <c r="AE163">
        <v>37500</v>
      </c>
      <c r="AF163" t="s">
        <v>1517</v>
      </c>
      <c r="AG163">
        <v>6</v>
      </c>
      <c r="AH163">
        <v>2700</v>
      </c>
      <c r="AI163" t="s">
        <v>1269</v>
      </c>
      <c r="AJ163" t="str">
        <f t="shared" si="15"/>
        <v>Narrow</v>
      </c>
      <c r="AK163" t="str">
        <f t="shared" si="17"/>
        <v>RedSkills</v>
      </c>
      <c r="AL163">
        <f t="shared" si="14"/>
        <v>0</v>
      </c>
      <c r="AM163" t="str">
        <f t="shared" si="18"/>
        <v>40-40-40</v>
      </c>
      <c r="AN163" t="str">
        <f t="shared" si="16"/>
        <v>Data30-50</v>
      </c>
    </row>
    <row r="164" spans="1:40" x14ac:dyDescent="0.3">
      <c r="A164" t="s">
        <v>324</v>
      </c>
      <c r="B164">
        <v>8</v>
      </c>
      <c r="C164">
        <v>75</v>
      </c>
      <c r="D164">
        <v>1</v>
      </c>
      <c r="E164">
        <v>2811</v>
      </c>
      <c r="F164">
        <v>3840</v>
      </c>
      <c r="G164">
        <v>6.08</v>
      </c>
      <c r="H164">
        <v>13.351430000000001</v>
      </c>
      <c r="I164" t="s">
        <v>17</v>
      </c>
      <c r="J164" t="s">
        <v>1236</v>
      </c>
      <c r="K164">
        <v>67626.459000000003</v>
      </c>
      <c r="L164">
        <v>66803.379400000005</v>
      </c>
      <c r="M164">
        <v>134276.8125</v>
      </c>
      <c r="N164">
        <v>13.309797</v>
      </c>
      <c r="O164">
        <v>1.0514000000000001E-2</v>
      </c>
      <c r="P164">
        <v>1.2588E-2</v>
      </c>
      <c r="Q164">
        <v>36</v>
      </c>
      <c r="R164">
        <v>187</v>
      </c>
      <c r="S164">
        <v>7.875</v>
      </c>
      <c r="T164">
        <v>8</v>
      </c>
      <c r="U164">
        <v>8</v>
      </c>
      <c r="V164">
        <v>6</v>
      </c>
      <c r="W164">
        <v>44000</v>
      </c>
      <c r="X164">
        <v>15</v>
      </c>
      <c r="Y164">
        <v>525</v>
      </c>
      <c r="Z164" t="s">
        <v>1521</v>
      </c>
      <c r="AA164">
        <v>4</v>
      </c>
      <c r="AB164">
        <v>4800</v>
      </c>
      <c r="AC164" t="s">
        <v>1259</v>
      </c>
      <c r="AD164">
        <v>6</v>
      </c>
      <c r="AE164">
        <v>15000</v>
      </c>
      <c r="AF164" t="s">
        <v>1522</v>
      </c>
      <c r="AG164">
        <v>6</v>
      </c>
      <c r="AH164">
        <v>2700</v>
      </c>
      <c r="AI164" t="s">
        <v>1261</v>
      </c>
      <c r="AJ164" t="str">
        <f t="shared" si="15"/>
        <v>Narrow</v>
      </c>
      <c r="AK164" t="str">
        <f t="shared" si="17"/>
        <v>nbrTech</v>
      </c>
      <c r="AL164">
        <f t="shared" si="14"/>
        <v>0</v>
      </c>
      <c r="AM164" t="str">
        <f t="shared" si="18"/>
        <v>40-40-25</v>
      </c>
      <c r="AN164" t="str">
        <f t="shared" si="16"/>
        <v>Data10-25</v>
      </c>
    </row>
    <row r="165" spans="1:40" x14ac:dyDescent="0.3">
      <c r="A165" t="s">
        <v>72</v>
      </c>
      <c r="B165">
        <v>6</v>
      </c>
      <c r="C165">
        <v>75</v>
      </c>
      <c r="D165">
        <v>1</v>
      </c>
      <c r="E165">
        <v>1074</v>
      </c>
      <c r="F165">
        <v>2880</v>
      </c>
      <c r="G165">
        <v>5.12</v>
      </c>
      <c r="H165">
        <v>8.7527950000000008</v>
      </c>
      <c r="I165" t="s">
        <v>17</v>
      </c>
      <c r="J165" t="s">
        <v>1236</v>
      </c>
      <c r="K165">
        <v>43042.003700000001</v>
      </c>
      <c r="L165">
        <v>34668.550470000002</v>
      </c>
      <c r="M165">
        <v>67248.429170000003</v>
      </c>
      <c r="N165">
        <v>7.419149</v>
      </c>
      <c r="O165">
        <v>0.40379100000000001</v>
      </c>
      <c r="P165">
        <v>0.59404599999999996</v>
      </c>
      <c r="Q165">
        <v>20</v>
      </c>
      <c r="R165">
        <v>112</v>
      </c>
      <c r="S165">
        <v>11.166667</v>
      </c>
      <c r="T165">
        <v>6</v>
      </c>
      <c r="U165">
        <v>6</v>
      </c>
      <c r="V165">
        <v>7</v>
      </c>
      <c r="W165">
        <v>24000</v>
      </c>
      <c r="X165">
        <v>13</v>
      </c>
      <c r="Y165">
        <v>455</v>
      </c>
      <c r="Z165" t="s">
        <v>1523</v>
      </c>
      <c r="AA165">
        <v>3</v>
      </c>
      <c r="AB165">
        <v>3600</v>
      </c>
      <c r="AC165" t="s">
        <v>1255</v>
      </c>
      <c r="AD165">
        <v>5</v>
      </c>
      <c r="AE165">
        <v>12500</v>
      </c>
      <c r="AF165" t="s">
        <v>1524</v>
      </c>
      <c r="AG165">
        <v>4</v>
      </c>
      <c r="AH165">
        <v>1800</v>
      </c>
      <c r="AI165" t="s">
        <v>1374</v>
      </c>
      <c r="AJ165" t="str">
        <f t="shared" si="15"/>
        <v>Narrow</v>
      </c>
      <c r="AK165" t="str">
        <f t="shared" si="17"/>
        <v>TpsRep10-20</v>
      </c>
      <c r="AL165">
        <f t="shared" si="14"/>
        <v>0</v>
      </c>
      <c r="AM165" t="str">
        <f t="shared" si="18"/>
        <v>40-40-25</v>
      </c>
      <c r="AN165" t="str">
        <f t="shared" si="16"/>
        <v>Data10-25</v>
      </c>
    </row>
    <row r="166" spans="1:40" x14ac:dyDescent="0.3">
      <c r="A166" t="s">
        <v>817</v>
      </c>
      <c r="B166">
        <v>6</v>
      </c>
      <c r="C166">
        <v>120</v>
      </c>
      <c r="D166">
        <v>1</v>
      </c>
      <c r="E166">
        <v>1635</v>
      </c>
      <c r="F166">
        <v>2880</v>
      </c>
      <c r="G166">
        <v>5.3333329999999997</v>
      </c>
      <c r="H166">
        <v>53.181953999999998</v>
      </c>
      <c r="I166" t="s">
        <v>17</v>
      </c>
      <c r="J166" t="s">
        <v>1236</v>
      </c>
      <c r="K166">
        <v>84081.505099999995</v>
      </c>
      <c r="L166">
        <v>69376.111749999996</v>
      </c>
      <c r="M166">
        <v>106131.9611</v>
      </c>
      <c r="N166">
        <v>53.077917999999997</v>
      </c>
      <c r="O166">
        <v>2.4230999999999999E-2</v>
      </c>
      <c r="P166">
        <v>2.1871999999999999E-2</v>
      </c>
      <c r="Q166">
        <v>53</v>
      </c>
      <c r="R166">
        <v>263</v>
      </c>
      <c r="S166">
        <v>16.833333</v>
      </c>
      <c r="T166">
        <v>6</v>
      </c>
      <c r="U166">
        <v>6</v>
      </c>
      <c r="V166">
        <v>14</v>
      </c>
      <c r="W166">
        <v>45000</v>
      </c>
      <c r="X166">
        <v>15</v>
      </c>
      <c r="Y166">
        <v>525</v>
      </c>
      <c r="Z166" t="s">
        <v>1525</v>
      </c>
      <c r="AA166">
        <v>3</v>
      </c>
      <c r="AB166">
        <v>3600</v>
      </c>
      <c r="AC166" t="s">
        <v>1255</v>
      </c>
      <c r="AD166">
        <v>13</v>
      </c>
      <c r="AE166">
        <v>32500</v>
      </c>
      <c r="AF166" t="s">
        <v>1526</v>
      </c>
      <c r="AG166">
        <v>4</v>
      </c>
      <c r="AH166">
        <v>1800</v>
      </c>
      <c r="AI166" t="s">
        <v>1527</v>
      </c>
      <c r="AJ166" t="str">
        <f t="shared" si="15"/>
        <v>Narrow</v>
      </c>
      <c r="AK166" t="str">
        <f t="shared" si="17"/>
        <v>TpsRep10-20</v>
      </c>
      <c r="AL166">
        <f t="shared" si="14"/>
        <v>0</v>
      </c>
      <c r="AM166" t="str">
        <f t="shared" si="18"/>
        <v>40-40-40</v>
      </c>
      <c r="AN166" t="str">
        <f t="shared" si="16"/>
        <v>Data30-50</v>
      </c>
    </row>
    <row r="167" spans="1:40" x14ac:dyDescent="0.3">
      <c r="A167" t="s">
        <v>631</v>
      </c>
      <c r="B167">
        <v>8</v>
      </c>
      <c r="C167">
        <v>120</v>
      </c>
      <c r="D167">
        <v>1</v>
      </c>
      <c r="E167">
        <v>4257</v>
      </c>
      <c r="F167">
        <v>3840</v>
      </c>
      <c r="G167">
        <v>6.35</v>
      </c>
      <c r="H167">
        <v>144.286993</v>
      </c>
      <c r="I167" t="s">
        <v>17</v>
      </c>
      <c r="J167" t="s">
        <v>1237</v>
      </c>
      <c r="K167">
        <v>84679.490399999995</v>
      </c>
      <c r="L167">
        <v>79807.798154999997</v>
      </c>
      <c r="M167">
        <v>128878.3858</v>
      </c>
      <c r="N167">
        <v>144.106347</v>
      </c>
      <c r="O167">
        <v>8.3677000000000001E-2</v>
      </c>
      <c r="P167">
        <v>2.0267E-2</v>
      </c>
      <c r="Q167">
        <v>75</v>
      </c>
      <c r="R167">
        <v>487</v>
      </c>
      <c r="S167">
        <v>12.375</v>
      </c>
      <c r="T167">
        <v>8</v>
      </c>
      <c r="U167">
        <v>8</v>
      </c>
      <c r="V167">
        <v>11</v>
      </c>
      <c r="W167">
        <v>43000</v>
      </c>
      <c r="X167">
        <v>24</v>
      </c>
      <c r="Y167">
        <v>840</v>
      </c>
      <c r="Z167" t="s">
        <v>1528</v>
      </c>
      <c r="AA167">
        <v>4</v>
      </c>
      <c r="AB167">
        <v>4800</v>
      </c>
      <c r="AC167" t="s">
        <v>1259</v>
      </c>
      <c r="AD167">
        <v>13</v>
      </c>
      <c r="AE167">
        <v>32500</v>
      </c>
      <c r="AF167" t="s">
        <v>1529</v>
      </c>
      <c r="AG167">
        <v>6</v>
      </c>
      <c r="AH167">
        <v>2700</v>
      </c>
      <c r="AI167" t="s">
        <v>1530</v>
      </c>
      <c r="AJ167" t="str">
        <f t="shared" si="15"/>
        <v>Narrow</v>
      </c>
      <c r="AK167" t="str">
        <f t="shared" si="17"/>
        <v>nbrTech</v>
      </c>
      <c r="AL167">
        <f t="shared" si="14"/>
        <v>0</v>
      </c>
      <c r="AM167" t="str">
        <f t="shared" si="18"/>
        <v>40-40-40</v>
      </c>
      <c r="AN167" t="str">
        <f t="shared" si="16"/>
        <v>Data30-50</v>
      </c>
    </row>
    <row r="168" spans="1:40" x14ac:dyDescent="0.3">
      <c r="A168" t="s">
        <v>64</v>
      </c>
      <c r="B168">
        <v>6</v>
      </c>
      <c r="C168">
        <v>75</v>
      </c>
      <c r="D168">
        <v>1</v>
      </c>
      <c r="E168">
        <v>2694</v>
      </c>
      <c r="F168">
        <v>2880</v>
      </c>
      <c r="G168">
        <v>4.6133329999999999</v>
      </c>
      <c r="H168">
        <v>26.931158</v>
      </c>
      <c r="I168" t="s">
        <v>17</v>
      </c>
      <c r="J168" t="s">
        <v>1237</v>
      </c>
      <c r="K168">
        <v>49067.832799999996</v>
      </c>
      <c r="L168">
        <v>49064.362667000001</v>
      </c>
      <c r="M168">
        <v>83249.192800000004</v>
      </c>
      <c r="N168">
        <v>26.873809000000001</v>
      </c>
      <c r="O168">
        <v>2.1870000000000001E-2</v>
      </c>
      <c r="P168">
        <v>1.9630999999999999E-2</v>
      </c>
      <c r="Q168">
        <v>75</v>
      </c>
      <c r="R168">
        <v>317</v>
      </c>
      <c r="S168">
        <v>10.833333</v>
      </c>
      <c r="T168">
        <v>6</v>
      </c>
      <c r="U168">
        <v>6</v>
      </c>
      <c r="V168">
        <v>6</v>
      </c>
      <c r="W168">
        <v>27000</v>
      </c>
      <c r="X168">
        <v>16</v>
      </c>
      <c r="Y168">
        <v>560</v>
      </c>
      <c r="Z168" t="s">
        <v>1531</v>
      </c>
      <c r="AA168">
        <v>3</v>
      </c>
      <c r="AB168">
        <v>3600</v>
      </c>
      <c r="AC168" t="s">
        <v>1255</v>
      </c>
      <c r="AD168">
        <v>6</v>
      </c>
      <c r="AE168">
        <v>15000</v>
      </c>
      <c r="AF168" t="s">
        <v>1532</v>
      </c>
      <c r="AG168">
        <v>5</v>
      </c>
      <c r="AH168">
        <v>2250</v>
      </c>
      <c r="AI168" t="s">
        <v>1283</v>
      </c>
      <c r="AJ168" t="str">
        <f t="shared" si="15"/>
        <v>Narrow</v>
      </c>
      <c r="AK168" t="str">
        <f t="shared" si="17"/>
        <v>RedSkills</v>
      </c>
      <c r="AL168">
        <f t="shared" si="14"/>
        <v>0</v>
      </c>
      <c r="AM168" t="str">
        <f t="shared" si="18"/>
        <v>40-40-25</v>
      </c>
      <c r="AN168" t="str">
        <f t="shared" si="16"/>
        <v>Data10-25</v>
      </c>
    </row>
    <row r="169" spans="1:40" x14ac:dyDescent="0.3">
      <c r="A169" t="s">
        <v>309</v>
      </c>
      <c r="B169">
        <v>6</v>
      </c>
      <c r="C169">
        <v>75</v>
      </c>
      <c r="D169">
        <v>1</v>
      </c>
      <c r="E169">
        <v>2694</v>
      </c>
      <c r="F169">
        <v>2880</v>
      </c>
      <c r="G169">
        <v>4.6133329999999999</v>
      </c>
      <c r="H169">
        <v>34.546205999999998</v>
      </c>
      <c r="I169" t="s">
        <v>17</v>
      </c>
      <c r="J169" t="s">
        <v>1237</v>
      </c>
      <c r="K169">
        <v>48947.964800000002</v>
      </c>
      <c r="L169">
        <v>48898.565291999999</v>
      </c>
      <c r="M169">
        <v>83179.192800000004</v>
      </c>
      <c r="N169">
        <v>34.466216000000003</v>
      </c>
      <c r="O169">
        <v>3.8455999999999997E-2</v>
      </c>
      <c r="P169">
        <v>1.8492000000000001E-2</v>
      </c>
      <c r="Q169">
        <v>75</v>
      </c>
      <c r="R169">
        <v>345</v>
      </c>
      <c r="S169">
        <v>11.5</v>
      </c>
      <c r="T169">
        <v>6</v>
      </c>
      <c r="U169">
        <v>6</v>
      </c>
      <c r="V169">
        <v>6</v>
      </c>
      <c r="W169">
        <v>27000</v>
      </c>
      <c r="X169">
        <v>13</v>
      </c>
      <c r="Y169">
        <v>455</v>
      </c>
      <c r="Z169" t="s">
        <v>1533</v>
      </c>
      <c r="AA169">
        <v>3</v>
      </c>
      <c r="AB169">
        <v>3600</v>
      </c>
      <c r="AC169" t="s">
        <v>1255</v>
      </c>
      <c r="AD169">
        <v>6</v>
      </c>
      <c r="AE169">
        <v>15000</v>
      </c>
      <c r="AF169" t="s">
        <v>1532</v>
      </c>
      <c r="AG169">
        <v>5</v>
      </c>
      <c r="AH169">
        <v>2250</v>
      </c>
      <c r="AI169" t="s">
        <v>1283</v>
      </c>
      <c r="AJ169" t="str">
        <f t="shared" si="15"/>
        <v>Narrow</v>
      </c>
      <c r="AK169" t="str">
        <f t="shared" si="17"/>
        <v>ConfigurationDeBase</v>
      </c>
      <c r="AL169">
        <f t="shared" si="14"/>
        <v>0</v>
      </c>
      <c r="AM169" t="str">
        <f t="shared" si="18"/>
        <v>40-40-25</v>
      </c>
      <c r="AN169" t="str">
        <f t="shared" si="16"/>
        <v>Data10-25</v>
      </c>
    </row>
    <row r="170" spans="1:40" x14ac:dyDescent="0.3">
      <c r="A170" t="s">
        <v>69</v>
      </c>
      <c r="B170">
        <v>6</v>
      </c>
      <c r="C170">
        <v>75</v>
      </c>
      <c r="D170">
        <v>1</v>
      </c>
      <c r="E170">
        <v>2694</v>
      </c>
      <c r="F170">
        <v>2880</v>
      </c>
      <c r="G170">
        <v>4.6133329999999999</v>
      </c>
      <c r="H170">
        <v>10.71828</v>
      </c>
      <c r="I170" t="s">
        <v>17</v>
      </c>
      <c r="J170" t="s">
        <v>1236</v>
      </c>
      <c r="K170">
        <v>48478.491800000003</v>
      </c>
      <c r="L170">
        <v>48478.491800000003</v>
      </c>
      <c r="M170">
        <v>82759.192800000004</v>
      </c>
      <c r="N170">
        <v>10.663625</v>
      </c>
      <c r="O170">
        <v>9.1819999999999992E-3</v>
      </c>
      <c r="P170">
        <v>2.2190000000000001E-2</v>
      </c>
      <c r="Q170">
        <v>35</v>
      </c>
      <c r="R170">
        <v>170</v>
      </c>
      <c r="S170">
        <v>10.5</v>
      </c>
      <c r="T170">
        <v>6</v>
      </c>
      <c r="U170">
        <v>6</v>
      </c>
      <c r="V170">
        <v>6</v>
      </c>
      <c r="W170">
        <v>27000</v>
      </c>
      <c r="X170">
        <v>0</v>
      </c>
      <c r="Y170">
        <v>0</v>
      </c>
      <c r="Z170" t="s">
        <v>1244</v>
      </c>
      <c r="AA170">
        <v>3</v>
      </c>
      <c r="AB170">
        <v>3600</v>
      </c>
      <c r="AC170" t="s">
        <v>1255</v>
      </c>
      <c r="AD170">
        <v>6</v>
      </c>
      <c r="AE170">
        <v>15000</v>
      </c>
      <c r="AF170" t="s">
        <v>1532</v>
      </c>
      <c r="AG170">
        <v>5</v>
      </c>
      <c r="AH170">
        <v>2250</v>
      </c>
      <c r="AI170" t="s">
        <v>1283</v>
      </c>
      <c r="AJ170" t="str">
        <f t="shared" si="15"/>
        <v>Narrow</v>
      </c>
      <c r="AK170" t="str">
        <f t="shared" si="17"/>
        <v>AllSkills</v>
      </c>
      <c r="AL170">
        <f t="shared" si="14"/>
        <v>0</v>
      </c>
      <c r="AM170" t="str">
        <f t="shared" si="18"/>
        <v>40-40-25</v>
      </c>
      <c r="AN170" t="str">
        <f t="shared" si="16"/>
        <v>Data10-25</v>
      </c>
    </row>
    <row r="171" spans="1:40" x14ac:dyDescent="0.3">
      <c r="A171" t="s">
        <v>767</v>
      </c>
      <c r="B171">
        <v>12</v>
      </c>
      <c r="C171">
        <v>150</v>
      </c>
      <c r="D171">
        <v>1</v>
      </c>
      <c r="E171">
        <v>5679</v>
      </c>
      <c r="F171">
        <v>5760</v>
      </c>
      <c r="G171">
        <v>9.3466670000000001</v>
      </c>
      <c r="H171">
        <v>270.93826000000001</v>
      </c>
      <c r="I171" t="s">
        <v>17</v>
      </c>
      <c r="J171" t="s">
        <v>1237</v>
      </c>
      <c r="K171">
        <v>120653.7635</v>
      </c>
      <c r="L171">
        <v>119309.25640699999</v>
      </c>
      <c r="M171">
        <v>251705.742</v>
      </c>
      <c r="N171">
        <v>270.31018299999999</v>
      </c>
      <c r="O171">
        <v>0.44020599999999999</v>
      </c>
      <c r="P171">
        <v>4.3082000000000002E-2</v>
      </c>
      <c r="Q171">
        <v>75</v>
      </c>
      <c r="R171">
        <v>674</v>
      </c>
      <c r="S171">
        <v>11.818182</v>
      </c>
      <c r="T171">
        <v>11</v>
      </c>
      <c r="U171">
        <v>11</v>
      </c>
      <c r="V171">
        <v>18</v>
      </c>
      <c r="W171">
        <v>86000</v>
      </c>
      <c r="X171">
        <v>17</v>
      </c>
      <c r="Y171">
        <v>595</v>
      </c>
      <c r="Z171" t="s">
        <v>1534</v>
      </c>
      <c r="AA171">
        <v>5</v>
      </c>
      <c r="AB171">
        <v>6000</v>
      </c>
      <c r="AC171" t="s">
        <v>1535</v>
      </c>
      <c r="AD171">
        <v>9</v>
      </c>
      <c r="AE171">
        <v>22500</v>
      </c>
      <c r="AF171" t="s">
        <v>1536</v>
      </c>
      <c r="AG171">
        <v>10</v>
      </c>
      <c r="AH171">
        <v>4500</v>
      </c>
      <c r="AI171" t="s">
        <v>1537</v>
      </c>
      <c r="AJ171" t="str">
        <f t="shared" si="15"/>
        <v>Narrow</v>
      </c>
      <c r="AK171" t="str">
        <f t="shared" si="17"/>
        <v>ConfigurationDeBase</v>
      </c>
      <c r="AL171">
        <f t="shared" si="14"/>
        <v>0</v>
      </c>
      <c r="AM171" t="str">
        <f t="shared" si="18"/>
        <v>row</v>
      </c>
      <c r="AN171" t="str">
        <f t="shared" si="16"/>
        <v>Data50-100-200</v>
      </c>
    </row>
    <row r="172" spans="1:40" x14ac:dyDescent="0.3">
      <c r="A172" t="s">
        <v>820</v>
      </c>
      <c r="B172">
        <v>6</v>
      </c>
      <c r="C172">
        <v>120</v>
      </c>
      <c r="D172">
        <v>1</v>
      </c>
      <c r="E172">
        <v>4317</v>
      </c>
      <c r="F172">
        <v>2880</v>
      </c>
      <c r="G172">
        <v>4.8499999999999996</v>
      </c>
      <c r="H172">
        <v>43.131929999999997</v>
      </c>
      <c r="I172" t="s">
        <v>17</v>
      </c>
      <c r="J172" t="s">
        <v>1236</v>
      </c>
      <c r="K172">
        <v>91851.512900000002</v>
      </c>
      <c r="L172">
        <v>65472.1826</v>
      </c>
      <c r="M172">
        <v>118669.7821</v>
      </c>
      <c r="N172">
        <v>42.933743</v>
      </c>
      <c r="O172">
        <v>3.1602999999999999E-2</v>
      </c>
      <c r="P172">
        <v>2.3564000000000002E-2</v>
      </c>
      <c r="Q172">
        <v>40</v>
      </c>
      <c r="R172">
        <v>200</v>
      </c>
      <c r="S172">
        <v>15</v>
      </c>
      <c r="T172">
        <v>6</v>
      </c>
      <c r="U172">
        <v>6</v>
      </c>
      <c r="V172">
        <v>17</v>
      </c>
      <c r="W172">
        <v>50000</v>
      </c>
      <c r="X172">
        <v>0</v>
      </c>
      <c r="Y172">
        <v>0</v>
      </c>
      <c r="Z172" t="s">
        <v>1244</v>
      </c>
      <c r="AA172">
        <v>3</v>
      </c>
      <c r="AB172">
        <v>3600</v>
      </c>
      <c r="AC172" t="s">
        <v>1255</v>
      </c>
      <c r="AD172">
        <v>14</v>
      </c>
      <c r="AE172">
        <v>35000</v>
      </c>
      <c r="AF172" t="s">
        <v>1538</v>
      </c>
      <c r="AG172">
        <v>6</v>
      </c>
      <c r="AH172">
        <v>2700</v>
      </c>
      <c r="AI172" t="s">
        <v>1269</v>
      </c>
      <c r="AJ172" t="str">
        <f t="shared" si="15"/>
        <v>Narrow</v>
      </c>
      <c r="AK172" t="str">
        <f t="shared" si="17"/>
        <v>AllSkills</v>
      </c>
      <c r="AL172">
        <f t="shared" si="14"/>
        <v>0</v>
      </c>
      <c r="AM172" t="str">
        <f t="shared" si="18"/>
        <v>40-40-40</v>
      </c>
      <c r="AN172" t="str">
        <f t="shared" si="16"/>
        <v>Data30-50</v>
      </c>
    </row>
    <row r="173" spans="1:40" x14ac:dyDescent="0.3">
      <c r="A173" t="s">
        <v>1075</v>
      </c>
      <c r="B173">
        <v>6</v>
      </c>
      <c r="C173">
        <v>120</v>
      </c>
      <c r="D173">
        <v>1</v>
      </c>
      <c r="E173">
        <v>4317</v>
      </c>
      <c r="F173">
        <v>2880</v>
      </c>
      <c r="G173">
        <v>4.8499999999999996</v>
      </c>
      <c r="H173">
        <v>77.019733000000002</v>
      </c>
      <c r="I173" t="s">
        <v>17</v>
      </c>
      <c r="J173" t="s">
        <v>1237</v>
      </c>
      <c r="K173">
        <v>92481.512900000002</v>
      </c>
      <c r="L173">
        <v>66217.057199999996</v>
      </c>
      <c r="M173">
        <v>119299.7821</v>
      </c>
      <c r="N173">
        <v>76.913883999999996</v>
      </c>
      <c r="O173">
        <v>2.6137000000000001E-2</v>
      </c>
      <c r="P173">
        <v>1.7266E-2</v>
      </c>
      <c r="Q173">
        <v>75</v>
      </c>
      <c r="R173">
        <v>316</v>
      </c>
      <c r="S173">
        <v>15</v>
      </c>
      <c r="T173">
        <v>6</v>
      </c>
      <c r="U173">
        <v>6</v>
      </c>
      <c r="V173">
        <v>17</v>
      </c>
      <c r="W173">
        <v>50000</v>
      </c>
      <c r="X173">
        <v>18</v>
      </c>
      <c r="Y173">
        <v>630</v>
      </c>
      <c r="Z173" t="s">
        <v>1539</v>
      </c>
      <c r="AA173">
        <v>3</v>
      </c>
      <c r="AB173">
        <v>3600</v>
      </c>
      <c r="AC173" t="s">
        <v>1255</v>
      </c>
      <c r="AD173">
        <v>14</v>
      </c>
      <c r="AE173">
        <v>35000</v>
      </c>
      <c r="AF173" t="s">
        <v>1538</v>
      </c>
      <c r="AG173">
        <v>6</v>
      </c>
      <c r="AH173">
        <v>2700</v>
      </c>
      <c r="AI173" t="s">
        <v>1269</v>
      </c>
      <c r="AJ173" t="str">
        <f t="shared" si="15"/>
        <v>Narrow</v>
      </c>
      <c r="AK173" t="str">
        <f t="shared" si="17"/>
        <v>ConfigurationDeBase</v>
      </c>
      <c r="AL173">
        <f t="shared" si="14"/>
        <v>0</v>
      </c>
      <c r="AM173" t="str">
        <f t="shared" si="18"/>
        <v>40-40-40</v>
      </c>
      <c r="AN173" t="str">
        <f t="shared" si="16"/>
        <v>Data30-50</v>
      </c>
    </row>
    <row r="174" spans="1:40" x14ac:dyDescent="0.3">
      <c r="A174" t="s">
        <v>325</v>
      </c>
      <c r="B174">
        <v>8</v>
      </c>
      <c r="C174">
        <v>75</v>
      </c>
      <c r="D174">
        <v>1</v>
      </c>
      <c r="E174">
        <v>2694</v>
      </c>
      <c r="F174">
        <v>3840</v>
      </c>
      <c r="G174">
        <v>6.24</v>
      </c>
      <c r="H174">
        <v>16.210339999999999</v>
      </c>
      <c r="I174" t="s">
        <v>17</v>
      </c>
      <c r="J174" t="s">
        <v>1236</v>
      </c>
      <c r="K174">
        <v>47775.705199999997</v>
      </c>
      <c r="L174">
        <v>47641.1757</v>
      </c>
      <c r="M174">
        <v>77998.133199999997</v>
      </c>
      <c r="N174">
        <v>16.163312999999999</v>
      </c>
      <c r="O174">
        <v>1.3431E-2</v>
      </c>
      <c r="P174">
        <v>1.1011E-2</v>
      </c>
      <c r="Q174">
        <v>39</v>
      </c>
      <c r="R174">
        <v>188</v>
      </c>
      <c r="S174">
        <v>11</v>
      </c>
      <c r="T174">
        <v>6</v>
      </c>
      <c r="U174">
        <v>6</v>
      </c>
      <c r="V174">
        <v>6</v>
      </c>
      <c r="W174">
        <v>27000</v>
      </c>
      <c r="X174">
        <v>13</v>
      </c>
      <c r="Y174">
        <v>455</v>
      </c>
      <c r="Z174" t="s">
        <v>1540</v>
      </c>
      <c r="AA174">
        <v>2</v>
      </c>
      <c r="AB174">
        <v>2400</v>
      </c>
      <c r="AC174" t="s">
        <v>1271</v>
      </c>
      <c r="AD174">
        <v>6</v>
      </c>
      <c r="AE174">
        <v>15000</v>
      </c>
      <c r="AF174" t="s">
        <v>1532</v>
      </c>
      <c r="AG174">
        <v>5</v>
      </c>
      <c r="AH174">
        <v>2250</v>
      </c>
      <c r="AI174" t="s">
        <v>1541</v>
      </c>
      <c r="AJ174" t="str">
        <f t="shared" si="15"/>
        <v>Narrow</v>
      </c>
      <c r="AK174" t="str">
        <f t="shared" si="17"/>
        <v>nbrTech</v>
      </c>
      <c r="AL174">
        <f t="shared" si="14"/>
        <v>0</v>
      </c>
      <c r="AM174" t="str">
        <f t="shared" si="18"/>
        <v>40-40-25</v>
      </c>
      <c r="AN174" t="str">
        <f t="shared" si="16"/>
        <v>Data10-25</v>
      </c>
    </row>
    <row r="175" spans="1:40" x14ac:dyDescent="0.3">
      <c r="A175" t="s">
        <v>816</v>
      </c>
      <c r="B175">
        <v>6</v>
      </c>
      <c r="C175">
        <v>120</v>
      </c>
      <c r="D175">
        <v>1</v>
      </c>
      <c r="E175">
        <v>4317</v>
      </c>
      <c r="F175">
        <v>2880</v>
      </c>
      <c r="G175">
        <v>4.8499999999999996</v>
      </c>
      <c r="H175">
        <v>66.905680000000004</v>
      </c>
      <c r="I175" t="s">
        <v>17</v>
      </c>
      <c r="J175" t="s">
        <v>1237</v>
      </c>
      <c r="K175">
        <v>92656.512900000002</v>
      </c>
      <c r="L175">
        <v>66562.957859999995</v>
      </c>
      <c r="M175">
        <v>119509.7821</v>
      </c>
      <c r="N175">
        <v>66.792005000000003</v>
      </c>
      <c r="O175">
        <v>4.2664000000000001E-2</v>
      </c>
      <c r="P175">
        <v>2.3113000000000002E-2</v>
      </c>
      <c r="Q175">
        <v>75</v>
      </c>
      <c r="R175">
        <v>340</v>
      </c>
      <c r="S175">
        <v>15</v>
      </c>
      <c r="T175">
        <v>6</v>
      </c>
      <c r="U175">
        <v>6</v>
      </c>
      <c r="V175">
        <v>17</v>
      </c>
      <c r="W175">
        <v>50000</v>
      </c>
      <c r="X175">
        <v>23</v>
      </c>
      <c r="Y175">
        <v>805</v>
      </c>
      <c r="Z175" t="s">
        <v>1542</v>
      </c>
      <c r="AA175">
        <v>3</v>
      </c>
      <c r="AB175">
        <v>3600</v>
      </c>
      <c r="AC175" t="s">
        <v>1255</v>
      </c>
      <c r="AD175">
        <v>14</v>
      </c>
      <c r="AE175">
        <v>35000</v>
      </c>
      <c r="AF175" t="s">
        <v>1543</v>
      </c>
      <c r="AG175">
        <v>6</v>
      </c>
      <c r="AH175">
        <v>2700</v>
      </c>
      <c r="AI175" t="s">
        <v>1269</v>
      </c>
      <c r="AJ175" t="str">
        <f t="shared" si="15"/>
        <v>Narrow</v>
      </c>
      <c r="AK175" t="str">
        <f t="shared" si="17"/>
        <v>RedSkills</v>
      </c>
      <c r="AL175">
        <f t="shared" si="14"/>
        <v>0</v>
      </c>
      <c r="AM175" t="str">
        <f t="shared" si="18"/>
        <v>40-40-40</v>
      </c>
      <c r="AN175" t="str">
        <f t="shared" si="16"/>
        <v>Data30-50</v>
      </c>
    </row>
    <row r="176" spans="1:40" x14ac:dyDescent="0.3">
      <c r="A176" t="s">
        <v>77</v>
      </c>
      <c r="B176">
        <v>6</v>
      </c>
      <c r="C176">
        <v>75</v>
      </c>
      <c r="D176">
        <v>1</v>
      </c>
      <c r="E176">
        <v>1104</v>
      </c>
      <c r="F176">
        <v>2880</v>
      </c>
      <c r="G176">
        <v>4.8533330000000001</v>
      </c>
      <c r="H176">
        <v>22.878333000000001</v>
      </c>
      <c r="I176" t="s">
        <v>17</v>
      </c>
      <c r="J176" t="s">
        <v>1236</v>
      </c>
      <c r="K176">
        <v>59635.8606</v>
      </c>
      <c r="L176">
        <v>57686.506699999998</v>
      </c>
      <c r="M176">
        <v>111183.6165</v>
      </c>
      <c r="N176">
        <v>22.815291999999999</v>
      </c>
      <c r="O176">
        <v>2.1530000000000001E-2</v>
      </c>
      <c r="P176">
        <v>1.9939999999999999E-2</v>
      </c>
      <c r="Q176">
        <v>60</v>
      </c>
      <c r="R176">
        <v>163</v>
      </c>
      <c r="S176">
        <v>11.166667</v>
      </c>
      <c r="T176">
        <v>6</v>
      </c>
      <c r="U176">
        <v>6</v>
      </c>
      <c r="V176">
        <v>7</v>
      </c>
      <c r="W176">
        <v>46000</v>
      </c>
      <c r="X176">
        <v>12</v>
      </c>
      <c r="Y176">
        <v>420</v>
      </c>
      <c r="Z176" t="s">
        <v>1544</v>
      </c>
      <c r="AA176">
        <v>3</v>
      </c>
      <c r="AB176">
        <v>3600</v>
      </c>
      <c r="AC176" t="s">
        <v>1255</v>
      </c>
      <c r="AD176">
        <v>3</v>
      </c>
      <c r="AE176">
        <v>7500</v>
      </c>
      <c r="AF176" t="s">
        <v>1545</v>
      </c>
      <c r="AG176">
        <v>3</v>
      </c>
      <c r="AH176">
        <v>1350</v>
      </c>
      <c r="AI176" t="s">
        <v>1494</v>
      </c>
      <c r="AJ176" t="str">
        <f t="shared" si="15"/>
        <v>Narrow</v>
      </c>
      <c r="AK176" t="str">
        <f t="shared" si="17"/>
        <v>TpsRep10-20</v>
      </c>
      <c r="AL176">
        <f t="shared" si="14"/>
        <v>0</v>
      </c>
      <c r="AM176" t="str">
        <f t="shared" si="18"/>
        <v>40-40-25</v>
      </c>
      <c r="AN176" t="str">
        <f t="shared" si="16"/>
        <v>Data10-25</v>
      </c>
    </row>
    <row r="177" spans="1:40" x14ac:dyDescent="0.3">
      <c r="A177" t="s">
        <v>67</v>
      </c>
      <c r="B177">
        <v>6</v>
      </c>
      <c r="C177">
        <v>75</v>
      </c>
      <c r="D177">
        <v>1</v>
      </c>
      <c r="E177">
        <v>2790</v>
      </c>
      <c r="F177">
        <v>2880</v>
      </c>
      <c r="G177">
        <v>4.8266669999999996</v>
      </c>
      <c r="H177">
        <v>55.089995999999999</v>
      </c>
      <c r="I177" t="s">
        <v>17</v>
      </c>
      <c r="J177" t="s">
        <v>1237</v>
      </c>
      <c r="K177">
        <v>58597.252699999997</v>
      </c>
      <c r="L177">
        <v>52395.271718999997</v>
      </c>
      <c r="M177">
        <v>93149.914290000001</v>
      </c>
      <c r="N177">
        <v>54.887289000000003</v>
      </c>
      <c r="O177">
        <v>0.15690200000000001</v>
      </c>
      <c r="P177">
        <v>2.5333999999999999E-2</v>
      </c>
      <c r="Q177">
        <v>75</v>
      </c>
      <c r="R177">
        <v>412</v>
      </c>
      <c r="S177">
        <v>10.666667</v>
      </c>
      <c r="T177">
        <v>6</v>
      </c>
      <c r="U177">
        <v>6</v>
      </c>
      <c r="V177">
        <v>10</v>
      </c>
      <c r="W177">
        <v>34000</v>
      </c>
      <c r="X177">
        <v>16</v>
      </c>
      <c r="Y177">
        <v>560</v>
      </c>
      <c r="Z177" t="s">
        <v>1546</v>
      </c>
      <c r="AA177">
        <v>3</v>
      </c>
      <c r="AB177">
        <v>3600</v>
      </c>
      <c r="AC177" t="s">
        <v>1255</v>
      </c>
      <c r="AD177">
        <v>7</v>
      </c>
      <c r="AE177">
        <v>17500</v>
      </c>
      <c r="AF177" t="s">
        <v>1324</v>
      </c>
      <c r="AG177">
        <v>5</v>
      </c>
      <c r="AH177">
        <v>2250</v>
      </c>
      <c r="AI177" t="s">
        <v>1385</v>
      </c>
      <c r="AJ177" t="str">
        <f t="shared" si="15"/>
        <v>Narrow</v>
      </c>
      <c r="AK177" t="str">
        <f t="shared" si="17"/>
        <v>RedSkills</v>
      </c>
      <c r="AL177">
        <f t="shared" si="14"/>
        <v>0</v>
      </c>
      <c r="AM177" t="str">
        <f t="shared" si="18"/>
        <v>40-40-25</v>
      </c>
      <c r="AN177" t="str">
        <f t="shared" si="16"/>
        <v>Data10-25</v>
      </c>
    </row>
    <row r="178" spans="1:40" x14ac:dyDescent="0.3">
      <c r="A178" t="s">
        <v>345</v>
      </c>
      <c r="B178">
        <v>6</v>
      </c>
      <c r="C178">
        <v>75</v>
      </c>
      <c r="D178">
        <v>1</v>
      </c>
      <c r="E178">
        <v>2790</v>
      </c>
      <c r="F178">
        <v>2880</v>
      </c>
      <c r="G178">
        <v>4.8266669999999996</v>
      </c>
      <c r="H178">
        <v>32.650131000000002</v>
      </c>
      <c r="I178" t="s">
        <v>17</v>
      </c>
      <c r="J178" t="s">
        <v>1237</v>
      </c>
      <c r="K178">
        <v>58512.137199999997</v>
      </c>
      <c r="L178">
        <v>52314.747790000001</v>
      </c>
      <c r="M178">
        <v>93079.914290000001</v>
      </c>
      <c r="N178">
        <v>32.328338000000002</v>
      </c>
      <c r="O178">
        <v>0.28242699999999998</v>
      </c>
      <c r="P178">
        <v>1.8800000000000001E-2</v>
      </c>
      <c r="Q178">
        <v>75</v>
      </c>
      <c r="R178">
        <v>339</v>
      </c>
      <c r="S178">
        <v>10.833333</v>
      </c>
      <c r="T178">
        <v>6</v>
      </c>
      <c r="U178">
        <v>6</v>
      </c>
      <c r="V178">
        <v>10</v>
      </c>
      <c r="W178">
        <v>34000</v>
      </c>
      <c r="X178">
        <v>14</v>
      </c>
      <c r="Y178">
        <v>490</v>
      </c>
      <c r="Z178" t="s">
        <v>1547</v>
      </c>
      <c r="AA178">
        <v>3</v>
      </c>
      <c r="AB178">
        <v>3600</v>
      </c>
      <c r="AC178" t="s">
        <v>1255</v>
      </c>
      <c r="AD178">
        <v>7</v>
      </c>
      <c r="AE178">
        <v>17500</v>
      </c>
      <c r="AF178" t="s">
        <v>1324</v>
      </c>
      <c r="AG178">
        <v>5</v>
      </c>
      <c r="AH178">
        <v>2250</v>
      </c>
      <c r="AI178" t="s">
        <v>1385</v>
      </c>
      <c r="AJ178" t="str">
        <f t="shared" si="15"/>
        <v>Narrow</v>
      </c>
      <c r="AK178" t="str">
        <f t="shared" si="17"/>
        <v>ConfigurationDeBase</v>
      </c>
      <c r="AL178">
        <f t="shared" si="14"/>
        <v>0</v>
      </c>
      <c r="AM178" t="str">
        <f t="shared" si="18"/>
        <v>40-40-25</v>
      </c>
      <c r="AN178" t="str">
        <f t="shared" si="16"/>
        <v>Data10-25</v>
      </c>
    </row>
    <row r="179" spans="1:40" x14ac:dyDescent="0.3">
      <c r="A179" t="s">
        <v>821</v>
      </c>
      <c r="B179">
        <v>6</v>
      </c>
      <c r="C179">
        <v>135</v>
      </c>
      <c r="D179">
        <v>1</v>
      </c>
      <c r="E179">
        <v>1908</v>
      </c>
      <c r="F179">
        <v>2880</v>
      </c>
      <c r="G179">
        <v>4.9629630000000002</v>
      </c>
      <c r="H179">
        <v>46.370184000000002</v>
      </c>
      <c r="I179" t="s">
        <v>17</v>
      </c>
      <c r="J179" t="s">
        <v>1236</v>
      </c>
      <c r="K179">
        <v>104635.7117</v>
      </c>
      <c r="L179">
        <v>82702.121400000004</v>
      </c>
      <c r="M179">
        <v>174724.7942</v>
      </c>
      <c r="N179">
        <v>45.093021999999998</v>
      </c>
      <c r="O179">
        <v>0.42649199999999998</v>
      </c>
      <c r="P179">
        <v>0.51978800000000003</v>
      </c>
      <c r="Q179">
        <v>42</v>
      </c>
      <c r="R179">
        <v>205</v>
      </c>
      <c r="S179">
        <v>19</v>
      </c>
      <c r="T179">
        <v>6</v>
      </c>
      <c r="U179">
        <v>6</v>
      </c>
      <c r="V179">
        <v>14</v>
      </c>
      <c r="W179">
        <v>63000</v>
      </c>
      <c r="X179">
        <v>16</v>
      </c>
      <c r="Y179">
        <v>560</v>
      </c>
      <c r="Z179" t="s">
        <v>1548</v>
      </c>
      <c r="AA179">
        <v>3</v>
      </c>
      <c r="AB179">
        <v>3600</v>
      </c>
      <c r="AC179" t="s">
        <v>1255</v>
      </c>
      <c r="AD179">
        <v>14</v>
      </c>
      <c r="AE179">
        <v>35000</v>
      </c>
      <c r="AF179" t="s">
        <v>1549</v>
      </c>
      <c r="AG179">
        <v>4</v>
      </c>
      <c r="AH179">
        <v>1800</v>
      </c>
      <c r="AI179" t="s">
        <v>1337</v>
      </c>
      <c r="AJ179" t="str">
        <f t="shared" si="15"/>
        <v>Narrow</v>
      </c>
      <c r="AK179" t="str">
        <f t="shared" si="17"/>
        <v>TpsRep10-20</v>
      </c>
      <c r="AL179">
        <f t="shared" si="14"/>
        <v>0</v>
      </c>
      <c r="AM179" t="str">
        <f t="shared" si="18"/>
        <v>40-40-45</v>
      </c>
      <c r="AN179" t="str">
        <f t="shared" si="16"/>
        <v>Data30-50</v>
      </c>
    </row>
    <row r="180" spans="1:40" x14ac:dyDescent="0.3">
      <c r="A180" t="s">
        <v>71</v>
      </c>
      <c r="B180">
        <v>6</v>
      </c>
      <c r="C180">
        <v>75</v>
      </c>
      <c r="D180">
        <v>1</v>
      </c>
      <c r="E180">
        <v>2790</v>
      </c>
      <c r="F180">
        <v>2880</v>
      </c>
      <c r="G180">
        <v>4.8266669999999996</v>
      </c>
      <c r="H180">
        <v>33.239885000000001</v>
      </c>
      <c r="I180" t="s">
        <v>17</v>
      </c>
      <c r="J180" t="s">
        <v>1237</v>
      </c>
      <c r="K180">
        <v>58024.332199999997</v>
      </c>
      <c r="L180">
        <v>51905.814883999999</v>
      </c>
      <c r="M180">
        <v>92694.914290000001</v>
      </c>
      <c r="N180">
        <v>33.060397999999999</v>
      </c>
      <c r="O180">
        <v>0.14715300000000001</v>
      </c>
      <c r="P180">
        <v>1.0373E-2</v>
      </c>
      <c r="Q180">
        <v>75</v>
      </c>
      <c r="R180">
        <v>361</v>
      </c>
      <c r="S180">
        <v>10.166667</v>
      </c>
      <c r="T180">
        <v>6</v>
      </c>
      <c r="U180">
        <v>6</v>
      </c>
      <c r="V180">
        <v>10</v>
      </c>
      <c r="W180">
        <v>34000</v>
      </c>
      <c r="X180">
        <v>0</v>
      </c>
      <c r="Y180">
        <v>0</v>
      </c>
      <c r="Z180" t="s">
        <v>1244</v>
      </c>
      <c r="AA180">
        <v>3</v>
      </c>
      <c r="AB180">
        <v>3600</v>
      </c>
      <c r="AC180" t="s">
        <v>1255</v>
      </c>
      <c r="AD180">
        <v>7</v>
      </c>
      <c r="AE180">
        <v>17500</v>
      </c>
      <c r="AF180" t="s">
        <v>1324</v>
      </c>
      <c r="AG180">
        <v>5</v>
      </c>
      <c r="AH180">
        <v>2250</v>
      </c>
      <c r="AI180" t="s">
        <v>1385</v>
      </c>
      <c r="AJ180" t="str">
        <f t="shared" si="15"/>
        <v>Narrow</v>
      </c>
      <c r="AK180" t="str">
        <f t="shared" si="17"/>
        <v>AllSkills</v>
      </c>
      <c r="AL180">
        <f t="shared" si="14"/>
        <v>0</v>
      </c>
      <c r="AM180" t="str">
        <f t="shared" si="18"/>
        <v>40-40-25</v>
      </c>
      <c r="AN180" t="str">
        <f t="shared" si="16"/>
        <v>Data10-25</v>
      </c>
    </row>
    <row r="181" spans="1:40" x14ac:dyDescent="0.3">
      <c r="A181" t="s">
        <v>632</v>
      </c>
      <c r="B181">
        <v>8</v>
      </c>
      <c r="C181">
        <v>120</v>
      </c>
      <c r="D181">
        <v>1</v>
      </c>
      <c r="E181">
        <v>4467</v>
      </c>
      <c r="F181">
        <v>3840</v>
      </c>
      <c r="G181">
        <v>6.483333</v>
      </c>
      <c r="H181">
        <v>125.645332</v>
      </c>
      <c r="I181" t="s">
        <v>17</v>
      </c>
      <c r="J181" t="s">
        <v>1237</v>
      </c>
      <c r="K181">
        <v>88695.172000000006</v>
      </c>
      <c r="L181">
        <v>76407.776582999999</v>
      </c>
      <c r="M181">
        <v>135176.96470000001</v>
      </c>
      <c r="N181">
        <v>125.52313100000001</v>
      </c>
      <c r="O181">
        <v>3.6218E-2</v>
      </c>
      <c r="P181">
        <v>1.5695000000000001E-2</v>
      </c>
      <c r="Q181">
        <v>75</v>
      </c>
      <c r="R181">
        <v>478</v>
      </c>
      <c r="S181">
        <v>12</v>
      </c>
      <c r="T181">
        <v>8</v>
      </c>
      <c r="U181">
        <v>8</v>
      </c>
      <c r="V181">
        <v>17</v>
      </c>
      <c r="W181">
        <v>52000</v>
      </c>
      <c r="X181">
        <v>23</v>
      </c>
      <c r="Y181">
        <v>805</v>
      </c>
      <c r="Z181" t="s">
        <v>1550</v>
      </c>
      <c r="AA181">
        <v>4</v>
      </c>
      <c r="AB181">
        <v>4800</v>
      </c>
      <c r="AC181" t="s">
        <v>1259</v>
      </c>
      <c r="AD181">
        <v>11</v>
      </c>
      <c r="AE181">
        <v>27500</v>
      </c>
      <c r="AF181" t="s">
        <v>1551</v>
      </c>
      <c r="AG181">
        <v>6</v>
      </c>
      <c r="AH181">
        <v>2700</v>
      </c>
      <c r="AI181" t="s">
        <v>1552</v>
      </c>
      <c r="AJ181" t="str">
        <f t="shared" si="15"/>
        <v>Narrow</v>
      </c>
      <c r="AK181" t="str">
        <f t="shared" si="17"/>
        <v>nbrTech</v>
      </c>
      <c r="AL181">
        <f t="shared" si="14"/>
        <v>0</v>
      </c>
      <c r="AM181" t="str">
        <f t="shared" si="18"/>
        <v>40-40-40</v>
      </c>
      <c r="AN181" t="str">
        <f t="shared" si="16"/>
        <v>Data30-50</v>
      </c>
    </row>
    <row r="182" spans="1:40" x14ac:dyDescent="0.3">
      <c r="A182" t="s">
        <v>824</v>
      </c>
      <c r="B182">
        <v>6</v>
      </c>
      <c r="C182">
        <v>135</v>
      </c>
      <c r="D182">
        <v>1</v>
      </c>
      <c r="E182">
        <v>4938</v>
      </c>
      <c r="F182">
        <v>2880</v>
      </c>
      <c r="G182">
        <v>4.6814809999999998</v>
      </c>
      <c r="H182">
        <v>66.701136000000005</v>
      </c>
      <c r="I182" t="s">
        <v>17</v>
      </c>
      <c r="J182" t="s">
        <v>1236</v>
      </c>
      <c r="K182">
        <v>161311.4246</v>
      </c>
      <c r="L182">
        <v>96021.632450000005</v>
      </c>
      <c r="M182">
        <v>201659.12820000001</v>
      </c>
      <c r="N182">
        <v>65.590946000000002</v>
      </c>
      <c r="O182">
        <v>0.38154399999999999</v>
      </c>
      <c r="P182">
        <v>0.47174500000000003</v>
      </c>
      <c r="Q182">
        <v>69</v>
      </c>
      <c r="R182">
        <v>335</v>
      </c>
      <c r="S182">
        <v>14.833333</v>
      </c>
      <c r="T182">
        <v>6</v>
      </c>
      <c r="U182">
        <v>6</v>
      </c>
      <c r="V182">
        <v>23</v>
      </c>
      <c r="W182">
        <v>97000</v>
      </c>
      <c r="X182">
        <v>0</v>
      </c>
      <c r="Y182">
        <v>0</v>
      </c>
      <c r="Z182" t="s">
        <v>1244</v>
      </c>
      <c r="AA182">
        <v>3</v>
      </c>
      <c r="AB182">
        <v>3600</v>
      </c>
      <c r="AC182" t="s">
        <v>1255</v>
      </c>
      <c r="AD182">
        <v>23</v>
      </c>
      <c r="AE182">
        <v>57500</v>
      </c>
      <c r="AF182" t="s">
        <v>1553</v>
      </c>
      <c r="AG182">
        <v>6</v>
      </c>
      <c r="AH182">
        <v>2700</v>
      </c>
      <c r="AI182" t="s">
        <v>1269</v>
      </c>
      <c r="AJ182" t="str">
        <f t="shared" si="15"/>
        <v>Narrow</v>
      </c>
      <c r="AK182" t="str">
        <f t="shared" si="17"/>
        <v>AllSkills</v>
      </c>
      <c r="AL182">
        <f t="shared" si="14"/>
        <v>0</v>
      </c>
      <c r="AM182" t="str">
        <f t="shared" si="18"/>
        <v>40-40-45</v>
      </c>
      <c r="AN182" t="str">
        <f t="shared" si="16"/>
        <v>Data30-50</v>
      </c>
    </row>
    <row r="183" spans="1:40" x14ac:dyDescent="0.3">
      <c r="A183" t="s">
        <v>326</v>
      </c>
      <c r="B183">
        <v>8</v>
      </c>
      <c r="C183">
        <v>75</v>
      </c>
      <c r="D183">
        <v>1</v>
      </c>
      <c r="E183">
        <v>2790</v>
      </c>
      <c r="F183">
        <v>3840</v>
      </c>
      <c r="G183">
        <v>6.48</v>
      </c>
      <c r="H183">
        <v>51.683244999999999</v>
      </c>
      <c r="I183" t="s">
        <v>17</v>
      </c>
      <c r="J183" t="s">
        <v>1237</v>
      </c>
      <c r="K183">
        <v>51160.825120000001</v>
      </c>
      <c r="L183">
        <v>49063.454947999999</v>
      </c>
      <c r="M183">
        <v>83452.574720000004</v>
      </c>
      <c r="N183">
        <v>51.605173999999998</v>
      </c>
      <c r="O183">
        <v>2.7833E-2</v>
      </c>
      <c r="P183">
        <v>1.6743999999999998E-2</v>
      </c>
      <c r="Q183">
        <v>75</v>
      </c>
      <c r="R183">
        <v>424</v>
      </c>
      <c r="S183">
        <v>7.75</v>
      </c>
      <c r="T183">
        <v>8</v>
      </c>
      <c r="U183">
        <v>8</v>
      </c>
      <c r="V183">
        <v>9</v>
      </c>
      <c r="W183">
        <v>31000</v>
      </c>
      <c r="X183">
        <v>14</v>
      </c>
      <c r="Y183">
        <v>490</v>
      </c>
      <c r="Z183" t="s">
        <v>1554</v>
      </c>
      <c r="AA183">
        <v>4</v>
      </c>
      <c r="AB183">
        <v>4800</v>
      </c>
      <c r="AC183" t="s">
        <v>1259</v>
      </c>
      <c r="AD183">
        <v>5</v>
      </c>
      <c r="AE183">
        <v>12500</v>
      </c>
      <c r="AF183" t="s">
        <v>1555</v>
      </c>
      <c r="AG183">
        <v>4</v>
      </c>
      <c r="AH183">
        <v>1800</v>
      </c>
      <c r="AI183" t="s">
        <v>1360</v>
      </c>
      <c r="AJ183" t="str">
        <f t="shared" si="15"/>
        <v>Narrow</v>
      </c>
      <c r="AK183" t="str">
        <f t="shared" si="17"/>
        <v>nbrTech</v>
      </c>
      <c r="AL183">
        <f t="shared" si="14"/>
        <v>0</v>
      </c>
      <c r="AM183" t="str">
        <f t="shared" si="18"/>
        <v>40-40-25</v>
      </c>
      <c r="AN183" t="str">
        <f t="shared" si="16"/>
        <v>Data10-25</v>
      </c>
    </row>
    <row r="184" spans="1:40" x14ac:dyDescent="0.3">
      <c r="A184" t="s">
        <v>83</v>
      </c>
      <c r="B184">
        <v>6</v>
      </c>
      <c r="C184">
        <v>75</v>
      </c>
      <c r="D184">
        <v>1</v>
      </c>
      <c r="E184">
        <v>1020</v>
      </c>
      <c r="F184">
        <v>2880</v>
      </c>
      <c r="G184">
        <v>5.04</v>
      </c>
      <c r="H184">
        <v>26.789062999999999</v>
      </c>
      <c r="I184" t="s">
        <v>17</v>
      </c>
      <c r="J184" t="s">
        <v>1237</v>
      </c>
      <c r="K184">
        <v>49315.515240000001</v>
      </c>
      <c r="L184">
        <v>48550.708740000002</v>
      </c>
      <c r="M184">
        <v>67392.762740000006</v>
      </c>
      <c r="N184">
        <v>26.747381000000001</v>
      </c>
      <c r="O184">
        <v>1.4904000000000001E-2</v>
      </c>
      <c r="P184">
        <v>1.1211E-2</v>
      </c>
      <c r="Q184">
        <v>75</v>
      </c>
      <c r="R184">
        <v>292</v>
      </c>
      <c r="S184">
        <v>10.5</v>
      </c>
      <c r="T184">
        <v>6</v>
      </c>
      <c r="U184">
        <v>6</v>
      </c>
      <c r="V184">
        <v>8</v>
      </c>
      <c r="W184">
        <v>29000</v>
      </c>
      <c r="X184">
        <v>10</v>
      </c>
      <c r="Y184">
        <v>350</v>
      </c>
      <c r="Z184" t="s">
        <v>1556</v>
      </c>
      <c r="AA184">
        <v>3</v>
      </c>
      <c r="AB184">
        <v>3600</v>
      </c>
      <c r="AC184" t="s">
        <v>1255</v>
      </c>
      <c r="AD184">
        <v>6</v>
      </c>
      <c r="AE184">
        <v>15000</v>
      </c>
      <c r="AF184" t="s">
        <v>1532</v>
      </c>
      <c r="AG184">
        <v>2</v>
      </c>
      <c r="AH184">
        <v>900</v>
      </c>
      <c r="AI184" t="s">
        <v>1293</v>
      </c>
      <c r="AJ184" t="str">
        <f t="shared" si="15"/>
        <v>Narrow</v>
      </c>
      <c r="AK184" t="str">
        <f t="shared" si="17"/>
        <v>TpsRep10-20</v>
      </c>
      <c r="AL184">
        <f t="shared" si="14"/>
        <v>0</v>
      </c>
      <c r="AM184" t="str">
        <f t="shared" si="18"/>
        <v>40-40-25</v>
      </c>
      <c r="AN184" t="str">
        <f t="shared" si="16"/>
        <v>Data10-25</v>
      </c>
    </row>
    <row r="185" spans="1:40" x14ac:dyDescent="0.3">
      <c r="A185" t="s">
        <v>68</v>
      </c>
      <c r="B185">
        <v>6</v>
      </c>
      <c r="C185">
        <v>75</v>
      </c>
      <c r="D185">
        <v>1</v>
      </c>
      <c r="E185">
        <v>2673</v>
      </c>
      <c r="F185">
        <v>2880</v>
      </c>
      <c r="G185">
        <v>4.7466670000000004</v>
      </c>
      <c r="H185">
        <v>12.774699</v>
      </c>
      <c r="I185" t="s">
        <v>17</v>
      </c>
      <c r="J185" t="s">
        <v>1236</v>
      </c>
      <c r="K185">
        <v>50488.248</v>
      </c>
      <c r="L185">
        <v>41011.656900000002</v>
      </c>
      <c r="M185">
        <v>64255.224399999999</v>
      </c>
      <c r="N185">
        <v>12.720198</v>
      </c>
      <c r="O185">
        <v>1.4581E-2</v>
      </c>
      <c r="P185">
        <v>2.1642000000000002E-2</v>
      </c>
      <c r="Q185">
        <v>35</v>
      </c>
      <c r="R185">
        <v>168</v>
      </c>
      <c r="S185">
        <v>10.166667</v>
      </c>
      <c r="T185">
        <v>6</v>
      </c>
      <c r="U185">
        <v>6</v>
      </c>
      <c r="V185">
        <v>8</v>
      </c>
      <c r="W185">
        <v>29000</v>
      </c>
      <c r="X185">
        <v>17</v>
      </c>
      <c r="Y185">
        <v>595</v>
      </c>
      <c r="Z185" t="s">
        <v>1557</v>
      </c>
      <c r="AA185">
        <v>3</v>
      </c>
      <c r="AB185">
        <v>3600</v>
      </c>
      <c r="AC185" t="s">
        <v>1255</v>
      </c>
      <c r="AD185">
        <v>6</v>
      </c>
      <c r="AE185">
        <v>15000</v>
      </c>
      <c r="AF185" t="s">
        <v>1558</v>
      </c>
      <c r="AG185">
        <v>4</v>
      </c>
      <c r="AH185">
        <v>1800</v>
      </c>
      <c r="AI185" t="s">
        <v>1257</v>
      </c>
      <c r="AJ185" t="str">
        <f t="shared" si="15"/>
        <v>Narrow</v>
      </c>
      <c r="AK185" t="str">
        <f t="shared" si="17"/>
        <v>RedSkills</v>
      </c>
      <c r="AL185">
        <f t="shared" si="14"/>
        <v>0</v>
      </c>
      <c r="AM185" t="str">
        <f t="shared" si="18"/>
        <v>40-40-25</v>
      </c>
      <c r="AN185" t="str">
        <f t="shared" si="16"/>
        <v>Data10-25</v>
      </c>
    </row>
    <row r="186" spans="1:40" x14ac:dyDescent="0.3">
      <c r="A186" t="s">
        <v>1076</v>
      </c>
      <c r="B186">
        <v>6</v>
      </c>
      <c r="C186">
        <v>135</v>
      </c>
      <c r="D186">
        <v>1</v>
      </c>
      <c r="E186">
        <v>4938</v>
      </c>
      <c r="F186">
        <v>2880</v>
      </c>
      <c r="G186">
        <v>4.6814809999999998</v>
      </c>
      <c r="H186">
        <v>106.75773700000001</v>
      </c>
      <c r="I186" t="s">
        <v>17</v>
      </c>
      <c r="J186" t="s">
        <v>1237</v>
      </c>
      <c r="K186">
        <v>162011.4246</v>
      </c>
      <c r="L186">
        <v>96909.472045000002</v>
      </c>
      <c r="M186">
        <v>202359.12820000001</v>
      </c>
      <c r="N186">
        <v>105.576842</v>
      </c>
      <c r="O186">
        <v>0.40341900000000003</v>
      </c>
      <c r="P186">
        <v>0.51302999999999999</v>
      </c>
      <c r="Q186">
        <v>75</v>
      </c>
      <c r="R186">
        <v>387</v>
      </c>
      <c r="S186">
        <v>14.833333</v>
      </c>
      <c r="T186">
        <v>6</v>
      </c>
      <c r="U186">
        <v>6</v>
      </c>
      <c r="V186">
        <v>23</v>
      </c>
      <c r="W186">
        <v>97000</v>
      </c>
      <c r="X186">
        <v>20</v>
      </c>
      <c r="Y186">
        <v>700</v>
      </c>
      <c r="Z186" t="s">
        <v>1559</v>
      </c>
      <c r="AA186">
        <v>3</v>
      </c>
      <c r="AB186">
        <v>3600</v>
      </c>
      <c r="AC186" t="s">
        <v>1255</v>
      </c>
      <c r="AD186">
        <v>23</v>
      </c>
      <c r="AE186">
        <v>57500</v>
      </c>
      <c r="AF186" t="s">
        <v>1553</v>
      </c>
      <c r="AG186">
        <v>6</v>
      </c>
      <c r="AH186">
        <v>2700</v>
      </c>
      <c r="AI186" t="s">
        <v>1269</v>
      </c>
      <c r="AJ186" t="str">
        <f t="shared" si="15"/>
        <v>Narrow</v>
      </c>
      <c r="AK186" t="str">
        <f t="shared" si="17"/>
        <v>ConfigurationDeBase</v>
      </c>
      <c r="AL186">
        <f t="shared" si="14"/>
        <v>0</v>
      </c>
      <c r="AM186" t="str">
        <f t="shared" si="18"/>
        <v>40-40-45</v>
      </c>
      <c r="AN186" t="str">
        <f t="shared" si="16"/>
        <v>Data30-50</v>
      </c>
    </row>
    <row r="187" spans="1:40" x14ac:dyDescent="0.3">
      <c r="A187" t="s">
        <v>819</v>
      </c>
      <c r="B187">
        <v>6</v>
      </c>
      <c r="C187">
        <v>135</v>
      </c>
      <c r="D187">
        <v>1</v>
      </c>
      <c r="E187">
        <v>4938</v>
      </c>
      <c r="F187">
        <v>2880</v>
      </c>
      <c r="G187">
        <v>4.6814809999999998</v>
      </c>
      <c r="H187">
        <v>110.320892</v>
      </c>
      <c r="I187" t="s">
        <v>17</v>
      </c>
      <c r="J187" t="s">
        <v>1237</v>
      </c>
      <c r="K187">
        <v>162256.4246</v>
      </c>
      <c r="L187">
        <v>97270.644828000004</v>
      </c>
      <c r="M187">
        <v>202639.12820000001</v>
      </c>
      <c r="N187">
        <v>108.99388399999999</v>
      </c>
      <c r="O187">
        <v>0.57365999999999995</v>
      </c>
      <c r="P187">
        <v>0.48368499999999998</v>
      </c>
      <c r="Q187">
        <v>75</v>
      </c>
      <c r="R187">
        <v>369</v>
      </c>
      <c r="S187">
        <v>14.833333</v>
      </c>
      <c r="T187">
        <v>6</v>
      </c>
      <c r="U187">
        <v>6</v>
      </c>
      <c r="V187">
        <v>23</v>
      </c>
      <c r="W187">
        <v>97000</v>
      </c>
      <c r="X187">
        <v>27</v>
      </c>
      <c r="Y187">
        <v>945</v>
      </c>
      <c r="Z187" t="s">
        <v>1560</v>
      </c>
      <c r="AA187">
        <v>3</v>
      </c>
      <c r="AB187">
        <v>3600</v>
      </c>
      <c r="AC187" t="s">
        <v>1255</v>
      </c>
      <c r="AD187">
        <v>23</v>
      </c>
      <c r="AE187">
        <v>57500</v>
      </c>
      <c r="AF187" t="s">
        <v>1553</v>
      </c>
      <c r="AG187">
        <v>6</v>
      </c>
      <c r="AH187">
        <v>2700</v>
      </c>
      <c r="AI187" t="s">
        <v>1269</v>
      </c>
      <c r="AJ187" t="str">
        <f t="shared" si="15"/>
        <v>Narrow</v>
      </c>
      <c r="AK187" t="str">
        <f t="shared" si="17"/>
        <v>RedSkills</v>
      </c>
      <c r="AL187">
        <f t="shared" si="14"/>
        <v>0</v>
      </c>
      <c r="AM187" t="str">
        <f t="shared" si="18"/>
        <v>40-40-45</v>
      </c>
      <c r="AN187" t="str">
        <f t="shared" si="16"/>
        <v>Data30-50</v>
      </c>
    </row>
    <row r="188" spans="1:40" x14ac:dyDescent="0.3">
      <c r="A188" t="s">
        <v>350</v>
      </c>
      <c r="B188">
        <v>6</v>
      </c>
      <c r="C188">
        <v>75</v>
      </c>
      <c r="D188">
        <v>1</v>
      </c>
      <c r="E188">
        <v>2673</v>
      </c>
      <c r="F188">
        <v>2880</v>
      </c>
      <c r="G188">
        <v>4.7466670000000004</v>
      </c>
      <c r="H188">
        <v>10.856847</v>
      </c>
      <c r="I188" t="s">
        <v>17</v>
      </c>
      <c r="J188" t="s">
        <v>1236</v>
      </c>
      <c r="K188">
        <v>50313.248</v>
      </c>
      <c r="L188">
        <v>40836.656900000002</v>
      </c>
      <c r="M188">
        <v>64150.224399999999</v>
      </c>
      <c r="N188">
        <v>10.807774</v>
      </c>
      <c r="O188">
        <v>1.0794E-2</v>
      </c>
      <c r="P188">
        <v>1.2605E-2</v>
      </c>
      <c r="Q188">
        <v>31</v>
      </c>
      <c r="R188">
        <v>136</v>
      </c>
      <c r="S188">
        <v>10.166667</v>
      </c>
      <c r="T188">
        <v>6</v>
      </c>
      <c r="U188">
        <v>6</v>
      </c>
      <c r="V188">
        <v>8</v>
      </c>
      <c r="W188">
        <v>29000</v>
      </c>
      <c r="X188">
        <v>12</v>
      </c>
      <c r="Y188">
        <v>420</v>
      </c>
      <c r="Z188" t="s">
        <v>1561</v>
      </c>
      <c r="AA188">
        <v>3</v>
      </c>
      <c r="AB188">
        <v>3600</v>
      </c>
      <c r="AC188" t="s">
        <v>1255</v>
      </c>
      <c r="AD188">
        <v>6</v>
      </c>
      <c r="AE188">
        <v>15000</v>
      </c>
      <c r="AF188" t="s">
        <v>1562</v>
      </c>
      <c r="AG188">
        <v>4</v>
      </c>
      <c r="AH188">
        <v>1800</v>
      </c>
      <c r="AI188" t="s">
        <v>1257</v>
      </c>
      <c r="AJ188" t="str">
        <f t="shared" si="15"/>
        <v>Narrow</v>
      </c>
      <c r="AK188" t="str">
        <f t="shared" si="17"/>
        <v>ConfigurationDeBase</v>
      </c>
      <c r="AL188">
        <f t="shared" si="14"/>
        <v>0</v>
      </c>
      <c r="AM188" t="str">
        <f t="shared" si="18"/>
        <v>40-40-25</v>
      </c>
      <c r="AN188" t="str">
        <f t="shared" si="16"/>
        <v>Data10-25</v>
      </c>
    </row>
    <row r="189" spans="1:40" x14ac:dyDescent="0.3">
      <c r="A189" t="s">
        <v>768</v>
      </c>
      <c r="B189">
        <v>12</v>
      </c>
      <c r="C189">
        <v>150</v>
      </c>
      <c r="D189">
        <v>1</v>
      </c>
      <c r="E189">
        <v>5364</v>
      </c>
      <c r="F189">
        <v>5760</v>
      </c>
      <c r="G189">
        <v>9.7066669999999995</v>
      </c>
      <c r="H189">
        <v>267.52601099999998</v>
      </c>
      <c r="I189" t="s">
        <v>17</v>
      </c>
      <c r="J189" t="s">
        <v>1237</v>
      </c>
      <c r="K189">
        <v>94801.075200000007</v>
      </c>
      <c r="L189">
        <v>79104.139072000005</v>
      </c>
      <c r="M189">
        <v>177162.853</v>
      </c>
      <c r="N189">
        <v>267.17591800000002</v>
      </c>
      <c r="O189">
        <v>0.129549</v>
      </c>
      <c r="P189">
        <v>3.9306000000000001E-2</v>
      </c>
      <c r="Q189">
        <v>75</v>
      </c>
      <c r="R189">
        <v>816</v>
      </c>
      <c r="S189">
        <v>10.916667</v>
      </c>
      <c r="T189">
        <v>12</v>
      </c>
      <c r="U189">
        <v>12</v>
      </c>
      <c r="V189">
        <v>7</v>
      </c>
      <c r="W189">
        <v>44000</v>
      </c>
      <c r="X189">
        <v>22</v>
      </c>
      <c r="Y189">
        <v>770</v>
      </c>
      <c r="Z189" t="s">
        <v>1563</v>
      </c>
      <c r="AA189">
        <v>6</v>
      </c>
      <c r="AB189">
        <v>7200</v>
      </c>
      <c r="AC189" t="s">
        <v>1477</v>
      </c>
      <c r="AD189">
        <v>15</v>
      </c>
      <c r="AE189">
        <v>37500</v>
      </c>
      <c r="AF189" t="s">
        <v>1564</v>
      </c>
      <c r="AG189">
        <v>9</v>
      </c>
      <c r="AH189">
        <v>4050</v>
      </c>
      <c r="AI189" t="s">
        <v>1565</v>
      </c>
      <c r="AJ189" t="str">
        <f t="shared" si="15"/>
        <v>Narrow</v>
      </c>
      <c r="AK189" t="str">
        <f t="shared" si="17"/>
        <v>ConfigurationDeBase</v>
      </c>
      <c r="AL189">
        <f t="shared" si="14"/>
        <v>0</v>
      </c>
      <c r="AM189" t="str">
        <f t="shared" si="18"/>
        <v>row</v>
      </c>
      <c r="AN189" t="str">
        <f t="shared" si="16"/>
        <v>Data50-100-200</v>
      </c>
    </row>
    <row r="190" spans="1:40" x14ac:dyDescent="0.3">
      <c r="A190" t="s">
        <v>823</v>
      </c>
      <c r="B190">
        <v>6</v>
      </c>
      <c r="C190">
        <v>135</v>
      </c>
      <c r="D190">
        <v>1</v>
      </c>
      <c r="E190">
        <v>2007</v>
      </c>
      <c r="F190">
        <v>2880</v>
      </c>
      <c r="G190">
        <v>4.9333330000000002</v>
      </c>
      <c r="H190">
        <v>81.738990000000001</v>
      </c>
      <c r="I190" t="s">
        <v>17</v>
      </c>
      <c r="J190" t="s">
        <v>1236</v>
      </c>
      <c r="K190">
        <v>99130.632500000007</v>
      </c>
      <c r="L190">
        <v>93830.870366999996</v>
      </c>
      <c r="M190">
        <v>185197.12229999999</v>
      </c>
      <c r="N190">
        <v>81.628155000000007</v>
      </c>
      <c r="O190">
        <v>2.1961999999999999E-2</v>
      </c>
      <c r="P190">
        <v>2.9947000000000001E-2</v>
      </c>
      <c r="Q190">
        <v>73</v>
      </c>
      <c r="R190">
        <v>286</v>
      </c>
      <c r="S190">
        <v>19.833333</v>
      </c>
      <c r="T190">
        <v>6</v>
      </c>
      <c r="U190">
        <v>6</v>
      </c>
      <c r="V190">
        <v>14</v>
      </c>
      <c r="W190">
        <v>75000</v>
      </c>
      <c r="X190">
        <v>14</v>
      </c>
      <c r="Y190">
        <v>490</v>
      </c>
      <c r="Z190" t="s">
        <v>1566</v>
      </c>
      <c r="AA190">
        <v>3</v>
      </c>
      <c r="AB190">
        <v>3600</v>
      </c>
      <c r="AC190" t="s">
        <v>1255</v>
      </c>
      <c r="AD190">
        <v>7</v>
      </c>
      <c r="AE190">
        <v>17500</v>
      </c>
      <c r="AF190" t="s">
        <v>1567</v>
      </c>
      <c r="AG190">
        <v>4</v>
      </c>
      <c r="AH190">
        <v>1800</v>
      </c>
      <c r="AI190" t="s">
        <v>1337</v>
      </c>
      <c r="AJ190" t="str">
        <f t="shared" si="15"/>
        <v>Narrow</v>
      </c>
      <c r="AK190" t="str">
        <f t="shared" si="17"/>
        <v>TpsRep10-20</v>
      </c>
      <c r="AL190">
        <f t="shared" si="14"/>
        <v>0</v>
      </c>
      <c r="AM190" t="str">
        <f t="shared" si="18"/>
        <v>40-40-45</v>
      </c>
      <c r="AN190" t="str">
        <f t="shared" si="16"/>
        <v>Data30-50</v>
      </c>
    </row>
    <row r="191" spans="1:40" x14ac:dyDescent="0.3">
      <c r="A191" t="s">
        <v>74</v>
      </c>
      <c r="B191">
        <v>6</v>
      </c>
      <c r="C191">
        <v>75</v>
      </c>
      <c r="D191">
        <v>1</v>
      </c>
      <c r="E191">
        <v>2673</v>
      </c>
      <c r="F191">
        <v>2880</v>
      </c>
      <c r="G191">
        <v>4.7466670000000004</v>
      </c>
      <c r="H191">
        <v>17.701547999999999</v>
      </c>
      <c r="I191" t="s">
        <v>17</v>
      </c>
      <c r="J191" t="s">
        <v>1236</v>
      </c>
      <c r="K191">
        <v>49893.248</v>
      </c>
      <c r="L191">
        <v>40342.0579</v>
      </c>
      <c r="M191">
        <v>63730.224399999999</v>
      </c>
      <c r="N191">
        <v>17.651019000000002</v>
      </c>
      <c r="O191">
        <v>1.0109E-2</v>
      </c>
      <c r="P191">
        <v>1.9868E-2</v>
      </c>
      <c r="Q191">
        <v>53</v>
      </c>
      <c r="R191">
        <v>212</v>
      </c>
      <c r="S191">
        <v>10.333333</v>
      </c>
      <c r="T191">
        <v>6</v>
      </c>
      <c r="U191">
        <v>6</v>
      </c>
      <c r="V191">
        <v>8</v>
      </c>
      <c r="W191">
        <v>29000</v>
      </c>
      <c r="X191">
        <v>0</v>
      </c>
      <c r="Y191">
        <v>0</v>
      </c>
      <c r="Z191" t="s">
        <v>1244</v>
      </c>
      <c r="AA191">
        <v>3</v>
      </c>
      <c r="AB191">
        <v>3600</v>
      </c>
      <c r="AC191" t="s">
        <v>1255</v>
      </c>
      <c r="AD191">
        <v>6</v>
      </c>
      <c r="AE191">
        <v>15000</v>
      </c>
      <c r="AF191" t="s">
        <v>1558</v>
      </c>
      <c r="AG191">
        <v>4</v>
      </c>
      <c r="AH191">
        <v>1800</v>
      </c>
      <c r="AI191" t="s">
        <v>1257</v>
      </c>
      <c r="AJ191" t="str">
        <f t="shared" si="15"/>
        <v>Narrow</v>
      </c>
      <c r="AK191" t="str">
        <f t="shared" si="17"/>
        <v>AllSkills</v>
      </c>
      <c r="AL191">
        <f t="shared" si="14"/>
        <v>0</v>
      </c>
      <c r="AM191" t="str">
        <f t="shared" si="18"/>
        <v>40-40-25</v>
      </c>
      <c r="AN191" t="str">
        <f t="shared" si="16"/>
        <v>Data10-25</v>
      </c>
    </row>
    <row r="192" spans="1:40" x14ac:dyDescent="0.3">
      <c r="A192" t="s">
        <v>327</v>
      </c>
      <c r="B192">
        <v>8</v>
      </c>
      <c r="C192">
        <v>75</v>
      </c>
      <c r="D192">
        <v>1</v>
      </c>
      <c r="E192">
        <v>2673</v>
      </c>
      <c r="F192">
        <v>3840</v>
      </c>
      <c r="G192">
        <v>6.3733329999999997</v>
      </c>
      <c r="H192">
        <v>24.375608</v>
      </c>
      <c r="I192" t="s">
        <v>17</v>
      </c>
      <c r="J192" t="s">
        <v>1236</v>
      </c>
      <c r="K192">
        <v>39732.044500000004</v>
      </c>
      <c r="L192">
        <v>39263.135986000001</v>
      </c>
      <c r="M192">
        <v>61797.862399999998</v>
      </c>
      <c r="N192">
        <v>24.291143000000002</v>
      </c>
      <c r="O192">
        <v>3.8254999999999997E-2</v>
      </c>
      <c r="P192">
        <v>2.1638000000000001E-2</v>
      </c>
      <c r="Q192">
        <v>56</v>
      </c>
      <c r="R192">
        <v>319</v>
      </c>
      <c r="S192">
        <v>8.25</v>
      </c>
      <c r="T192">
        <v>8</v>
      </c>
      <c r="U192">
        <v>8</v>
      </c>
      <c r="V192">
        <v>5</v>
      </c>
      <c r="W192">
        <v>19000</v>
      </c>
      <c r="X192">
        <v>16</v>
      </c>
      <c r="Y192">
        <v>560</v>
      </c>
      <c r="Z192" t="s">
        <v>1568</v>
      </c>
      <c r="AA192">
        <v>4</v>
      </c>
      <c r="AB192">
        <v>4800</v>
      </c>
      <c r="AC192" t="s">
        <v>1259</v>
      </c>
      <c r="AD192">
        <v>5</v>
      </c>
      <c r="AE192">
        <v>12500</v>
      </c>
      <c r="AF192" t="s">
        <v>1569</v>
      </c>
      <c r="AG192">
        <v>5</v>
      </c>
      <c r="AH192">
        <v>2250</v>
      </c>
      <c r="AI192" t="s">
        <v>1312</v>
      </c>
      <c r="AJ192" t="str">
        <f t="shared" si="15"/>
        <v>Narrow</v>
      </c>
      <c r="AK192" t="str">
        <f t="shared" si="17"/>
        <v>nbrTech</v>
      </c>
      <c r="AL192">
        <f t="shared" si="14"/>
        <v>0</v>
      </c>
      <c r="AM192" t="str">
        <f t="shared" si="18"/>
        <v>40-40-25</v>
      </c>
      <c r="AN192" t="str">
        <f t="shared" si="16"/>
        <v>Data10-25</v>
      </c>
    </row>
    <row r="193" spans="1:40" x14ac:dyDescent="0.3">
      <c r="A193" t="s">
        <v>633</v>
      </c>
      <c r="B193">
        <v>8</v>
      </c>
      <c r="C193">
        <v>120</v>
      </c>
      <c r="D193">
        <v>1</v>
      </c>
      <c r="E193">
        <v>4317</v>
      </c>
      <c r="F193">
        <v>3840</v>
      </c>
      <c r="G193">
        <v>6.5</v>
      </c>
      <c r="H193">
        <v>134.951919</v>
      </c>
      <c r="I193" t="s">
        <v>17</v>
      </c>
      <c r="J193" t="s">
        <v>1237</v>
      </c>
      <c r="K193">
        <v>67860.411500000002</v>
      </c>
      <c r="L193">
        <v>61194.647611</v>
      </c>
      <c r="M193">
        <v>112091.6099</v>
      </c>
      <c r="N193">
        <v>134.766447</v>
      </c>
      <c r="O193">
        <v>9.1323000000000001E-2</v>
      </c>
      <c r="P193">
        <v>1.8577E-2</v>
      </c>
      <c r="Q193">
        <v>75</v>
      </c>
      <c r="R193">
        <v>489</v>
      </c>
      <c r="S193">
        <v>13.375</v>
      </c>
      <c r="T193">
        <v>8</v>
      </c>
      <c r="U193">
        <v>8</v>
      </c>
      <c r="V193">
        <v>12</v>
      </c>
      <c r="W193">
        <v>36000</v>
      </c>
      <c r="X193">
        <v>21</v>
      </c>
      <c r="Y193">
        <v>735</v>
      </c>
      <c r="Z193" t="s">
        <v>1570</v>
      </c>
      <c r="AA193">
        <v>4</v>
      </c>
      <c r="AB193">
        <v>4800</v>
      </c>
      <c r="AC193" t="s">
        <v>1259</v>
      </c>
      <c r="AD193">
        <v>9</v>
      </c>
      <c r="AE193">
        <v>22500</v>
      </c>
      <c r="AF193" t="s">
        <v>1571</v>
      </c>
      <c r="AG193">
        <v>7</v>
      </c>
      <c r="AH193">
        <v>3150</v>
      </c>
      <c r="AI193" t="s">
        <v>1414</v>
      </c>
      <c r="AJ193" t="str">
        <f t="shared" si="15"/>
        <v>Narrow</v>
      </c>
      <c r="AK193" t="str">
        <f t="shared" si="17"/>
        <v>nbrTech</v>
      </c>
      <c r="AL193">
        <f t="shared" si="14"/>
        <v>0</v>
      </c>
      <c r="AM193" t="str">
        <f t="shared" si="18"/>
        <v>40-40-40</v>
      </c>
      <c r="AN193" t="str">
        <f t="shared" si="16"/>
        <v>Data30-50</v>
      </c>
    </row>
    <row r="194" spans="1:40" x14ac:dyDescent="0.3">
      <c r="A194" t="s">
        <v>827</v>
      </c>
      <c r="B194">
        <v>6</v>
      </c>
      <c r="C194">
        <v>135</v>
      </c>
      <c r="D194">
        <v>1</v>
      </c>
      <c r="E194">
        <v>5088</v>
      </c>
      <c r="F194">
        <v>2880</v>
      </c>
      <c r="G194">
        <v>4.6074070000000003</v>
      </c>
      <c r="H194">
        <v>83.606314999999995</v>
      </c>
      <c r="I194" t="s">
        <v>17</v>
      </c>
      <c r="J194" t="s">
        <v>1237</v>
      </c>
      <c r="K194">
        <v>177315.83679999999</v>
      </c>
      <c r="L194">
        <v>120203.27165900001</v>
      </c>
      <c r="M194">
        <v>234161.16080000001</v>
      </c>
      <c r="N194">
        <v>83.482527000000005</v>
      </c>
      <c r="O194">
        <v>3.1768999999999999E-2</v>
      </c>
      <c r="P194">
        <v>3.6096000000000003E-2</v>
      </c>
      <c r="Q194">
        <v>75</v>
      </c>
      <c r="R194">
        <v>356</v>
      </c>
      <c r="S194">
        <v>14.666667</v>
      </c>
      <c r="T194">
        <v>6</v>
      </c>
      <c r="U194">
        <v>6</v>
      </c>
      <c r="V194">
        <v>22</v>
      </c>
      <c r="W194">
        <v>108000</v>
      </c>
      <c r="X194">
        <v>0</v>
      </c>
      <c r="Y194">
        <v>0</v>
      </c>
      <c r="Z194" t="s">
        <v>1244</v>
      </c>
      <c r="AA194">
        <v>3</v>
      </c>
      <c r="AB194">
        <v>3600</v>
      </c>
      <c r="AC194" t="s">
        <v>1255</v>
      </c>
      <c r="AD194">
        <v>25</v>
      </c>
      <c r="AE194">
        <v>62500</v>
      </c>
      <c r="AF194" t="s">
        <v>1572</v>
      </c>
      <c r="AG194">
        <v>6</v>
      </c>
      <c r="AH194">
        <v>2700</v>
      </c>
      <c r="AI194" t="s">
        <v>1269</v>
      </c>
      <c r="AJ194" t="str">
        <f t="shared" si="15"/>
        <v>Narrow</v>
      </c>
      <c r="AK194" t="str">
        <f t="shared" si="17"/>
        <v>AllSkills</v>
      </c>
      <c r="AL194">
        <f t="shared" ref="AL194:AL257" si="19">COUNTIF($A$2:$A$4627,$A194)-1</f>
        <v>0</v>
      </c>
      <c r="AM194" t="str">
        <f t="shared" si="18"/>
        <v>40-40-45</v>
      </c>
      <c r="AN194" t="str">
        <f t="shared" si="16"/>
        <v>Data30-50</v>
      </c>
    </row>
    <row r="195" spans="1:40" x14ac:dyDescent="0.3">
      <c r="A195" t="s">
        <v>88</v>
      </c>
      <c r="B195">
        <v>6</v>
      </c>
      <c r="C195">
        <v>75</v>
      </c>
      <c r="D195">
        <v>1</v>
      </c>
      <c r="E195">
        <v>1089</v>
      </c>
      <c r="F195">
        <v>2880</v>
      </c>
      <c r="G195">
        <v>4.9333330000000002</v>
      </c>
      <c r="H195">
        <v>9.2554029999999994</v>
      </c>
      <c r="I195" t="s">
        <v>17</v>
      </c>
      <c r="J195" t="s">
        <v>1236</v>
      </c>
      <c r="K195">
        <v>45464.5052</v>
      </c>
      <c r="L195">
        <v>44614.720699999998</v>
      </c>
      <c r="M195">
        <v>77376.327699999994</v>
      </c>
      <c r="N195">
        <v>9.2096359999999997</v>
      </c>
      <c r="O195">
        <v>1.0586999999999999E-2</v>
      </c>
      <c r="P195">
        <v>1.6562E-2</v>
      </c>
      <c r="Q195">
        <v>28</v>
      </c>
      <c r="R195">
        <v>136</v>
      </c>
      <c r="S195">
        <v>10.666667</v>
      </c>
      <c r="T195">
        <v>6</v>
      </c>
      <c r="U195">
        <v>6</v>
      </c>
      <c r="V195">
        <v>8</v>
      </c>
      <c r="W195">
        <v>30000</v>
      </c>
      <c r="X195">
        <v>13</v>
      </c>
      <c r="Y195">
        <v>455</v>
      </c>
      <c r="Z195" t="s">
        <v>1573</v>
      </c>
      <c r="AA195">
        <v>3</v>
      </c>
      <c r="AB195">
        <v>3600</v>
      </c>
      <c r="AC195" t="s">
        <v>1255</v>
      </c>
      <c r="AD195">
        <v>4</v>
      </c>
      <c r="AE195">
        <v>10000</v>
      </c>
      <c r="AF195" t="s">
        <v>1574</v>
      </c>
      <c r="AG195">
        <v>2</v>
      </c>
      <c r="AH195">
        <v>900</v>
      </c>
      <c r="AI195" t="s">
        <v>1391</v>
      </c>
      <c r="AJ195" t="str">
        <f t="shared" si="15"/>
        <v>Narrow</v>
      </c>
      <c r="AK195" t="str">
        <f t="shared" si="17"/>
        <v>TpsRep10-20</v>
      </c>
      <c r="AL195">
        <f t="shared" si="19"/>
        <v>0</v>
      </c>
      <c r="AM195" t="str">
        <f t="shared" si="18"/>
        <v>40-40-25</v>
      </c>
      <c r="AN195" t="str">
        <f t="shared" si="16"/>
        <v>Data10-25</v>
      </c>
    </row>
    <row r="196" spans="1:40" x14ac:dyDescent="0.3">
      <c r="A196" t="s">
        <v>70</v>
      </c>
      <c r="B196">
        <v>6</v>
      </c>
      <c r="C196">
        <v>30</v>
      </c>
      <c r="D196">
        <v>1</v>
      </c>
      <c r="E196">
        <v>1101</v>
      </c>
      <c r="F196">
        <v>2880</v>
      </c>
      <c r="G196">
        <v>4.6666670000000003</v>
      </c>
      <c r="H196">
        <v>2.3398400000000001</v>
      </c>
      <c r="I196" t="s">
        <v>17</v>
      </c>
      <c r="J196" t="s">
        <v>1236</v>
      </c>
      <c r="K196">
        <v>24620.846699999998</v>
      </c>
      <c r="L196">
        <v>24620.846699999998</v>
      </c>
      <c r="M196">
        <v>32226.593199999999</v>
      </c>
      <c r="N196">
        <v>1.1245799999999999</v>
      </c>
      <c r="O196">
        <v>0.422153</v>
      </c>
      <c r="P196">
        <v>0.57335199999999997</v>
      </c>
      <c r="Q196">
        <v>15</v>
      </c>
      <c r="R196">
        <v>78</v>
      </c>
      <c r="S196">
        <v>6.5</v>
      </c>
      <c r="T196">
        <v>4</v>
      </c>
      <c r="U196">
        <v>4</v>
      </c>
      <c r="V196">
        <v>2</v>
      </c>
      <c r="W196">
        <v>14000</v>
      </c>
      <c r="X196">
        <v>8</v>
      </c>
      <c r="Y196">
        <v>280</v>
      </c>
      <c r="Z196" t="s">
        <v>1575</v>
      </c>
      <c r="AA196">
        <v>1</v>
      </c>
      <c r="AB196">
        <v>1200</v>
      </c>
      <c r="AC196" t="s">
        <v>1245</v>
      </c>
      <c r="AD196">
        <v>3</v>
      </c>
      <c r="AE196">
        <v>7500</v>
      </c>
      <c r="AF196" t="s">
        <v>1246</v>
      </c>
      <c r="AG196">
        <v>3</v>
      </c>
      <c r="AH196">
        <v>1350</v>
      </c>
      <c r="AI196" t="s">
        <v>1247</v>
      </c>
      <c r="AJ196" t="str">
        <f t="shared" si="15"/>
        <v>Narrow</v>
      </c>
      <c r="AK196" t="str">
        <f t="shared" si="17"/>
        <v>RedSkills</v>
      </c>
      <c r="AL196">
        <f t="shared" si="19"/>
        <v>0</v>
      </c>
      <c r="AM196" t="str">
        <f t="shared" si="18"/>
        <v>50-50-10</v>
      </c>
      <c r="AN196" t="str">
        <f t="shared" si="16"/>
        <v>Data10-25</v>
      </c>
    </row>
    <row r="197" spans="1:40" x14ac:dyDescent="0.3">
      <c r="A197" t="s">
        <v>1077</v>
      </c>
      <c r="B197">
        <v>6</v>
      </c>
      <c r="C197">
        <v>135</v>
      </c>
      <c r="D197">
        <v>1</v>
      </c>
      <c r="E197">
        <v>5088</v>
      </c>
      <c r="F197">
        <v>2880</v>
      </c>
      <c r="G197">
        <v>4.6074070000000003</v>
      </c>
      <c r="H197">
        <v>115.200339</v>
      </c>
      <c r="I197" t="s">
        <v>17</v>
      </c>
      <c r="J197" t="s">
        <v>1237</v>
      </c>
      <c r="K197">
        <v>177910.83679999999</v>
      </c>
      <c r="L197">
        <v>120904.27166699999</v>
      </c>
      <c r="M197">
        <v>234756.16080000001</v>
      </c>
      <c r="N197">
        <v>115.09167100000001</v>
      </c>
      <c r="O197">
        <v>3.0255000000000001E-2</v>
      </c>
      <c r="P197">
        <v>1.8676000000000002E-2</v>
      </c>
      <c r="Q197">
        <v>75</v>
      </c>
      <c r="R197">
        <v>393</v>
      </c>
      <c r="S197">
        <v>14.666667</v>
      </c>
      <c r="T197">
        <v>6</v>
      </c>
      <c r="U197">
        <v>6</v>
      </c>
      <c r="V197">
        <v>22</v>
      </c>
      <c r="W197">
        <v>108000</v>
      </c>
      <c r="X197">
        <v>17</v>
      </c>
      <c r="Y197">
        <v>595</v>
      </c>
      <c r="Z197" t="s">
        <v>1576</v>
      </c>
      <c r="AA197">
        <v>3</v>
      </c>
      <c r="AB197">
        <v>3600</v>
      </c>
      <c r="AC197" t="s">
        <v>1255</v>
      </c>
      <c r="AD197">
        <v>25</v>
      </c>
      <c r="AE197">
        <v>62500</v>
      </c>
      <c r="AF197" t="s">
        <v>1572</v>
      </c>
      <c r="AG197">
        <v>6</v>
      </c>
      <c r="AH197">
        <v>2700</v>
      </c>
      <c r="AI197" t="s">
        <v>1269</v>
      </c>
      <c r="AJ197" t="str">
        <f t="shared" si="15"/>
        <v>Narrow</v>
      </c>
      <c r="AK197" t="str">
        <f t="shared" si="17"/>
        <v>ConfigurationDeBase</v>
      </c>
      <c r="AL197">
        <f t="shared" si="19"/>
        <v>0</v>
      </c>
      <c r="AM197" t="str">
        <f t="shared" si="18"/>
        <v>40-40-45</v>
      </c>
      <c r="AN197" t="str">
        <f t="shared" si="16"/>
        <v>Data30-50</v>
      </c>
    </row>
    <row r="198" spans="1:40" x14ac:dyDescent="0.3">
      <c r="A198" t="s">
        <v>353</v>
      </c>
      <c r="B198">
        <v>6</v>
      </c>
      <c r="C198">
        <v>30</v>
      </c>
      <c r="D198">
        <v>1</v>
      </c>
      <c r="E198">
        <v>1101</v>
      </c>
      <c r="F198">
        <v>2880</v>
      </c>
      <c r="G198">
        <v>4.6666670000000003</v>
      </c>
      <c r="H198">
        <v>3.3646370000000001</v>
      </c>
      <c r="I198" t="s">
        <v>17</v>
      </c>
      <c r="J198" t="s">
        <v>1236</v>
      </c>
      <c r="K198">
        <v>24585.846699999998</v>
      </c>
      <c r="L198">
        <v>24585.846699999998</v>
      </c>
      <c r="M198">
        <v>32226.593199999999</v>
      </c>
      <c r="N198">
        <v>2.1537790000000001</v>
      </c>
      <c r="O198">
        <v>0.405472</v>
      </c>
      <c r="P198">
        <v>0.58366399999999996</v>
      </c>
      <c r="Q198">
        <v>28</v>
      </c>
      <c r="R198">
        <v>110</v>
      </c>
      <c r="S198">
        <v>6.5</v>
      </c>
      <c r="T198">
        <v>4</v>
      </c>
      <c r="U198">
        <v>4</v>
      </c>
      <c r="V198">
        <v>2</v>
      </c>
      <c r="W198">
        <v>14000</v>
      </c>
      <c r="X198">
        <v>7</v>
      </c>
      <c r="Y198">
        <v>245</v>
      </c>
      <c r="Z198" t="s">
        <v>1577</v>
      </c>
      <c r="AA198">
        <v>1</v>
      </c>
      <c r="AB198">
        <v>1200</v>
      </c>
      <c r="AC198" t="s">
        <v>1245</v>
      </c>
      <c r="AD198">
        <v>3</v>
      </c>
      <c r="AE198">
        <v>7500</v>
      </c>
      <c r="AF198" t="s">
        <v>1246</v>
      </c>
      <c r="AG198">
        <v>3</v>
      </c>
      <c r="AH198">
        <v>1350</v>
      </c>
      <c r="AI198" t="s">
        <v>1247</v>
      </c>
      <c r="AJ198" t="str">
        <f t="shared" si="15"/>
        <v>Narrow</v>
      </c>
      <c r="AK198" t="str">
        <f t="shared" si="17"/>
        <v>ConfigurationDeBase</v>
      </c>
      <c r="AL198">
        <f t="shared" si="19"/>
        <v>0</v>
      </c>
      <c r="AM198" t="str">
        <f t="shared" si="18"/>
        <v>50-50-10</v>
      </c>
      <c r="AN198" t="str">
        <f t="shared" si="16"/>
        <v>Data10-25</v>
      </c>
    </row>
    <row r="199" spans="1:40" x14ac:dyDescent="0.3">
      <c r="A199" t="s">
        <v>822</v>
      </c>
      <c r="B199">
        <v>6</v>
      </c>
      <c r="C199">
        <v>135</v>
      </c>
      <c r="D199">
        <v>1</v>
      </c>
      <c r="E199">
        <v>5088</v>
      </c>
      <c r="F199">
        <v>2880</v>
      </c>
      <c r="G199">
        <v>4.6074070000000003</v>
      </c>
      <c r="H199">
        <v>115.598956</v>
      </c>
      <c r="I199" t="s">
        <v>17</v>
      </c>
      <c r="J199" t="s">
        <v>1237</v>
      </c>
      <c r="K199">
        <v>178155.83679999999</v>
      </c>
      <c r="L199">
        <v>121235.500734</v>
      </c>
      <c r="M199">
        <v>235001.16080000001</v>
      </c>
      <c r="N199">
        <v>115.491908</v>
      </c>
      <c r="O199">
        <v>3.4112999999999997E-2</v>
      </c>
      <c r="P199">
        <v>2.4941999999999999E-2</v>
      </c>
      <c r="Q199">
        <v>75</v>
      </c>
      <c r="R199">
        <v>402</v>
      </c>
      <c r="S199">
        <v>14.666667</v>
      </c>
      <c r="T199">
        <v>6</v>
      </c>
      <c r="U199">
        <v>6</v>
      </c>
      <c r="V199">
        <v>22</v>
      </c>
      <c r="W199">
        <v>108000</v>
      </c>
      <c r="X199">
        <v>24</v>
      </c>
      <c r="Y199">
        <v>840</v>
      </c>
      <c r="Z199" t="s">
        <v>1578</v>
      </c>
      <c r="AA199">
        <v>3</v>
      </c>
      <c r="AB199">
        <v>3600</v>
      </c>
      <c r="AC199" t="s">
        <v>1255</v>
      </c>
      <c r="AD199">
        <v>25</v>
      </c>
      <c r="AE199">
        <v>62500</v>
      </c>
      <c r="AF199" t="s">
        <v>1572</v>
      </c>
      <c r="AG199">
        <v>6</v>
      </c>
      <c r="AH199">
        <v>2700</v>
      </c>
      <c r="AI199" t="s">
        <v>1269</v>
      </c>
      <c r="AJ199" t="str">
        <f t="shared" si="15"/>
        <v>Narrow</v>
      </c>
      <c r="AK199" t="str">
        <f t="shared" si="17"/>
        <v>RedSkills</v>
      </c>
      <c r="AL199">
        <f t="shared" si="19"/>
        <v>0</v>
      </c>
      <c r="AM199" t="str">
        <f t="shared" si="18"/>
        <v>40-40-45</v>
      </c>
      <c r="AN199" t="str">
        <f t="shared" si="16"/>
        <v>Data30-50</v>
      </c>
    </row>
    <row r="200" spans="1:40" x14ac:dyDescent="0.3">
      <c r="A200" t="s">
        <v>826</v>
      </c>
      <c r="B200">
        <v>6</v>
      </c>
      <c r="C200">
        <v>135</v>
      </c>
      <c r="D200">
        <v>1</v>
      </c>
      <c r="E200">
        <v>1809</v>
      </c>
      <c r="F200">
        <v>2880</v>
      </c>
      <c r="G200">
        <v>4.9777779999999998</v>
      </c>
      <c r="H200">
        <v>73.436170000000004</v>
      </c>
      <c r="I200" t="s">
        <v>17</v>
      </c>
      <c r="J200" t="s">
        <v>1236</v>
      </c>
      <c r="K200">
        <v>81718.555500000002</v>
      </c>
      <c r="L200">
        <v>71137.202099999995</v>
      </c>
      <c r="M200">
        <v>143220.8389</v>
      </c>
      <c r="N200">
        <v>73.258076000000003</v>
      </c>
      <c r="O200">
        <v>1.9123000000000001E-2</v>
      </c>
      <c r="P200">
        <v>2.9256999999999998E-2</v>
      </c>
      <c r="Q200">
        <v>68</v>
      </c>
      <c r="R200">
        <v>288</v>
      </c>
      <c r="S200">
        <v>18.666667</v>
      </c>
      <c r="T200">
        <v>6</v>
      </c>
      <c r="U200">
        <v>6</v>
      </c>
      <c r="V200">
        <v>12</v>
      </c>
      <c r="W200">
        <v>40000</v>
      </c>
      <c r="X200">
        <v>14</v>
      </c>
      <c r="Y200">
        <v>490</v>
      </c>
      <c r="Z200" t="s">
        <v>1579</v>
      </c>
      <c r="AA200">
        <v>3</v>
      </c>
      <c r="AB200">
        <v>3600</v>
      </c>
      <c r="AC200" t="s">
        <v>1255</v>
      </c>
      <c r="AD200">
        <v>14</v>
      </c>
      <c r="AE200">
        <v>35000</v>
      </c>
      <c r="AF200" t="s">
        <v>1580</v>
      </c>
      <c r="AG200">
        <v>4</v>
      </c>
      <c r="AH200">
        <v>1800</v>
      </c>
      <c r="AI200" t="s">
        <v>1337</v>
      </c>
      <c r="AJ200" t="str">
        <f t="shared" si="15"/>
        <v>Narrow</v>
      </c>
      <c r="AK200" t="str">
        <f t="shared" si="17"/>
        <v>TpsRep10-20</v>
      </c>
      <c r="AL200">
        <f t="shared" si="19"/>
        <v>0</v>
      </c>
      <c r="AM200" t="str">
        <f t="shared" si="18"/>
        <v>40-40-45</v>
      </c>
      <c r="AN200" t="str">
        <f t="shared" si="16"/>
        <v>Data30-50</v>
      </c>
    </row>
    <row r="201" spans="1:40" x14ac:dyDescent="0.3">
      <c r="A201" t="s">
        <v>76</v>
      </c>
      <c r="B201">
        <v>6</v>
      </c>
      <c r="C201">
        <v>30</v>
      </c>
      <c r="D201">
        <v>1</v>
      </c>
      <c r="E201">
        <v>1101</v>
      </c>
      <c r="F201">
        <v>2880</v>
      </c>
      <c r="G201">
        <v>4.6666670000000003</v>
      </c>
      <c r="H201">
        <v>2.0035889999999998</v>
      </c>
      <c r="I201" t="s">
        <v>17</v>
      </c>
      <c r="J201" t="s">
        <v>1236</v>
      </c>
      <c r="K201">
        <v>24340.846699999998</v>
      </c>
      <c r="L201">
        <v>24340.846699999998</v>
      </c>
      <c r="M201">
        <v>32051.593199999999</v>
      </c>
      <c r="N201">
        <v>0.67041799999999996</v>
      </c>
      <c r="O201">
        <v>0.42899700000000002</v>
      </c>
      <c r="P201">
        <v>0.65657799999999999</v>
      </c>
      <c r="Q201">
        <v>9</v>
      </c>
      <c r="R201">
        <v>43</v>
      </c>
      <c r="S201">
        <v>6.5</v>
      </c>
      <c r="T201">
        <v>4</v>
      </c>
      <c r="U201">
        <v>4</v>
      </c>
      <c r="V201">
        <v>2</v>
      </c>
      <c r="W201">
        <v>14000</v>
      </c>
      <c r="X201">
        <v>0</v>
      </c>
      <c r="Y201">
        <v>0</v>
      </c>
      <c r="Z201" t="s">
        <v>1244</v>
      </c>
      <c r="AA201">
        <v>1</v>
      </c>
      <c r="AB201">
        <v>1200</v>
      </c>
      <c r="AC201" t="s">
        <v>1245</v>
      </c>
      <c r="AD201">
        <v>3</v>
      </c>
      <c r="AE201">
        <v>7500</v>
      </c>
      <c r="AF201" t="s">
        <v>1246</v>
      </c>
      <c r="AG201">
        <v>3</v>
      </c>
      <c r="AH201">
        <v>1350</v>
      </c>
      <c r="AI201" t="s">
        <v>1247</v>
      </c>
      <c r="AJ201" t="str">
        <f t="shared" si="15"/>
        <v>Narrow</v>
      </c>
      <c r="AK201" t="str">
        <f t="shared" si="17"/>
        <v>AllSkills</v>
      </c>
      <c r="AL201">
        <f t="shared" si="19"/>
        <v>0</v>
      </c>
      <c r="AM201" t="str">
        <f t="shared" si="18"/>
        <v>50-50-10</v>
      </c>
      <c r="AN201" t="str">
        <f t="shared" si="16"/>
        <v>Data10-25</v>
      </c>
    </row>
    <row r="202" spans="1:40" x14ac:dyDescent="0.3">
      <c r="A202" t="s">
        <v>400</v>
      </c>
      <c r="B202">
        <v>8</v>
      </c>
      <c r="C202">
        <v>30</v>
      </c>
      <c r="D202">
        <v>1</v>
      </c>
      <c r="E202">
        <v>1101</v>
      </c>
      <c r="F202">
        <v>3840</v>
      </c>
      <c r="G202">
        <v>6.3333329999999997</v>
      </c>
      <c r="H202">
        <v>14.261896</v>
      </c>
      <c r="I202" t="s">
        <v>17</v>
      </c>
      <c r="J202" t="s">
        <v>1236</v>
      </c>
      <c r="K202">
        <v>23421.271100000002</v>
      </c>
      <c r="L202">
        <v>23421.271100000002</v>
      </c>
      <c r="M202">
        <v>32251.388599999998</v>
      </c>
      <c r="N202">
        <v>13.052598</v>
      </c>
      <c r="O202">
        <v>0.38594400000000001</v>
      </c>
      <c r="P202">
        <v>0.61302000000000001</v>
      </c>
      <c r="Q202">
        <v>75</v>
      </c>
      <c r="R202">
        <v>170</v>
      </c>
      <c r="S202">
        <v>6.25</v>
      </c>
      <c r="T202">
        <v>4</v>
      </c>
      <c r="U202">
        <v>4</v>
      </c>
      <c r="V202">
        <v>2</v>
      </c>
      <c r="W202">
        <v>14000</v>
      </c>
      <c r="X202">
        <v>3</v>
      </c>
      <c r="Y202">
        <v>105</v>
      </c>
      <c r="Z202" t="s">
        <v>1581</v>
      </c>
      <c r="AA202">
        <v>0</v>
      </c>
      <c r="AB202">
        <v>0</v>
      </c>
      <c r="AC202" t="s">
        <v>1242</v>
      </c>
      <c r="AD202">
        <v>3</v>
      </c>
      <c r="AE202">
        <v>7500</v>
      </c>
      <c r="AF202" t="s">
        <v>1246</v>
      </c>
      <c r="AG202">
        <v>3</v>
      </c>
      <c r="AH202">
        <v>1350</v>
      </c>
      <c r="AI202" t="s">
        <v>1250</v>
      </c>
      <c r="AJ202" t="str">
        <f t="shared" si="15"/>
        <v>Narrow</v>
      </c>
      <c r="AK202" t="str">
        <f t="shared" si="17"/>
        <v>nbrTech</v>
      </c>
      <c r="AL202">
        <f t="shared" si="19"/>
        <v>0</v>
      </c>
      <c r="AM202" t="str">
        <f t="shared" si="18"/>
        <v>50-50-10</v>
      </c>
      <c r="AN202" t="str">
        <f t="shared" si="16"/>
        <v>Data10-25</v>
      </c>
    </row>
    <row r="203" spans="1:40" x14ac:dyDescent="0.3">
      <c r="A203" t="s">
        <v>94</v>
      </c>
      <c r="B203">
        <v>6</v>
      </c>
      <c r="C203">
        <v>75</v>
      </c>
      <c r="D203">
        <v>1</v>
      </c>
      <c r="E203">
        <v>1002</v>
      </c>
      <c r="F203">
        <v>2880</v>
      </c>
      <c r="G203">
        <v>5.226667</v>
      </c>
      <c r="H203">
        <v>8.6378939999999993</v>
      </c>
      <c r="I203" t="s">
        <v>17</v>
      </c>
      <c r="J203" t="s">
        <v>1236</v>
      </c>
      <c r="K203">
        <v>46955.890399999997</v>
      </c>
      <c r="L203">
        <v>43359.736100000002</v>
      </c>
      <c r="M203">
        <v>58680.592799999999</v>
      </c>
      <c r="N203">
        <v>8.5667279999999995</v>
      </c>
      <c r="O203">
        <v>4.1160000000000002E-2</v>
      </c>
      <c r="P203">
        <v>1.4397999999999999E-2</v>
      </c>
      <c r="Q203">
        <v>25</v>
      </c>
      <c r="R203">
        <v>132</v>
      </c>
      <c r="S203">
        <v>10.333333</v>
      </c>
      <c r="T203">
        <v>6</v>
      </c>
      <c r="U203">
        <v>6</v>
      </c>
      <c r="V203">
        <v>7</v>
      </c>
      <c r="W203">
        <v>21000</v>
      </c>
      <c r="X203">
        <v>10</v>
      </c>
      <c r="Y203">
        <v>350</v>
      </c>
      <c r="Z203" t="s">
        <v>1582</v>
      </c>
      <c r="AA203">
        <v>3</v>
      </c>
      <c r="AB203">
        <v>3600</v>
      </c>
      <c r="AC203" t="s">
        <v>1255</v>
      </c>
      <c r="AD203">
        <v>8</v>
      </c>
      <c r="AE203">
        <v>20000</v>
      </c>
      <c r="AF203" t="s">
        <v>1583</v>
      </c>
      <c r="AG203">
        <v>3</v>
      </c>
      <c r="AH203">
        <v>1350</v>
      </c>
      <c r="AI203" t="s">
        <v>1320</v>
      </c>
      <c r="AJ203" t="str">
        <f t="shared" si="15"/>
        <v>Narrow</v>
      </c>
      <c r="AK203" t="str">
        <f t="shared" si="17"/>
        <v>TpsRep10-20</v>
      </c>
      <c r="AL203">
        <f t="shared" si="19"/>
        <v>0</v>
      </c>
      <c r="AM203" t="str">
        <f t="shared" si="18"/>
        <v>40-40-25</v>
      </c>
      <c r="AN203" t="str">
        <f t="shared" si="16"/>
        <v>Data10-25</v>
      </c>
    </row>
    <row r="204" spans="1:40" x14ac:dyDescent="0.3">
      <c r="A204" t="s">
        <v>73</v>
      </c>
      <c r="B204">
        <v>6</v>
      </c>
      <c r="C204">
        <v>30</v>
      </c>
      <c r="D204">
        <v>1</v>
      </c>
      <c r="E204">
        <v>1167</v>
      </c>
      <c r="F204">
        <v>2880</v>
      </c>
      <c r="G204">
        <v>4.5999999999999996</v>
      </c>
      <c r="H204">
        <v>1.32734</v>
      </c>
      <c r="I204" t="s">
        <v>17</v>
      </c>
      <c r="J204" t="s">
        <v>1236</v>
      </c>
      <c r="K204">
        <v>15007.0326</v>
      </c>
      <c r="L204">
        <v>14978.750599999999</v>
      </c>
      <c r="M204">
        <v>29330.022099999998</v>
      </c>
      <c r="N204">
        <v>1.3052779999999999</v>
      </c>
      <c r="O204">
        <v>5.8869999999999999E-3</v>
      </c>
      <c r="P204">
        <v>1.4342000000000001E-2</v>
      </c>
      <c r="Q204">
        <v>20</v>
      </c>
      <c r="R204">
        <v>84</v>
      </c>
      <c r="S204">
        <v>6.75</v>
      </c>
      <c r="T204">
        <v>4</v>
      </c>
      <c r="U204">
        <v>4</v>
      </c>
      <c r="V204">
        <v>2</v>
      </c>
      <c r="W204">
        <v>8000</v>
      </c>
      <c r="X204">
        <v>10</v>
      </c>
      <c r="Y204">
        <v>350</v>
      </c>
      <c r="Z204" t="s">
        <v>1584</v>
      </c>
      <c r="AA204">
        <v>2</v>
      </c>
      <c r="AB204">
        <v>2400</v>
      </c>
      <c r="AC204" t="s">
        <v>1271</v>
      </c>
      <c r="AD204">
        <v>1</v>
      </c>
      <c r="AE204">
        <v>2500</v>
      </c>
      <c r="AF204" t="s">
        <v>1272</v>
      </c>
      <c r="AG204">
        <v>3</v>
      </c>
      <c r="AH204">
        <v>1350</v>
      </c>
      <c r="AI204" t="s">
        <v>1494</v>
      </c>
      <c r="AJ204" t="str">
        <f t="shared" si="15"/>
        <v>Narrow</v>
      </c>
      <c r="AK204" t="str">
        <f t="shared" si="17"/>
        <v>RedSkills</v>
      </c>
      <c r="AL204">
        <f t="shared" si="19"/>
        <v>0</v>
      </c>
      <c r="AM204" t="str">
        <f t="shared" si="18"/>
        <v>50-50-10</v>
      </c>
      <c r="AN204" t="str">
        <f t="shared" si="16"/>
        <v>Data10-25</v>
      </c>
    </row>
    <row r="205" spans="1:40" x14ac:dyDescent="0.3">
      <c r="A205" t="s">
        <v>830</v>
      </c>
      <c r="B205">
        <v>6</v>
      </c>
      <c r="C205">
        <v>135</v>
      </c>
      <c r="D205">
        <v>1</v>
      </c>
      <c r="E205">
        <v>4812</v>
      </c>
      <c r="F205">
        <v>2880</v>
      </c>
      <c r="G205">
        <v>4.6666670000000003</v>
      </c>
      <c r="H205">
        <v>69.211562999999998</v>
      </c>
      <c r="I205" t="s">
        <v>17</v>
      </c>
      <c r="J205" t="s">
        <v>1236</v>
      </c>
      <c r="K205">
        <v>136410.47080000001</v>
      </c>
      <c r="L205">
        <v>87132.942800000004</v>
      </c>
      <c r="M205">
        <v>153701.3928</v>
      </c>
      <c r="N205">
        <v>69.018883000000002</v>
      </c>
      <c r="O205">
        <v>1.8172000000000001E-2</v>
      </c>
      <c r="P205">
        <v>3.2222000000000001E-2</v>
      </c>
      <c r="Q205">
        <v>71</v>
      </c>
      <c r="R205">
        <v>271</v>
      </c>
      <c r="S205">
        <v>15.166667</v>
      </c>
      <c r="T205">
        <v>6</v>
      </c>
      <c r="U205">
        <v>6</v>
      </c>
      <c r="V205">
        <v>17</v>
      </c>
      <c r="W205">
        <v>62000</v>
      </c>
      <c r="X205">
        <v>0</v>
      </c>
      <c r="Y205">
        <v>0</v>
      </c>
      <c r="Z205" t="s">
        <v>1244</v>
      </c>
      <c r="AA205">
        <v>3</v>
      </c>
      <c r="AB205">
        <v>3600</v>
      </c>
      <c r="AC205" t="s">
        <v>1255</v>
      </c>
      <c r="AD205">
        <v>27</v>
      </c>
      <c r="AE205">
        <v>67500</v>
      </c>
      <c r="AF205" t="s">
        <v>1585</v>
      </c>
      <c r="AG205">
        <v>6</v>
      </c>
      <c r="AH205">
        <v>2700</v>
      </c>
      <c r="AI205" t="s">
        <v>1269</v>
      </c>
      <c r="AJ205" t="str">
        <f t="shared" si="15"/>
        <v>Narrow</v>
      </c>
      <c r="AK205" t="str">
        <f t="shared" si="17"/>
        <v>AllSkills</v>
      </c>
      <c r="AL205">
        <f t="shared" si="19"/>
        <v>0</v>
      </c>
      <c r="AM205" t="str">
        <f t="shared" si="18"/>
        <v>40-40-45</v>
      </c>
      <c r="AN205" t="str">
        <f t="shared" si="16"/>
        <v>Data30-50</v>
      </c>
    </row>
    <row r="206" spans="1:40" x14ac:dyDescent="0.3">
      <c r="A206" t="s">
        <v>354</v>
      </c>
      <c r="B206">
        <v>6</v>
      </c>
      <c r="C206">
        <v>30</v>
      </c>
      <c r="D206">
        <v>1</v>
      </c>
      <c r="E206">
        <v>1167</v>
      </c>
      <c r="F206">
        <v>2880</v>
      </c>
      <c r="G206">
        <v>4.5999999999999996</v>
      </c>
      <c r="H206">
        <v>1.6888590000000001</v>
      </c>
      <c r="I206" t="s">
        <v>17</v>
      </c>
      <c r="J206" t="s">
        <v>1236</v>
      </c>
      <c r="K206">
        <v>14937.0326</v>
      </c>
      <c r="L206">
        <v>14908.750599999999</v>
      </c>
      <c r="M206">
        <v>29260.022099999998</v>
      </c>
      <c r="N206">
        <v>1.6346890000000001</v>
      </c>
      <c r="O206">
        <v>4.2945999999999998E-2</v>
      </c>
      <c r="P206">
        <v>9.1240000000000002E-3</v>
      </c>
      <c r="Q206">
        <v>23</v>
      </c>
      <c r="R206">
        <v>80</v>
      </c>
      <c r="S206">
        <v>7.25</v>
      </c>
      <c r="T206">
        <v>4</v>
      </c>
      <c r="U206">
        <v>4</v>
      </c>
      <c r="V206">
        <v>2</v>
      </c>
      <c r="W206">
        <v>8000</v>
      </c>
      <c r="X206">
        <v>8</v>
      </c>
      <c r="Y206">
        <v>280</v>
      </c>
      <c r="Z206" t="s">
        <v>1586</v>
      </c>
      <c r="AA206">
        <v>2</v>
      </c>
      <c r="AB206">
        <v>2400</v>
      </c>
      <c r="AC206" t="s">
        <v>1271</v>
      </c>
      <c r="AD206">
        <v>1</v>
      </c>
      <c r="AE206">
        <v>2500</v>
      </c>
      <c r="AF206" t="s">
        <v>1272</v>
      </c>
      <c r="AG206">
        <v>3</v>
      </c>
      <c r="AH206">
        <v>1350</v>
      </c>
      <c r="AI206" t="s">
        <v>1494</v>
      </c>
      <c r="AJ206" t="str">
        <f t="shared" si="15"/>
        <v>Narrow</v>
      </c>
      <c r="AK206" t="str">
        <f t="shared" si="17"/>
        <v>ConfigurationDeBase</v>
      </c>
      <c r="AL206">
        <f t="shared" si="19"/>
        <v>0</v>
      </c>
      <c r="AM206" t="str">
        <f t="shared" si="18"/>
        <v>50-50-10</v>
      </c>
      <c r="AN206" t="str">
        <f t="shared" si="16"/>
        <v>Data10-25</v>
      </c>
    </row>
    <row r="207" spans="1:40" x14ac:dyDescent="0.3">
      <c r="A207" t="s">
        <v>769</v>
      </c>
      <c r="B207">
        <v>12</v>
      </c>
      <c r="C207">
        <v>150</v>
      </c>
      <c r="D207">
        <v>1</v>
      </c>
      <c r="E207">
        <v>5529</v>
      </c>
      <c r="F207">
        <v>5760</v>
      </c>
      <c r="G207">
        <v>9.2133330000000004</v>
      </c>
      <c r="H207">
        <v>290.51009699999997</v>
      </c>
      <c r="I207" t="s">
        <v>17</v>
      </c>
      <c r="J207" t="s">
        <v>1237</v>
      </c>
      <c r="K207">
        <v>116124.984</v>
      </c>
      <c r="L207">
        <v>109891.097102</v>
      </c>
      <c r="M207">
        <v>218631.91529999999</v>
      </c>
      <c r="N207">
        <v>290.183784</v>
      </c>
      <c r="O207">
        <v>0.16469</v>
      </c>
      <c r="P207">
        <v>3.8764E-2</v>
      </c>
      <c r="Q207">
        <v>75</v>
      </c>
      <c r="R207">
        <v>693</v>
      </c>
      <c r="S207">
        <v>10.416667</v>
      </c>
      <c r="T207">
        <v>12</v>
      </c>
      <c r="U207">
        <v>12</v>
      </c>
      <c r="V207">
        <v>14</v>
      </c>
      <c r="W207">
        <v>66000</v>
      </c>
      <c r="X207">
        <v>21</v>
      </c>
      <c r="Y207">
        <v>735</v>
      </c>
      <c r="Z207" t="s">
        <v>1587</v>
      </c>
      <c r="AA207">
        <v>6</v>
      </c>
      <c r="AB207">
        <v>7200</v>
      </c>
      <c r="AC207" t="s">
        <v>1477</v>
      </c>
      <c r="AD207">
        <v>15</v>
      </c>
      <c r="AE207">
        <v>37500</v>
      </c>
      <c r="AF207" t="s">
        <v>1588</v>
      </c>
      <c r="AG207">
        <v>8</v>
      </c>
      <c r="AH207">
        <v>3600</v>
      </c>
      <c r="AI207" t="s">
        <v>1589</v>
      </c>
      <c r="AJ207" t="str">
        <f t="shared" si="15"/>
        <v>Narrow</v>
      </c>
      <c r="AK207" t="str">
        <f t="shared" si="17"/>
        <v>ConfigurationDeBase</v>
      </c>
      <c r="AL207">
        <f t="shared" si="19"/>
        <v>0</v>
      </c>
      <c r="AM207" t="str">
        <f t="shared" si="18"/>
        <v>row</v>
      </c>
      <c r="AN207" t="str">
        <f t="shared" si="16"/>
        <v>Data50-100-200</v>
      </c>
    </row>
    <row r="208" spans="1:40" x14ac:dyDescent="0.3">
      <c r="A208" t="s">
        <v>80</v>
      </c>
      <c r="B208">
        <v>6</v>
      </c>
      <c r="C208">
        <v>30</v>
      </c>
      <c r="D208">
        <v>1</v>
      </c>
      <c r="E208">
        <v>1167</v>
      </c>
      <c r="F208">
        <v>2880</v>
      </c>
      <c r="G208">
        <v>4.5999999999999996</v>
      </c>
      <c r="H208">
        <v>0.69007300000000005</v>
      </c>
      <c r="I208" t="s">
        <v>17</v>
      </c>
      <c r="J208" t="s">
        <v>1236</v>
      </c>
      <c r="K208">
        <v>14651.928599999999</v>
      </c>
      <c r="L208">
        <v>14651.928599999999</v>
      </c>
      <c r="M208">
        <v>29050.022099999998</v>
      </c>
      <c r="N208">
        <v>0.67013199999999995</v>
      </c>
      <c r="O208">
        <v>5.2170000000000003E-3</v>
      </c>
      <c r="P208">
        <v>1.1908999999999999E-2</v>
      </c>
      <c r="Q208">
        <v>12</v>
      </c>
      <c r="R208">
        <v>44</v>
      </c>
      <c r="S208">
        <v>6.75</v>
      </c>
      <c r="T208">
        <v>4</v>
      </c>
      <c r="U208">
        <v>4</v>
      </c>
      <c r="V208">
        <v>2</v>
      </c>
      <c r="W208">
        <v>8000</v>
      </c>
      <c r="X208">
        <v>0</v>
      </c>
      <c r="Y208">
        <v>0</v>
      </c>
      <c r="Z208" t="s">
        <v>1244</v>
      </c>
      <c r="AA208">
        <v>2</v>
      </c>
      <c r="AB208">
        <v>2400</v>
      </c>
      <c r="AC208" t="s">
        <v>1271</v>
      </c>
      <c r="AD208">
        <v>1</v>
      </c>
      <c r="AE208">
        <v>2500</v>
      </c>
      <c r="AF208" t="s">
        <v>1272</v>
      </c>
      <c r="AG208">
        <v>3</v>
      </c>
      <c r="AH208">
        <v>1350</v>
      </c>
      <c r="AI208" t="s">
        <v>1494</v>
      </c>
      <c r="AJ208" t="str">
        <f t="shared" si="15"/>
        <v>Narrow</v>
      </c>
      <c r="AK208" t="str">
        <f t="shared" si="17"/>
        <v>AllSkills</v>
      </c>
      <c r="AL208">
        <f t="shared" si="19"/>
        <v>0</v>
      </c>
      <c r="AM208" t="str">
        <f t="shared" si="18"/>
        <v>50-50-10</v>
      </c>
      <c r="AN208" t="str">
        <f t="shared" si="16"/>
        <v>Data10-25</v>
      </c>
    </row>
    <row r="209" spans="1:40" x14ac:dyDescent="0.3">
      <c r="A209" t="s">
        <v>1078</v>
      </c>
      <c r="B209">
        <v>6</v>
      </c>
      <c r="C209">
        <v>135</v>
      </c>
      <c r="D209">
        <v>1</v>
      </c>
      <c r="E209">
        <v>4812</v>
      </c>
      <c r="F209">
        <v>2880</v>
      </c>
      <c r="G209">
        <v>4.6666670000000003</v>
      </c>
      <c r="H209">
        <v>136.066474</v>
      </c>
      <c r="I209" t="s">
        <v>17</v>
      </c>
      <c r="J209" t="s">
        <v>1237</v>
      </c>
      <c r="K209">
        <v>137005.47080000001</v>
      </c>
      <c r="L209">
        <v>87824.306266</v>
      </c>
      <c r="M209">
        <v>154296.3928</v>
      </c>
      <c r="N209">
        <v>135.86073300000001</v>
      </c>
      <c r="O209">
        <v>6.3385999999999998E-2</v>
      </c>
      <c r="P209">
        <v>1.9812E-2</v>
      </c>
      <c r="Q209">
        <v>75</v>
      </c>
      <c r="R209">
        <v>350</v>
      </c>
      <c r="S209">
        <v>15.166667</v>
      </c>
      <c r="T209">
        <v>6</v>
      </c>
      <c r="U209">
        <v>6</v>
      </c>
      <c r="V209">
        <v>17</v>
      </c>
      <c r="W209">
        <v>62000</v>
      </c>
      <c r="X209">
        <v>17</v>
      </c>
      <c r="Y209">
        <v>595</v>
      </c>
      <c r="Z209" t="s">
        <v>1590</v>
      </c>
      <c r="AA209">
        <v>3</v>
      </c>
      <c r="AB209">
        <v>3600</v>
      </c>
      <c r="AC209" t="s">
        <v>1255</v>
      </c>
      <c r="AD209">
        <v>27</v>
      </c>
      <c r="AE209">
        <v>67500</v>
      </c>
      <c r="AF209" t="s">
        <v>1585</v>
      </c>
      <c r="AG209">
        <v>6</v>
      </c>
      <c r="AH209">
        <v>2700</v>
      </c>
      <c r="AI209" t="s">
        <v>1269</v>
      </c>
      <c r="AJ209" t="str">
        <f t="shared" si="15"/>
        <v>Narrow</v>
      </c>
      <c r="AK209" t="str">
        <f t="shared" si="17"/>
        <v>ConfigurationDeBase</v>
      </c>
      <c r="AL209">
        <f t="shared" si="19"/>
        <v>0</v>
      </c>
      <c r="AM209" t="str">
        <f t="shared" si="18"/>
        <v>40-40-45</v>
      </c>
      <c r="AN209" t="str">
        <f t="shared" si="16"/>
        <v>Data30-50</v>
      </c>
    </row>
    <row r="210" spans="1:40" x14ac:dyDescent="0.3">
      <c r="A210" t="s">
        <v>634</v>
      </c>
      <c r="B210">
        <v>8</v>
      </c>
      <c r="C210">
        <v>135</v>
      </c>
      <c r="D210">
        <v>1</v>
      </c>
      <c r="E210">
        <v>4938</v>
      </c>
      <c r="F210">
        <v>3840</v>
      </c>
      <c r="G210">
        <v>6.2814810000000003</v>
      </c>
      <c r="H210">
        <v>154.871622</v>
      </c>
      <c r="I210" t="s">
        <v>17</v>
      </c>
      <c r="J210" t="s">
        <v>1237</v>
      </c>
      <c r="K210">
        <v>119460.4428</v>
      </c>
      <c r="L210">
        <v>89483.281231999994</v>
      </c>
      <c r="M210">
        <v>197613.3897</v>
      </c>
      <c r="N210">
        <v>153.27717899999999</v>
      </c>
      <c r="O210">
        <v>0.65216399999999997</v>
      </c>
      <c r="P210">
        <v>0.59567099999999995</v>
      </c>
      <c r="Q210">
        <v>75</v>
      </c>
      <c r="R210">
        <v>487</v>
      </c>
      <c r="S210">
        <v>13</v>
      </c>
      <c r="T210">
        <v>8</v>
      </c>
      <c r="U210">
        <v>8</v>
      </c>
      <c r="V210">
        <v>17</v>
      </c>
      <c r="W210">
        <v>70000</v>
      </c>
      <c r="X210">
        <v>22</v>
      </c>
      <c r="Y210">
        <v>770</v>
      </c>
      <c r="Z210" t="s">
        <v>1591</v>
      </c>
      <c r="AA210">
        <v>4</v>
      </c>
      <c r="AB210">
        <v>4800</v>
      </c>
      <c r="AC210" t="s">
        <v>1259</v>
      </c>
      <c r="AD210">
        <v>16</v>
      </c>
      <c r="AE210">
        <v>40000</v>
      </c>
      <c r="AF210" t="s">
        <v>1592</v>
      </c>
      <c r="AG210">
        <v>7</v>
      </c>
      <c r="AH210">
        <v>3150</v>
      </c>
      <c r="AI210" t="s">
        <v>1414</v>
      </c>
      <c r="AJ210" t="str">
        <f t="shared" si="15"/>
        <v>Narrow</v>
      </c>
      <c r="AK210" t="str">
        <f t="shared" si="17"/>
        <v>nbrTech</v>
      </c>
      <c r="AL210">
        <f t="shared" si="19"/>
        <v>0</v>
      </c>
      <c r="AM210" t="str">
        <f t="shared" si="18"/>
        <v>40-40-45</v>
      </c>
      <c r="AN210" t="str">
        <f t="shared" si="16"/>
        <v>Data30-50</v>
      </c>
    </row>
    <row r="211" spans="1:40" x14ac:dyDescent="0.3">
      <c r="A211" t="s">
        <v>825</v>
      </c>
      <c r="B211">
        <v>6</v>
      </c>
      <c r="C211">
        <v>135</v>
      </c>
      <c r="D211">
        <v>1</v>
      </c>
      <c r="E211">
        <v>4812</v>
      </c>
      <c r="F211">
        <v>2880</v>
      </c>
      <c r="G211">
        <v>4.6666670000000003</v>
      </c>
      <c r="H211">
        <v>114.759277</v>
      </c>
      <c r="I211" t="s">
        <v>17</v>
      </c>
      <c r="J211" t="s">
        <v>1237</v>
      </c>
      <c r="K211">
        <v>137145.47080000001</v>
      </c>
      <c r="L211">
        <v>88087.782932999995</v>
      </c>
      <c r="M211">
        <v>154436.3928</v>
      </c>
      <c r="N211">
        <v>114.626819</v>
      </c>
      <c r="O211">
        <v>4.3154999999999999E-2</v>
      </c>
      <c r="P211">
        <v>1.8110999999999999E-2</v>
      </c>
      <c r="Q211">
        <v>75</v>
      </c>
      <c r="R211">
        <v>342</v>
      </c>
      <c r="S211">
        <v>15.166667</v>
      </c>
      <c r="T211">
        <v>6</v>
      </c>
      <c r="U211">
        <v>6</v>
      </c>
      <c r="V211">
        <v>17</v>
      </c>
      <c r="W211">
        <v>62000</v>
      </c>
      <c r="X211">
        <v>21</v>
      </c>
      <c r="Y211">
        <v>735</v>
      </c>
      <c r="Z211" t="s">
        <v>1593</v>
      </c>
      <c r="AA211">
        <v>3</v>
      </c>
      <c r="AB211">
        <v>3600</v>
      </c>
      <c r="AC211" t="s">
        <v>1255</v>
      </c>
      <c r="AD211">
        <v>27</v>
      </c>
      <c r="AE211">
        <v>67500</v>
      </c>
      <c r="AF211" t="s">
        <v>1585</v>
      </c>
      <c r="AG211">
        <v>6</v>
      </c>
      <c r="AH211">
        <v>2700</v>
      </c>
      <c r="AI211" t="s">
        <v>1269</v>
      </c>
      <c r="AJ211" t="str">
        <f t="shared" si="15"/>
        <v>Narrow</v>
      </c>
      <c r="AK211" t="str">
        <f t="shared" si="17"/>
        <v>RedSkills</v>
      </c>
      <c r="AL211">
        <f t="shared" si="19"/>
        <v>0</v>
      </c>
      <c r="AM211" t="str">
        <f t="shared" si="18"/>
        <v>40-40-45</v>
      </c>
      <c r="AN211" t="str">
        <f t="shared" si="16"/>
        <v>Data30-50</v>
      </c>
    </row>
    <row r="212" spans="1:40" x14ac:dyDescent="0.3">
      <c r="A212" t="s">
        <v>403</v>
      </c>
      <c r="B212">
        <v>8</v>
      </c>
      <c r="C212">
        <v>30</v>
      </c>
      <c r="D212">
        <v>1</v>
      </c>
      <c r="E212">
        <v>1167</v>
      </c>
      <c r="F212">
        <v>3840</v>
      </c>
      <c r="G212">
        <v>6.2</v>
      </c>
      <c r="H212">
        <v>1.4402809999999999</v>
      </c>
      <c r="I212" t="s">
        <v>17</v>
      </c>
      <c r="J212" t="s">
        <v>1236</v>
      </c>
      <c r="K212">
        <v>13580.176750000001</v>
      </c>
      <c r="L212">
        <v>13580.176750000001</v>
      </c>
      <c r="M212">
        <v>29254.870999999999</v>
      </c>
      <c r="N212">
        <v>1.422892</v>
      </c>
      <c r="O212">
        <v>5.6680000000000003E-3</v>
      </c>
      <c r="P212">
        <v>9.3229999999999997E-3</v>
      </c>
      <c r="Q212">
        <v>16</v>
      </c>
      <c r="R212">
        <v>75</v>
      </c>
      <c r="S212">
        <v>5.4</v>
      </c>
      <c r="T212">
        <v>5</v>
      </c>
      <c r="U212">
        <v>5</v>
      </c>
      <c r="V212">
        <v>2</v>
      </c>
      <c r="W212">
        <v>8000</v>
      </c>
      <c r="X212">
        <v>5</v>
      </c>
      <c r="Y212">
        <v>175</v>
      </c>
      <c r="Z212" t="s">
        <v>1594</v>
      </c>
      <c r="AA212">
        <v>1</v>
      </c>
      <c r="AB212">
        <v>1200</v>
      </c>
      <c r="AC212" t="s">
        <v>1275</v>
      </c>
      <c r="AD212">
        <v>1</v>
      </c>
      <c r="AE212">
        <v>2500</v>
      </c>
      <c r="AF212" t="s">
        <v>1272</v>
      </c>
      <c r="AG212">
        <v>3</v>
      </c>
      <c r="AH212">
        <v>1350</v>
      </c>
      <c r="AI212" t="s">
        <v>1595</v>
      </c>
      <c r="AJ212" t="str">
        <f t="shared" si="15"/>
        <v>Narrow</v>
      </c>
      <c r="AK212" t="str">
        <f t="shared" si="17"/>
        <v>nbrTech</v>
      </c>
      <c r="AL212">
        <f t="shared" si="19"/>
        <v>0</v>
      </c>
      <c r="AM212" t="str">
        <f t="shared" si="18"/>
        <v>50-50-10</v>
      </c>
      <c r="AN212" t="str">
        <f t="shared" si="16"/>
        <v>Data10-25</v>
      </c>
    </row>
    <row r="213" spans="1:40" x14ac:dyDescent="0.3">
      <c r="A213" t="s">
        <v>75</v>
      </c>
      <c r="B213">
        <v>6</v>
      </c>
      <c r="C213">
        <v>30</v>
      </c>
      <c r="D213">
        <v>1</v>
      </c>
      <c r="E213">
        <v>1038</v>
      </c>
      <c r="F213">
        <v>2880</v>
      </c>
      <c r="G213">
        <v>4.8</v>
      </c>
      <c r="H213">
        <v>8.1578940000000006</v>
      </c>
      <c r="I213" t="s">
        <v>17</v>
      </c>
      <c r="J213" t="s">
        <v>1236</v>
      </c>
      <c r="K213">
        <v>14169.8611</v>
      </c>
      <c r="L213">
        <v>13558.131556</v>
      </c>
      <c r="M213">
        <v>17363.421900000001</v>
      </c>
      <c r="N213">
        <v>8.0431290000000004</v>
      </c>
      <c r="O213">
        <v>0.102816</v>
      </c>
      <c r="P213">
        <v>9.5099999999999994E-3</v>
      </c>
      <c r="Q213">
        <v>49</v>
      </c>
      <c r="R213">
        <v>243</v>
      </c>
      <c r="S213">
        <v>4.8333329999999997</v>
      </c>
      <c r="T213">
        <v>6</v>
      </c>
      <c r="U213">
        <v>6</v>
      </c>
      <c r="V213">
        <v>2</v>
      </c>
      <c r="W213">
        <v>6000</v>
      </c>
      <c r="X213">
        <v>11</v>
      </c>
      <c r="Y213">
        <v>385</v>
      </c>
      <c r="Z213" t="s">
        <v>1596</v>
      </c>
      <c r="AA213">
        <v>3</v>
      </c>
      <c r="AB213">
        <v>3600</v>
      </c>
      <c r="AC213" t="s">
        <v>1255</v>
      </c>
      <c r="AD213">
        <v>1</v>
      </c>
      <c r="AE213">
        <v>2500</v>
      </c>
      <c r="AF213" t="s">
        <v>1292</v>
      </c>
      <c r="AG213">
        <v>3</v>
      </c>
      <c r="AH213">
        <v>1350</v>
      </c>
      <c r="AI213" t="s">
        <v>1281</v>
      </c>
      <c r="AJ213" t="str">
        <f t="shared" ref="AJ213:AJ266" si="20">IF(IFERROR(FIND("Narrow",$A213),0)&gt;0,"Narrow","Wide")</f>
        <v>Narrow</v>
      </c>
      <c r="AK213" t="str">
        <f t="shared" si="17"/>
        <v>RedSkills</v>
      </c>
      <c r="AL213">
        <f t="shared" si="19"/>
        <v>0</v>
      </c>
      <c r="AM213" t="str">
        <f t="shared" si="18"/>
        <v>50-50-10</v>
      </c>
      <c r="AN213" t="str">
        <f t="shared" ref="AN213:AN266" si="21">LEFT(RIGHT($A213,LEN($A213)-FIND("trsp_2021",$A213)-9),FIND("/",RIGHT($A213,LEN($A213)-FIND("trsp_2021",$A213)-9))-1)</f>
        <v>Data10-25</v>
      </c>
    </row>
    <row r="214" spans="1:40" x14ac:dyDescent="0.3">
      <c r="A214" t="s">
        <v>829</v>
      </c>
      <c r="B214">
        <v>6</v>
      </c>
      <c r="C214">
        <v>135</v>
      </c>
      <c r="D214">
        <v>1</v>
      </c>
      <c r="E214">
        <v>1929</v>
      </c>
      <c r="F214">
        <v>2880</v>
      </c>
      <c r="G214">
        <v>5.0518520000000002</v>
      </c>
      <c r="H214">
        <v>87.392521000000002</v>
      </c>
      <c r="I214" t="s">
        <v>17</v>
      </c>
      <c r="J214" t="s">
        <v>1237</v>
      </c>
      <c r="K214">
        <v>85372.634900000005</v>
      </c>
      <c r="L214">
        <v>75099.868247999999</v>
      </c>
      <c r="M214">
        <v>122898.7874</v>
      </c>
      <c r="N214">
        <v>87.298969999999997</v>
      </c>
      <c r="O214">
        <v>1.6729999999999998E-2</v>
      </c>
      <c r="P214">
        <v>2.7498000000000002E-2</v>
      </c>
      <c r="Q214">
        <v>75</v>
      </c>
      <c r="R214">
        <v>314</v>
      </c>
      <c r="S214">
        <v>18.5</v>
      </c>
      <c r="T214">
        <v>6</v>
      </c>
      <c r="U214">
        <v>6</v>
      </c>
      <c r="V214">
        <v>15</v>
      </c>
      <c r="W214">
        <v>57000</v>
      </c>
      <c r="X214">
        <v>11</v>
      </c>
      <c r="Y214">
        <v>385</v>
      </c>
      <c r="Z214" t="s">
        <v>1597</v>
      </c>
      <c r="AA214">
        <v>3</v>
      </c>
      <c r="AB214">
        <v>3600</v>
      </c>
      <c r="AC214" t="s">
        <v>1255</v>
      </c>
      <c r="AD214">
        <v>9</v>
      </c>
      <c r="AE214">
        <v>22500</v>
      </c>
      <c r="AF214" t="s">
        <v>1598</v>
      </c>
      <c r="AG214">
        <v>3</v>
      </c>
      <c r="AH214">
        <v>1350</v>
      </c>
      <c r="AI214" t="s">
        <v>1454</v>
      </c>
      <c r="AJ214" t="str">
        <f t="shared" si="20"/>
        <v>Narrow</v>
      </c>
      <c r="AK214" t="str">
        <f t="shared" ref="AK214:AK267" si="22">IF(AN214="Data50-100-200","ConfigurationDeBase",LEFT(RIGHT($A214,LEN($A214)-87),FIND("/",RIGHT($A214,LEN($A214)-87))-1))</f>
        <v>TpsRep10-20</v>
      </c>
      <c r="AL214">
        <f t="shared" si="19"/>
        <v>0</v>
      </c>
      <c r="AM214" t="str">
        <f t="shared" ref="AM214:AM267" si="23">LEFT(RIGHT($A214,LEN($A214)-89-LEN(AK214)-LEN(AJ214)-6),FIND("/",RIGHT($A214,LEN($A214)-89-LEN(AK214)-LEN(AJ214)-6))-1)</f>
        <v>40-40-45</v>
      </c>
      <c r="AN214" t="str">
        <f t="shared" si="21"/>
        <v>Data30-50</v>
      </c>
    </row>
    <row r="215" spans="1:40" x14ac:dyDescent="0.3">
      <c r="A215" t="s">
        <v>357</v>
      </c>
      <c r="B215">
        <v>6</v>
      </c>
      <c r="C215">
        <v>30</v>
      </c>
      <c r="D215">
        <v>1</v>
      </c>
      <c r="E215">
        <v>1038</v>
      </c>
      <c r="F215">
        <v>2880</v>
      </c>
      <c r="G215">
        <v>4.8</v>
      </c>
      <c r="H215">
        <v>8.5022800000000007</v>
      </c>
      <c r="I215" t="s">
        <v>17</v>
      </c>
      <c r="J215" t="s">
        <v>1236</v>
      </c>
      <c r="K215">
        <v>14064.8611</v>
      </c>
      <c r="L215">
        <v>13523.131556</v>
      </c>
      <c r="M215">
        <v>17328.421900000001</v>
      </c>
      <c r="N215">
        <v>8.3955830000000002</v>
      </c>
      <c r="O215">
        <v>9.1778999999999999E-2</v>
      </c>
      <c r="P215">
        <v>1.2012E-2</v>
      </c>
      <c r="Q215">
        <v>44</v>
      </c>
      <c r="R215">
        <v>219</v>
      </c>
      <c r="S215">
        <v>4.8333329999999997</v>
      </c>
      <c r="T215">
        <v>6</v>
      </c>
      <c r="U215">
        <v>6</v>
      </c>
      <c r="V215">
        <v>2</v>
      </c>
      <c r="W215">
        <v>6000</v>
      </c>
      <c r="X215">
        <v>8</v>
      </c>
      <c r="Y215">
        <v>280</v>
      </c>
      <c r="Z215" t="s">
        <v>1599</v>
      </c>
      <c r="AA215">
        <v>3</v>
      </c>
      <c r="AB215">
        <v>3600</v>
      </c>
      <c r="AC215" t="s">
        <v>1255</v>
      </c>
      <c r="AD215">
        <v>1</v>
      </c>
      <c r="AE215">
        <v>2500</v>
      </c>
      <c r="AF215" t="s">
        <v>1292</v>
      </c>
      <c r="AG215">
        <v>3</v>
      </c>
      <c r="AH215">
        <v>1350</v>
      </c>
      <c r="AI215" t="s">
        <v>1281</v>
      </c>
      <c r="AJ215" t="str">
        <f t="shared" si="20"/>
        <v>Narrow</v>
      </c>
      <c r="AK215" t="str">
        <f t="shared" si="22"/>
        <v>ConfigurationDeBase</v>
      </c>
      <c r="AL215">
        <f t="shared" si="19"/>
        <v>0</v>
      </c>
      <c r="AM215" t="str">
        <f t="shared" si="23"/>
        <v>50-50-10</v>
      </c>
      <c r="AN215" t="str">
        <f t="shared" si="21"/>
        <v>Data10-25</v>
      </c>
    </row>
    <row r="216" spans="1:40" x14ac:dyDescent="0.3">
      <c r="A216" t="s">
        <v>833</v>
      </c>
      <c r="B216">
        <v>6</v>
      </c>
      <c r="C216">
        <v>135</v>
      </c>
      <c r="D216">
        <v>1</v>
      </c>
      <c r="E216">
        <v>4983</v>
      </c>
      <c r="F216">
        <v>2880</v>
      </c>
      <c r="G216">
        <v>4.8148150000000003</v>
      </c>
      <c r="H216">
        <v>46.453339</v>
      </c>
      <c r="I216" t="s">
        <v>17</v>
      </c>
      <c r="J216" t="s">
        <v>1236</v>
      </c>
      <c r="K216">
        <v>140332.609</v>
      </c>
      <c r="L216">
        <v>85977.496100000004</v>
      </c>
      <c r="M216">
        <v>157673.56349999999</v>
      </c>
      <c r="N216">
        <v>46.2502</v>
      </c>
      <c r="O216">
        <v>1.5191E-2</v>
      </c>
      <c r="P216">
        <v>3.0537000000000002E-2</v>
      </c>
      <c r="Q216">
        <v>49</v>
      </c>
      <c r="R216">
        <v>226</v>
      </c>
      <c r="S216">
        <v>14.833333</v>
      </c>
      <c r="T216">
        <v>6</v>
      </c>
      <c r="U216">
        <v>6</v>
      </c>
      <c r="V216">
        <v>25</v>
      </c>
      <c r="W216">
        <v>81000</v>
      </c>
      <c r="X216">
        <v>0</v>
      </c>
      <c r="Y216">
        <v>0</v>
      </c>
      <c r="Z216" t="s">
        <v>1244</v>
      </c>
      <c r="AA216">
        <v>3</v>
      </c>
      <c r="AB216">
        <v>3600</v>
      </c>
      <c r="AC216" t="s">
        <v>1255</v>
      </c>
      <c r="AD216">
        <v>21</v>
      </c>
      <c r="AE216">
        <v>52500</v>
      </c>
      <c r="AF216" t="s">
        <v>1600</v>
      </c>
      <c r="AG216">
        <v>6</v>
      </c>
      <c r="AH216">
        <v>2700</v>
      </c>
      <c r="AI216" t="s">
        <v>1269</v>
      </c>
      <c r="AJ216" t="str">
        <f t="shared" si="20"/>
        <v>Narrow</v>
      </c>
      <c r="AK216" t="str">
        <f t="shared" si="22"/>
        <v>AllSkills</v>
      </c>
      <c r="AL216">
        <f t="shared" si="19"/>
        <v>0</v>
      </c>
      <c r="AM216" t="str">
        <f t="shared" si="23"/>
        <v>40-40-45</v>
      </c>
      <c r="AN216" t="str">
        <f t="shared" si="21"/>
        <v>Data30-50</v>
      </c>
    </row>
    <row r="217" spans="1:40" x14ac:dyDescent="0.3">
      <c r="A217" t="s">
        <v>97</v>
      </c>
      <c r="B217">
        <v>6</v>
      </c>
      <c r="C217">
        <v>30</v>
      </c>
      <c r="D217">
        <v>1</v>
      </c>
      <c r="E217">
        <v>426</v>
      </c>
      <c r="F217">
        <v>2880</v>
      </c>
      <c r="G217">
        <v>4.9333330000000002</v>
      </c>
      <c r="H217">
        <v>2.5757940000000001</v>
      </c>
      <c r="I217" t="s">
        <v>17</v>
      </c>
      <c r="J217" t="s">
        <v>1236</v>
      </c>
      <c r="K217">
        <v>21316.061900000001</v>
      </c>
      <c r="L217">
        <v>21316.061900000001</v>
      </c>
      <c r="M217">
        <v>29298.838899999999</v>
      </c>
      <c r="N217">
        <v>1.3885000000000001</v>
      </c>
      <c r="O217">
        <v>0.400119</v>
      </c>
      <c r="P217">
        <v>0.56011900000000003</v>
      </c>
      <c r="Q217">
        <v>17</v>
      </c>
      <c r="R217">
        <v>91</v>
      </c>
      <c r="S217">
        <v>6.75</v>
      </c>
      <c r="T217">
        <v>4</v>
      </c>
      <c r="U217">
        <v>4</v>
      </c>
      <c r="V217">
        <v>2</v>
      </c>
      <c r="W217">
        <v>14000</v>
      </c>
      <c r="X217">
        <v>4</v>
      </c>
      <c r="Y217">
        <v>140</v>
      </c>
      <c r="Z217" t="s">
        <v>1601</v>
      </c>
      <c r="AA217">
        <v>1</v>
      </c>
      <c r="AB217">
        <v>1200</v>
      </c>
      <c r="AC217" t="s">
        <v>1253</v>
      </c>
      <c r="AD217">
        <v>2</v>
      </c>
      <c r="AE217">
        <v>5000</v>
      </c>
      <c r="AF217" t="s">
        <v>1254</v>
      </c>
      <c r="AG217">
        <v>1</v>
      </c>
      <c r="AH217">
        <v>450</v>
      </c>
      <c r="AI217" t="s">
        <v>1245</v>
      </c>
      <c r="AJ217" t="str">
        <f t="shared" si="20"/>
        <v>Narrow</v>
      </c>
      <c r="AK217" t="str">
        <f t="shared" si="22"/>
        <v>TpsRep10-20</v>
      </c>
      <c r="AL217">
        <f t="shared" si="19"/>
        <v>0</v>
      </c>
      <c r="AM217" t="str">
        <f t="shared" si="23"/>
        <v>50-50-10</v>
      </c>
      <c r="AN217" t="str">
        <f t="shared" si="21"/>
        <v>Data10-25</v>
      </c>
    </row>
    <row r="218" spans="1:40" x14ac:dyDescent="0.3">
      <c r="A218" t="s">
        <v>82</v>
      </c>
      <c r="B218">
        <v>6</v>
      </c>
      <c r="C218">
        <v>30</v>
      </c>
      <c r="D218">
        <v>1</v>
      </c>
      <c r="E218">
        <v>1038</v>
      </c>
      <c r="F218">
        <v>2880</v>
      </c>
      <c r="G218">
        <v>4.8</v>
      </c>
      <c r="H218">
        <v>10.635135999999999</v>
      </c>
      <c r="I218" t="s">
        <v>17</v>
      </c>
      <c r="J218" t="s">
        <v>1236</v>
      </c>
      <c r="K218">
        <v>13784.8611</v>
      </c>
      <c r="L218">
        <v>13248.199183000001</v>
      </c>
      <c r="M218">
        <v>17083.421900000001</v>
      </c>
      <c r="N218">
        <v>10.515434000000001</v>
      </c>
      <c r="O218">
        <v>0.10331600000000001</v>
      </c>
      <c r="P218">
        <v>8.2140000000000008E-3</v>
      </c>
      <c r="Q218">
        <v>57</v>
      </c>
      <c r="R218">
        <v>253</v>
      </c>
      <c r="S218">
        <v>4.8333329999999997</v>
      </c>
      <c r="T218">
        <v>6</v>
      </c>
      <c r="U218">
        <v>6</v>
      </c>
      <c r="V218">
        <v>2</v>
      </c>
      <c r="W218">
        <v>6000</v>
      </c>
      <c r="X218">
        <v>0</v>
      </c>
      <c r="Y218">
        <v>0</v>
      </c>
      <c r="Z218" t="s">
        <v>1244</v>
      </c>
      <c r="AA218">
        <v>3</v>
      </c>
      <c r="AB218">
        <v>3600</v>
      </c>
      <c r="AC218" t="s">
        <v>1255</v>
      </c>
      <c r="AD218">
        <v>1</v>
      </c>
      <c r="AE218">
        <v>2500</v>
      </c>
      <c r="AF218" t="s">
        <v>1292</v>
      </c>
      <c r="AG218">
        <v>3</v>
      </c>
      <c r="AH218">
        <v>1350</v>
      </c>
      <c r="AI218" t="s">
        <v>1281</v>
      </c>
      <c r="AJ218" t="str">
        <f t="shared" si="20"/>
        <v>Narrow</v>
      </c>
      <c r="AK218" t="str">
        <f t="shared" si="22"/>
        <v>AllSkills</v>
      </c>
      <c r="AL218">
        <f t="shared" si="19"/>
        <v>0</v>
      </c>
      <c r="AM218" t="str">
        <f t="shared" si="23"/>
        <v>50-50-10</v>
      </c>
      <c r="AN218" t="str">
        <f t="shared" si="21"/>
        <v>Data10-25</v>
      </c>
    </row>
    <row r="219" spans="1:40" x14ac:dyDescent="0.3">
      <c r="A219" t="s">
        <v>405</v>
      </c>
      <c r="B219">
        <v>8</v>
      </c>
      <c r="C219">
        <v>30</v>
      </c>
      <c r="D219">
        <v>1</v>
      </c>
      <c r="E219">
        <v>1038</v>
      </c>
      <c r="F219">
        <v>3840</v>
      </c>
      <c r="G219">
        <v>6.4</v>
      </c>
      <c r="H219">
        <v>1.446388</v>
      </c>
      <c r="I219" t="s">
        <v>17</v>
      </c>
      <c r="J219" t="s">
        <v>1236</v>
      </c>
      <c r="K219">
        <v>11491.982599999999</v>
      </c>
      <c r="L219">
        <v>11491.982599999999</v>
      </c>
      <c r="M219">
        <v>15948.247100000001</v>
      </c>
      <c r="N219">
        <v>1.428164</v>
      </c>
      <c r="O219">
        <v>7.574E-3</v>
      </c>
      <c r="P219">
        <v>8.4550000000000007E-3</v>
      </c>
      <c r="Q219">
        <v>15</v>
      </c>
      <c r="R219">
        <v>95</v>
      </c>
      <c r="S219">
        <v>5.8</v>
      </c>
      <c r="T219">
        <v>5</v>
      </c>
      <c r="U219">
        <v>5</v>
      </c>
      <c r="V219">
        <v>2</v>
      </c>
      <c r="W219">
        <v>6000</v>
      </c>
      <c r="X219">
        <v>10</v>
      </c>
      <c r="Y219">
        <v>350</v>
      </c>
      <c r="Z219" t="s">
        <v>1602</v>
      </c>
      <c r="AA219">
        <v>1</v>
      </c>
      <c r="AB219">
        <v>1200</v>
      </c>
      <c r="AC219" t="s">
        <v>1603</v>
      </c>
      <c r="AD219">
        <v>1</v>
      </c>
      <c r="AE219">
        <v>2500</v>
      </c>
      <c r="AF219" t="s">
        <v>1292</v>
      </c>
      <c r="AG219">
        <v>2</v>
      </c>
      <c r="AH219">
        <v>900</v>
      </c>
      <c r="AI219" t="s">
        <v>1278</v>
      </c>
      <c r="AJ219" t="str">
        <f t="shared" si="20"/>
        <v>Narrow</v>
      </c>
      <c r="AK219" t="str">
        <f t="shared" si="22"/>
        <v>nbrTech</v>
      </c>
      <c r="AL219">
        <f t="shared" si="19"/>
        <v>0</v>
      </c>
      <c r="AM219" t="str">
        <f t="shared" si="23"/>
        <v>50-50-10</v>
      </c>
      <c r="AN219" t="str">
        <f t="shared" si="21"/>
        <v>Data10-25</v>
      </c>
    </row>
    <row r="220" spans="1:40" x14ac:dyDescent="0.3">
      <c r="A220" t="s">
        <v>79</v>
      </c>
      <c r="B220">
        <v>6</v>
      </c>
      <c r="C220">
        <v>30</v>
      </c>
      <c r="D220">
        <v>1</v>
      </c>
      <c r="E220">
        <v>1140</v>
      </c>
      <c r="F220">
        <v>2880</v>
      </c>
      <c r="G220">
        <v>4.5333329999999998</v>
      </c>
      <c r="H220">
        <v>1.901235</v>
      </c>
      <c r="I220" t="s">
        <v>17</v>
      </c>
      <c r="J220" t="s">
        <v>1236</v>
      </c>
      <c r="K220">
        <v>13513.821400000001</v>
      </c>
      <c r="L220">
        <v>13513.821400000001</v>
      </c>
      <c r="M220">
        <v>28796.5533</v>
      </c>
      <c r="N220">
        <v>1.8860209999999999</v>
      </c>
      <c r="O220">
        <v>5.8890000000000001E-3</v>
      </c>
      <c r="P220">
        <v>7.9430000000000004E-3</v>
      </c>
      <c r="Q220">
        <v>30</v>
      </c>
      <c r="R220">
        <v>94</v>
      </c>
      <c r="S220">
        <v>8.6666670000000003</v>
      </c>
      <c r="T220">
        <v>3</v>
      </c>
      <c r="U220">
        <v>3</v>
      </c>
      <c r="V220">
        <v>4</v>
      </c>
      <c r="W220">
        <v>9000</v>
      </c>
      <c r="X220">
        <v>6</v>
      </c>
      <c r="Y220">
        <v>210</v>
      </c>
      <c r="Z220" t="s">
        <v>1604</v>
      </c>
      <c r="AA220">
        <v>0</v>
      </c>
      <c r="AB220">
        <v>0</v>
      </c>
      <c r="AC220" t="s">
        <v>1242</v>
      </c>
      <c r="AD220">
        <v>1</v>
      </c>
      <c r="AE220">
        <v>2500</v>
      </c>
      <c r="AF220" t="s">
        <v>1303</v>
      </c>
      <c r="AG220">
        <v>3</v>
      </c>
      <c r="AH220">
        <v>1350</v>
      </c>
      <c r="AI220" t="s">
        <v>1243</v>
      </c>
      <c r="AJ220" t="str">
        <f t="shared" si="20"/>
        <v>Narrow</v>
      </c>
      <c r="AK220" t="str">
        <f t="shared" si="22"/>
        <v>RedSkills</v>
      </c>
      <c r="AL220">
        <f t="shared" si="19"/>
        <v>0</v>
      </c>
      <c r="AM220" t="str">
        <f t="shared" si="23"/>
        <v>50-50-10</v>
      </c>
      <c r="AN220" t="str">
        <f t="shared" si="21"/>
        <v>Data10-25</v>
      </c>
    </row>
    <row r="221" spans="1:40" x14ac:dyDescent="0.3">
      <c r="A221" t="s">
        <v>1079</v>
      </c>
      <c r="B221">
        <v>6</v>
      </c>
      <c r="C221">
        <v>135</v>
      </c>
      <c r="D221">
        <v>1</v>
      </c>
      <c r="E221">
        <v>4983</v>
      </c>
      <c r="F221">
        <v>2880</v>
      </c>
      <c r="G221">
        <v>4.8148150000000003</v>
      </c>
      <c r="H221">
        <v>102.531486</v>
      </c>
      <c r="I221" t="s">
        <v>17</v>
      </c>
      <c r="J221" t="s">
        <v>1237</v>
      </c>
      <c r="K221">
        <v>140927.609</v>
      </c>
      <c r="L221">
        <v>86799.575800000006</v>
      </c>
      <c r="M221">
        <v>158268.56349999999</v>
      </c>
      <c r="N221">
        <v>102.32981599999999</v>
      </c>
      <c r="O221">
        <v>1.9269999999999999E-2</v>
      </c>
      <c r="P221">
        <v>2.1846999999999998E-2</v>
      </c>
      <c r="Q221">
        <v>75</v>
      </c>
      <c r="R221">
        <v>312</v>
      </c>
      <c r="S221">
        <v>14.833333</v>
      </c>
      <c r="T221">
        <v>6</v>
      </c>
      <c r="U221">
        <v>6</v>
      </c>
      <c r="V221">
        <v>25</v>
      </c>
      <c r="W221">
        <v>81000</v>
      </c>
      <c r="X221">
        <v>17</v>
      </c>
      <c r="Y221">
        <v>595</v>
      </c>
      <c r="Z221" t="s">
        <v>1605</v>
      </c>
      <c r="AA221">
        <v>3</v>
      </c>
      <c r="AB221">
        <v>3600</v>
      </c>
      <c r="AC221" t="s">
        <v>1255</v>
      </c>
      <c r="AD221">
        <v>21</v>
      </c>
      <c r="AE221">
        <v>52500</v>
      </c>
      <c r="AF221" t="s">
        <v>1600</v>
      </c>
      <c r="AG221">
        <v>6</v>
      </c>
      <c r="AH221">
        <v>2700</v>
      </c>
      <c r="AI221" t="s">
        <v>1269</v>
      </c>
      <c r="AJ221" t="str">
        <f t="shared" si="20"/>
        <v>Narrow</v>
      </c>
      <c r="AK221" t="str">
        <f t="shared" si="22"/>
        <v>ConfigurationDeBase</v>
      </c>
      <c r="AL221">
        <f t="shared" si="19"/>
        <v>0</v>
      </c>
      <c r="AM221" t="str">
        <f t="shared" si="23"/>
        <v>40-40-45</v>
      </c>
      <c r="AN221" t="str">
        <f t="shared" si="21"/>
        <v>Data30-50</v>
      </c>
    </row>
    <row r="222" spans="1:40" x14ac:dyDescent="0.3">
      <c r="A222" t="s">
        <v>360</v>
      </c>
      <c r="B222">
        <v>6</v>
      </c>
      <c r="C222">
        <v>30</v>
      </c>
      <c r="D222">
        <v>1</v>
      </c>
      <c r="E222">
        <v>1140</v>
      </c>
      <c r="F222">
        <v>2880</v>
      </c>
      <c r="G222">
        <v>4.5333329999999998</v>
      </c>
      <c r="H222">
        <v>1.5472889999999999</v>
      </c>
      <c r="I222" t="s">
        <v>17</v>
      </c>
      <c r="J222" t="s">
        <v>1236</v>
      </c>
      <c r="K222">
        <v>13460.948899999999</v>
      </c>
      <c r="L222">
        <v>13460.948899999999</v>
      </c>
      <c r="M222">
        <v>28796.5533</v>
      </c>
      <c r="N222">
        <v>1.527873</v>
      </c>
      <c r="O222">
        <v>5.9239999999999996E-3</v>
      </c>
      <c r="P222">
        <v>1.1743999999999999E-2</v>
      </c>
      <c r="Q222">
        <v>22</v>
      </c>
      <c r="R222">
        <v>75</v>
      </c>
      <c r="S222">
        <v>8.3333329999999997</v>
      </c>
      <c r="T222">
        <v>3</v>
      </c>
      <c r="U222">
        <v>3</v>
      </c>
      <c r="V222">
        <v>4</v>
      </c>
      <c r="W222">
        <v>9000</v>
      </c>
      <c r="X222">
        <v>5</v>
      </c>
      <c r="Y222">
        <v>175</v>
      </c>
      <c r="Z222" t="s">
        <v>1302</v>
      </c>
      <c r="AA222">
        <v>0</v>
      </c>
      <c r="AB222">
        <v>0</v>
      </c>
      <c r="AC222" t="s">
        <v>1242</v>
      </c>
      <c r="AD222">
        <v>1</v>
      </c>
      <c r="AE222">
        <v>2500</v>
      </c>
      <c r="AF222" t="s">
        <v>1303</v>
      </c>
      <c r="AG222">
        <v>3</v>
      </c>
      <c r="AH222">
        <v>1350</v>
      </c>
      <c r="AI222" t="s">
        <v>1243</v>
      </c>
      <c r="AJ222" t="str">
        <f t="shared" si="20"/>
        <v>Narrow</v>
      </c>
      <c r="AK222" t="str">
        <f t="shared" si="22"/>
        <v>ConfigurationDeBase</v>
      </c>
      <c r="AL222">
        <f t="shared" si="19"/>
        <v>0</v>
      </c>
      <c r="AM222" t="str">
        <f t="shared" si="23"/>
        <v>50-50-10</v>
      </c>
      <c r="AN222" t="str">
        <f t="shared" si="21"/>
        <v>Data10-25</v>
      </c>
    </row>
    <row r="223" spans="1:40" x14ac:dyDescent="0.3">
      <c r="A223" t="s">
        <v>831</v>
      </c>
      <c r="B223">
        <v>6</v>
      </c>
      <c r="C223">
        <v>135</v>
      </c>
      <c r="D223">
        <v>1</v>
      </c>
      <c r="E223">
        <v>1815</v>
      </c>
      <c r="F223">
        <v>2880</v>
      </c>
      <c r="G223">
        <v>5.3185190000000002</v>
      </c>
      <c r="H223">
        <v>47.393656</v>
      </c>
      <c r="I223" t="s">
        <v>17</v>
      </c>
      <c r="J223" t="s">
        <v>1236</v>
      </c>
      <c r="K223">
        <v>93560.582599999994</v>
      </c>
      <c r="L223">
        <v>71241.687650000007</v>
      </c>
      <c r="M223">
        <v>115229.118</v>
      </c>
      <c r="N223">
        <v>47.295363000000002</v>
      </c>
      <c r="O223">
        <v>1.3682E-2</v>
      </c>
      <c r="P223">
        <v>2.4688000000000002E-2</v>
      </c>
      <c r="Q223">
        <v>42</v>
      </c>
      <c r="R223">
        <v>218</v>
      </c>
      <c r="S223">
        <v>18.833333</v>
      </c>
      <c r="T223">
        <v>6</v>
      </c>
      <c r="U223">
        <v>6</v>
      </c>
      <c r="V223">
        <v>15</v>
      </c>
      <c r="W223">
        <v>52000</v>
      </c>
      <c r="X223">
        <v>14</v>
      </c>
      <c r="Y223">
        <v>490</v>
      </c>
      <c r="Z223" t="s">
        <v>1606</v>
      </c>
      <c r="AA223">
        <v>3</v>
      </c>
      <c r="AB223">
        <v>3600</v>
      </c>
      <c r="AC223" t="s">
        <v>1255</v>
      </c>
      <c r="AD223">
        <v>14</v>
      </c>
      <c r="AE223">
        <v>35000</v>
      </c>
      <c r="AF223" t="s">
        <v>1607</v>
      </c>
      <c r="AG223">
        <v>4</v>
      </c>
      <c r="AH223">
        <v>1800</v>
      </c>
      <c r="AI223" t="s">
        <v>1527</v>
      </c>
      <c r="AJ223" t="str">
        <f t="shared" si="20"/>
        <v>Narrow</v>
      </c>
      <c r="AK223" t="str">
        <f t="shared" si="22"/>
        <v>TpsRep10-20</v>
      </c>
      <c r="AL223">
        <f t="shared" si="19"/>
        <v>0</v>
      </c>
      <c r="AM223" t="str">
        <f t="shared" si="23"/>
        <v>40-40-45</v>
      </c>
      <c r="AN223" t="str">
        <f t="shared" si="21"/>
        <v>Data30-50</v>
      </c>
    </row>
    <row r="224" spans="1:40" x14ac:dyDescent="0.3">
      <c r="A224" t="s">
        <v>828</v>
      </c>
      <c r="B224">
        <v>6</v>
      </c>
      <c r="C224">
        <v>135</v>
      </c>
      <c r="D224">
        <v>1</v>
      </c>
      <c r="E224">
        <v>4983</v>
      </c>
      <c r="F224">
        <v>2880</v>
      </c>
      <c r="G224">
        <v>4.8148150000000003</v>
      </c>
      <c r="H224">
        <v>118.483305</v>
      </c>
      <c r="I224" t="s">
        <v>17</v>
      </c>
      <c r="J224" t="s">
        <v>1237</v>
      </c>
      <c r="K224">
        <v>141137.609</v>
      </c>
      <c r="L224">
        <v>87096.001963999995</v>
      </c>
      <c r="M224">
        <v>158513.56349999999</v>
      </c>
      <c r="N224">
        <v>118.347165</v>
      </c>
      <c r="O224">
        <v>4.7798E-2</v>
      </c>
      <c r="P224">
        <v>2.1485000000000001E-2</v>
      </c>
      <c r="Q224">
        <v>75</v>
      </c>
      <c r="R224">
        <v>409</v>
      </c>
      <c r="S224">
        <v>14.833333</v>
      </c>
      <c r="T224">
        <v>6</v>
      </c>
      <c r="U224">
        <v>6</v>
      </c>
      <c r="V224">
        <v>25</v>
      </c>
      <c r="W224">
        <v>81000</v>
      </c>
      <c r="X224">
        <v>23</v>
      </c>
      <c r="Y224">
        <v>805</v>
      </c>
      <c r="Z224" t="s">
        <v>1608</v>
      </c>
      <c r="AA224">
        <v>3</v>
      </c>
      <c r="AB224">
        <v>3600</v>
      </c>
      <c r="AC224" t="s">
        <v>1255</v>
      </c>
      <c r="AD224">
        <v>21</v>
      </c>
      <c r="AE224">
        <v>52500</v>
      </c>
      <c r="AF224" t="s">
        <v>1600</v>
      </c>
      <c r="AG224">
        <v>6</v>
      </c>
      <c r="AH224">
        <v>2700</v>
      </c>
      <c r="AI224" t="s">
        <v>1269</v>
      </c>
      <c r="AJ224" t="str">
        <f t="shared" si="20"/>
        <v>Narrow</v>
      </c>
      <c r="AK224" t="str">
        <f t="shared" si="22"/>
        <v>RedSkills</v>
      </c>
      <c r="AL224">
        <f t="shared" si="19"/>
        <v>0</v>
      </c>
      <c r="AM224" t="str">
        <f t="shared" si="23"/>
        <v>40-40-45</v>
      </c>
      <c r="AN224" t="str">
        <f t="shared" si="21"/>
        <v>Data30-50</v>
      </c>
    </row>
    <row r="225" spans="1:40" x14ac:dyDescent="0.3">
      <c r="A225" t="s">
        <v>770</v>
      </c>
      <c r="B225">
        <v>12</v>
      </c>
      <c r="C225">
        <v>150</v>
      </c>
      <c r="D225">
        <v>1</v>
      </c>
      <c r="E225">
        <v>5535</v>
      </c>
      <c r="F225">
        <v>5760</v>
      </c>
      <c r="G225">
        <v>9.7466670000000004</v>
      </c>
      <c r="H225">
        <v>269.48753699999997</v>
      </c>
      <c r="I225" t="s">
        <v>17</v>
      </c>
      <c r="J225" t="s">
        <v>1237</v>
      </c>
      <c r="K225">
        <v>93762.864100000006</v>
      </c>
      <c r="L225">
        <v>91333.033548000007</v>
      </c>
      <c r="M225">
        <v>165468.17569999999</v>
      </c>
      <c r="N225">
        <v>269.08781399999998</v>
      </c>
      <c r="O225">
        <v>0.16206999999999999</v>
      </c>
      <c r="P225">
        <v>3.6915000000000003E-2</v>
      </c>
      <c r="Q225">
        <v>75</v>
      </c>
      <c r="R225">
        <v>689</v>
      </c>
      <c r="S225">
        <v>11.166667</v>
      </c>
      <c r="T225">
        <v>12</v>
      </c>
      <c r="U225">
        <v>12</v>
      </c>
      <c r="V225">
        <v>12</v>
      </c>
      <c r="W225">
        <v>48000</v>
      </c>
      <c r="X225">
        <v>26</v>
      </c>
      <c r="Y225">
        <v>910</v>
      </c>
      <c r="Z225" t="s">
        <v>1609</v>
      </c>
      <c r="AA225">
        <v>6</v>
      </c>
      <c r="AB225">
        <v>7200</v>
      </c>
      <c r="AC225" t="s">
        <v>1477</v>
      </c>
      <c r="AD225">
        <v>13</v>
      </c>
      <c r="AE225">
        <v>32500</v>
      </c>
      <c r="AF225" t="s">
        <v>1610</v>
      </c>
      <c r="AG225">
        <v>9</v>
      </c>
      <c r="AH225">
        <v>4050</v>
      </c>
      <c r="AI225" t="s">
        <v>1565</v>
      </c>
      <c r="AJ225" t="str">
        <f t="shared" si="20"/>
        <v>Narrow</v>
      </c>
      <c r="AK225" t="str">
        <f t="shared" si="22"/>
        <v>ConfigurationDeBase</v>
      </c>
      <c r="AL225">
        <f t="shared" si="19"/>
        <v>0</v>
      </c>
      <c r="AM225" t="str">
        <f t="shared" si="23"/>
        <v>row</v>
      </c>
      <c r="AN225" t="str">
        <f t="shared" si="21"/>
        <v>Data50-100-200</v>
      </c>
    </row>
    <row r="226" spans="1:40" x14ac:dyDescent="0.3">
      <c r="A226" t="s">
        <v>85</v>
      </c>
      <c r="B226">
        <v>6</v>
      </c>
      <c r="C226">
        <v>30</v>
      </c>
      <c r="D226">
        <v>1</v>
      </c>
      <c r="E226">
        <v>1140</v>
      </c>
      <c r="F226">
        <v>2880</v>
      </c>
      <c r="G226">
        <v>4.5333329999999998</v>
      </c>
      <c r="H226">
        <v>2.380312</v>
      </c>
      <c r="I226" t="s">
        <v>17</v>
      </c>
      <c r="J226" t="s">
        <v>1236</v>
      </c>
      <c r="K226">
        <v>13285.948899999999</v>
      </c>
      <c r="L226">
        <v>13285.948899999999</v>
      </c>
      <c r="M226">
        <v>28551.5533</v>
      </c>
      <c r="N226">
        <v>2.3610660000000001</v>
      </c>
      <c r="O226">
        <v>5.5519999999999996E-3</v>
      </c>
      <c r="P226">
        <v>1.1391E-2</v>
      </c>
      <c r="Q226">
        <v>31</v>
      </c>
      <c r="R226">
        <v>99</v>
      </c>
      <c r="S226">
        <v>8.3333329999999997</v>
      </c>
      <c r="T226">
        <v>3</v>
      </c>
      <c r="U226">
        <v>3</v>
      </c>
      <c r="V226">
        <v>4</v>
      </c>
      <c r="W226">
        <v>9000</v>
      </c>
      <c r="X226">
        <v>0</v>
      </c>
      <c r="Y226">
        <v>0</v>
      </c>
      <c r="Z226" t="s">
        <v>1244</v>
      </c>
      <c r="AA226">
        <v>0</v>
      </c>
      <c r="AB226">
        <v>0</v>
      </c>
      <c r="AC226" t="s">
        <v>1242</v>
      </c>
      <c r="AD226">
        <v>1</v>
      </c>
      <c r="AE226">
        <v>2500</v>
      </c>
      <c r="AF226" t="s">
        <v>1303</v>
      </c>
      <c r="AG226">
        <v>3</v>
      </c>
      <c r="AH226">
        <v>1350</v>
      </c>
      <c r="AI226" t="s">
        <v>1243</v>
      </c>
      <c r="AJ226" t="str">
        <f t="shared" si="20"/>
        <v>Narrow</v>
      </c>
      <c r="AK226" t="str">
        <f t="shared" si="22"/>
        <v>AllSkills</v>
      </c>
      <c r="AL226">
        <f t="shared" si="19"/>
        <v>0</v>
      </c>
      <c r="AM226" t="str">
        <f t="shared" si="23"/>
        <v>50-50-10</v>
      </c>
      <c r="AN226" t="str">
        <f t="shared" si="21"/>
        <v>Data10-25</v>
      </c>
    </row>
    <row r="227" spans="1:40" x14ac:dyDescent="0.3">
      <c r="A227" t="s">
        <v>100</v>
      </c>
      <c r="B227">
        <v>6</v>
      </c>
      <c r="C227">
        <v>30</v>
      </c>
      <c r="D227">
        <v>1</v>
      </c>
      <c r="E227">
        <v>468</v>
      </c>
      <c r="F227">
        <v>2880</v>
      </c>
      <c r="G227">
        <v>4.9333330000000002</v>
      </c>
      <c r="H227">
        <v>0.64787399999999995</v>
      </c>
      <c r="I227" t="s">
        <v>17</v>
      </c>
      <c r="J227" t="s">
        <v>1236</v>
      </c>
      <c r="K227">
        <v>11863.999599999999</v>
      </c>
      <c r="L227">
        <v>11831.730100000001</v>
      </c>
      <c r="M227">
        <v>15810.0221</v>
      </c>
      <c r="N227">
        <v>0.62747399999999998</v>
      </c>
      <c r="O227">
        <v>4.4169999999999999E-3</v>
      </c>
      <c r="P227">
        <v>1.3486E-2</v>
      </c>
      <c r="Q227">
        <v>9</v>
      </c>
      <c r="R227">
        <v>29</v>
      </c>
      <c r="S227">
        <v>7</v>
      </c>
      <c r="T227">
        <v>4</v>
      </c>
      <c r="U227">
        <v>4</v>
      </c>
      <c r="V227">
        <v>2</v>
      </c>
      <c r="W227">
        <v>8000</v>
      </c>
      <c r="X227">
        <v>6</v>
      </c>
      <c r="Y227">
        <v>210</v>
      </c>
      <c r="Z227" t="s">
        <v>1611</v>
      </c>
      <c r="AA227">
        <v>2</v>
      </c>
      <c r="AB227">
        <v>2400</v>
      </c>
      <c r="AC227" t="s">
        <v>1271</v>
      </c>
      <c r="AD227">
        <v>0</v>
      </c>
      <c r="AE227">
        <v>0</v>
      </c>
      <c r="AF227" t="s">
        <v>1242</v>
      </c>
      <c r="AG227">
        <v>2</v>
      </c>
      <c r="AH227">
        <v>900</v>
      </c>
      <c r="AI227" t="s">
        <v>1278</v>
      </c>
      <c r="AJ227" t="str">
        <f t="shared" si="20"/>
        <v>Narrow</v>
      </c>
      <c r="AK227" t="str">
        <f t="shared" si="22"/>
        <v>TpsRep10-20</v>
      </c>
      <c r="AL227">
        <f t="shared" si="19"/>
        <v>0</v>
      </c>
      <c r="AM227" t="str">
        <f t="shared" si="23"/>
        <v>50-50-10</v>
      </c>
      <c r="AN227" t="str">
        <f t="shared" si="21"/>
        <v>Data10-25</v>
      </c>
    </row>
    <row r="228" spans="1:40" x14ac:dyDescent="0.3">
      <c r="A228" t="s">
        <v>635</v>
      </c>
      <c r="B228">
        <v>8</v>
      </c>
      <c r="C228">
        <v>135</v>
      </c>
      <c r="D228">
        <v>1</v>
      </c>
      <c r="E228">
        <v>5088</v>
      </c>
      <c r="F228">
        <v>3840</v>
      </c>
      <c r="G228">
        <v>6.177778</v>
      </c>
      <c r="H228">
        <v>228.59307699999999</v>
      </c>
      <c r="I228" t="s">
        <v>17</v>
      </c>
      <c r="J228" t="s">
        <v>1237</v>
      </c>
      <c r="K228">
        <v>145768.6801</v>
      </c>
      <c r="L228">
        <v>119213.432061</v>
      </c>
      <c r="M228">
        <v>230654.9687</v>
      </c>
      <c r="N228">
        <v>228.40475900000001</v>
      </c>
      <c r="O228">
        <v>5.4212999999999997E-2</v>
      </c>
      <c r="P228">
        <v>2.1651E-2</v>
      </c>
      <c r="Q228">
        <v>75</v>
      </c>
      <c r="R228">
        <v>520</v>
      </c>
      <c r="S228">
        <v>13.125</v>
      </c>
      <c r="T228">
        <v>8</v>
      </c>
      <c r="U228">
        <v>8</v>
      </c>
      <c r="V228">
        <v>16</v>
      </c>
      <c r="W228">
        <v>88000</v>
      </c>
      <c r="X228">
        <v>25</v>
      </c>
      <c r="Y228">
        <v>875</v>
      </c>
      <c r="Z228" t="s">
        <v>1612</v>
      </c>
      <c r="AA228">
        <v>4</v>
      </c>
      <c r="AB228">
        <v>4800</v>
      </c>
      <c r="AC228" t="s">
        <v>1259</v>
      </c>
      <c r="AD228">
        <v>19</v>
      </c>
      <c r="AE228">
        <v>47500</v>
      </c>
      <c r="AF228" t="s">
        <v>1613</v>
      </c>
      <c r="AG228">
        <v>8</v>
      </c>
      <c r="AH228">
        <v>3600</v>
      </c>
      <c r="AI228" t="s">
        <v>1503</v>
      </c>
      <c r="AJ228" t="str">
        <f t="shared" si="20"/>
        <v>Narrow</v>
      </c>
      <c r="AK228" t="str">
        <f t="shared" si="22"/>
        <v>nbrTech</v>
      </c>
      <c r="AL228">
        <f t="shared" si="19"/>
        <v>0</v>
      </c>
      <c r="AM228" t="str">
        <f t="shared" si="23"/>
        <v>40-40-45</v>
      </c>
      <c r="AN228" t="str">
        <f t="shared" si="21"/>
        <v>Data30-50</v>
      </c>
    </row>
    <row r="229" spans="1:40" x14ac:dyDescent="0.3">
      <c r="A229" t="s">
        <v>836</v>
      </c>
      <c r="B229">
        <v>6</v>
      </c>
      <c r="C229">
        <v>135</v>
      </c>
      <c r="D229">
        <v>1</v>
      </c>
      <c r="E229">
        <v>4821</v>
      </c>
      <c r="F229">
        <v>2880</v>
      </c>
      <c r="G229">
        <v>4.8592589999999998</v>
      </c>
      <c r="H229">
        <v>45.022075999999998</v>
      </c>
      <c r="I229" t="s">
        <v>17</v>
      </c>
      <c r="J229" t="s">
        <v>1236</v>
      </c>
      <c r="K229">
        <v>139353.967</v>
      </c>
      <c r="L229">
        <v>74542.800900000002</v>
      </c>
      <c r="M229">
        <v>153678.6434</v>
      </c>
      <c r="N229">
        <v>44.885868000000002</v>
      </c>
      <c r="O229">
        <v>1.4076E-2</v>
      </c>
      <c r="P229">
        <v>4.761E-2</v>
      </c>
      <c r="Q229">
        <v>46</v>
      </c>
      <c r="R229">
        <v>198</v>
      </c>
      <c r="S229">
        <v>15.166667</v>
      </c>
      <c r="T229">
        <v>6</v>
      </c>
      <c r="U229">
        <v>6</v>
      </c>
      <c r="V229">
        <v>23</v>
      </c>
      <c r="W229">
        <v>80000</v>
      </c>
      <c r="X229">
        <v>0</v>
      </c>
      <c r="Y229">
        <v>0</v>
      </c>
      <c r="Z229" t="s">
        <v>1244</v>
      </c>
      <c r="AA229">
        <v>3</v>
      </c>
      <c r="AB229">
        <v>3600</v>
      </c>
      <c r="AC229" t="s">
        <v>1255</v>
      </c>
      <c r="AD229">
        <v>21</v>
      </c>
      <c r="AE229">
        <v>52500</v>
      </c>
      <c r="AF229" t="s">
        <v>1614</v>
      </c>
      <c r="AG229">
        <v>6</v>
      </c>
      <c r="AH229">
        <v>2700</v>
      </c>
      <c r="AI229" t="s">
        <v>1269</v>
      </c>
      <c r="AJ229" t="str">
        <f t="shared" si="20"/>
        <v>Narrow</v>
      </c>
      <c r="AK229" t="str">
        <f t="shared" si="22"/>
        <v>AllSkills</v>
      </c>
      <c r="AL229">
        <f t="shared" si="19"/>
        <v>0</v>
      </c>
      <c r="AM229" t="str">
        <f t="shared" si="23"/>
        <v>40-40-45</v>
      </c>
      <c r="AN229" t="str">
        <f t="shared" si="21"/>
        <v>Data30-50</v>
      </c>
    </row>
    <row r="230" spans="1:40" x14ac:dyDescent="0.3">
      <c r="A230" t="s">
        <v>407</v>
      </c>
      <c r="B230">
        <v>8</v>
      </c>
      <c r="C230">
        <v>30</v>
      </c>
      <c r="D230">
        <v>1</v>
      </c>
      <c r="E230">
        <v>1140</v>
      </c>
      <c r="F230">
        <v>3840</v>
      </c>
      <c r="G230">
        <v>6.0666669999999998</v>
      </c>
      <c r="H230">
        <v>1.826184</v>
      </c>
      <c r="I230" t="s">
        <v>17</v>
      </c>
      <c r="J230" t="s">
        <v>1236</v>
      </c>
      <c r="K230">
        <v>13450.0789</v>
      </c>
      <c r="L230">
        <v>13450.0789</v>
      </c>
      <c r="M230">
        <v>28809.546699999999</v>
      </c>
      <c r="N230">
        <v>1.8073520000000001</v>
      </c>
      <c r="O230">
        <v>5.594E-3</v>
      </c>
      <c r="P230">
        <v>1.1386E-2</v>
      </c>
      <c r="Q230">
        <v>21</v>
      </c>
      <c r="R230">
        <v>68</v>
      </c>
      <c r="S230">
        <v>8.6666670000000003</v>
      </c>
      <c r="T230">
        <v>3</v>
      </c>
      <c r="U230">
        <v>3</v>
      </c>
      <c r="V230">
        <v>4</v>
      </c>
      <c r="W230">
        <v>9000</v>
      </c>
      <c r="X230">
        <v>5</v>
      </c>
      <c r="Y230">
        <v>175</v>
      </c>
      <c r="Z230" t="s">
        <v>1615</v>
      </c>
      <c r="AA230">
        <v>0</v>
      </c>
      <c r="AB230">
        <v>0</v>
      </c>
      <c r="AC230" t="s">
        <v>1242</v>
      </c>
      <c r="AD230">
        <v>1</v>
      </c>
      <c r="AE230">
        <v>2500</v>
      </c>
      <c r="AF230" t="s">
        <v>1303</v>
      </c>
      <c r="AG230">
        <v>3</v>
      </c>
      <c r="AH230">
        <v>1350</v>
      </c>
      <c r="AI230" t="s">
        <v>1616</v>
      </c>
      <c r="AJ230" t="str">
        <f t="shared" si="20"/>
        <v>Narrow</v>
      </c>
      <c r="AK230" t="str">
        <f t="shared" si="22"/>
        <v>nbrTech</v>
      </c>
      <c r="AL230">
        <f t="shared" si="19"/>
        <v>0</v>
      </c>
      <c r="AM230" t="str">
        <f t="shared" si="23"/>
        <v>50-50-10</v>
      </c>
      <c r="AN230" t="str">
        <f t="shared" si="21"/>
        <v>Data10-25</v>
      </c>
    </row>
    <row r="231" spans="1:40" x14ac:dyDescent="0.3">
      <c r="A231" t="s">
        <v>81</v>
      </c>
      <c r="B231">
        <v>6</v>
      </c>
      <c r="C231">
        <v>30</v>
      </c>
      <c r="D231">
        <v>1</v>
      </c>
      <c r="E231">
        <v>1101</v>
      </c>
      <c r="F231">
        <v>2880</v>
      </c>
      <c r="G231">
        <v>4.6666670000000003</v>
      </c>
      <c r="H231">
        <v>16.314889999999998</v>
      </c>
      <c r="I231" t="s">
        <v>17</v>
      </c>
      <c r="J231" t="s">
        <v>1236</v>
      </c>
      <c r="K231">
        <v>21375.974900000001</v>
      </c>
      <c r="L231">
        <v>20809.703526000001</v>
      </c>
      <c r="M231">
        <v>28256.422200000001</v>
      </c>
      <c r="N231">
        <v>16.127941</v>
      </c>
      <c r="O231">
        <v>0.17385900000000001</v>
      </c>
      <c r="P231">
        <v>1.102E-2</v>
      </c>
      <c r="Q231">
        <v>71</v>
      </c>
      <c r="R231">
        <v>258</v>
      </c>
      <c r="S231">
        <v>5.8</v>
      </c>
      <c r="T231">
        <v>5</v>
      </c>
      <c r="U231">
        <v>5</v>
      </c>
      <c r="V231">
        <v>3</v>
      </c>
      <c r="W231">
        <v>12000</v>
      </c>
      <c r="X231">
        <v>7</v>
      </c>
      <c r="Y231">
        <v>245</v>
      </c>
      <c r="Z231" t="s">
        <v>1617</v>
      </c>
      <c r="AA231">
        <v>2</v>
      </c>
      <c r="AB231">
        <v>2400</v>
      </c>
      <c r="AC231" t="s">
        <v>1271</v>
      </c>
      <c r="AD231">
        <v>2</v>
      </c>
      <c r="AE231">
        <v>5000</v>
      </c>
      <c r="AF231" t="s">
        <v>1319</v>
      </c>
      <c r="AG231">
        <v>3</v>
      </c>
      <c r="AH231">
        <v>1350</v>
      </c>
      <c r="AI231" t="s">
        <v>1494</v>
      </c>
      <c r="AJ231" t="str">
        <f t="shared" si="20"/>
        <v>Narrow</v>
      </c>
      <c r="AK231" t="str">
        <f t="shared" si="22"/>
        <v>RedSkills</v>
      </c>
      <c r="AL231">
        <f t="shared" si="19"/>
        <v>0</v>
      </c>
      <c r="AM231" t="str">
        <f t="shared" si="23"/>
        <v>50-50-10</v>
      </c>
      <c r="AN231" t="str">
        <f t="shared" si="21"/>
        <v>Data10-25</v>
      </c>
    </row>
    <row r="232" spans="1:40" x14ac:dyDescent="0.3">
      <c r="A232" t="s">
        <v>362</v>
      </c>
      <c r="B232">
        <v>6</v>
      </c>
      <c r="C232">
        <v>30</v>
      </c>
      <c r="D232">
        <v>1</v>
      </c>
      <c r="E232">
        <v>1101</v>
      </c>
      <c r="F232">
        <v>2880</v>
      </c>
      <c r="G232">
        <v>4.6666670000000003</v>
      </c>
      <c r="H232">
        <v>10.886366000000001</v>
      </c>
      <c r="I232" t="s">
        <v>17</v>
      </c>
      <c r="J232" t="s">
        <v>1236</v>
      </c>
      <c r="K232">
        <v>21310.3904</v>
      </c>
      <c r="L232">
        <v>20811.502156999999</v>
      </c>
      <c r="M232">
        <v>28291.422200000001</v>
      </c>
      <c r="N232">
        <v>10.595216000000001</v>
      </c>
      <c r="O232">
        <v>0.279922</v>
      </c>
      <c r="P232">
        <v>8.9980000000000008E-3</v>
      </c>
      <c r="Q232">
        <v>52</v>
      </c>
      <c r="R232">
        <v>236</v>
      </c>
      <c r="S232">
        <v>7.25</v>
      </c>
      <c r="T232">
        <v>4</v>
      </c>
      <c r="U232">
        <v>4</v>
      </c>
      <c r="V232">
        <v>4</v>
      </c>
      <c r="W232">
        <v>13000</v>
      </c>
      <c r="X232">
        <v>2</v>
      </c>
      <c r="Y232">
        <v>70</v>
      </c>
      <c r="Z232" t="s">
        <v>1618</v>
      </c>
      <c r="AA232">
        <v>1</v>
      </c>
      <c r="AB232">
        <v>1200</v>
      </c>
      <c r="AC232" t="s">
        <v>1253</v>
      </c>
      <c r="AD232">
        <v>2</v>
      </c>
      <c r="AE232">
        <v>5000</v>
      </c>
      <c r="AF232" t="s">
        <v>1319</v>
      </c>
      <c r="AG232">
        <v>3</v>
      </c>
      <c r="AH232">
        <v>1350</v>
      </c>
      <c r="AI232" t="s">
        <v>1320</v>
      </c>
      <c r="AJ232" t="str">
        <f t="shared" si="20"/>
        <v>Narrow</v>
      </c>
      <c r="AK232" t="str">
        <f t="shared" si="22"/>
        <v>ConfigurationDeBase</v>
      </c>
      <c r="AL232">
        <f t="shared" si="19"/>
        <v>0</v>
      </c>
      <c r="AM232" t="str">
        <f t="shared" si="23"/>
        <v>50-50-10</v>
      </c>
      <c r="AN232" t="str">
        <f t="shared" si="21"/>
        <v>Data10-25</v>
      </c>
    </row>
    <row r="233" spans="1:40" x14ac:dyDescent="0.3">
      <c r="A233" t="s">
        <v>1080</v>
      </c>
      <c r="B233">
        <v>6</v>
      </c>
      <c r="C233">
        <v>135</v>
      </c>
      <c r="D233">
        <v>1</v>
      </c>
      <c r="E233">
        <v>4821</v>
      </c>
      <c r="F233">
        <v>2880</v>
      </c>
      <c r="G233">
        <v>4.8592589999999998</v>
      </c>
      <c r="H233">
        <v>95.918679999999995</v>
      </c>
      <c r="I233" t="s">
        <v>17</v>
      </c>
      <c r="J233" t="s">
        <v>1237</v>
      </c>
      <c r="K233">
        <v>139913.967</v>
      </c>
      <c r="L233">
        <v>75261.869718999995</v>
      </c>
      <c r="M233">
        <v>154238.6434</v>
      </c>
      <c r="N233">
        <v>95.798029</v>
      </c>
      <c r="O233">
        <v>2.7701E-2</v>
      </c>
      <c r="P233">
        <v>3.2438000000000002E-2</v>
      </c>
      <c r="Q233">
        <v>75</v>
      </c>
      <c r="R233">
        <v>313</v>
      </c>
      <c r="S233">
        <v>15.166667</v>
      </c>
      <c r="T233">
        <v>6</v>
      </c>
      <c r="U233">
        <v>6</v>
      </c>
      <c r="V233">
        <v>23</v>
      </c>
      <c r="W233">
        <v>80000</v>
      </c>
      <c r="X233">
        <v>16</v>
      </c>
      <c r="Y233">
        <v>560</v>
      </c>
      <c r="Z233" t="s">
        <v>1619</v>
      </c>
      <c r="AA233">
        <v>3</v>
      </c>
      <c r="AB233">
        <v>3600</v>
      </c>
      <c r="AC233" t="s">
        <v>1255</v>
      </c>
      <c r="AD233">
        <v>21</v>
      </c>
      <c r="AE233">
        <v>52500</v>
      </c>
      <c r="AF233" t="s">
        <v>1614</v>
      </c>
      <c r="AG233">
        <v>6</v>
      </c>
      <c r="AH233">
        <v>2700</v>
      </c>
      <c r="AI233" t="s">
        <v>1269</v>
      </c>
      <c r="AJ233" t="str">
        <f t="shared" si="20"/>
        <v>Narrow</v>
      </c>
      <c r="AK233" t="str">
        <f t="shared" si="22"/>
        <v>ConfigurationDeBase</v>
      </c>
      <c r="AL233">
        <f t="shared" si="19"/>
        <v>0</v>
      </c>
      <c r="AM233" t="str">
        <f t="shared" si="23"/>
        <v>40-40-45</v>
      </c>
      <c r="AN233" t="str">
        <f t="shared" si="21"/>
        <v>Data30-50</v>
      </c>
    </row>
    <row r="234" spans="1:40" x14ac:dyDescent="0.3">
      <c r="A234" t="s">
        <v>103</v>
      </c>
      <c r="B234">
        <v>6</v>
      </c>
      <c r="C234">
        <v>30</v>
      </c>
      <c r="D234">
        <v>1</v>
      </c>
      <c r="E234">
        <v>381</v>
      </c>
      <c r="F234">
        <v>2880</v>
      </c>
      <c r="G234">
        <v>5.266667</v>
      </c>
      <c r="H234">
        <v>1.757582</v>
      </c>
      <c r="I234" t="s">
        <v>17</v>
      </c>
      <c r="J234" t="s">
        <v>1236</v>
      </c>
      <c r="K234">
        <v>10756.6922</v>
      </c>
      <c r="L234">
        <v>10756.6922</v>
      </c>
      <c r="M234">
        <v>12597.3158</v>
      </c>
      <c r="N234">
        <v>1.711187</v>
      </c>
      <c r="O234">
        <v>3.3347000000000002E-2</v>
      </c>
      <c r="P234">
        <v>1.136E-2</v>
      </c>
      <c r="Q234">
        <v>19</v>
      </c>
      <c r="R234">
        <v>77</v>
      </c>
      <c r="S234">
        <v>7</v>
      </c>
      <c r="T234">
        <v>4</v>
      </c>
      <c r="U234">
        <v>4</v>
      </c>
      <c r="V234">
        <v>2</v>
      </c>
      <c r="W234">
        <v>6000</v>
      </c>
      <c r="X234">
        <v>6</v>
      </c>
      <c r="Y234">
        <v>210</v>
      </c>
      <c r="Z234" t="s">
        <v>1620</v>
      </c>
      <c r="AA234">
        <v>1</v>
      </c>
      <c r="AB234">
        <v>1200</v>
      </c>
      <c r="AC234" t="s">
        <v>1245</v>
      </c>
      <c r="AD234">
        <v>1</v>
      </c>
      <c r="AE234">
        <v>2500</v>
      </c>
      <c r="AF234" t="s">
        <v>1292</v>
      </c>
      <c r="AG234">
        <v>1</v>
      </c>
      <c r="AH234">
        <v>450</v>
      </c>
      <c r="AI234" t="s">
        <v>1381</v>
      </c>
      <c r="AJ234" t="str">
        <f t="shared" si="20"/>
        <v>Narrow</v>
      </c>
      <c r="AK234" t="str">
        <f t="shared" si="22"/>
        <v>TpsRep10-20</v>
      </c>
      <c r="AL234">
        <f t="shared" si="19"/>
        <v>0</v>
      </c>
      <c r="AM234" t="str">
        <f t="shared" si="23"/>
        <v>50-50-10</v>
      </c>
      <c r="AN234" t="str">
        <f t="shared" si="21"/>
        <v>Data10-25</v>
      </c>
    </row>
    <row r="235" spans="1:40" x14ac:dyDescent="0.3">
      <c r="A235" t="s">
        <v>87</v>
      </c>
      <c r="B235">
        <v>6</v>
      </c>
      <c r="C235">
        <v>30</v>
      </c>
      <c r="D235">
        <v>1</v>
      </c>
      <c r="E235">
        <v>1101</v>
      </c>
      <c r="F235">
        <v>2880</v>
      </c>
      <c r="G235">
        <v>4.6666670000000003</v>
      </c>
      <c r="H235">
        <v>15.478565</v>
      </c>
      <c r="I235" t="s">
        <v>17</v>
      </c>
      <c r="J235" t="s">
        <v>1237</v>
      </c>
      <c r="K235">
        <v>21149.0857</v>
      </c>
      <c r="L235">
        <v>20606.537284000002</v>
      </c>
      <c r="M235">
        <v>28081.422200000001</v>
      </c>
      <c r="N235">
        <v>14.999142000000001</v>
      </c>
      <c r="O235">
        <v>0.46698299999999998</v>
      </c>
      <c r="P235">
        <v>7.7819999999999999E-3</v>
      </c>
      <c r="Q235">
        <v>75</v>
      </c>
      <c r="R235">
        <v>262</v>
      </c>
      <c r="S235">
        <v>5.4</v>
      </c>
      <c r="T235">
        <v>5</v>
      </c>
      <c r="U235">
        <v>5</v>
      </c>
      <c r="V235">
        <v>3</v>
      </c>
      <c r="W235">
        <v>12000</v>
      </c>
      <c r="X235">
        <v>0</v>
      </c>
      <c r="Y235">
        <v>0</v>
      </c>
      <c r="Z235" t="s">
        <v>1244</v>
      </c>
      <c r="AA235">
        <v>2</v>
      </c>
      <c r="AB235">
        <v>2400</v>
      </c>
      <c r="AC235" t="s">
        <v>1271</v>
      </c>
      <c r="AD235">
        <v>2</v>
      </c>
      <c r="AE235">
        <v>5000</v>
      </c>
      <c r="AF235" t="s">
        <v>1319</v>
      </c>
      <c r="AG235">
        <v>3</v>
      </c>
      <c r="AH235">
        <v>1350</v>
      </c>
      <c r="AI235" t="s">
        <v>1494</v>
      </c>
      <c r="AJ235" t="str">
        <f t="shared" si="20"/>
        <v>Narrow</v>
      </c>
      <c r="AK235" t="str">
        <f t="shared" si="22"/>
        <v>AllSkills</v>
      </c>
      <c r="AL235">
        <f t="shared" si="19"/>
        <v>0</v>
      </c>
      <c r="AM235" t="str">
        <f t="shared" si="23"/>
        <v>50-50-10</v>
      </c>
      <c r="AN235" t="str">
        <f t="shared" si="21"/>
        <v>Data10-25</v>
      </c>
    </row>
    <row r="236" spans="1:40" x14ac:dyDescent="0.3">
      <c r="A236" t="s">
        <v>832</v>
      </c>
      <c r="B236">
        <v>6</v>
      </c>
      <c r="C236">
        <v>135</v>
      </c>
      <c r="D236">
        <v>1</v>
      </c>
      <c r="E236">
        <v>4821</v>
      </c>
      <c r="F236">
        <v>2880</v>
      </c>
      <c r="G236">
        <v>4.8592589999999998</v>
      </c>
      <c r="H236">
        <v>103.63649599999999</v>
      </c>
      <c r="I236" t="s">
        <v>17</v>
      </c>
      <c r="J236" t="s">
        <v>1237</v>
      </c>
      <c r="K236">
        <v>140158.967</v>
      </c>
      <c r="L236">
        <v>75712.438660999993</v>
      </c>
      <c r="M236">
        <v>154518.6434</v>
      </c>
      <c r="N236">
        <v>103.517914</v>
      </c>
      <c r="O236">
        <v>2.9996999999999999E-2</v>
      </c>
      <c r="P236">
        <v>2.3888E-2</v>
      </c>
      <c r="Q236">
        <v>75</v>
      </c>
      <c r="R236">
        <v>314</v>
      </c>
      <c r="S236">
        <v>15.166667</v>
      </c>
      <c r="T236">
        <v>6</v>
      </c>
      <c r="U236">
        <v>6</v>
      </c>
      <c r="V236">
        <v>23</v>
      </c>
      <c r="W236">
        <v>80000</v>
      </c>
      <c r="X236">
        <v>23</v>
      </c>
      <c r="Y236">
        <v>805</v>
      </c>
      <c r="Z236" t="s">
        <v>1621</v>
      </c>
      <c r="AA236">
        <v>3</v>
      </c>
      <c r="AB236">
        <v>3600</v>
      </c>
      <c r="AC236" t="s">
        <v>1255</v>
      </c>
      <c r="AD236">
        <v>21</v>
      </c>
      <c r="AE236">
        <v>52500</v>
      </c>
      <c r="AF236" t="s">
        <v>1614</v>
      </c>
      <c r="AG236">
        <v>6</v>
      </c>
      <c r="AH236">
        <v>2700</v>
      </c>
      <c r="AI236" t="s">
        <v>1269</v>
      </c>
      <c r="AJ236" t="str">
        <f t="shared" si="20"/>
        <v>Narrow</v>
      </c>
      <c r="AK236" t="str">
        <f t="shared" si="22"/>
        <v>RedSkills</v>
      </c>
      <c r="AL236">
        <f t="shared" si="19"/>
        <v>0</v>
      </c>
      <c r="AM236" t="str">
        <f t="shared" si="23"/>
        <v>40-40-45</v>
      </c>
      <c r="AN236" t="str">
        <f t="shared" si="21"/>
        <v>Data30-50</v>
      </c>
    </row>
    <row r="237" spans="1:40" x14ac:dyDescent="0.3">
      <c r="A237" t="s">
        <v>409</v>
      </c>
      <c r="B237">
        <v>8</v>
      </c>
      <c r="C237">
        <v>30</v>
      </c>
      <c r="D237">
        <v>1</v>
      </c>
      <c r="E237">
        <v>1101</v>
      </c>
      <c r="F237">
        <v>3840</v>
      </c>
      <c r="G237">
        <v>6.3333329999999997</v>
      </c>
      <c r="H237">
        <v>10.850002999999999</v>
      </c>
      <c r="I237" t="s">
        <v>17</v>
      </c>
      <c r="J237" t="s">
        <v>1236</v>
      </c>
      <c r="K237">
        <v>19173.091700000001</v>
      </c>
      <c r="L237">
        <v>19090.863238999998</v>
      </c>
      <c r="M237">
        <v>27333.3999</v>
      </c>
      <c r="N237">
        <v>10.773023</v>
      </c>
      <c r="O237">
        <v>6.5675999999999998E-2</v>
      </c>
      <c r="P237">
        <v>7.8009999999999998E-3</v>
      </c>
      <c r="Q237">
        <v>71</v>
      </c>
      <c r="R237">
        <v>187</v>
      </c>
      <c r="S237">
        <v>7</v>
      </c>
      <c r="T237">
        <v>4</v>
      </c>
      <c r="U237">
        <v>4</v>
      </c>
      <c r="V237">
        <v>3</v>
      </c>
      <c r="W237">
        <v>12000</v>
      </c>
      <c r="X237">
        <v>9</v>
      </c>
      <c r="Y237">
        <v>315</v>
      </c>
      <c r="Z237" t="s">
        <v>1622</v>
      </c>
      <c r="AA237">
        <v>0</v>
      </c>
      <c r="AB237">
        <v>0</v>
      </c>
      <c r="AC237" t="s">
        <v>1242</v>
      </c>
      <c r="AD237">
        <v>2</v>
      </c>
      <c r="AE237">
        <v>5000</v>
      </c>
      <c r="AF237" t="s">
        <v>1319</v>
      </c>
      <c r="AG237">
        <v>3</v>
      </c>
      <c r="AH237">
        <v>1350</v>
      </c>
      <c r="AI237" t="s">
        <v>1250</v>
      </c>
      <c r="AJ237" t="str">
        <f t="shared" si="20"/>
        <v>Narrow</v>
      </c>
      <c r="AK237" t="str">
        <f t="shared" si="22"/>
        <v>nbrTech</v>
      </c>
      <c r="AL237">
        <f t="shared" si="19"/>
        <v>0</v>
      </c>
      <c r="AM237" t="str">
        <f t="shared" si="23"/>
        <v>50-50-10</v>
      </c>
      <c r="AN237" t="str">
        <f t="shared" si="21"/>
        <v>Data10-25</v>
      </c>
    </row>
    <row r="238" spans="1:40" x14ac:dyDescent="0.3">
      <c r="A238" t="s">
        <v>834</v>
      </c>
      <c r="B238">
        <v>6</v>
      </c>
      <c r="C238">
        <v>150</v>
      </c>
      <c r="D238">
        <v>1</v>
      </c>
      <c r="E238">
        <v>2076</v>
      </c>
      <c r="F238">
        <v>2880</v>
      </c>
      <c r="G238">
        <v>5</v>
      </c>
      <c r="H238">
        <v>74.101297000000002</v>
      </c>
      <c r="I238" t="s">
        <v>17</v>
      </c>
      <c r="J238" t="s">
        <v>1236</v>
      </c>
      <c r="K238">
        <v>116459.614</v>
      </c>
      <c r="L238">
        <v>82260.970849999998</v>
      </c>
      <c r="M238">
        <v>171253.8757</v>
      </c>
      <c r="N238">
        <v>72.823649000000003</v>
      </c>
      <c r="O238">
        <v>0.42253499999999999</v>
      </c>
      <c r="P238">
        <v>0.55789599999999995</v>
      </c>
      <c r="Q238">
        <v>52</v>
      </c>
      <c r="R238">
        <v>234</v>
      </c>
      <c r="S238">
        <v>19.833333</v>
      </c>
      <c r="T238">
        <v>6</v>
      </c>
      <c r="U238">
        <v>6</v>
      </c>
      <c r="V238">
        <v>18</v>
      </c>
      <c r="W238">
        <v>78000</v>
      </c>
      <c r="X238">
        <v>14</v>
      </c>
      <c r="Y238">
        <v>490</v>
      </c>
      <c r="Z238" t="s">
        <v>1623</v>
      </c>
      <c r="AA238">
        <v>3</v>
      </c>
      <c r="AB238">
        <v>3600</v>
      </c>
      <c r="AC238" t="s">
        <v>1255</v>
      </c>
      <c r="AD238">
        <v>13</v>
      </c>
      <c r="AE238">
        <v>32500</v>
      </c>
      <c r="AF238" t="s">
        <v>1624</v>
      </c>
      <c r="AG238">
        <v>3</v>
      </c>
      <c r="AH238">
        <v>1350</v>
      </c>
      <c r="AI238" t="s">
        <v>1454</v>
      </c>
      <c r="AJ238" t="str">
        <f t="shared" si="20"/>
        <v>Narrow</v>
      </c>
      <c r="AK238" t="str">
        <f t="shared" si="22"/>
        <v>TpsRep10-20</v>
      </c>
      <c r="AL238">
        <f t="shared" si="19"/>
        <v>0</v>
      </c>
      <c r="AM238" t="str">
        <f t="shared" si="23"/>
        <v>40-40-50</v>
      </c>
      <c r="AN238" t="str">
        <f t="shared" si="21"/>
        <v>Data30-50</v>
      </c>
    </row>
    <row r="239" spans="1:40" x14ac:dyDescent="0.3">
      <c r="A239" t="s">
        <v>84</v>
      </c>
      <c r="B239">
        <v>6</v>
      </c>
      <c r="C239">
        <v>45</v>
      </c>
      <c r="D239">
        <v>1</v>
      </c>
      <c r="E239">
        <v>1653</v>
      </c>
      <c r="F239">
        <v>2880</v>
      </c>
      <c r="G239">
        <v>4.5777780000000003</v>
      </c>
      <c r="H239">
        <v>5.2981720000000001</v>
      </c>
      <c r="I239" t="s">
        <v>17</v>
      </c>
      <c r="J239" t="s">
        <v>1236</v>
      </c>
      <c r="K239">
        <v>32556.0717</v>
      </c>
      <c r="L239">
        <v>32389.0317</v>
      </c>
      <c r="M239">
        <v>70153.720199999996</v>
      </c>
      <c r="N239">
        <v>4.0970120000000003</v>
      </c>
      <c r="O239">
        <v>0.39313999999999999</v>
      </c>
      <c r="P239">
        <v>0.59194100000000005</v>
      </c>
      <c r="Q239">
        <v>31</v>
      </c>
      <c r="R239">
        <v>129</v>
      </c>
      <c r="S239">
        <v>7.1666670000000003</v>
      </c>
      <c r="T239">
        <v>6</v>
      </c>
      <c r="U239">
        <v>6</v>
      </c>
      <c r="V239">
        <v>4</v>
      </c>
      <c r="W239">
        <v>19000</v>
      </c>
      <c r="X239">
        <v>12</v>
      </c>
      <c r="Y239">
        <v>420</v>
      </c>
      <c r="Z239" t="s">
        <v>1625</v>
      </c>
      <c r="AA239">
        <v>3</v>
      </c>
      <c r="AB239">
        <v>3600</v>
      </c>
      <c r="AC239" t="s">
        <v>1255</v>
      </c>
      <c r="AD239">
        <v>3</v>
      </c>
      <c r="AE239">
        <v>7500</v>
      </c>
      <c r="AF239" t="s">
        <v>1336</v>
      </c>
      <c r="AG239">
        <v>3</v>
      </c>
      <c r="AH239">
        <v>1350</v>
      </c>
      <c r="AI239" t="s">
        <v>1281</v>
      </c>
      <c r="AJ239" t="str">
        <f t="shared" si="20"/>
        <v>Narrow</v>
      </c>
      <c r="AK239" t="str">
        <f t="shared" si="22"/>
        <v>RedSkills</v>
      </c>
      <c r="AL239">
        <f t="shared" si="19"/>
        <v>0</v>
      </c>
      <c r="AM239" t="str">
        <f t="shared" si="23"/>
        <v>50-50-15</v>
      </c>
      <c r="AN239" t="str">
        <f t="shared" si="21"/>
        <v>Data10-25</v>
      </c>
    </row>
    <row r="240" spans="1:40" x14ac:dyDescent="0.3">
      <c r="A240" t="s">
        <v>365</v>
      </c>
      <c r="B240">
        <v>6</v>
      </c>
      <c r="C240">
        <v>45</v>
      </c>
      <c r="D240">
        <v>1</v>
      </c>
      <c r="E240">
        <v>1653</v>
      </c>
      <c r="F240">
        <v>2880</v>
      </c>
      <c r="G240">
        <v>4.5777780000000003</v>
      </c>
      <c r="H240">
        <v>4.8072439999999999</v>
      </c>
      <c r="I240" t="s">
        <v>17</v>
      </c>
      <c r="J240" t="s">
        <v>1236</v>
      </c>
      <c r="K240">
        <v>32451.0717</v>
      </c>
      <c r="L240">
        <v>32354.0317</v>
      </c>
      <c r="M240">
        <v>70118.720199999996</v>
      </c>
      <c r="N240">
        <v>3.5736400000000001</v>
      </c>
      <c r="O240">
        <v>0.40573100000000001</v>
      </c>
      <c r="P240">
        <v>0.59933099999999995</v>
      </c>
      <c r="Q240">
        <v>26</v>
      </c>
      <c r="R240">
        <v>138</v>
      </c>
      <c r="S240">
        <v>6.5</v>
      </c>
      <c r="T240">
        <v>6</v>
      </c>
      <c r="U240">
        <v>6</v>
      </c>
      <c r="V240">
        <v>4</v>
      </c>
      <c r="W240">
        <v>19000</v>
      </c>
      <c r="X240">
        <v>9</v>
      </c>
      <c r="Y240">
        <v>315</v>
      </c>
      <c r="Z240" t="s">
        <v>1626</v>
      </c>
      <c r="AA240">
        <v>3</v>
      </c>
      <c r="AB240">
        <v>3600</v>
      </c>
      <c r="AC240" t="s">
        <v>1255</v>
      </c>
      <c r="AD240">
        <v>3</v>
      </c>
      <c r="AE240">
        <v>7500</v>
      </c>
      <c r="AF240" t="s">
        <v>1336</v>
      </c>
      <c r="AG240">
        <v>3</v>
      </c>
      <c r="AH240">
        <v>1350</v>
      </c>
      <c r="AI240" t="s">
        <v>1281</v>
      </c>
      <c r="AJ240" t="str">
        <f t="shared" si="20"/>
        <v>Narrow</v>
      </c>
      <c r="AK240" t="str">
        <f t="shared" si="22"/>
        <v>ConfigurationDeBase</v>
      </c>
      <c r="AL240">
        <f t="shared" si="19"/>
        <v>0</v>
      </c>
      <c r="AM240" t="str">
        <f t="shared" si="23"/>
        <v>50-50-15</v>
      </c>
      <c r="AN240" t="str">
        <f t="shared" si="21"/>
        <v>Data10-25</v>
      </c>
    </row>
    <row r="241" spans="1:40" x14ac:dyDescent="0.3">
      <c r="A241" t="s">
        <v>839</v>
      </c>
      <c r="B241">
        <v>6</v>
      </c>
      <c r="C241">
        <v>150</v>
      </c>
      <c r="D241">
        <v>1</v>
      </c>
      <c r="E241">
        <v>5421</v>
      </c>
      <c r="F241">
        <v>2880</v>
      </c>
      <c r="G241">
        <v>4.72</v>
      </c>
      <c r="H241">
        <v>98.800246000000001</v>
      </c>
      <c r="I241" t="s">
        <v>17</v>
      </c>
      <c r="J241" t="s">
        <v>1237</v>
      </c>
      <c r="K241">
        <v>203847.4339</v>
      </c>
      <c r="L241">
        <v>98684.103623000003</v>
      </c>
      <c r="M241">
        <v>234156.64629999999</v>
      </c>
      <c r="N241">
        <v>97.186711000000003</v>
      </c>
      <c r="O241">
        <v>0.46450599999999997</v>
      </c>
      <c r="P241">
        <v>0.59708799999999995</v>
      </c>
      <c r="Q241">
        <v>75</v>
      </c>
      <c r="R241">
        <v>351</v>
      </c>
      <c r="S241">
        <v>14.833333</v>
      </c>
      <c r="T241">
        <v>6</v>
      </c>
      <c r="U241">
        <v>6</v>
      </c>
      <c r="V241">
        <v>30</v>
      </c>
      <c r="W241">
        <v>120000</v>
      </c>
      <c r="X241">
        <v>0</v>
      </c>
      <c r="Y241">
        <v>0</v>
      </c>
      <c r="Z241" t="s">
        <v>1244</v>
      </c>
      <c r="AA241">
        <v>3</v>
      </c>
      <c r="AB241">
        <v>3600</v>
      </c>
      <c r="AC241" t="s">
        <v>1255</v>
      </c>
      <c r="AD241">
        <v>31</v>
      </c>
      <c r="AE241">
        <v>77500</v>
      </c>
      <c r="AF241" t="s">
        <v>1627</v>
      </c>
      <c r="AG241">
        <v>5</v>
      </c>
      <c r="AH241">
        <v>2250</v>
      </c>
      <c r="AI241" t="s">
        <v>1340</v>
      </c>
      <c r="AJ241" t="str">
        <f t="shared" si="20"/>
        <v>Narrow</v>
      </c>
      <c r="AK241" t="str">
        <f t="shared" si="22"/>
        <v>AllSkills</v>
      </c>
      <c r="AL241">
        <f t="shared" si="19"/>
        <v>0</v>
      </c>
      <c r="AM241" t="str">
        <f t="shared" si="23"/>
        <v>40-40-50</v>
      </c>
      <c r="AN241" t="str">
        <f t="shared" si="21"/>
        <v>Data30-50</v>
      </c>
    </row>
    <row r="242" spans="1:40" x14ac:dyDescent="0.3">
      <c r="A242" t="s">
        <v>636</v>
      </c>
      <c r="B242">
        <v>8</v>
      </c>
      <c r="C242">
        <v>135</v>
      </c>
      <c r="D242">
        <v>1</v>
      </c>
      <c r="E242">
        <v>4812</v>
      </c>
      <c r="F242">
        <v>3840</v>
      </c>
      <c r="G242">
        <v>6.3111110000000004</v>
      </c>
      <c r="H242">
        <v>103.44988600000001</v>
      </c>
      <c r="I242" t="s">
        <v>17</v>
      </c>
      <c r="J242" t="s">
        <v>1237</v>
      </c>
      <c r="K242">
        <v>95181.266399999993</v>
      </c>
      <c r="L242">
        <v>87182.366613000006</v>
      </c>
      <c r="M242">
        <v>148515.90979999999</v>
      </c>
      <c r="N242">
        <v>103.28923399999999</v>
      </c>
      <c r="O242">
        <v>3.4187000000000002E-2</v>
      </c>
      <c r="P242">
        <v>3.175E-2</v>
      </c>
      <c r="Q242">
        <v>75</v>
      </c>
      <c r="R242">
        <v>367</v>
      </c>
      <c r="S242">
        <v>13.5</v>
      </c>
      <c r="T242">
        <v>8</v>
      </c>
      <c r="U242">
        <v>8</v>
      </c>
      <c r="V242">
        <v>15</v>
      </c>
      <c r="W242">
        <v>48000</v>
      </c>
      <c r="X242">
        <v>26</v>
      </c>
      <c r="Y242">
        <v>910</v>
      </c>
      <c r="Z242" t="s">
        <v>1628</v>
      </c>
      <c r="AA242">
        <v>4</v>
      </c>
      <c r="AB242">
        <v>4800</v>
      </c>
      <c r="AC242" t="s">
        <v>1259</v>
      </c>
      <c r="AD242">
        <v>15</v>
      </c>
      <c r="AE242">
        <v>37500</v>
      </c>
      <c r="AF242" t="s">
        <v>1629</v>
      </c>
      <c r="AG242">
        <v>7</v>
      </c>
      <c r="AH242">
        <v>3150</v>
      </c>
      <c r="AI242" t="s">
        <v>1414</v>
      </c>
      <c r="AJ242" t="str">
        <f t="shared" si="20"/>
        <v>Narrow</v>
      </c>
      <c r="AK242" t="str">
        <f t="shared" si="22"/>
        <v>nbrTech</v>
      </c>
      <c r="AL242">
        <f t="shared" si="19"/>
        <v>0</v>
      </c>
      <c r="AM242" t="str">
        <f t="shared" si="23"/>
        <v>40-40-45</v>
      </c>
      <c r="AN242" t="str">
        <f t="shared" si="21"/>
        <v>Data30-50</v>
      </c>
    </row>
    <row r="243" spans="1:40" x14ac:dyDescent="0.3">
      <c r="A243" t="s">
        <v>771</v>
      </c>
      <c r="B243">
        <v>12</v>
      </c>
      <c r="C243">
        <v>150</v>
      </c>
      <c r="D243">
        <v>1</v>
      </c>
      <c r="E243">
        <v>5655</v>
      </c>
      <c r="F243">
        <v>5760</v>
      </c>
      <c r="G243">
        <v>9.266667</v>
      </c>
      <c r="H243">
        <v>187.96581</v>
      </c>
      <c r="I243" t="s">
        <v>17</v>
      </c>
      <c r="J243" t="s">
        <v>1237</v>
      </c>
      <c r="K243">
        <v>103720.60370000001</v>
      </c>
      <c r="L243">
        <v>102155.9038</v>
      </c>
      <c r="M243">
        <v>178998.549</v>
      </c>
      <c r="N243">
        <v>187.712729</v>
      </c>
      <c r="O243">
        <v>6.8237999999999993E-2</v>
      </c>
      <c r="P243">
        <v>2.0629000000000002E-2</v>
      </c>
      <c r="Q243">
        <v>75</v>
      </c>
      <c r="R243">
        <v>600</v>
      </c>
      <c r="S243">
        <v>10.333333</v>
      </c>
      <c r="T243">
        <v>12</v>
      </c>
      <c r="U243">
        <v>12</v>
      </c>
      <c r="V243">
        <v>15</v>
      </c>
      <c r="W243">
        <v>56000</v>
      </c>
      <c r="X243">
        <v>17</v>
      </c>
      <c r="Y243">
        <v>595</v>
      </c>
      <c r="Z243" t="s">
        <v>1630</v>
      </c>
      <c r="AA243">
        <v>6</v>
      </c>
      <c r="AB243">
        <v>7200</v>
      </c>
      <c r="AC243" t="s">
        <v>1477</v>
      </c>
      <c r="AD243">
        <v>14</v>
      </c>
      <c r="AE243">
        <v>35000</v>
      </c>
      <c r="AF243" t="s">
        <v>1631</v>
      </c>
      <c r="AG243">
        <v>9</v>
      </c>
      <c r="AH243">
        <v>4050</v>
      </c>
      <c r="AI243" t="s">
        <v>1508</v>
      </c>
      <c r="AJ243" t="str">
        <f t="shared" si="20"/>
        <v>Narrow</v>
      </c>
      <c r="AK243" t="str">
        <f t="shared" si="22"/>
        <v>ConfigurationDeBase</v>
      </c>
      <c r="AL243">
        <f t="shared" si="19"/>
        <v>0</v>
      </c>
      <c r="AM243" t="str">
        <f t="shared" si="23"/>
        <v>row</v>
      </c>
      <c r="AN243" t="str">
        <f t="shared" si="21"/>
        <v>Data50-100-200</v>
      </c>
    </row>
    <row r="244" spans="1:40" x14ac:dyDescent="0.3">
      <c r="A244" t="s">
        <v>106</v>
      </c>
      <c r="B244">
        <v>6</v>
      </c>
      <c r="C244">
        <v>30</v>
      </c>
      <c r="D244">
        <v>1</v>
      </c>
      <c r="E244">
        <v>450</v>
      </c>
      <c r="F244">
        <v>2880</v>
      </c>
      <c r="G244">
        <v>5</v>
      </c>
      <c r="H244">
        <v>0.92049400000000003</v>
      </c>
      <c r="I244" t="s">
        <v>17</v>
      </c>
      <c r="J244" t="s">
        <v>1236</v>
      </c>
      <c r="K244">
        <v>4884.1518500000002</v>
      </c>
      <c r="L244">
        <v>4884.1518500000002</v>
      </c>
      <c r="M244">
        <v>11309.3127</v>
      </c>
      <c r="N244">
        <v>0.90559599999999996</v>
      </c>
      <c r="O244">
        <v>5.2119999999999996E-3</v>
      </c>
      <c r="P244">
        <v>7.6769999999999998E-3</v>
      </c>
      <c r="Q244">
        <v>14</v>
      </c>
      <c r="R244">
        <v>49</v>
      </c>
      <c r="S244">
        <v>9.6666670000000003</v>
      </c>
      <c r="T244">
        <v>3</v>
      </c>
      <c r="U244">
        <v>3</v>
      </c>
      <c r="V244">
        <v>1</v>
      </c>
      <c r="W244">
        <v>1000</v>
      </c>
      <c r="X244">
        <v>5</v>
      </c>
      <c r="Y244">
        <v>175</v>
      </c>
      <c r="Z244" t="s">
        <v>1632</v>
      </c>
      <c r="AA244">
        <v>0</v>
      </c>
      <c r="AB244">
        <v>0</v>
      </c>
      <c r="AC244" t="s">
        <v>1242</v>
      </c>
      <c r="AD244">
        <v>1</v>
      </c>
      <c r="AE244">
        <v>2500</v>
      </c>
      <c r="AF244" t="s">
        <v>1303</v>
      </c>
      <c r="AG244">
        <v>2</v>
      </c>
      <c r="AH244">
        <v>900</v>
      </c>
      <c r="AI244" t="s">
        <v>1315</v>
      </c>
      <c r="AJ244" t="str">
        <f t="shared" si="20"/>
        <v>Narrow</v>
      </c>
      <c r="AK244" t="str">
        <f t="shared" si="22"/>
        <v>TpsRep10-20</v>
      </c>
      <c r="AL244">
        <f t="shared" si="19"/>
        <v>0</v>
      </c>
      <c r="AM244" t="str">
        <f t="shared" si="23"/>
        <v>50-50-10</v>
      </c>
      <c r="AN244" t="str">
        <f t="shared" si="21"/>
        <v>Data10-25</v>
      </c>
    </row>
    <row r="245" spans="1:40" x14ac:dyDescent="0.3">
      <c r="A245" t="s">
        <v>90</v>
      </c>
      <c r="B245">
        <v>6</v>
      </c>
      <c r="C245">
        <v>45</v>
      </c>
      <c r="D245">
        <v>1</v>
      </c>
      <c r="E245">
        <v>1653</v>
      </c>
      <c r="F245">
        <v>2880</v>
      </c>
      <c r="G245">
        <v>4.5777780000000003</v>
      </c>
      <c r="H245">
        <v>3.4819499999999999</v>
      </c>
      <c r="I245" t="s">
        <v>17</v>
      </c>
      <c r="J245" t="s">
        <v>1236</v>
      </c>
      <c r="K245">
        <v>32112.105200000002</v>
      </c>
      <c r="L245">
        <v>31934.0317</v>
      </c>
      <c r="M245">
        <v>69838.720199999996</v>
      </c>
      <c r="N245">
        <v>2.256643</v>
      </c>
      <c r="O245">
        <v>0.38738299999999998</v>
      </c>
      <c r="P245">
        <v>0.61530300000000004</v>
      </c>
      <c r="Q245">
        <v>19</v>
      </c>
      <c r="R245">
        <v>106</v>
      </c>
      <c r="S245">
        <v>6.6666670000000003</v>
      </c>
      <c r="T245">
        <v>6</v>
      </c>
      <c r="U245">
        <v>6</v>
      </c>
      <c r="V245">
        <v>4</v>
      </c>
      <c r="W245">
        <v>19000</v>
      </c>
      <c r="X245">
        <v>0</v>
      </c>
      <c r="Y245">
        <v>0</v>
      </c>
      <c r="Z245" t="s">
        <v>1244</v>
      </c>
      <c r="AA245">
        <v>3</v>
      </c>
      <c r="AB245">
        <v>3600</v>
      </c>
      <c r="AC245" t="s">
        <v>1255</v>
      </c>
      <c r="AD245">
        <v>3</v>
      </c>
      <c r="AE245">
        <v>7500</v>
      </c>
      <c r="AF245" t="s">
        <v>1336</v>
      </c>
      <c r="AG245">
        <v>3</v>
      </c>
      <c r="AH245">
        <v>1350</v>
      </c>
      <c r="AI245" t="s">
        <v>1281</v>
      </c>
      <c r="AJ245" t="str">
        <f t="shared" si="20"/>
        <v>Narrow</v>
      </c>
      <c r="AK245" t="str">
        <f t="shared" si="22"/>
        <v>AllSkills</v>
      </c>
      <c r="AL245">
        <f t="shared" si="19"/>
        <v>0</v>
      </c>
      <c r="AM245" t="str">
        <f t="shared" si="23"/>
        <v>50-50-15</v>
      </c>
      <c r="AN245" t="str">
        <f t="shared" si="21"/>
        <v>Data10-25</v>
      </c>
    </row>
    <row r="246" spans="1:40" x14ac:dyDescent="0.3">
      <c r="A246" t="s">
        <v>389</v>
      </c>
      <c r="B246">
        <v>8</v>
      </c>
      <c r="C246">
        <v>45</v>
      </c>
      <c r="D246">
        <v>1</v>
      </c>
      <c r="E246">
        <v>1653</v>
      </c>
      <c r="F246">
        <v>3840</v>
      </c>
      <c r="G246">
        <v>6.2222220000000004</v>
      </c>
      <c r="H246">
        <v>4.7930669999999997</v>
      </c>
      <c r="I246" t="s">
        <v>17</v>
      </c>
      <c r="J246" t="s">
        <v>1236</v>
      </c>
      <c r="K246">
        <v>31075.710500000001</v>
      </c>
      <c r="L246">
        <v>30946.464499999998</v>
      </c>
      <c r="M246">
        <v>58841.273000000001</v>
      </c>
      <c r="N246">
        <v>3.4795479999999999</v>
      </c>
      <c r="O246">
        <v>0.47067900000000001</v>
      </c>
      <c r="P246">
        <v>0.61240499999999998</v>
      </c>
      <c r="Q246">
        <v>21</v>
      </c>
      <c r="R246">
        <v>114</v>
      </c>
      <c r="S246">
        <v>7</v>
      </c>
      <c r="T246">
        <v>6</v>
      </c>
      <c r="U246">
        <v>6</v>
      </c>
      <c r="V246">
        <v>4</v>
      </c>
      <c r="W246">
        <v>19000</v>
      </c>
      <c r="X246">
        <v>8</v>
      </c>
      <c r="Y246">
        <v>280</v>
      </c>
      <c r="Z246" t="s">
        <v>1633</v>
      </c>
      <c r="AA246">
        <v>2</v>
      </c>
      <c r="AB246">
        <v>2400</v>
      </c>
      <c r="AC246" t="s">
        <v>1342</v>
      </c>
      <c r="AD246">
        <v>3</v>
      </c>
      <c r="AE246">
        <v>7500</v>
      </c>
      <c r="AF246" t="s">
        <v>1336</v>
      </c>
      <c r="AG246">
        <v>3</v>
      </c>
      <c r="AH246">
        <v>1350</v>
      </c>
      <c r="AI246" t="s">
        <v>1343</v>
      </c>
      <c r="AJ246" t="str">
        <f t="shared" si="20"/>
        <v>Narrow</v>
      </c>
      <c r="AK246" t="str">
        <f t="shared" si="22"/>
        <v>nbrTech</v>
      </c>
      <c r="AL246">
        <f t="shared" si="19"/>
        <v>0</v>
      </c>
      <c r="AM246" t="str">
        <f t="shared" si="23"/>
        <v>50-50-15</v>
      </c>
      <c r="AN246" t="str">
        <f t="shared" si="21"/>
        <v>Data10-25</v>
      </c>
    </row>
    <row r="247" spans="1:40" x14ac:dyDescent="0.3">
      <c r="A247" t="s">
        <v>1081</v>
      </c>
      <c r="B247">
        <v>6</v>
      </c>
      <c r="C247">
        <v>150</v>
      </c>
      <c r="D247">
        <v>1</v>
      </c>
      <c r="E247">
        <v>5421</v>
      </c>
      <c r="F247">
        <v>2880</v>
      </c>
      <c r="G247">
        <v>4.72</v>
      </c>
      <c r="H247">
        <v>148.58315200000001</v>
      </c>
      <c r="I247" t="s">
        <v>17</v>
      </c>
      <c r="J247" t="s">
        <v>1237</v>
      </c>
      <c r="K247">
        <v>204442.4339</v>
      </c>
      <c r="L247">
        <v>99548.732627999998</v>
      </c>
      <c r="M247">
        <v>234751.64629999999</v>
      </c>
      <c r="N247">
        <v>147.03292999999999</v>
      </c>
      <c r="O247">
        <v>0.458262</v>
      </c>
      <c r="P247">
        <v>0.62219899999999995</v>
      </c>
      <c r="Q247">
        <v>75</v>
      </c>
      <c r="R247">
        <v>381</v>
      </c>
      <c r="S247">
        <v>14.833333</v>
      </c>
      <c r="T247">
        <v>6</v>
      </c>
      <c r="U247">
        <v>6</v>
      </c>
      <c r="V247">
        <v>30</v>
      </c>
      <c r="W247">
        <v>120000</v>
      </c>
      <c r="X247">
        <v>17</v>
      </c>
      <c r="Y247">
        <v>595</v>
      </c>
      <c r="Z247" t="s">
        <v>1634</v>
      </c>
      <c r="AA247">
        <v>3</v>
      </c>
      <c r="AB247">
        <v>3600</v>
      </c>
      <c r="AC247" t="s">
        <v>1255</v>
      </c>
      <c r="AD247">
        <v>31</v>
      </c>
      <c r="AE247">
        <v>77500</v>
      </c>
      <c r="AF247" t="s">
        <v>1627</v>
      </c>
      <c r="AG247">
        <v>5</v>
      </c>
      <c r="AH247">
        <v>2250</v>
      </c>
      <c r="AI247" t="s">
        <v>1340</v>
      </c>
      <c r="AJ247" t="str">
        <f t="shared" si="20"/>
        <v>Narrow</v>
      </c>
      <c r="AK247" t="str">
        <f t="shared" si="22"/>
        <v>ConfigurationDeBase</v>
      </c>
      <c r="AL247">
        <f t="shared" si="19"/>
        <v>0</v>
      </c>
      <c r="AM247" t="str">
        <f t="shared" si="23"/>
        <v>40-40-50</v>
      </c>
      <c r="AN247" t="str">
        <f t="shared" si="21"/>
        <v>Data30-50</v>
      </c>
    </row>
    <row r="248" spans="1:40" x14ac:dyDescent="0.3">
      <c r="A248" t="s">
        <v>86</v>
      </c>
      <c r="B248">
        <v>6</v>
      </c>
      <c r="C248">
        <v>45</v>
      </c>
      <c r="D248">
        <v>1</v>
      </c>
      <c r="E248">
        <v>1677</v>
      </c>
      <c r="F248">
        <v>2880</v>
      </c>
      <c r="G248">
        <v>4.5777780000000003</v>
      </c>
      <c r="H248">
        <v>2.8066879999999998</v>
      </c>
      <c r="I248" t="s">
        <v>17</v>
      </c>
      <c r="J248" t="s">
        <v>1236</v>
      </c>
      <c r="K248">
        <v>33164.946900000003</v>
      </c>
      <c r="L248">
        <v>33164.946900000003</v>
      </c>
      <c r="M248">
        <v>70930.160900000003</v>
      </c>
      <c r="N248">
        <v>2.7522549999999999</v>
      </c>
      <c r="O248">
        <v>3.7851999999999997E-2</v>
      </c>
      <c r="P248">
        <v>1.1117999999999999E-2</v>
      </c>
      <c r="Q248">
        <v>23</v>
      </c>
      <c r="R248">
        <v>99</v>
      </c>
      <c r="S248">
        <v>8.1999999999999993</v>
      </c>
      <c r="T248">
        <v>5</v>
      </c>
      <c r="U248">
        <v>5</v>
      </c>
      <c r="V248">
        <v>3</v>
      </c>
      <c r="W248">
        <v>23000</v>
      </c>
      <c r="X248">
        <v>12</v>
      </c>
      <c r="Y248">
        <v>420</v>
      </c>
      <c r="Z248" t="s">
        <v>1635</v>
      </c>
      <c r="AA248">
        <v>2</v>
      </c>
      <c r="AB248">
        <v>2400</v>
      </c>
      <c r="AC248" t="s">
        <v>1291</v>
      </c>
      <c r="AD248">
        <v>2</v>
      </c>
      <c r="AE248">
        <v>5000</v>
      </c>
      <c r="AF248" t="s">
        <v>1356</v>
      </c>
      <c r="AG248">
        <v>4</v>
      </c>
      <c r="AH248">
        <v>1800</v>
      </c>
      <c r="AI248" t="s">
        <v>1357</v>
      </c>
      <c r="AJ248" t="str">
        <f t="shared" si="20"/>
        <v>Narrow</v>
      </c>
      <c r="AK248" t="str">
        <f t="shared" si="22"/>
        <v>RedSkills</v>
      </c>
      <c r="AL248">
        <f t="shared" si="19"/>
        <v>0</v>
      </c>
      <c r="AM248" t="str">
        <f t="shared" si="23"/>
        <v>50-50-15</v>
      </c>
      <c r="AN248" t="str">
        <f t="shared" si="21"/>
        <v>Data10-25</v>
      </c>
    </row>
    <row r="249" spans="1:40" x14ac:dyDescent="0.3">
      <c r="A249" t="s">
        <v>109</v>
      </c>
      <c r="B249">
        <v>6</v>
      </c>
      <c r="C249">
        <v>30</v>
      </c>
      <c r="D249">
        <v>1</v>
      </c>
      <c r="E249">
        <v>423</v>
      </c>
      <c r="F249">
        <v>2880</v>
      </c>
      <c r="G249">
        <v>5.1333330000000004</v>
      </c>
      <c r="H249">
        <v>0.60232399999999997</v>
      </c>
      <c r="I249" t="s">
        <v>17</v>
      </c>
      <c r="J249" t="s">
        <v>1236</v>
      </c>
      <c r="K249">
        <v>19416.753499999999</v>
      </c>
      <c r="L249">
        <v>19416.753499999999</v>
      </c>
      <c r="M249">
        <v>24358.615000000002</v>
      </c>
      <c r="N249">
        <v>0.58158500000000002</v>
      </c>
      <c r="O249">
        <v>4.8780000000000004E-3</v>
      </c>
      <c r="P249">
        <v>1.3457E-2</v>
      </c>
      <c r="Q249">
        <v>8</v>
      </c>
      <c r="R249">
        <v>31</v>
      </c>
      <c r="S249">
        <v>8.6666670000000003</v>
      </c>
      <c r="T249">
        <v>3</v>
      </c>
      <c r="U249">
        <v>3</v>
      </c>
      <c r="V249">
        <v>4</v>
      </c>
      <c r="W249">
        <v>13000</v>
      </c>
      <c r="X249">
        <v>5</v>
      </c>
      <c r="Y249">
        <v>175</v>
      </c>
      <c r="Z249" t="s">
        <v>1636</v>
      </c>
      <c r="AA249">
        <v>0</v>
      </c>
      <c r="AB249">
        <v>0</v>
      </c>
      <c r="AC249" t="s">
        <v>1242</v>
      </c>
      <c r="AD249">
        <v>2</v>
      </c>
      <c r="AE249">
        <v>5000</v>
      </c>
      <c r="AF249" t="s">
        <v>1319</v>
      </c>
      <c r="AG249">
        <v>2</v>
      </c>
      <c r="AH249">
        <v>900</v>
      </c>
      <c r="AI249" t="s">
        <v>1315</v>
      </c>
      <c r="AJ249" t="str">
        <f t="shared" si="20"/>
        <v>Narrow</v>
      </c>
      <c r="AK249" t="str">
        <f t="shared" si="22"/>
        <v>TpsRep10-20</v>
      </c>
      <c r="AL249">
        <f t="shared" si="19"/>
        <v>0</v>
      </c>
      <c r="AM249" t="str">
        <f t="shared" si="23"/>
        <v>50-50-10</v>
      </c>
      <c r="AN249" t="str">
        <f t="shared" si="21"/>
        <v>Data10-25</v>
      </c>
    </row>
    <row r="250" spans="1:40" x14ac:dyDescent="0.3">
      <c r="A250" t="s">
        <v>367</v>
      </c>
      <c r="B250">
        <v>6</v>
      </c>
      <c r="C250">
        <v>45</v>
      </c>
      <c r="D250">
        <v>1</v>
      </c>
      <c r="E250">
        <v>1677</v>
      </c>
      <c r="F250">
        <v>2880</v>
      </c>
      <c r="G250">
        <v>4.5777780000000003</v>
      </c>
      <c r="H250">
        <v>3.1228530000000001</v>
      </c>
      <c r="I250" t="s">
        <v>17</v>
      </c>
      <c r="J250" t="s">
        <v>1236</v>
      </c>
      <c r="K250">
        <v>33024.946900000003</v>
      </c>
      <c r="L250">
        <v>33024.946900000003</v>
      </c>
      <c r="M250">
        <v>70860.160900000003</v>
      </c>
      <c r="N250">
        <v>3.0960559999999999</v>
      </c>
      <c r="O250">
        <v>7.0609999999999996E-3</v>
      </c>
      <c r="P250">
        <v>1.3146E-2</v>
      </c>
      <c r="Q250">
        <v>26</v>
      </c>
      <c r="R250">
        <v>106</v>
      </c>
      <c r="S250">
        <v>8.1999999999999993</v>
      </c>
      <c r="T250">
        <v>5</v>
      </c>
      <c r="U250">
        <v>5</v>
      </c>
      <c r="V250">
        <v>3</v>
      </c>
      <c r="W250">
        <v>23000</v>
      </c>
      <c r="X250">
        <v>8</v>
      </c>
      <c r="Y250">
        <v>280</v>
      </c>
      <c r="Z250" t="s">
        <v>1637</v>
      </c>
      <c r="AA250">
        <v>2</v>
      </c>
      <c r="AB250">
        <v>2400</v>
      </c>
      <c r="AC250" t="s">
        <v>1291</v>
      </c>
      <c r="AD250">
        <v>2</v>
      </c>
      <c r="AE250">
        <v>5000</v>
      </c>
      <c r="AF250" t="s">
        <v>1356</v>
      </c>
      <c r="AG250">
        <v>4</v>
      </c>
      <c r="AH250">
        <v>1800</v>
      </c>
      <c r="AI250" t="s">
        <v>1357</v>
      </c>
      <c r="AJ250" t="str">
        <f t="shared" si="20"/>
        <v>Narrow</v>
      </c>
      <c r="AK250" t="str">
        <f t="shared" si="22"/>
        <v>ConfigurationDeBase</v>
      </c>
      <c r="AL250">
        <f t="shared" si="19"/>
        <v>0</v>
      </c>
      <c r="AM250" t="str">
        <f t="shared" si="23"/>
        <v>50-50-15</v>
      </c>
      <c r="AN250" t="str">
        <f t="shared" si="21"/>
        <v>Data10-25</v>
      </c>
    </row>
    <row r="251" spans="1:40" x14ac:dyDescent="0.3">
      <c r="A251" t="s">
        <v>835</v>
      </c>
      <c r="B251">
        <v>6</v>
      </c>
      <c r="C251">
        <v>150</v>
      </c>
      <c r="D251">
        <v>1</v>
      </c>
      <c r="E251">
        <v>5421</v>
      </c>
      <c r="F251">
        <v>2880</v>
      </c>
      <c r="G251">
        <v>4.72</v>
      </c>
      <c r="H251">
        <v>146.78022300000001</v>
      </c>
      <c r="I251" t="s">
        <v>17</v>
      </c>
      <c r="J251" t="s">
        <v>1237</v>
      </c>
      <c r="K251">
        <v>204687.4339</v>
      </c>
      <c r="L251">
        <v>99853.378834999996</v>
      </c>
      <c r="M251">
        <v>234996.64629999999</v>
      </c>
      <c r="N251">
        <v>145.32588200000001</v>
      </c>
      <c r="O251">
        <v>0.465476</v>
      </c>
      <c r="P251">
        <v>0.71956699999999996</v>
      </c>
      <c r="Q251">
        <v>75</v>
      </c>
      <c r="R251">
        <v>352</v>
      </c>
      <c r="S251">
        <v>14.833333</v>
      </c>
      <c r="T251">
        <v>6</v>
      </c>
      <c r="U251">
        <v>6</v>
      </c>
      <c r="V251">
        <v>30</v>
      </c>
      <c r="W251">
        <v>120000</v>
      </c>
      <c r="X251">
        <v>24</v>
      </c>
      <c r="Y251">
        <v>840</v>
      </c>
      <c r="Z251" t="s">
        <v>1638</v>
      </c>
      <c r="AA251">
        <v>3</v>
      </c>
      <c r="AB251">
        <v>3600</v>
      </c>
      <c r="AC251" t="s">
        <v>1255</v>
      </c>
      <c r="AD251">
        <v>31</v>
      </c>
      <c r="AE251">
        <v>77500</v>
      </c>
      <c r="AF251" t="s">
        <v>1627</v>
      </c>
      <c r="AG251">
        <v>5</v>
      </c>
      <c r="AH251">
        <v>2250</v>
      </c>
      <c r="AI251" t="s">
        <v>1340</v>
      </c>
      <c r="AJ251" t="str">
        <f t="shared" si="20"/>
        <v>Narrow</v>
      </c>
      <c r="AK251" t="str">
        <f t="shared" si="22"/>
        <v>RedSkills</v>
      </c>
      <c r="AL251">
        <f t="shared" si="19"/>
        <v>0</v>
      </c>
      <c r="AM251" t="str">
        <f t="shared" si="23"/>
        <v>40-40-50</v>
      </c>
      <c r="AN251" t="str">
        <f t="shared" si="21"/>
        <v>Data30-50</v>
      </c>
    </row>
    <row r="252" spans="1:40" x14ac:dyDescent="0.3">
      <c r="A252" t="s">
        <v>837</v>
      </c>
      <c r="B252">
        <v>6</v>
      </c>
      <c r="C252">
        <v>150</v>
      </c>
      <c r="D252">
        <v>1</v>
      </c>
      <c r="E252">
        <v>2229</v>
      </c>
      <c r="F252">
        <v>2880</v>
      </c>
      <c r="G252">
        <v>4.9866669999999997</v>
      </c>
      <c r="H252">
        <v>116.18156999999999</v>
      </c>
      <c r="I252" t="s">
        <v>17</v>
      </c>
      <c r="J252" t="s">
        <v>1237</v>
      </c>
      <c r="K252">
        <v>105254.0863</v>
      </c>
      <c r="L252">
        <v>98687.131850000005</v>
      </c>
      <c r="M252">
        <v>195164.7936</v>
      </c>
      <c r="N252">
        <v>116.07036600000001</v>
      </c>
      <c r="O252">
        <v>1.6986000000000001E-2</v>
      </c>
      <c r="P252">
        <v>2.2818000000000001E-2</v>
      </c>
      <c r="Q252">
        <v>75</v>
      </c>
      <c r="R252">
        <v>232</v>
      </c>
      <c r="S252">
        <v>22.166667</v>
      </c>
      <c r="T252">
        <v>6</v>
      </c>
      <c r="U252">
        <v>6</v>
      </c>
      <c r="V252">
        <v>15</v>
      </c>
      <c r="W252">
        <v>78000</v>
      </c>
      <c r="X252">
        <v>14</v>
      </c>
      <c r="Y252">
        <v>490</v>
      </c>
      <c r="Z252" t="s">
        <v>1639</v>
      </c>
      <c r="AA252">
        <v>3</v>
      </c>
      <c r="AB252">
        <v>3600</v>
      </c>
      <c r="AC252" t="s">
        <v>1255</v>
      </c>
      <c r="AD252">
        <v>8</v>
      </c>
      <c r="AE252">
        <v>20000</v>
      </c>
      <c r="AF252" t="s">
        <v>1640</v>
      </c>
      <c r="AG252">
        <v>5</v>
      </c>
      <c r="AH252">
        <v>2250</v>
      </c>
      <c r="AI252" t="s">
        <v>1641</v>
      </c>
      <c r="AJ252" t="str">
        <f t="shared" si="20"/>
        <v>Narrow</v>
      </c>
      <c r="AK252" t="str">
        <f t="shared" si="22"/>
        <v>TpsRep10-20</v>
      </c>
      <c r="AL252">
        <f t="shared" si="19"/>
        <v>0</v>
      </c>
      <c r="AM252" t="str">
        <f t="shared" si="23"/>
        <v>40-40-50</v>
      </c>
      <c r="AN252" t="str">
        <f t="shared" si="21"/>
        <v>Data30-50</v>
      </c>
    </row>
    <row r="253" spans="1:40" x14ac:dyDescent="0.3">
      <c r="A253" t="s">
        <v>842</v>
      </c>
      <c r="B253">
        <v>6</v>
      </c>
      <c r="C253">
        <v>150</v>
      </c>
      <c r="D253">
        <v>1</v>
      </c>
      <c r="E253">
        <v>5655</v>
      </c>
      <c r="F253">
        <v>2880</v>
      </c>
      <c r="G253">
        <v>4.6399999999999997</v>
      </c>
      <c r="H253">
        <v>112.84751</v>
      </c>
      <c r="I253" t="s">
        <v>17</v>
      </c>
      <c r="J253" t="s">
        <v>1237</v>
      </c>
      <c r="K253">
        <v>232332.0251</v>
      </c>
      <c r="L253">
        <v>125452.202672</v>
      </c>
      <c r="M253">
        <v>258632.95910000001</v>
      </c>
      <c r="N253">
        <v>112.716739</v>
      </c>
      <c r="O253">
        <v>2.5706E-2</v>
      </c>
      <c r="P253">
        <v>2.9458000000000002E-2</v>
      </c>
      <c r="Q253">
        <v>75</v>
      </c>
      <c r="R253">
        <v>365</v>
      </c>
      <c r="S253">
        <v>14.5</v>
      </c>
      <c r="T253">
        <v>6</v>
      </c>
      <c r="U253">
        <v>6</v>
      </c>
      <c r="V253">
        <v>28</v>
      </c>
      <c r="W253">
        <v>138000</v>
      </c>
      <c r="X253">
        <v>0</v>
      </c>
      <c r="Y253">
        <v>0</v>
      </c>
      <c r="Z253" t="s">
        <v>1244</v>
      </c>
      <c r="AA253">
        <v>3</v>
      </c>
      <c r="AB253">
        <v>3600</v>
      </c>
      <c r="AC253" t="s">
        <v>1255</v>
      </c>
      <c r="AD253">
        <v>35</v>
      </c>
      <c r="AE253">
        <v>87500</v>
      </c>
      <c r="AF253" t="s">
        <v>1642</v>
      </c>
      <c r="AG253">
        <v>6</v>
      </c>
      <c r="AH253">
        <v>2700</v>
      </c>
      <c r="AI253" t="s">
        <v>1269</v>
      </c>
      <c r="AJ253" t="str">
        <f t="shared" si="20"/>
        <v>Narrow</v>
      </c>
      <c r="AK253" t="str">
        <f t="shared" si="22"/>
        <v>AllSkills</v>
      </c>
      <c r="AL253">
        <f t="shared" si="19"/>
        <v>0</v>
      </c>
      <c r="AM253" t="str">
        <f t="shared" si="23"/>
        <v>40-40-50</v>
      </c>
      <c r="AN253" t="str">
        <f t="shared" si="21"/>
        <v>Data30-50</v>
      </c>
    </row>
    <row r="254" spans="1:40" x14ac:dyDescent="0.3">
      <c r="A254" t="s">
        <v>92</v>
      </c>
      <c r="B254">
        <v>6</v>
      </c>
      <c r="C254">
        <v>45</v>
      </c>
      <c r="D254">
        <v>1</v>
      </c>
      <c r="E254">
        <v>1677</v>
      </c>
      <c r="F254">
        <v>2880</v>
      </c>
      <c r="G254">
        <v>4.5777780000000003</v>
      </c>
      <c r="H254">
        <v>4.9640709999999997</v>
      </c>
      <c r="I254" t="s">
        <v>17</v>
      </c>
      <c r="J254" t="s">
        <v>1236</v>
      </c>
      <c r="K254">
        <v>32725.3194</v>
      </c>
      <c r="L254">
        <v>32725.3194</v>
      </c>
      <c r="M254">
        <v>70580.160900000003</v>
      </c>
      <c r="N254">
        <v>4.8876650000000001</v>
      </c>
      <c r="O254">
        <v>6.0359000000000003E-2</v>
      </c>
      <c r="P254">
        <v>8.4779999999999994E-3</v>
      </c>
      <c r="Q254">
        <v>39</v>
      </c>
      <c r="R254">
        <v>158</v>
      </c>
      <c r="S254">
        <v>8.6</v>
      </c>
      <c r="T254">
        <v>5</v>
      </c>
      <c r="U254">
        <v>5</v>
      </c>
      <c r="V254">
        <v>3</v>
      </c>
      <c r="W254">
        <v>23000</v>
      </c>
      <c r="X254">
        <v>0</v>
      </c>
      <c r="Y254">
        <v>0</v>
      </c>
      <c r="Z254" t="s">
        <v>1244</v>
      </c>
      <c r="AA254">
        <v>2</v>
      </c>
      <c r="AB254">
        <v>2400</v>
      </c>
      <c r="AC254" t="s">
        <v>1271</v>
      </c>
      <c r="AD254">
        <v>2</v>
      </c>
      <c r="AE254">
        <v>5000</v>
      </c>
      <c r="AF254" t="s">
        <v>1356</v>
      </c>
      <c r="AG254">
        <v>4</v>
      </c>
      <c r="AH254">
        <v>1800</v>
      </c>
      <c r="AI254" t="s">
        <v>1527</v>
      </c>
      <c r="AJ254" t="str">
        <f t="shared" si="20"/>
        <v>Narrow</v>
      </c>
      <c r="AK254" t="str">
        <f t="shared" si="22"/>
        <v>AllSkills</v>
      </c>
      <c r="AL254">
        <f t="shared" si="19"/>
        <v>0</v>
      </c>
      <c r="AM254" t="str">
        <f t="shared" si="23"/>
        <v>50-50-15</v>
      </c>
      <c r="AN254" t="str">
        <f t="shared" si="21"/>
        <v>Data10-25</v>
      </c>
    </row>
    <row r="255" spans="1:40" x14ac:dyDescent="0.3">
      <c r="A255" t="s">
        <v>392</v>
      </c>
      <c r="B255">
        <v>8</v>
      </c>
      <c r="C255">
        <v>45</v>
      </c>
      <c r="D255">
        <v>1</v>
      </c>
      <c r="E255">
        <v>1677</v>
      </c>
      <c r="F255">
        <v>3840</v>
      </c>
      <c r="G255">
        <v>6.1333330000000004</v>
      </c>
      <c r="H255">
        <v>5.1828919999999998</v>
      </c>
      <c r="I255" t="s">
        <v>17</v>
      </c>
      <c r="J255" t="s">
        <v>1236</v>
      </c>
      <c r="K255">
        <v>31856.5488</v>
      </c>
      <c r="L255">
        <v>31856.5488</v>
      </c>
      <c r="M255">
        <v>72130.7019</v>
      </c>
      <c r="N255">
        <v>5.1549160000000001</v>
      </c>
      <c r="O255">
        <v>9.783E-3</v>
      </c>
      <c r="P255">
        <v>1.3367E-2</v>
      </c>
      <c r="Q255">
        <v>32</v>
      </c>
      <c r="R255">
        <v>160</v>
      </c>
      <c r="S255">
        <v>8</v>
      </c>
      <c r="T255">
        <v>5</v>
      </c>
      <c r="U255">
        <v>5</v>
      </c>
      <c r="V255">
        <v>3</v>
      </c>
      <c r="W255">
        <v>23000</v>
      </c>
      <c r="X255">
        <v>9</v>
      </c>
      <c r="Y255">
        <v>315</v>
      </c>
      <c r="Z255" t="s">
        <v>1643</v>
      </c>
      <c r="AA255">
        <v>1</v>
      </c>
      <c r="AB255">
        <v>1200</v>
      </c>
      <c r="AC255" t="s">
        <v>1644</v>
      </c>
      <c r="AD255">
        <v>2</v>
      </c>
      <c r="AE255">
        <v>5000</v>
      </c>
      <c r="AF255" t="s">
        <v>1356</v>
      </c>
      <c r="AG255">
        <v>4</v>
      </c>
      <c r="AH255">
        <v>1800</v>
      </c>
      <c r="AI255" t="s">
        <v>1645</v>
      </c>
      <c r="AJ255" t="str">
        <f t="shared" si="20"/>
        <v>Narrow</v>
      </c>
      <c r="AK255" t="str">
        <f t="shared" si="22"/>
        <v>nbrTech</v>
      </c>
      <c r="AL255">
        <f t="shared" si="19"/>
        <v>0</v>
      </c>
      <c r="AM255" t="str">
        <f t="shared" si="23"/>
        <v>50-50-15</v>
      </c>
      <c r="AN255" t="str">
        <f t="shared" si="21"/>
        <v>Data10-25</v>
      </c>
    </row>
    <row r="256" spans="1:40" x14ac:dyDescent="0.3">
      <c r="A256" t="s">
        <v>637</v>
      </c>
      <c r="B256">
        <v>8</v>
      </c>
      <c r="C256">
        <v>135</v>
      </c>
      <c r="D256">
        <v>1</v>
      </c>
      <c r="E256">
        <v>4983</v>
      </c>
      <c r="F256">
        <v>3840</v>
      </c>
      <c r="G256">
        <v>6.4592590000000003</v>
      </c>
      <c r="H256">
        <v>142.68526600000001</v>
      </c>
      <c r="I256" t="s">
        <v>17</v>
      </c>
      <c r="J256" t="s">
        <v>1237</v>
      </c>
      <c r="K256">
        <v>107312.7115</v>
      </c>
      <c r="L256">
        <v>80940.533370000005</v>
      </c>
      <c r="M256">
        <v>149649.0233</v>
      </c>
      <c r="N256">
        <v>142.53403700000001</v>
      </c>
      <c r="O256">
        <v>3.8552999999999997E-2</v>
      </c>
      <c r="P256">
        <v>2.9878999999999999E-2</v>
      </c>
      <c r="Q256">
        <v>75</v>
      </c>
      <c r="R256">
        <v>396</v>
      </c>
      <c r="S256">
        <v>12.875</v>
      </c>
      <c r="T256">
        <v>8</v>
      </c>
      <c r="U256">
        <v>8</v>
      </c>
      <c r="V256">
        <v>20</v>
      </c>
      <c r="W256">
        <v>63000</v>
      </c>
      <c r="X256">
        <v>20</v>
      </c>
      <c r="Y256">
        <v>700</v>
      </c>
      <c r="Z256" t="s">
        <v>1646</v>
      </c>
      <c r="AA256">
        <v>4</v>
      </c>
      <c r="AB256">
        <v>4800</v>
      </c>
      <c r="AC256" t="s">
        <v>1259</v>
      </c>
      <c r="AD256">
        <v>14</v>
      </c>
      <c r="AE256">
        <v>35000</v>
      </c>
      <c r="AF256" t="s">
        <v>1647</v>
      </c>
      <c r="AG256">
        <v>7</v>
      </c>
      <c r="AH256">
        <v>3150</v>
      </c>
      <c r="AI256" t="s">
        <v>1414</v>
      </c>
      <c r="AJ256" t="str">
        <f t="shared" si="20"/>
        <v>Narrow</v>
      </c>
      <c r="AK256" t="str">
        <f t="shared" si="22"/>
        <v>nbrTech</v>
      </c>
      <c r="AL256">
        <f t="shared" si="19"/>
        <v>0</v>
      </c>
      <c r="AM256" t="str">
        <f t="shared" si="23"/>
        <v>40-40-45</v>
      </c>
      <c r="AN256" t="str">
        <f t="shared" si="21"/>
        <v>Data30-50</v>
      </c>
    </row>
    <row r="257" spans="1:40" x14ac:dyDescent="0.3">
      <c r="A257" t="s">
        <v>89</v>
      </c>
      <c r="B257">
        <v>6</v>
      </c>
      <c r="C257">
        <v>45</v>
      </c>
      <c r="D257">
        <v>1</v>
      </c>
      <c r="E257">
        <v>1560</v>
      </c>
      <c r="F257">
        <v>2880</v>
      </c>
      <c r="G257">
        <v>4.7111109999999998</v>
      </c>
      <c r="H257">
        <v>4.3966139999999996</v>
      </c>
      <c r="I257" t="s">
        <v>17</v>
      </c>
      <c r="J257" t="s">
        <v>1236</v>
      </c>
      <c r="K257">
        <v>26053.2605</v>
      </c>
      <c r="L257">
        <v>26053.2605</v>
      </c>
      <c r="M257">
        <v>43907.972999999998</v>
      </c>
      <c r="N257">
        <v>4.3730799999999999</v>
      </c>
      <c r="O257">
        <v>1.0704999999999999E-2</v>
      </c>
      <c r="P257">
        <v>8.3890000000000006E-3</v>
      </c>
      <c r="Q257">
        <v>29</v>
      </c>
      <c r="R257">
        <v>141</v>
      </c>
      <c r="S257">
        <v>8.4</v>
      </c>
      <c r="T257">
        <v>5</v>
      </c>
      <c r="U257">
        <v>5</v>
      </c>
      <c r="V257">
        <v>3</v>
      </c>
      <c r="W257">
        <v>16000</v>
      </c>
      <c r="X257">
        <v>11</v>
      </c>
      <c r="Y257">
        <v>385</v>
      </c>
      <c r="Z257" t="s">
        <v>1648</v>
      </c>
      <c r="AA257">
        <v>2</v>
      </c>
      <c r="AB257">
        <v>2400</v>
      </c>
      <c r="AC257" t="s">
        <v>1299</v>
      </c>
      <c r="AD257">
        <v>2</v>
      </c>
      <c r="AE257">
        <v>5000</v>
      </c>
      <c r="AF257" t="s">
        <v>1370</v>
      </c>
      <c r="AG257">
        <v>4</v>
      </c>
      <c r="AH257">
        <v>1800</v>
      </c>
      <c r="AI257" t="s">
        <v>1337</v>
      </c>
      <c r="AJ257" t="str">
        <f t="shared" si="20"/>
        <v>Narrow</v>
      </c>
      <c r="AK257" t="str">
        <f t="shared" si="22"/>
        <v>RedSkills</v>
      </c>
      <c r="AL257">
        <f t="shared" si="19"/>
        <v>0</v>
      </c>
      <c r="AM257" t="str">
        <f t="shared" si="23"/>
        <v>50-50-15</v>
      </c>
      <c r="AN257" t="str">
        <f t="shared" si="21"/>
        <v>Data10-25</v>
      </c>
    </row>
    <row r="258" spans="1:40" x14ac:dyDescent="0.3">
      <c r="A258" t="s">
        <v>370</v>
      </c>
      <c r="B258">
        <v>6</v>
      </c>
      <c r="C258">
        <v>45</v>
      </c>
      <c r="D258">
        <v>1</v>
      </c>
      <c r="E258">
        <v>1560</v>
      </c>
      <c r="F258">
        <v>2880</v>
      </c>
      <c r="G258">
        <v>4.7111109999999998</v>
      </c>
      <c r="H258">
        <v>3.9277989999999998</v>
      </c>
      <c r="I258" t="s">
        <v>17</v>
      </c>
      <c r="J258" t="s">
        <v>1236</v>
      </c>
      <c r="K258">
        <v>25983.2605</v>
      </c>
      <c r="L258">
        <v>25983.2605</v>
      </c>
      <c r="M258">
        <v>43872.972999999998</v>
      </c>
      <c r="N258">
        <v>3.9013049999999998</v>
      </c>
      <c r="O258">
        <v>7.1679999999999999E-3</v>
      </c>
      <c r="P258">
        <v>1.1619000000000001E-2</v>
      </c>
      <c r="Q258">
        <v>27</v>
      </c>
      <c r="R258">
        <v>101</v>
      </c>
      <c r="S258">
        <v>8.6</v>
      </c>
      <c r="T258">
        <v>5</v>
      </c>
      <c r="U258">
        <v>5</v>
      </c>
      <c r="V258">
        <v>3</v>
      </c>
      <c r="W258">
        <v>16000</v>
      </c>
      <c r="X258">
        <v>9</v>
      </c>
      <c r="Y258">
        <v>315</v>
      </c>
      <c r="Z258" t="s">
        <v>1649</v>
      </c>
      <c r="AA258">
        <v>2</v>
      </c>
      <c r="AB258">
        <v>2400</v>
      </c>
      <c r="AC258" t="s">
        <v>1299</v>
      </c>
      <c r="AD258">
        <v>2</v>
      </c>
      <c r="AE258">
        <v>5000</v>
      </c>
      <c r="AF258" t="s">
        <v>1370</v>
      </c>
      <c r="AG258">
        <v>4</v>
      </c>
      <c r="AH258">
        <v>1800</v>
      </c>
      <c r="AI258" t="s">
        <v>1337</v>
      </c>
      <c r="AJ258" t="str">
        <f t="shared" si="20"/>
        <v>Narrow</v>
      </c>
      <c r="AK258" t="str">
        <f t="shared" si="22"/>
        <v>ConfigurationDeBase</v>
      </c>
      <c r="AL258">
        <f t="shared" ref="AL258:AL321" si="24">COUNTIF($A$2:$A$4627,$A258)-1</f>
        <v>0</v>
      </c>
      <c r="AM258" t="str">
        <f t="shared" si="23"/>
        <v>50-50-15</v>
      </c>
      <c r="AN258" t="str">
        <f t="shared" si="21"/>
        <v>Data10-25</v>
      </c>
    </row>
    <row r="259" spans="1:40" x14ac:dyDescent="0.3">
      <c r="A259" t="s">
        <v>772</v>
      </c>
      <c r="B259">
        <v>12</v>
      </c>
      <c r="C259">
        <v>150</v>
      </c>
      <c r="D259">
        <v>1</v>
      </c>
      <c r="E259">
        <v>5514</v>
      </c>
      <c r="F259">
        <v>5760</v>
      </c>
      <c r="G259">
        <v>9.6</v>
      </c>
      <c r="H259">
        <v>211.975719</v>
      </c>
      <c r="I259" t="s">
        <v>17</v>
      </c>
      <c r="J259" t="s">
        <v>1237</v>
      </c>
      <c r="K259">
        <v>99632.2166</v>
      </c>
      <c r="L259">
        <v>91777.039443000001</v>
      </c>
      <c r="M259">
        <v>213063.58399000001</v>
      </c>
      <c r="N259">
        <v>211.73174499999999</v>
      </c>
      <c r="O259">
        <v>4.4255999999999997E-2</v>
      </c>
      <c r="P259">
        <v>3.6767000000000001E-2</v>
      </c>
      <c r="Q259">
        <v>75</v>
      </c>
      <c r="R259">
        <v>700</v>
      </c>
      <c r="S259">
        <v>10.833333</v>
      </c>
      <c r="T259">
        <v>12</v>
      </c>
      <c r="U259">
        <v>12</v>
      </c>
      <c r="V259">
        <v>10</v>
      </c>
      <c r="W259">
        <v>51000</v>
      </c>
      <c r="X259">
        <v>22</v>
      </c>
      <c r="Y259">
        <v>770</v>
      </c>
      <c r="Z259" t="s">
        <v>1650</v>
      </c>
      <c r="AA259">
        <v>6</v>
      </c>
      <c r="AB259">
        <v>7200</v>
      </c>
      <c r="AC259" t="s">
        <v>1477</v>
      </c>
      <c r="AD259">
        <v>14</v>
      </c>
      <c r="AE259">
        <v>35000</v>
      </c>
      <c r="AF259" t="s">
        <v>1651</v>
      </c>
      <c r="AG259">
        <v>10</v>
      </c>
      <c r="AH259">
        <v>4500</v>
      </c>
      <c r="AI259" t="s">
        <v>1652</v>
      </c>
      <c r="AJ259" t="str">
        <f t="shared" si="20"/>
        <v>Narrow</v>
      </c>
      <c r="AK259" t="str">
        <f t="shared" si="22"/>
        <v>ConfigurationDeBase</v>
      </c>
      <c r="AL259">
        <f t="shared" si="24"/>
        <v>0</v>
      </c>
      <c r="AM259" t="str">
        <f t="shared" si="23"/>
        <v>row</v>
      </c>
      <c r="AN259" t="str">
        <f t="shared" si="21"/>
        <v>Data50-100-200</v>
      </c>
    </row>
    <row r="260" spans="1:40" x14ac:dyDescent="0.3">
      <c r="A260" t="s">
        <v>1082</v>
      </c>
      <c r="B260">
        <v>6</v>
      </c>
      <c r="C260">
        <v>150</v>
      </c>
      <c r="D260">
        <v>1</v>
      </c>
      <c r="E260">
        <v>5655</v>
      </c>
      <c r="F260">
        <v>2880</v>
      </c>
      <c r="G260">
        <v>4.6399999999999997</v>
      </c>
      <c r="H260">
        <v>130.64589599999999</v>
      </c>
      <c r="I260" t="s">
        <v>17</v>
      </c>
      <c r="J260" t="s">
        <v>1237</v>
      </c>
      <c r="K260">
        <v>232997.0251</v>
      </c>
      <c r="L260">
        <v>126044.608479</v>
      </c>
      <c r="M260">
        <v>259297.95910000001</v>
      </c>
      <c r="N260">
        <v>130.50136900000001</v>
      </c>
      <c r="O260">
        <v>4.1826000000000002E-2</v>
      </c>
      <c r="P260">
        <v>3.2334000000000002E-2</v>
      </c>
      <c r="Q260">
        <v>75</v>
      </c>
      <c r="R260">
        <v>406</v>
      </c>
      <c r="S260">
        <v>14.5</v>
      </c>
      <c r="T260">
        <v>6</v>
      </c>
      <c r="U260">
        <v>6</v>
      </c>
      <c r="V260">
        <v>28</v>
      </c>
      <c r="W260">
        <v>138000</v>
      </c>
      <c r="X260">
        <v>19</v>
      </c>
      <c r="Y260">
        <v>665</v>
      </c>
      <c r="Z260" t="s">
        <v>1653</v>
      </c>
      <c r="AA260">
        <v>3</v>
      </c>
      <c r="AB260">
        <v>3600</v>
      </c>
      <c r="AC260" t="s">
        <v>1255</v>
      </c>
      <c r="AD260">
        <v>35</v>
      </c>
      <c r="AE260">
        <v>87500</v>
      </c>
      <c r="AF260" t="s">
        <v>1642</v>
      </c>
      <c r="AG260">
        <v>6</v>
      </c>
      <c r="AH260">
        <v>2700</v>
      </c>
      <c r="AI260" t="s">
        <v>1269</v>
      </c>
      <c r="AJ260" t="str">
        <f t="shared" si="20"/>
        <v>Narrow</v>
      </c>
      <c r="AK260" t="str">
        <f t="shared" si="22"/>
        <v>ConfigurationDeBase</v>
      </c>
      <c r="AL260">
        <f t="shared" si="24"/>
        <v>0</v>
      </c>
      <c r="AM260" t="str">
        <f t="shared" si="23"/>
        <v>40-40-50</v>
      </c>
      <c r="AN260" t="str">
        <f t="shared" si="21"/>
        <v>Data30-50</v>
      </c>
    </row>
    <row r="261" spans="1:40" x14ac:dyDescent="0.3">
      <c r="A261" t="s">
        <v>112</v>
      </c>
      <c r="B261">
        <v>6</v>
      </c>
      <c r="C261">
        <v>45</v>
      </c>
      <c r="D261">
        <v>1</v>
      </c>
      <c r="E261">
        <v>639</v>
      </c>
      <c r="F261">
        <v>2880</v>
      </c>
      <c r="G261">
        <v>4.8888889999999998</v>
      </c>
      <c r="H261">
        <v>3.174928</v>
      </c>
      <c r="I261" t="s">
        <v>17</v>
      </c>
      <c r="J261" t="s">
        <v>1236</v>
      </c>
      <c r="K261">
        <v>25319.571599999999</v>
      </c>
      <c r="L261">
        <v>25241.125100000001</v>
      </c>
      <c r="M261">
        <v>49045.757100000003</v>
      </c>
      <c r="N261">
        <v>1.998003</v>
      </c>
      <c r="O261">
        <v>0.42106300000000002</v>
      </c>
      <c r="P261">
        <v>0.53124000000000005</v>
      </c>
      <c r="Q261">
        <v>14</v>
      </c>
      <c r="R261">
        <v>71</v>
      </c>
      <c r="S261">
        <v>7</v>
      </c>
      <c r="T261">
        <v>6</v>
      </c>
      <c r="U261">
        <v>6</v>
      </c>
      <c r="V261">
        <v>3</v>
      </c>
      <c r="W261">
        <v>15000</v>
      </c>
      <c r="X261">
        <v>6</v>
      </c>
      <c r="Y261">
        <v>210</v>
      </c>
      <c r="Z261" t="s">
        <v>1654</v>
      </c>
      <c r="AA261">
        <v>3</v>
      </c>
      <c r="AB261">
        <v>3600</v>
      </c>
      <c r="AC261" t="s">
        <v>1255</v>
      </c>
      <c r="AD261">
        <v>2</v>
      </c>
      <c r="AE261">
        <v>5000</v>
      </c>
      <c r="AF261" t="s">
        <v>1254</v>
      </c>
      <c r="AG261">
        <v>2</v>
      </c>
      <c r="AH261">
        <v>900</v>
      </c>
      <c r="AI261" t="s">
        <v>1271</v>
      </c>
      <c r="AJ261" t="str">
        <f t="shared" si="20"/>
        <v>Narrow</v>
      </c>
      <c r="AK261" t="str">
        <f t="shared" si="22"/>
        <v>TpsRep10-20</v>
      </c>
      <c r="AL261">
        <f t="shared" si="24"/>
        <v>0</v>
      </c>
      <c r="AM261" t="str">
        <f t="shared" si="23"/>
        <v>50-50-15</v>
      </c>
      <c r="AN261" t="str">
        <f t="shared" si="21"/>
        <v>Data10-25</v>
      </c>
    </row>
    <row r="262" spans="1:40" x14ac:dyDescent="0.3">
      <c r="A262" t="s">
        <v>95</v>
      </c>
      <c r="B262">
        <v>6</v>
      </c>
      <c r="C262">
        <v>45</v>
      </c>
      <c r="D262">
        <v>1</v>
      </c>
      <c r="E262">
        <v>1560</v>
      </c>
      <c r="F262">
        <v>2880</v>
      </c>
      <c r="G262">
        <v>4.7111109999999998</v>
      </c>
      <c r="H262">
        <v>2.7149580000000002</v>
      </c>
      <c r="I262" t="s">
        <v>17</v>
      </c>
      <c r="J262" t="s">
        <v>1236</v>
      </c>
      <c r="K262">
        <v>25668.2605</v>
      </c>
      <c r="L262">
        <v>25668.2605</v>
      </c>
      <c r="M262">
        <v>43592.972999999998</v>
      </c>
      <c r="N262">
        <v>2.6878980000000001</v>
      </c>
      <c r="O262">
        <v>5.4120000000000001E-3</v>
      </c>
      <c r="P262">
        <v>1.2965000000000001E-2</v>
      </c>
      <c r="Q262">
        <v>21</v>
      </c>
      <c r="R262">
        <v>86</v>
      </c>
      <c r="S262">
        <v>8.4</v>
      </c>
      <c r="T262">
        <v>5</v>
      </c>
      <c r="U262">
        <v>5</v>
      </c>
      <c r="V262">
        <v>3</v>
      </c>
      <c r="W262">
        <v>16000</v>
      </c>
      <c r="X262">
        <v>0</v>
      </c>
      <c r="Y262">
        <v>0</v>
      </c>
      <c r="Z262" t="s">
        <v>1244</v>
      </c>
      <c r="AA262">
        <v>2</v>
      </c>
      <c r="AB262">
        <v>2400</v>
      </c>
      <c r="AC262" t="s">
        <v>1299</v>
      </c>
      <c r="AD262">
        <v>2</v>
      </c>
      <c r="AE262">
        <v>5000</v>
      </c>
      <c r="AF262" t="s">
        <v>1370</v>
      </c>
      <c r="AG262">
        <v>4</v>
      </c>
      <c r="AH262">
        <v>1800</v>
      </c>
      <c r="AI262" t="s">
        <v>1337</v>
      </c>
      <c r="AJ262" t="str">
        <f t="shared" si="20"/>
        <v>Narrow</v>
      </c>
      <c r="AK262" t="str">
        <f t="shared" si="22"/>
        <v>AllSkills</v>
      </c>
      <c r="AL262">
        <f t="shared" si="24"/>
        <v>0</v>
      </c>
      <c r="AM262" t="str">
        <f t="shared" si="23"/>
        <v>50-50-15</v>
      </c>
      <c r="AN262" t="str">
        <f t="shared" si="21"/>
        <v>Data10-25</v>
      </c>
    </row>
    <row r="263" spans="1:40" x14ac:dyDescent="0.3">
      <c r="A263" t="s">
        <v>838</v>
      </c>
      <c r="B263">
        <v>6</v>
      </c>
      <c r="C263">
        <v>150</v>
      </c>
      <c r="D263">
        <v>1</v>
      </c>
      <c r="E263">
        <v>5655</v>
      </c>
      <c r="F263">
        <v>2880</v>
      </c>
      <c r="G263">
        <v>4.6399999999999997</v>
      </c>
      <c r="H263">
        <v>131.58277100000001</v>
      </c>
      <c r="I263" t="s">
        <v>17</v>
      </c>
      <c r="J263" t="s">
        <v>1237</v>
      </c>
      <c r="K263">
        <v>233172.0251</v>
      </c>
      <c r="L263">
        <v>126480.166601</v>
      </c>
      <c r="M263">
        <v>259507.95910000001</v>
      </c>
      <c r="N263">
        <v>131.29467700000001</v>
      </c>
      <c r="O263">
        <v>5.0547000000000002E-2</v>
      </c>
      <c r="P263">
        <v>3.3125000000000002E-2</v>
      </c>
      <c r="Q263">
        <v>75</v>
      </c>
      <c r="R263">
        <v>404</v>
      </c>
      <c r="S263">
        <v>14.5</v>
      </c>
      <c r="T263">
        <v>6</v>
      </c>
      <c r="U263">
        <v>6</v>
      </c>
      <c r="V263">
        <v>28</v>
      </c>
      <c r="W263">
        <v>138000</v>
      </c>
      <c r="X263">
        <v>24</v>
      </c>
      <c r="Y263">
        <v>840</v>
      </c>
      <c r="Z263" t="s">
        <v>1655</v>
      </c>
      <c r="AA263">
        <v>3</v>
      </c>
      <c r="AB263">
        <v>3600</v>
      </c>
      <c r="AC263" t="s">
        <v>1255</v>
      </c>
      <c r="AD263">
        <v>35</v>
      </c>
      <c r="AE263">
        <v>87500</v>
      </c>
      <c r="AF263" t="s">
        <v>1642</v>
      </c>
      <c r="AG263">
        <v>6</v>
      </c>
      <c r="AH263">
        <v>2700</v>
      </c>
      <c r="AI263" t="s">
        <v>1269</v>
      </c>
      <c r="AJ263" t="str">
        <f t="shared" si="20"/>
        <v>Narrow</v>
      </c>
      <c r="AK263" t="str">
        <f t="shared" si="22"/>
        <v>RedSkills</v>
      </c>
      <c r="AL263">
        <f t="shared" si="24"/>
        <v>0</v>
      </c>
      <c r="AM263" t="str">
        <f t="shared" si="23"/>
        <v>40-40-50</v>
      </c>
      <c r="AN263" t="str">
        <f t="shared" si="21"/>
        <v>Data30-50</v>
      </c>
    </row>
    <row r="264" spans="1:40" x14ac:dyDescent="0.3">
      <c r="A264" t="s">
        <v>394</v>
      </c>
      <c r="B264">
        <v>8</v>
      </c>
      <c r="C264">
        <v>45</v>
      </c>
      <c r="D264">
        <v>1</v>
      </c>
      <c r="E264">
        <v>1560</v>
      </c>
      <c r="F264">
        <v>3840</v>
      </c>
      <c r="G264">
        <v>6.3111110000000004</v>
      </c>
      <c r="H264">
        <v>20.314943</v>
      </c>
      <c r="I264" t="s">
        <v>17</v>
      </c>
      <c r="J264" t="s">
        <v>1236</v>
      </c>
      <c r="K264">
        <v>24959.431499999999</v>
      </c>
      <c r="L264">
        <v>24943.516058000001</v>
      </c>
      <c r="M264">
        <v>45193.265700000004</v>
      </c>
      <c r="N264">
        <v>20.25853</v>
      </c>
      <c r="O264">
        <v>3.4525E-2</v>
      </c>
      <c r="P264">
        <v>1.4447E-2</v>
      </c>
      <c r="Q264">
        <v>71</v>
      </c>
      <c r="R264">
        <v>341</v>
      </c>
      <c r="S264">
        <v>9.6</v>
      </c>
      <c r="T264">
        <v>5</v>
      </c>
      <c r="U264">
        <v>5</v>
      </c>
      <c r="V264">
        <v>3</v>
      </c>
      <c r="W264">
        <v>16000</v>
      </c>
      <c r="X264">
        <v>12</v>
      </c>
      <c r="Y264">
        <v>420</v>
      </c>
      <c r="Z264" t="s">
        <v>1656</v>
      </c>
      <c r="AA264">
        <v>1</v>
      </c>
      <c r="AB264">
        <v>1200</v>
      </c>
      <c r="AC264" t="s">
        <v>1603</v>
      </c>
      <c r="AD264">
        <v>2</v>
      </c>
      <c r="AE264">
        <v>5000</v>
      </c>
      <c r="AF264" t="s">
        <v>1370</v>
      </c>
      <c r="AG264">
        <v>4</v>
      </c>
      <c r="AH264">
        <v>1800</v>
      </c>
      <c r="AI264" t="s">
        <v>1657</v>
      </c>
      <c r="AJ264" t="str">
        <f t="shared" si="20"/>
        <v>Narrow</v>
      </c>
      <c r="AK264" t="str">
        <f t="shared" si="22"/>
        <v>nbrTech</v>
      </c>
      <c r="AL264">
        <f t="shared" si="24"/>
        <v>0</v>
      </c>
      <c r="AM264" t="str">
        <f t="shared" si="23"/>
        <v>50-50-15</v>
      </c>
      <c r="AN264" t="str">
        <f t="shared" si="21"/>
        <v>Data10-25</v>
      </c>
    </row>
    <row r="265" spans="1:40" x14ac:dyDescent="0.3">
      <c r="A265" t="s">
        <v>840</v>
      </c>
      <c r="B265">
        <v>6</v>
      </c>
      <c r="C265">
        <v>150</v>
      </c>
      <c r="D265">
        <v>1</v>
      </c>
      <c r="E265">
        <v>2016</v>
      </c>
      <c r="F265">
        <v>2880</v>
      </c>
      <c r="G265">
        <v>5.0133330000000003</v>
      </c>
      <c r="H265">
        <v>102.89465300000001</v>
      </c>
      <c r="I265" t="s">
        <v>17</v>
      </c>
      <c r="J265" t="s">
        <v>1237</v>
      </c>
      <c r="K265">
        <v>88245.93</v>
      </c>
      <c r="L265">
        <v>76347.401587999993</v>
      </c>
      <c r="M265">
        <v>159148.20490000001</v>
      </c>
      <c r="N265">
        <v>102.744024</v>
      </c>
      <c r="O265">
        <v>3.7909999999999999E-2</v>
      </c>
      <c r="P265">
        <v>3.6110000000000003E-2</v>
      </c>
      <c r="Q265">
        <v>75</v>
      </c>
      <c r="R265">
        <v>306</v>
      </c>
      <c r="S265">
        <v>20.5</v>
      </c>
      <c r="T265">
        <v>6</v>
      </c>
      <c r="U265">
        <v>6</v>
      </c>
      <c r="V265">
        <v>13</v>
      </c>
      <c r="W265">
        <v>41000</v>
      </c>
      <c r="X265">
        <v>15</v>
      </c>
      <c r="Y265">
        <v>525</v>
      </c>
      <c r="Z265" t="s">
        <v>1658</v>
      </c>
      <c r="AA265">
        <v>3</v>
      </c>
      <c r="AB265">
        <v>3600</v>
      </c>
      <c r="AC265" t="s">
        <v>1255</v>
      </c>
      <c r="AD265">
        <v>16</v>
      </c>
      <c r="AE265">
        <v>40000</v>
      </c>
      <c r="AF265" t="s">
        <v>1659</v>
      </c>
      <c r="AG265">
        <v>5</v>
      </c>
      <c r="AH265">
        <v>2250</v>
      </c>
      <c r="AI265" t="s">
        <v>1641</v>
      </c>
      <c r="AJ265" t="str">
        <f t="shared" si="20"/>
        <v>Narrow</v>
      </c>
      <c r="AK265" t="str">
        <f t="shared" si="22"/>
        <v>TpsRep10-20</v>
      </c>
      <c r="AL265">
        <f t="shared" si="24"/>
        <v>0</v>
      </c>
      <c r="AM265" t="str">
        <f t="shared" si="23"/>
        <v>40-40-50</v>
      </c>
      <c r="AN265" t="str">
        <f t="shared" si="21"/>
        <v>Data30-50</v>
      </c>
    </row>
    <row r="266" spans="1:40" x14ac:dyDescent="0.3">
      <c r="A266" t="s">
        <v>845</v>
      </c>
      <c r="B266">
        <v>6</v>
      </c>
      <c r="C266">
        <v>150</v>
      </c>
      <c r="D266">
        <v>1</v>
      </c>
      <c r="E266">
        <v>5352</v>
      </c>
      <c r="F266">
        <v>2880</v>
      </c>
      <c r="G266">
        <v>4.693333</v>
      </c>
      <c r="H266">
        <v>65.845967999999999</v>
      </c>
      <c r="I266" t="s">
        <v>17</v>
      </c>
      <c r="J266" t="s">
        <v>1236</v>
      </c>
      <c r="K266">
        <v>175921.16219999999</v>
      </c>
      <c r="L266">
        <v>98042.427200000006</v>
      </c>
      <c r="M266">
        <v>182212.08420000001</v>
      </c>
      <c r="N266">
        <v>65.720928000000001</v>
      </c>
      <c r="O266">
        <v>1.8775E-2</v>
      </c>
      <c r="P266">
        <v>2.4781999999999998E-2</v>
      </c>
      <c r="Q266">
        <v>56</v>
      </c>
      <c r="R266">
        <v>251</v>
      </c>
      <c r="S266">
        <v>15.166667</v>
      </c>
      <c r="T266">
        <v>6</v>
      </c>
      <c r="U266">
        <v>6</v>
      </c>
      <c r="V266">
        <v>25</v>
      </c>
      <c r="W266">
        <v>84000</v>
      </c>
      <c r="X266">
        <v>0</v>
      </c>
      <c r="Y266">
        <v>0</v>
      </c>
      <c r="Z266" t="s">
        <v>1244</v>
      </c>
      <c r="AA266">
        <v>3</v>
      </c>
      <c r="AB266">
        <v>3600</v>
      </c>
      <c r="AC266" t="s">
        <v>1255</v>
      </c>
      <c r="AD266">
        <v>34</v>
      </c>
      <c r="AE266">
        <v>85000</v>
      </c>
      <c r="AF266" t="s">
        <v>1660</v>
      </c>
      <c r="AG266">
        <v>6</v>
      </c>
      <c r="AH266">
        <v>2700</v>
      </c>
      <c r="AI266" t="s">
        <v>1269</v>
      </c>
      <c r="AJ266" t="str">
        <f t="shared" si="20"/>
        <v>Narrow</v>
      </c>
      <c r="AK266" t="str">
        <f t="shared" si="22"/>
        <v>AllSkills</v>
      </c>
      <c r="AL266">
        <f t="shared" si="24"/>
        <v>0</v>
      </c>
      <c r="AM266" t="str">
        <f t="shared" si="23"/>
        <v>40-40-50</v>
      </c>
      <c r="AN266" t="str">
        <f t="shared" si="21"/>
        <v>Data30-50</v>
      </c>
    </row>
    <row r="267" spans="1:40" x14ac:dyDescent="0.3">
      <c r="A267" t="s">
        <v>91</v>
      </c>
      <c r="B267">
        <v>6</v>
      </c>
      <c r="C267">
        <v>45</v>
      </c>
      <c r="D267">
        <v>1</v>
      </c>
      <c r="E267">
        <v>1689</v>
      </c>
      <c r="F267">
        <v>2880</v>
      </c>
      <c r="G267">
        <v>4.4444439999999998</v>
      </c>
      <c r="H267">
        <v>15.156675999999999</v>
      </c>
      <c r="I267" t="s">
        <v>17</v>
      </c>
      <c r="J267" t="s">
        <v>1236</v>
      </c>
      <c r="K267">
        <v>26858.8753</v>
      </c>
      <c r="L267">
        <v>26104.285785</v>
      </c>
      <c r="M267">
        <v>44429.988100000002</v>
      </c>
      <c r="N267">
        <v>15.026354</v>
      </c>
      <c r="O267">
        <v>0.108612</v>
      </c>
      <c r="P267">
        <v>1.6343E-2</v>
      </c>
      <c r="Q267">
        <v>56</v>
      </c>
      <c r="R267">
        <v>225</v>
      </c>
      <c r="S267">
        <v>12.333333</v>
      </c>
      <c r="T267">
        <v>3</v>
      </c>
      <c r="U267">
        <v>3</v>
      </c>
      <c r="V267">
        <v>8</v>
      </c>
      <c r="W267">
        <v>19000</v>
      </c>
      <c r="X267">
        <v>12</v>
      </c>
      <c r="Y267">
        <v>420</v>
      </c>
      <c r="Z267" t="s">
        <v>1661</v>
      </c>
      <c r="AA267">
        <v>1</v>
      </c>
      <c r="AB267">
        <v>1200</v>
      </c>
      <c r="AC267" t="s">
        <v>1245</v>
      </c>
      <c r="AD267">
        <v>2</v>
      </c>
      <c r="AE267">
        <v>5000</v>
      </c>
      <c r="AF267" t="s">
        <v>1383</v>
      </c>
      <c r="AG267">
        <v>2</v>
      </c>
      <c r="AH267">
        <v>900</v>
      </c>
      <c r="AI267" t="s">
        <v>1297</v>
      </c>
      <c r="AJ267" t="str">
        <f t="shared" ref="AJ267:AJ319" si="25">IF(IFERROR(FIND("Narrow",$A267),0)&gt;0,"Narrow","Wide")</f>
        <v>Narrow</v>
      </c>
      <c r="AK267" t="str">
        <f t="shared" si="22"/>
        <v>RedSkills</v>
      </c>
      <c r="AL267">
        <f t="shared" si="24"/>
        <v>0</v>
      </c>
      <c r="AM267" t="str">
        <f t="shared" si="23"/>
        <v>50-50-15</v>
      </c>
      <c r="AN267" t="str">
        <f t="shared" ref="AN267:AN319" si="26">LEFT(RIGHT($A267,LEN($A267)-FIND("trsp_2021",$A267)-9),FIND("/",RIGHT($A267,LEN($A267)-FIND("trsp_2021",$A267)-9))-1)</f>
        <v>Data10-25</v>
      </c>
    </row>
    <row r="268" spans="1:40" x14ac:dyDescent="0.3">
      <c r="A268" t="s">
        <v>372</v>
      </c>
      <c r="B268">
        <v>6</v>
      </c>
      <c r="C268">
        <v>45</v>
      </c>
      <c r="D268">
        <v>1</v>
      </c>
      <c r="E268">
        <v>1689</v>
      </c>
      <c r="F268">
        <v>2880</v>
      </c>
      <c r="G268">
        <v>4.4444439999999998</v>
      </c>
      <c r="H268">
        <v>16.688731000000001</v>
      </c>
      <c r="I268" t="s">
        <v>17</v>
      </c>
      <c r="J268" t="s">
        <v>1236</v>
      </c>
      <c r="K268">
        <v>26858.8753</v>
      </c>
      <c r="L268">
        <v>26003.819405999999</v>
      </c>
      <c r="M268">
        <v>44394.988100000002</v>
      </c>
      <c r="N268">
        <v>16.49427</v>
      </c>
      <c r="O268">
        <v>0.17655799999999999</v>
      </c>
      <c r="P268">
        <v>1.2071E-2</v>
      </c>
      <c r="Q268">
        <v>62</v>
      </c>
      <c r="R268">
        <v>243</v>
      </c>
      <c r="S268">
        <v>12.333333</v>
      </c>
      <c r="T268">
        <v>3</v>
      </c>
      <c r="U268">
        <v>3</v>
      </c>
      <c r="V268">
        <v>8</v>
      </c>
      <c r="W268">
        <v>19000</v>
      </c>
      <c r="X268">
        <v>12</v>
      </c>
      <c r="Y268">
        <v>420</v>
      </c>
      <c r="Z268" t="s">
        <v>1662</v>
      </c>
      <c r="AA268">
        <v>1</v>
      </c>
      <c r="AB268">
        <v>1200</v>
      </c>
      <c r="AC268" t="s">
        <v>1245</v>
      </c>
      <c r="AD268">
        <v>2</v>
      </c>
      <c r="AE268">
        <v>5000</v>
      </c>
      <c r="AF268" t="s">
        <v>1383</v>
      </c>
      <c r="AG268">
        <v>2</v>
      </c>
      <c r="AH268">
        <v>900</v>
      </c>
      <c r="AI268" t="s">
        <v>1297</v>
      </c>
      <c r="AJ268" t="str">
        <f t="shared" si="25"/>
        <v>Narrow</v>
      </c>
      <c r="AK268" t="str">
        <f t="shared" ref="AK268:AK320" si="27">IF(AN268="Data50-100-200","ConfigurationDeBase",LEFT(RIGHT($A268,LEN($A268)-87),FIND("/",RIGHT($A268,LEN($A268)-87))-1))</f>
        <v>ConfigurationDeBase</v>
      </c>
      <c r="AL268">
        <f t="shared" si="24"/>
        <v>0</v>
      </c>
      <c r="AM268" t="str">
        <f t="shared" ref="AM268:AM320" si="28">LEFT(RIGHT($A268,LEN($A268)-89-LEN(AK268)-LEN(AJ268)-6),FIND("/",RIGHT($A268,LEN($A268)-89-LEN(AK268)-LEN(AJ268)-6))-1)</f>
        <v>50-50-15</v>
      </c>
      <c r="AN268" t="str">
        <f t="shared" si="26"/>
        <v>Data10-25</v>
      </c>
    </row>
    <row r="269" spans="1:40" x14ac:dyDescent="0.3">
      <c r="A269" t="s">
        <v>638</v>
      </c>
      <c r="B269">
        <v>8</v>
      </c>
      <c r="C269">
        <v>135</v>
      </c>
      <c r="D269">
        <v>1</v>
      </c>
      <c r="E269">
        <v>4821</v>
      </c>
      <c r="F269">
        <v>3840</v>
      </c>
      <c r="G269">
        <v>6.5037039999999999</v>
      </c>
      <c r="H269">
        <v>111.773324</v>
      </c>
      <c r="I269" t="s">
        <v>17</v>
      </c>
      <c r="J269" t="s">
        <v>1237</v>
      </c>
      <c r="K269">
        <v>79583.181299999997</v>
      </c>
      <c r="L269">
        <v>71162.445640000005</v>
      </c>
      <c r="M269">
        <v>148811.18770000001</v>
      </c>
      <c r="N269">
        <v>111.585702</v>
      </c>
      <c r="O269">
        <v>7.2542999999999996E-2</v>
      </c>
      <c r="P269">
        <v>3.0432000000000001E-2</v>
      </c>
      <c r="Q269">
        <v>75</v>
      </c>
      <c r="R269">
        <v>399</v>
      </c>
      <c r="S269">
        <v>14</v>
      </c>
      <c r="T269">
        <v>8</v>
      </c>
      <c r="U269">
        <v>8</v>
      </c>
      <c r="V269">
        <v>14</v>
      </c>
      <c r="W269">
        <v>45000</v>
      </c>
      <c r="X269">
        <v>25</v>
      </c>
      <c r="Y269">
        <v>875</v>
      </c>
      <c r="Z269" t="s">
        <v>1663</v>
      </c>
      <c r="AA269">
        <v>4</v>
      </c>
      <c r="AB269">
        <v>4800</v>
      </c>
      <c r="AC269" t="s">
        <v>1259</v>
      </c>
      <c r="AD269">
        <v>10</v>
      </c>
      <c r="AE269">
        <v>25000</v>
      </c>
      <c r="AF269" t="s">
        <v>1664</v>
      </c>
      <c r="AG269">
        <v>7</v>
      </c>
      <c r="AH269">
        <v>3150</v>
      </c>
      <c r="AI269" t="s">
        <v>1414</v>
      </c>
      <c r="AJ269" t="str">
        <f t="shared" si="25"/>
        <v>Narrow</v>
      </c>
      <c r="AK269" t="str">
        <f t="shared" si="27"/>
        <v>nbrTech</v>
      </c>
      <c r="AL269">
        <f t="shared" si="24"/>
        <v>0</v>
      </c>
      <c r="AM269" t="str">
        <f t="shared" si="28"/>
        <v>40-40-45</v>
      </c>
      <c r="AN269" t="str">
        <f t="shared" si="26"/>
        <v>Data30-50</v>
      </c>
    </row>
    <row r="270" spans="1:40" x14ac:dyDescent="0.3">
      <c r="A270" t="s">
        <v>1083</v>
      </c>
      <c r="B270">
        <v>6</v>
      </c>
      <c r="C270">
        <v>150</v>
      </c>
      <c r="D270">
        <v>1</v>
      </c>
      <c r="E270">
        <v>5352</v>
      </c>
      <c r="F270">
        <v>2880</v>
      </c>
      <c r="G270">
        <v>4.693333</v>
      </c>
      <c r="H270">
        <v>144.987863</v>
      </c>
      <c r="I270" t="s">
        <v>17</v>
      </c>
      <c r="J270" t="s">
        <v>1237</v>
      </c>
      <c r="K270">
        <v>176551.16219999999</v>
      </c>
      <c r="L270">
        <v>98787.763227999996</v>
      </c>
      <c r="M270">
        <v>182842.08420000001</v>
      </c>
      <c r="N270">
        <v>144.82905600000001</v>
      </c>
      <c r="O270">
        <v>3.7803000000000003E-2</v>
      </c>
      <c r="P270">
        <v>3.1293000000000001E-2</v>
      </c>
      <c r="Q270">
        <v>75</v>
      </c>
      <c r="R270">
        <v>362</v>
      </c>
      <c r="S270">
        <v>15.166667</v>
      </c>
      <c r="T270">
        <v>6</v>
      </c>
      <c r="U270">
        <v>6</v>
      </c>
      <c r="V270">
        <v>25</v>
      </c>
      <c r="W270">
        <v>84000</v>
      </c>
      <c r="X270">
        <v>18</v>
      </c>
      <c r="Y270">
        <v>630</v>
      </c>
      <c r="Z270" t="s">
        <v>1665</v>
      </c>
      <c r="AA270">
        <v>3</v>
      </c>
      <c r="AB270">
        <v>3600</v>
      </c>
      <c r="AC270" t="s">
        <v>1255</v>
      </c>
      <c r="AD270">
        <v>34</v>
      </c>
      <c r="AE270">
        <v>85000</v>
      </c>
      <c r="AF270" t="s">
        <v>1660</v>
      </c>
      <c r="AG270">
        <v>6</v>
      </c>
      <c r="AH270">
        <v>2700</v>
      </c>
      <c r="AI270" t="s">
        <v>1269</v>
      </c>
      <c r="AJ270" t="str">
        <f t="shared" si="25"/>
        <v>Narrow</v>
      </c>
      <c r="AK270" t="str">
        <f t="shared" si="27"/>
        <v>ConfigurationDeBase</v>
      </c>
      <c r="AL270">
        <f t="shared" si="24"/>
        <v>0</v>
      </c>
      <c r="AM270" t="str">
        <f t="shared" si="28"/>
        <v>40-40-50</v>
      </c>
      <c r="AN270" t="str">
        <f t="shared" si="26"/>
        <v>Data30-50</v>
      </c>
    </row>
    <row r="271" spans="1:40" x14ac:dyDescent="0.3">
      <c r="A271" t="s">
        <v>115</v>
      </c>
      <c r="B271">
        <v>6</v>
      </c>
      <c r="C271">
        <v>45</v>
      </c>
      <c r="D271">
        <v>1</v>
      </c>
      <c r="E271">
        <v>654</v>
      </c>
      <c r="F271">
        <v>2880</v>
      </c>
      <c r="G271">
        <v>4.8444440000000002</v>
      </c>
      <c r="H271">
        <v>1.931446</v>
      </c>
      <c r="I271" t="s">
        <v>17</v>
      </c>
      <c r="J271" t="s">
        <v>1236</v>
      </c>
      <c r="K271">
        <v>26984.256700000002</v>
      </c>
      <c r="L271">
        <v>26966.434700000002</v>
      </c>
      <c r="M271">
        <v>48821.080199999997</v>
      </c>
      <c r="N271">
        <v>1.8952640000000001</v>
      </c>
      <c r="O271">
        <v>1.9227999999999999E-2</v>
      </c>
      <c r="P271">
        <v>1.2605999999999999E-2</v>
      </c>
      <c r="Q271">
        <v>15</v>
      </c>
      <c r="R271">
        <v>67</v>
      </c>
      <c r="S271">
        <v>8.6</v>
      </c>
      <c r="T271">
        <v>5</v>
      </c>
      <c r="U271">
        <v>5</v>
      </c>
      <c r="V271">
        <v>3</v>
      </c>
      <c r="W271">
        <v>23000</v>
      </c>
      <c r="X271">
        <v>6</v>
      </c>
      <c r="Y271">
        <v>210</v>
      </c>
      <c r="Z271" t="s">
        <v>1666</v>
      </c>
      <c r="AA271">
        <v>2</v>
      </c>
      <c r="AB271">
        <v>2400</v>
      </c>
      <c r="AC271" t="s">
        <v>1271</v>
      </c>
      <c r="AD271">
        <v>0</v>
      </c>
      <c r="AE271">
        <v>0</v>
      </c>
      <c r="AF271" t="s">
        <v>1242</v>
      </c>
      <c r="AG271">
        <v>2</v>
      </c>
      <c r="AH271">
        <v>900</v>
      </c>
      <c r="AI271" t="s">
        <v>1278</v>
      </c>
      <c r="AJ271" t="str">
        <f t="shared" si="25"/>
        <v>Narrow</v>
      </c>
      <c r="AK271" t="str">
        <f t="shared" si="27"/>
        <v>TpsRep10-20</v>
      </c>
      <c r="AL271">
        <f t="shared" si="24"/>
        <v>0</v>
      </c>
      <c r="AM271" t="str">
        <f t="shared" si="28"/>
        <v>50-50-15</v>
      </c>
      <c r="AN271" t="str">
        <f t="shared" si="26"/>
        <v>Data10-25</v>
      </c>
    </row>
    <row r="272" spans="1:40" x14ac:dyDescent="0.3">
      <c r="A272" t="s">
        <v>98</v>
      </c>
      <c r="B272">
        <v>6</v>
      </c>
      <c r="C272">
        <v>45</v>
      </c>
      <c r="D272">
        <v>1</v>
      </c>
      <c r="E272">
        <v>1689</v>
      </c>
      <c r="F272">
        <v>2880</v>
      </c>
      <c r="G272">
        <v>4.4444439999999998</v>
      </c>
      <c r="H272">
        <v>10.645049</v>
      </c>
      <c r="I272" t="s">
        <v>17</v>
      </c>
      <c r="J272" t="s">
        <v>1236</v>
      </c>
      <c r="K272">
        <v>26438.8753</v>
      </c>
      <c r="L272">
        <v>25672.014197</v>
      </c>
      <c r="M272">
        <v>44079.988100000002</v>
      </c>
      <c r="N272">
        <v>10.531077</v>
      </c>
      <c r="O272">
        <v>9.6268999999999993E-2</v>
      </c>
      <c r="P272">
        <v>1.1051E-2</v>
      </c>
      <c r="Q272">
        <v>53</v>
      </c>
      <c r="R272">
        <v>217</v>
      </c>
      <c r="S272">
        <v>12.666667</v>
      </c>
      <c r="T272">
        <v>3</v>
      </c>
      <c r="U272">
        <v>3</v>
      </c>
      <c r="V272">
        <v>8</v>
      </c>
      <c r="W272">
        <v>19000</v>
      </c>
      <c r="X272">
        <v>0</v>
      </c>
      <c r="Y272">
        <v>0</v>
      </c>
      <c r="Z272" t="s">
        <v>1244</v>
      </c>
      <c r="AA272">
        <v>1</v>
      </c>
      <c r="AB272">
        <v>1200</v>
      </c>
      <c r="AC272" t="s">
        <v>1245</v>
      </c>
      <c r="AD272">
        <v>2</v>
      </c>
      <c r="AE272">
        <v>5000</v>
      </c>
      <c r="AF272" t="s">
        <v>1383</v>
      </c>
      <c r="AG272">
        <v>2</v>
      </c>
      <c r="AH272">
        <v>900</v>
      </c>
      <c r="AI272" t="s">
        <v>1297</v>
      </c>
      <c r="AJ272" t="str">
        <f t="shared" si="25"/>
        <v>Narrow</v>
      </c>
      <c r="AK272" t="str">
        <f t="shared" si="27"/>
        <v>AllSkills</v>
      </c>
      <c r="AL272">
        <f t="shared" si="24"/>
        <v>0</v>
      </c>
      <c r="AM272" t="str">
        <f t="shared" si="28"/>
        <v>50-50-15</v>
      </c>
      <c r="AN272" t="str">
        <f t="shared" si="26"/>
        <v>Data10-25</v>
      </c>
    </row>
    <row r="273" spans="1:40" x14ac:dyDescent="0.3">
      <c r="A273" t="s">
        <v>397</v>
      </c>
      <c r="B273">
        <v>8</v>
      </c>
      <c r="C273">
        <v>45</v>
      </c>
      <c r="D273">
        <v>1</v>
      </c>
      <c r="E273">
        <v>1689</v>
      </c>
      <c r="F273">
        <v>3840</v>
      </c>
      <c r="G273">
        <v>5.9555559999999996</v>
      </c>
      <c r="H273">
        <v>6.4726330000000001</v>
      </c>
      <c r="I273" t="s">
        <v>17</v>
      </c>
      <c r="J273" t="s">
        <v>1236</v>
      </c>
      <c r="K273">
        <v>25142.4581</v>
      </c>
      <c r="L273">
        <v>25142.4581</v>
      </c>
      <c r="M273">
        <v>44425.079400000002</v>
      </c>
      <c r="N273">
        <v>6.4479939999999996</v>
      </c>
      <c r="O273">
        <v>1.2825E-2</v>
      </c>
      <c r="P273">
        <v>8.4110000000000001E-3</v>
      </c>
      <c r="Q273">
        <v>38</v>
      </c>
      <c r="R273">
        <v>167</v>
      </c>
      <c r="S273">
        <v>8.75</v>
      </c>
      <c r="T273">
        <v>4</v>
      </c>
      <c r="U273">
        <v>4</v>
      </c>
      <c r="V273">
        <v>8</v>
      </c>
      <c r="W273">
        <v>19000</v>
      </c>
      <c r="X273">
        <v>8</v>
      </c>
      <c r="Y273">
        <v>280</v>
      </c>
      <c r="Z273" t="s">
        <v>1667</v>
      </c>
      <c r="AA273">
        <v>0</v>
      </c>
      <c r="AB273">
        <v>0</v>
      </c>
      <c r="AC273" t="s">
        <v>1242</v>
      </c>
      <c r="AD273">
        <v>2</v>
      </c>
      <c r="AE273">
        <v>5000</v>
      </c>
      <c r="AF273" t="s">
        <v>1383</v>
      </c>
      <c r="AG273">
        <v>1</v>
      </c>
      <c r="AH273">
        <v>450</v>
      </c>
      <c r="AI273" t="s">
        <v>1253</v>
      </c>
      <c r="AJ273" t="str">
        <f t="shared" si="25"/>
        <v>Narrow</v>
      </c>
      <c r="AK273" t="str">
        <f t="shared" si="27"/>
        <v>nbrTech</v>
      </c>
      <c r="AL273">
        <f t="shared" si="24"/>
        <v>0</v>
      </c>
      <c r="AM273" t="str">
        <f t="shared" si="28"/>
        <v>50-50-15</v>
      </c>
      <c r="AN273" t="str">
        <f t="shared" si="26"/>
        <v>Data10-25</v>
      </c>
    </row>
    <row r="274" spans="1:40" x14ac:dyDescent="0.3">
      <c r="A274" t="s">
        <v>93</v>
      </c>
      <c r="B274">
        <v>6</v>
      </c>
      <c r="C274">
        <v>45</v>
      </c>
      <c r="D274">
        <v>1</v>
      </c>
      <c r="E274">
        <v>1623</v>
      </c>
      <c r="F274">
        <v>2880</v>
      </c>
      <c r="G274">
        <v>4.7111109999999998</v>
      </c>
      <c r="H274">
        <v>13.283671999999999</v>
      </c>
      <c r="I274" t="s">
        <v>17</v>
      </c>
      <c r="J274" t="s">
        <v>1237</v>
      </c>
      <c r="K274">
        <v>26667.419699999999</v>
      </c>
      <c r="L274">
        <v>26391.370972000001</v>
      </c>
      <c r="M274">
        <v>31302.340199999999</v>
      </c>
      <c r="N274">
        <v>13.15278</v>
      </c>
      <c r="O274">
        <v>0.11433500000000001</v>
      </c>
      <c r="P274">
        <v>1.1717E-2</v>
      </c>
      <c r="Q274">
        <v>75</v>
      </c>
      <c r="R274">
        <v>410</v>
      </c>
      <c r="S274">
        <v>11.25</v>
      </c>
      <c r="T274">
        <v>4</v>
      </c>
      <c r="U274">
        <v>4</v>
      </c>
      <c r="V274">
        <v>3</v>
      </c>
      <c r="W274">
        <v>16000</v>
      </c>
      <c r="X274">
        <v>9</v>
      </c>
      <c r="Y274">
        <v>315</v>
      </c>
      <c r="Z274" t="s">
        <v>1668</v>
      </c>
      <c r="AA274">
        <v>1</v>
      </c>
      <c r="AB274">
        <v>1200</v>
      </c>
      <c r="AC274" t="s">
        <v>1245</v>
      </c>
      <c r="AD274">
        <v>3</v>
      </c>
      <c r="AE274">
        <v>7500</v>
      </c>
      <c r="AF274" t="s">
        <v>1400</v>
      </c>
      <c r="AG274">
        <v>3</v>
      </c>
      <c r="AH274">
        <v>1350</v>
      </c>
      <c r="AI274" t="s">
        <v>1401</v>
      </c>
      <c r="AJ274" t="str">
        <f t="shared" si="25"/>
        <v>Narrow</v>
      </c>
      <c r="AK274" t="str">
        <f t="shared" si="27"/>
        <v>RedSkills</v>
      </c>
      <c r="AL274">
        <f t="shared" si="24"/>
        <v>0</v>
      </c>
      <c r="AM274" t="str">
        <f t="shared" si="28"/>
        <v>50-50-15</v>
      </c>
      <c r="AN274" t="str">
        <f t="shared" si="26"/>
        <v>Data10-25</v>
      </c>
    </row>
    <row r="275" spans="1:40" x14ac:dyDescent="0.3">
      <c r="A275" t="s">
        <v>848</v>
      </c>
      <c r="B275">
        <v>6</v>
      </c>
      <c r="C275">
        <v>150</v>
      </c>
      <c r="D275">
        <v>1</v>
      </c>
      <c r="E275">
        <v>5550</v>
      </c>
      <c r="F275">
        <v>2880</v>
      </c>
      <c r="G275">
        <v>4.773333</v>
      </c>
      <c r="H275">
        <v>63.569114999999996</v>
      </c>
      <c r="I275" t="s">
        <v>17</v>
      </c>
      <c r="J275" t="s">
        <v>1236</v>
      </c>
      <c r="K275">
        <v>178289.90470000001</v>
      </c>
      <c r="L275">
        <v>100892.69779999999</v>
      </c>
      <c r="M275">
        <v>193118.50219999999</v>
      </c>
      <c r="N275">
        <v>63.442971</v>
      </c>
      <c r="O275">
        <v>1.7913999999999999E-2</v>
      </c>
      <c r="P275">
        <v>2.2686000000000001E-2</v>
      </c>
      <c r="Q275">
        <v>51</v>
      </c>
      <c r="R275">
        <v>218</v>
      </c>
      <c r="S275">
        <v>14.666667</v>
      </c>
      <c r="T275">
        <v>6</v>
      </c>
      <c r="U275">
        <v>6</v>
      </c>
      <c r="V275">
        <v>33</v>
      </c>
      <c r="W275">
        <v>99000</v>
      </c>
      <c r="X275">
        <v>0</v>
      </c>
      <c r="Y275">
        <v>0</v>
      </c>
      <c r="Z275" t="s">
        <v>1244</v>
      </c>
      <c r="AA275">
        <v>3</v>
      </c>
      <c r="AB275">
        <v>3600</v>
      </c>
      <c r="AC275" t="s">
        <v>1255</v>
      </c>
      <c r="AD275">
        <v>29</v>
      </c>
      <c r="AE275">
        <v>72500</v>
      </c>
      <c r="AF275" t="s">
        <v>1669</v>
      </c>
      <c r="AG275">
        <v>6</v>
      </c>
      <c r="AH275">
        <v>2700</v>
      </c>
      <c r="AI275" t="s">
        <v>1269</v>
      </c>
      <c r="AJ275" t="str">
        <f t="shared" si="25"/>
        <v>Narrow</v>
      </c>
      <c r="AK275" t="str">
        <f t="shared" si="27"/>
        <v>AllSkills</v>
      </c>
      <c r="AL275">
        <f t="shared" si="24"/>
        <v>0</v>
      </c>
      <c r="AM275" t="str">
        <f t="shared" si="28"/>
        <v>40-40-50</v>
      </c>
      <c r="AN275" t="str">
        <f t="shared" si="26"/>
        <v>Data30-50</v>
      </c>
    </row>
    <row r="276" spans="1:40" x14ac:dyDescent="0.3">
      <c r="A276" t="s">
        <v>841</v>
      </c>
      <c r="B276">
        <v>6</v>
      </c>
      <c r="C276">
        <v>150</v>
      </c>
      <c r="D276">
        <v>1</v>
      </c>
      <c r="E276">
        <v>5352</v>
      </c>
      <c r="F276">
        <v>2880</v>
      </c>
      <c r="G276">
        <v>4.693333</v>
      </c>
      <c r="H276">
        <v>147.79483200000001</v>
      </c>
      <c r="I276" t="s">
        <v>17</v>
      </c>
      <c r="J276" t="s">
        <v>1237</v>
      </c>
      <c r="K276">
        <v>176726.16219999999</v>
      </c>
      <c r="L276">
        <v>99165.262965999995</v>
      </c>
      <c r="M276">
        <v>182982.08420000001</v>
      </c>
      <c r="N276">
        <v>147.65343799999999</v>
      </c>
      <c r="O276">
        <v>3.6891E-2</v>
      </c>
      <c r="P276">
        <v>4.4212000000000001E-2</v>
      </c>
      <c r="Q276">
        <v>75</v>
      </c>
      <c r="R276">
        <v>360</v>
      </c>
      <c r="S276">
        <v>15.166667</v>
      </c>
      <c r="T276">
        <v>6</v>
      </c>
      <c r="U276">
        <v>6</v>
      </c>
      <c r="V276">
        <v>25</v>
      </c>
      <c r="W276">
        <v>84000</v>
      </c>
      <c r="X276">
        <v>23</v>
      </c>
      <c r="Y276">
        <v>805</v>
      </c>
      <c r="Z276" t="s">
        <v>1670</v>
      </c>
      <c r="AA276">
        <v>3</v>
      </c>
      <c r="AB276">
        <v>3600</v>
      </c>
      <c r="AC276" t="s">
        <v>1255</v>
      </c>
      <c r="AD276">
        <v>34</v>
      </c>
      <c r="AE276">
        <v>85000</v>
      </c>
      <c r="AF276" t="s">
        <v>1660</v>
      </c>
      <c r="AG276">
        <v>6</v>
      </c>
      <c r="AH276">
        <v>2700</v>
      </c>
      <c r="AI276" t="s">
        <v>1269</v>
      </c>
      <c r="AJ276" t="str">
        <f t="shared" si="25"/>
        <v>Narrow</v>
      </c>
      <c r="AK276" t="str">
        <f t="shared" si="27"/>
        <v>RedSkills</v>
      </c>
      <c r="AL276">
        <f t="shared" si="24"/>
        <v>0</v>
      </c>
      <c r="AM276" t="str">
        <f t="shared" si="28"/>
        <v>40-40-50</v>
      </c>
      <c r="AN276" t="str">
        <f t="shared" si="26"/>
        <v>Data30-50</v>
      </c>
    </row>
    <row r="277" spans="1:40" x14ac:dyDescent="0.3">
      <c r="A277" t="s">
        <v>374</v>
      </c>
      <c r="B277">
        <v>6</v>
      </c>
      <c r="C277">
        <v>45</v>
      </c>
      <c r="D277">
        <v>1</v>
      </c>
      <c r="E277">
        <v>1623</v>
      </c>
      <c r="F277">
        <v>2880</v>
      </c>
      <c r="G277">
        <v>4.7111109999999998</v>
      </c>
      <c r="H277">
        <v>14.805657999999999</v>
      </c>
      <c r="I277" t="s">
        <v>17</v>
      </c>
      <c r="J277" t="s">
        <v>1237</v>
      </c>
      <c r="K277">
        <v>26737.419699999999</v>
      </c>
      <c r="L277">
        <v>26437.465832999998</v>
      </c>
      <c r="M277">
        <v>31337.340199999999</v>
      </c>
      <c r="N277">
        <v>14.740206000000001</v>
      </c>
      <c r="O277">
        <v>4.9993000000000003E-2</v>
      </c>
      <c r="P277">
        <v>8.4069999999999995E-3</v>
      </c>
      <c r="Q277">
        <v>75</v>
      </c>
      <c r="R277">
        <v>385</v>
      </c>
      <c r="S277">
        <v>11.25</v>
      </c>
      <c r="T277">
        <v>4</v>
      </c>
      <c r="U277">
        <v>4</v>
      </c>
      <c r="V277">
        <v>3</v>
      </c>
      <c r="W277">
        <v>16000</v>
      </c>
      <c r="X277">
        <v>11</v>
      </c>
      <c r="Y277">
        <v>385</v>
      </c>
      <c r="Z277" t="s">
        <v>1671</v>
      </c>
      <c r="AA277">
        <v>1</v>
      </c>
      <c r="AB277">
        <v>1200</v>
      </c>
      <c r="AC277" t="s">
        <v>1245</v>
      </c>
      <c r="AD277">
        <v>3</v>
      </c>
      <c r="AE277">
        <v>7500</v>
      </c>
      <c r="AF277" t="s">
        <v>1400</v>
      </c>
      <c r="AG277">
        <v>3</v>
      </c>
      <c r="AH277">
        <v>1350</v>
      </c>
      <c r="AI277" t="s">
        <v>1401</v>
      </c>
      <c r="AJ277" t="str">
        <f t="shared" si="25"/>
        <v>Narrow</v>
      </c>
      <c r="AK277" t="str">
        <f t="shared" si="27"/>
        <v>ConfigurationDeBase</v>
      </c>
      <c r="AL277">
        <f t="shared" si="24"/>
        <v>0</v>
      </c>
      <c r="AM277" t="str">
        <f t="shared" si="28"/>
        <v>50-50-15</v>
      </c>
      <c r="AN277" t="str">
        <f t="shared" si="26"/>
        <v>Data10-25</v>
      </c>
    </row>
    <row r="278" spans="1:40" x14ac:dyDescent="0.3">
      <c r="A278" t="s">
        <v>843</v>
      </c>
      <c r="B278">
        <v>6</v>
      </c>
      <c r="C278">
        <v>150</v>
      </c>
      <c r="D278">
        <v>1</v>
      </c>
      <c r="E278">
        <v>2151</v>
      </c>
      <c r="F278">
        <v>2880</v>
      </c>
      <c r="G278">
        <v>5</v>
      </c>
      <c r="H278">
        <v>78.141018000000003</v>
      </c>
      <c r="I278" t="s">
        <v>17</v>
      </c>
      <c r="J278" t="s">
        <v>1236</v>
      </c>
      <c r="K278">
        <v>102244.13499999999</v>
      </c>
      <c r="L278">
        <v>89273.155249999996</v>
      </c>
      <c r="M278">
        <v>142233.94020000001</v>
      </c>
      <c r="N278">
        <v>78.003867</v>
      </c>
      <c r="O278">
        <v>1.9199000000000001E-2</v>
      </c>
      <c r="P278">
        <v>3.5737999999999999E-2</v>
      </c>
      <c r="Q278">
        <v>59</v>
      </c>
      <c r="R278">
        <v>230</v>
      </c>
      <c r="S278">
        <v>21.166667</v>
      </c>
      <c r="T278">
        <v>6</v>
      </c>
      <c r="U278">
        <v>6</v>
      </c>
      <c r="V278">
        <v>15</v>
      </c>
      <c r="W278">
        <v>63000</v>
      </c>
      <c r="X278">
        <v>17</v>
      </c>
      <c r="Y278">
        <v>595</v>
      </c>
      <c r="Z278" t="s">
        <v>1672</v>
      </c>
      <c r="AA278">
        <v>3</v>
      </c>
      <c r="AB278">
        <v>3600</v>
      </c>
      <c r="AC278" t="s">
        <v>1255</v>
      </c>
      <c r="AD278">
        <v>13</v>
      </c>
      <c r="AE278">
        <v>32500</v>
      </c>
      <c r="AF278" t="s">
        <v>1673</v>
      </c>
      <c r="AG278">
        <v>4</v>
      </c>
      <c r="AH278">
        <v>1800</v>
      </c>
      <c r="AI278" t="s">
        <v>1357</v>
      </c>
      <c r="AJ278" t="str">
        <f t="shared" si="25"/>
        <v>Narrow</v>
      </c>
      <c r="AK278" t="str">
        <f t="shared" si="27"/>
        <v>TpsRep10-20</v>
      </c>
      <c r="AL278">
        <f t="shared" si="24"/>
        <v>0</v>
      </c>
      <c r="AM278" t="str">
        <f t="shared" si="28"/>
        <v>40-40-50</v>
      </c>
      <c r="AN278" t="str">
        <f t="shared" si="26"/>
        <v>Data30-50</v>
      </c>
    </row>
    <row r="279" spans="1:40" x14ac:dyDescent="0.3">
      <c r="A279" t="s">
        <v>773</v>
      </c>
      <c r="B279">
        <v>12</v>
      </c>
      <c r="C279">
        <v>150</v>
      </c>
      <c r="D279">
        <v>1</v>
      </c>
      <c r="E279">
        <v>5733</v>
      </c>
      <c r="F279">
        <v>5760</v>
      </c>
      <c r="G279">
        <v>9.2933330000000005</v>
      </c>
      <c r="H279">
        <v>275.34906699999999</v>
      </c>
      <c r="I279" t="s">
        <v>17</v>
      </c>
      <c r="J279" t="s">
        <v>1237</v>
      </c>
      <c r="K279">
        <v>105778.51299</v>
      </c>
      <c r="L279">
        <v>105265.546804</v>
      </c>
      <c r="M279">
        <v>205546.62398999999</v>
      </c>
      <c r="N279">
        <v>274.89635199999998</v>
      </c>
      <c r="O279">
        <v>0.286856</v>
      </c>
      <c r="P279">
        <v>3.3262E-2</v>
      </c>
      <c r="Q279">
        <v>75</v>
      </c>
      <c r="R279">
        <v>804</v>
      </c>
      <c r="S279">
        <v>11.545455</v>
      </c>
      <c r="T279">
        <v>11</v>
      </c>
      <c r="U279">
        <v>11</v>
      </c>
      <c r="V279">
        <v>18</v>
      </c>
      <c r="W279">
        <v>69000</v>
      </c>
      <c r="X279">
        <v>20</v>
      </c>
      <c r="Y279">
        <v>700</v>
      </c>
      <c r="Z279" t="s">
        <v>1674</v>
      </c>
      <c r="AA279">
        <v>5</v>
      </c>
      <c r="AB279">
        <v>6000</v>
      </c>
      <c r="AC279" t="s">
        <v>1675</v>
      </c>
      <c r="AD279">
        <v>10</v>
      </c>
      <c r="AE279">
        <v>25000</v>
      </c>
      <c r="AF279" t="s">
        <v>1676</v>
      </c>
      <c r="AG279">
        <v>9</v>
      </c>
      <c r="AH279">
        <v>4050</v>
      </c>
      <c r="AI279" t="s">
        <v>1677</v>
      </c>
      <c r="AJ279" t="str">
        <f t="shared" si="25"/>
        <v>Narrow</v>
      </c>
      <c r="AK279" t="str">
        <f t="shared" si="27"/>
        <v>ConfigurationDeBase</v>
      </c>
      <c r="AL279">
        <f t="shared" si="24"/>
        <v>0</v>
      </c>
      <c r="AM279" t="str">
        <f t="shared" si="28"/>
        <v>row</v>
      </c>
      <c r="AN279" t="str">
        <f t="shared" si="26"/>
        <v>Data50-100-200</v>
      </c>
    </row>
    <row r="280" spans="1:40" x14ac:dyDescent="0.3">
      <c r="A280" t="s">
        <v>119</v>
      </c>
      <c r="B280">
        <v>6</v>
      </c>
      <c r="C280">
        <v>45</v>
      </c>
      <c r="D280">
        <v>1</v>
      </c>
      <c r="E280">
        <v>573</v>
      </c>
      <c r="F280">
        <v>2880</v>
      </c>
      <c r="G280">
        <v>5.2444439999999997</v>
      </c>
      <c r="H280">
        <v>1.69678</v>
      </c>
      <c r="I280" t="s">
        <v>17</v>
      </c>
      <c r="J280" t="s">
        <v>1236</v>
      </c>
      <c r="K280">
        <v>16900.660400000001</v>
      </c>
      <c r="L280">
        <v>16900.660400000001</v>
      </c>
      <c r="M280">
        <v>36102.275600000001</v>
      </c>
      <c r="N280">
        <v>1.6768860000000001</v>
      </c>
      <c r="O280">
        <v>4.8190000000000004E-3</v>
      </c>
      <c r="P280">
        <v>8.2089999999999993E-3</v>
      </c>
      <c r="Q280">
        <v>12</v>
      </c>
      <c r="R280">
        <v>56</v>
      </c>
      <c r="S280">
        <v>7.8</v>
      </c>
      <c r="T280">
        <v>5</v>
      </c>
      <c r="U280">
        <v>5</v>
      </c>
      <c r="V280">
        <v>4</v>
      </c>
      <c r="W280">
        <v>8000</v>
      </c>
      <c r="X280">
        <v>7</v>
      </c>
      <c r="Y280">
        <v>245</v>
      </c>
      <c r="Z280" t="s">
        <v>1678</v>
      </c>
      <c r="AA280">
        <v>2</v>
      </c>
      <c r="AB280">
        <v>2400</v>
      </c>
      <c r="AC280" t="s">
        <v>1291</v>
      </c>
      <c r="AD280">
        <v>2</v>
      </c>
      <c r="AE280">
        <v>5000</v>
      </c>
      <c r="AF280" t="s">
        <v>1370</v>
      </c>
      <c r="AG280">
        <v>2</v>
      </c>
      <c r="AH280">
        <v>900</v>
      </c>
      <c r="AI280" t="s">
        <v>1679</v>
      </c>
      <c r="AJ280" t="str">
        <f t="shared" si="25"/>
        <v>Narrow</v>
      </c>
      <c r="AK280" t="str">
        <f t="shared" si="27"/>
        <v>TpsRep10-20</v>
      </c>
      <c r="AL280">
        <f t="shared" si="24"/>
        <v>0</v>
      </c>
      <c r="AM280" t="str">
        <f t="shared" si="28"/>
        <v>50-50-15</v>
      </c>
      <c r="AN280" t="str">
        <f t="shared" si="26"/>
        <v>Data10-25</v>
      </c>
    </row>
    <row r="281" spans="1:40" x14ac:dyDescent="0.3">
      <c r="A281" t="s">
        <v>399</v>
      </c>
      <c r="B281">
        <v>8</v>
      </c>
      <c r="C281">
        <v>45</v>
      </c>
      <c r="D281">
        <v>1</v>
      </c>
      <c r="E281">
        <v>1623</v>
      </c>
      <c r="F281">
        <v>3840</v>
      </c>
      <c r="G281">
        <v>6.355556</v>
      </c>
      <c r="H281">
        <v>5.9635899999999999</v>
      </c>
      <c r="I281" t="s">
        <v>17</v>
      </c>
      <c r="J281" t="s">
        <v>1236</v>
      </c>
      <c r="K281">
        <v>25518.547699999999</v>
      </c>
      <c r="L281">
        <v>25518.547699999999</v>
      </c>
      <c r="M281">
        <v>31425.503700000001</v>
      </c>
      <c r="N281">
        <v>5.9147590000000001</v>
      </c>
      <c r="O281">
        <v>3.3384999999999998E-2</v>
      </c>
      <c r="P281">
        <v>9.7330000000000003E-3</v>
      </c>
      <c r="Q281">
        <v>29</v>
      </c>
      <c r="R281">
        <v>75</v>
      </c>
      <c r="S281">
        <v>10.25</v>
      </c>
      <c r="T281">
        <v>4</v>
      </c>
      <c r="U281">
        <v>4</v>
      </c>
      <c r="V281">
        <v>3</v>
      </c>
      <c r="W281">
        <v>16000</v>
      </c>
      <c r="X281">
        <v>10</v>
      </c>
      <c r="Y281">
        <v>350</v>
      </c>
      <c r="Z281" t="s">
        <v>1680</v>
      </c>
      <c r="AA281">
        <v>0</v>
      </c>
      <c r="AB281">
        <v>0</v>
      </c>
      <c r="AC281" t="s">
        <v>1242</v>
      </c>
      <c r="AD281">
        <v>3</v>
      </c>
      <c r="AE281">
        <v>7500</v>
      </c>
      <c r="AF281" t="s">
        <v>1400</v>
      </c>
      <c r="AG281">
        <v>3</v>
      </c>
      <c r="AH281">
        <v>1350</v>
      </c>
      <c r="AI281" t="s">
        <v>1616</v>
      </c>
      <c r="AJ281" t="str">
        <f t="shared" si="25"/>
        <v>Narrow</v>
      </c>
      <c r="AK281" t="str">
        <f t="shared" si="27"/>
        <v>nbrTech</v>
      </c>
      <c r="AL281">
        <f t="shared" si="24"/>
        <v>0</v>
      </c>
      <c r="AM281" t="str">
        <f t="shared" si="28"/>
        <v>50-50-15</v>
      </c>
      <c r="AN281" t="str">
        <f t="shared" si="26"/>
        <v>Data10-25</v>
      </c>
    </row>
    <row r="282" spans="1:40" x14ac:dyDescent="0.3">
      <c r="A282" t="s">
        <v>101</v>
      </c>
      <c r="B282">
        <v>6</v>
      </c>
      <c r="C282">
        <v>45</v>
      </c>
      <c r="D282">
        <v>1</v>
      </c>
      <c r="E282">
        <v>1623</v>
      </c>
      <c r="F282">
        <v>2880</v>
      </c>
      <c r="G282">
        <v>4.7111109999999998</v>
      </c>
      <c r="H282">
        <v>13.648014</v>
      </c>
      <c r="I282" t="s">
        <v>17</v>
      </c>
      <c r="J282" t="s">
        <v>1237</v>
      </c>
      <c r="K282">
        <v>26352.419699999999</v>
      </c>
      <c r="L282">
        <v>26099.275291999998</v>
      </c>
      <c r="M282">
        <v>31057.340199999999</v>
      </c>
      <c r="N282">
        <v>13.598343</v>
      </c>
      <c r="O282">
        <v>3.3534000000000001E-2</v>
      </c>
      <c r="P282">
        <v>9.0369999999999999E-3</v>
      </c>
      <c r="Q282">
        <v>75</v>
      </c>
      <c r="R282">
        <v>347</v>
      </c>
      <c r="S282">
        <v>10.25</v>
      </c>
      <c r="T282">
        <v>4</v>
      </c>
      <c r="U282">
        <v>4</v>
      </c>
      <c r="V282">
        <v>3</v>
      </c>
      <c r="W282">
        <v>16000</v>
      </c>
      <c r="X282">
        <v>0</v>
      </c>
      <c r="Y282">
        <v>0</v>
      </c>
      <c r="Z282" t="s">
        <v>1244</v>
      </c>
      <c r="AA282">
        <v>1</v>
      </c>
      <c r="AB282">
        <v>1200</v>
      </c>
      <c r="AC282" t="s">
        <v>1245</v>
      </c>
      <c r="AD282">
        <v>3</v>
      </c>
      <c r="AE282">
        <v>7500</v>
      </c>
      <c r="AF282" t="s">
        <v>1400</v>
      </c>
      <c r="AG282">
        <v>3</v>
      </c>
      <c r="AH282">
        <v>1350</v>
      </c>
      <c r="AI282" t="s">
        <v>1401</v>
      </c>
      <c r="AJ282" t="str">
        <f t="shared" si="25"/>
        <v>Narrow</v>
      </c>
      <c r="AK282" t="str">
        <f t="shared" si="27"/>
        <v>AllSkills</v>
      </c>
      <c r="AL282">
        <f t="shared" si="24"/>
        <v>0</v>
      </c>
      <c r="AM282" t="str">
        <f t="shared" si="28"/>
        <v>50-50-15</v>
      </c>
      <c r="AN282" t="str">
        <f t="shared" si="26"/>
        <v>Data10-25</v>
      </c>
    </row>
    <row r="283" spans="1:40" x14ac:dyDescent="0.3">
      <c r="A283" t="s">
        <v>1084</v>
      </c>
      <c r="B283">
        <v>6</v>
      </c>
      <c r="C283">
        <v>150</v>
      </c>
      <c r="D283">
        <v>1</v>
      </c>
      <c r="E283">
        <v>5550</v>
      </c>
      <c r="F283">
        <v>2880</v>
      </c>
      <c r="G283">
        <v>4.773333</v>
      </c>
      <c r="H283">
        <v>111.53218699999999</v>
      </c>
      <c r="I283" t="s">
        <v>17</v>
      </c>
      <c r="J283" t="s">
        <v>1237</v>
      </c>
      <c r="K283">
        <v>178884.90470000001</v>
      </c>
      <c r="L283">
        <v>101688.311206</v>
      </c>
      <c r="M283">
        <v>193713.50219999999</v>
      </c>
      <c r="N283">
        <v>111.10266</v>
      </c>
      <c r="O283">
        <v>2.6710000000000001E-2</v>
      </c>
      <c r="P283">
        <v>0.32264700000000002</v>
      </c>
      <c r="Q283">
        <v>75</v>
      </c>
      <c r="R283">
        <v>347</v>
      </c>
      <c r="S283">
        <v>14.666667</v>
      </c>
      <c r="T283">
        <v>6</v>
      </c>
      <c r="U283">
        <v>6</v>
      </c>
      <c r="V283">
        <v>33</v>
      </c>
      <c r="W283">
        <v>99000</v>
      </c>
      <c r="X283">
        <v>17</v>
      </c>
      <c r="Y283">
        <v>595</v>
      </c>
      <c r="Z283" t="s">
        <v>1681</v>
      </c>
      <c r="AA283">
        <v>3</v>
      </c>
      <c r="AB283">
        <v>3600</v>
      </c>
      <c r="AC283" t="s">
        <v>1255</v>
      </c>
      <c r="AD283">
        <v>29</v>
      </c>
      <c r="AE283">
        <v>72500</v>
      </c>
      <c r="AF283" t="s">
        <v>1669</v>
      </c>
      <c r="AG283">
        <v>6</v>
      </c>
      <c r="AH283">
        <v>2700</v>
      </c>
      <c r="AI283" t="s">
        <v>1269</v>
      </c>
      <c r="AJ283" t="str">
        <f t="shared" si="25"/>
        <v>Narrow</v>
      </c>
      <c r="AK283" t="str">
        <f t="shared" si="27"/>
        <v>ConfigurationDeBase</v>
      </c>
      <c r="AL283">
        <f t="shared" si="24"/>
        <v>0</v>
      </c>
      <c r="AM283" t="str">
        <f t="shared" si="28"/>
        <v>40-40-50</v>
      </c>
      <c r="AN283" t="str">
        <f t="shared" si="26"/>
        <v>Data30-50</v>
      </c>
    </row>
    <row r="284" spans="1:40" x14ac:dyDescent="0.3">
      <c r="A284" t="s">
        <v>96</v>
      </c>
      <c r="B284">
        <v>6</v>
      </c>
      <c r="C284">
        <v>60</v>
      </c>
      <c r="D284">
        <v>1</v>
      </c>
      <c r="E284">
        <v>2220</v>
      </c>
      <c r="F284">
        <v>2880</v>
      </c>
      <c r="G284">
        <v>4.6666670000000003</v>
      </c>
      <c r="H284">
        <v>6.4740950000000002</v>
      </c>
      <c r="I284" t="s">
        <v>17</v>
      </c>
      <c r="J284" t="s">
        <v>1236</v>
      </c>
      <c r="K284">
        <v>42630.575199999999</v>
      </c>
      <c r="L284">
        <v>37922.744200000001</v>
      </c>
      <c r="M284">
        <v>88974.721699999995</v>
      </c>
      <c r="N284">
        <v>5.2757759999999996</v>
      </c>
      <c r="O284">
        <v>0.39357799999999998</v>
      </c>
      <c r="P284">
        <v>0.58216299999999999</v>
      </c>
      <c r="Q284">
        <v>25</v>
      </c>
      <c r="R284">
        <v>107</v>
      </c>
      <c r="S284">
        <v>8.5</v>
      </c>
      <c r="T284">
        <v>6</v>
      </c>
      <c r="U284">
        <v>6</v>
      </c>
      <c r="V284">
        <v>6</v>
      </c>
      <c r="W284">
        <v>26000</v>
      </c>
      <c r="X284">
        <v>14</v>
      </c>
      <c r="Y284">
        <v>490</v>
      </c>
      <c r="Z284" t="s">
        <v>1682</v>
      </c>
      <c r="AA284">
        <v>3</v>
      </c>
      <c r="AB284">
        <v>3600</v>
      </c>
      <c r="AC284" t="s">
        <v>1255</v>
      </c>
      <c r="AD284">
        <v>4</v>
      </c>
      <c r="AE284">
        <v>10000</v>
      </c>
      <c r="AF284" t="s">
        <v>1683</v>
      </c>
      <c r="AG284">
        <v>4</v>
      </c>
      <c r="AH284">
        <v>1800</v>
      </c>
      <c r="AI284" t="s">
        <v>1337</v>
      </c>
      <c r="AJ284" t="str">
        <f t="shared" si="25"/>
        <v>Narrow</v>
      </c>
      <c r="AK284" t="str">
        <f t="shared" si="27"/>
        <v>RedSkills</v>
      </c>
      <c r="AL284">
        <f t="shared" si="24"/>
        <v>0</v>
      </c>
      <c r="AM284" t="str">
        <f t="shared" si="28"/>
        <v>50-50-20</v>
      </c>
      <c r="AN284" t="str">
        <f t="shared" si="26"/>
        <v>Data10-25</v>
      </c>
    </row>
    <row r="285" spans="1:40" x14ac:dyDescent="0.3">
      <c r="A285" t="s">
        <v>851</v>
      </c>
      <c r="B285">
        <v>6</v>
      </c>
      <c r="C285">
        <v>150</v>
      </c>
      <c r="D285">
        <v>1</v>
      </c>
      <c r="E285">
        <v>5382</v>
      </c>
      <c r="F285">
        <v>2880</v>
      </c>
      <c r="G285">
        <v>4.8666669999999996</v>
      </c>
      <c r="H285">
        <v>107.19092499999999</v>
      </c>
      <c r="I285" t="s">
        <v>17</v>
      </c>
      <c r="J285" t="s">
        <v>1237</v>
      </c>
      <c r="K285">
        <v>193829.13649999999</v>
      </c>
      <c r="L285">
        <v>94693.678950000001</v>
      </c>
      <c r="M285">
        <v>217619.40779999999</v>
      </c>
      <c r="N285">
        <v>106.721039</v>
      </c>
      <c r="O285">
        <v>8.3974999999999994E-2</v>
      </c>
      <c r="P285">
        <v>3.3495999999999998E-2</v>
      </c>
      <c r="Q285">
        <v>75</v>
      </c>
      <c r="R285">
        <v>305</v>
      </c>
      <c r="S285">
        <v>15</v>
      </c>
      <c r="T285">
        <v>6</v>
      </c>
      <c r="U285">
        <v>6</v>
      </c>
      <c r="V285">
        <v>30</v>
      </c>
      <c r="W285">
        <v>112000</v>
      </c>
      <c r="X285">
        <v>0</v>
      </c>
      <c r="Y285">
        <v>0</v>
      </c>
      <c r="Z285" t="s">
        <v>1244</v>
      </c>
      <c r="AA285">
        <v>3</v>
      </c>
      <c r="AB285">
        <v>3600</v>
      </c>
      <c r="AC285" t="s">
        <v>1255</v>
      </c>
      <c r="AD285">
        <v>30</v>
      </c>
      <c r="AE285">
        <v>75000</v>
      </c>
      <c r="AF285" t="s">
        <v>1684</v>
      </c>
      <c r="AG285">
        <v>6</v>
      </c>
      <c r="AH285">
        <v>2700</v>
      </c>
      <c r="AI285" t="s">
        <v>1269</v>
      </c>
      <c r="AJ285" t="str">
        <f t="shared" si="25"/>
        <v>Narrow</v>
      </c>
      <c r="AK285" t="str">
        <f t="shared" si="27"/>
        <v>AllSkills</v>
      </c>
      <c r="AL285">
        <f t="shared" si="24"/>
        <v>0</v>
      </c>
      <c r="AM285" t="str">
        <f t="shared" si="28"/>
        <v>40-40-50</v>
      </c>
      <c r="AN285" t="str">
        <f t="shared" si="26"/>
        <v>Data30-50</v>
      </c>
    </row>
    <row r="286" spans="1:40" x14ac:dyDescent="0.3">
      <c r="A286" t="s">
        <v>639</v>
      </c>
      <c r="B286">
        <v>8</v>
      </c>
      <c r="C286">
        <v>150</v>
      </c>
      <c r="D286">
        <v>1</v>
      </c>
      <c r="E286">
        <v>5421</v>
      </c>
      <c r="F286">
        <v>3840</v>
      </c>
      <c r="G286">
        <v>6.3333329999999997</v>
      </c>
      <c r="H286">
        <v>172.58508599999999</v>
      </c>
      <c r="I286" t="s">
        <v>17</v>
      </c>
      <c r="J286" t="s">
        <v>1237</v>
      </c>
      <c r="K286">
        <v>132982.6096</v>
      </c>
      <c r="L286">
        <v>94045.441913000002</v>
      </c>
      <c r="M286">
        <v>226220.95809999999</v>
      </c>
      <c r="N286">
        <v>171.159954</v>
      </c>
      <c r="O286">
        <v>0.44031100000000001</v>
      </c>
      <c r="P286">
        <v>0.53287300000000004</v>
      </c>
      <c r="Q286">
        <v>75</v>
      </c>
      <c r="R286">
        <v>455</v>
      </c>
      <c r="S286">
        <v>14.125</v>
      </c>
      <c r="T286">
        <v>8</v>
      </c>
      <c r="U286">
        <v>8</v>
      </c>
      <c r="V286">
        <v>17</v>
      </c>
      <c r="W286">
        <v>66000</v>
      </c>
      <c r="X286">
        <v>23</v>
      </c>
      <c r="Y286">
        <v>805</v>
      </c>
      <c r="Z286" t="s">
        <v>1685</v>
      </c>
      <c r="AA286">
        <v>4</v>
      </c>
      <c r="AB286">
        <v>4800</v>
      </c>
      <c r="AC286" t="s">
        <v>1259</v>
      </c>
      <c r="AD286">
        <v>23</v>
      </c>
      <c r="AE286">
        <v>57500</v>
      </c>
      <c r="AF286" t="s">
        <v>1686</v>
      </c>
      <c r="AG286">
        <v>7</v>
      </c>
      <c r="AH286">
        <v>3150</v>
      </c>
      <c r="AI286" t="s">
        <v>1414</v>
      </c>
      <c r="AJ286" t="str">
        <f t="shared" si="25"/>
        <v>Narrow</v>
      </c>
      <c r="AK286" t="str">
        <f t="shared" si="27"/>
        <v>nbrTech</v>
      </c>
      <c r="AL286">
        <f t="shared" si="24"/>
        <v>0</v>
      </c>
      <c r="AM286" t="str">
        <f t="shared" si="28"/>
        <v>40-40-50</v>
      </c>
      <c r="AN286" t="str">
        <f t="shared" si="26"/>
        <v>Data30-50</v>
      </c>
    </row>
    <row r="287" spans="1:40" x14ac:dyDescent="0.3">
      <c r="A287" t="s">
        <v>377</v>
      </c>
      <c r="B287">
        <v>6</v>
      </c>
      <c r="C287">
        <v>60</v>
      </c>
      <c r="D287">
        <v>1</v>
      </c>
      <c r="E287">
        <v>2220</v>
      </c>
      <c r="F287">
        <v>2880</v>
      </c>
      <c r="G287">
        <v>4.6666670000000003</v>
      </c>
      <c r="H287">
        <v>4.9768210000000002</v>
      </c>
      <c r="I287" t="s">
        <v>17</v>
      </c>
      <c r="J287" t="s">
        <v>1236</v>
      </c>
      <c r="K287">
        <v>42455.575199999999</v>
      </c>
      <c r="L287">
        <v>37852.744200000001</v>
      </c>
      <c r="M287">
        <v>88904.721699999995</v>
      </c>
      <c r="N287">
        <v>3.8442050000000001</v>
      </c>
      <c r="O287">
        <v>0.39761200000000002</v>
      </c>
      <c r="P287">
        <v>0.50877700000000003</v>
      </c>
      <c r="Q287">
        <v>20</v>
      </c>
      <c r="R287">
        <v>75</v>
      </c>
      <c r="S287">
        <v>8.5</v>
      </c>
      <c r="T287">
        <v>6</v>
      </c>
      <c r="U287">
        <v>6</v>
      </c>
      <c r="V287">
        <v>6</v>
      </c>
      <c r="W287">
        <v>26000</v>
      </c>
      <c r="X287">
        <v>9</v>
      </c>
      <c r="Y287">
        <v>315</v>
      </c>
      <c r="Z287" t="s">
        <v>1687</v>
      </c>
      <c r="AA287">
        <v>3</v>
      </c>
      <c r="AB287">
        <v>3600</v>
      </c>
      <c r="AC287" t="s">
        <v>1255</v>
      </c>
      <c r="AD287">
        <v>4</v>
      </c>
      <c r="AE287">
        <v>10000</v>
      </c>
      <c r="AF287" t="s">
        <v>1683</v>
      </c>
      <c r="AG287">
        <v>4</v>
      </c>
      <c r="AH287">
        <v>1800</v>
      </c>
      <c r="AI287" t="s">
        <v>1337</v>
      </c>
      <c r="AJ287" t="str">
        <f t="shared" si="25"/>
        <v>Narrow</v>
      </c>
      <c r="AK287" t="str">
        <f t="shared" si="27"/>
        <v>ConfigurationDeBase</v>
      </c>
      <c r="AL287">
        <f t="shared" si="24"/>
        <v>0</v>
      </c>
      <c r="AM287" t="str">
        <f t="shared" si="28"/>
        <v>50-50-20</v>
      </c>
      <c r="AN287" t="str">
        <f t="shared" si="26"/>
        <v>Data10-25</v>
      </c>
    </row>
    <row r="288" spans="1:40" x14ac:dyDescent="0.3">
      <c r="A288" t="s">
        <v>844</v>
      </c>
      <c r="B288">
        <v>6</v>
      </c>
      <c r="C288">
        <v>150</v>
      </c>
      <c r="D288">
        <v>1</v>
      </c>
      <c r="E288">
        <v>5550</v>
      </c>
      <c r="F288">
        <v>2880</v>
      </c>
      <c r="G288">
        <v>4.773333</v>
      </c>
      <c r="H288">
        <v>132.86908700000001</v>
      </c>
      <c r="I288" t="s">
        <v>17</v>
      </c>
      <c r="J288" t="s">
        <v>1237</v>
      </c>
      <c r="K288">
        <v>179059.90470000001</v>
      </c>
      <c r="L288">
        <v>101970.911787</v>
      </c>
      <c r="M288">
        <v>193923.50219999999</v>
      </c>
      <c r="N288">
        <v>132.63649599999999</v>
      </c>
      <c r="O288">
        <v>3.1737000000000001E-2</v>
      </c>
      <c r="P288">
        <v>4.2985000000000002E-2</v>
      </c>
      <c r="Q288">
        <v>75</v>
      </c>
      <c r="R288">
        <v>345</v>
      </c>
      <c r="S288">
        <v>14.666667</v>
      </c>
      <c r="T288">
        <v>6</v>
      </c>
      <c r="U288">
        <v>6</v>
      </c>
      <c r="V288">
        <v>33</v>
      </c>
      <c r="W288">
        <v>99000</v>
      </c>
      <c r="X288">
        <v>22</v>
      </c>
      <c r="Y288">
        <v>770</v>
      </c>
      <c r="Z288" t="s">
        <v>1688</v>
      </c>
      <c r="AA288">
        <v>3</v>
      </c>
      <c r="AB288">
        <v>3600</v>
      </c>
      <c r="AC288" t="s">
        <v>1255</v>
      </c>
      <c r="AD288">
        <v>29</v>
      </c>
      <c r="AE288">
        <v>72500</v>
      </c>
      <c r="AF288" t="s">
        <v>1669</v>
      </c>
      <c r="AG288">
        <v>6</v>
      </c>
      <c r="AH288">
        <v>2700</v>
      </c>
      <c r="AI288" t="s">
        <v>1269</v>
      </c>
      <c r="AJ288" t="str">
        <f t="shared" si="25"/>
        <v>Narrow</v>
      </c>
      <c r="AK288" t="str">
        <f t="shared" si="27"/>
        <v>RedSkills</v>
      </c>
      <c r="AL288">
        <f t="shared" si="24"/>
        <v>0</v>
      </c>
      <c r="AM288" t="str">
        <f t="shared" si="28"/>
        <v>40-40-50</v>
      </c>
      <c r="AN288" t="str">
        <f t="shared" si="26"/>
        <v>Data30-50</v>
      </c>
    </row>
    <row r="289" spans="1:40" x14ac:dyDescent="0.3">
      <c r="A289" t="s">
        <v>846</v>
      </c>
      <c r="B289">
        <v>6</v>
      </c>
      <c r="C289">
        <v>150</v>
      </c>
      <c r="D289">
        <v>1</v>
      </c>
      <c r="E289">
        <v>2034</v>
      </c>
      <c r="F289">
        <v>2880</v>
      </c>
      <c r="G289">
        <v>5.306667</v>
      </c>
      <c r="H289">
        <v>85.123563000000004</v>
      </c>
      <c r="I289" t="s">
        <v>17</v>
      </c>
      <c r="J289" t="s">
        <v>1236</v>
      </c>
      <c r="K289">
        <v>108603.16190000001</v>
      </c>
      <c r="L289">
        <v>86263.282800000001</v>
      </c>
      <c r="M289">
        <v>156199.6269</v>
      </c>
      <c r="N289">
        <v>85.009080999999995</v>
      </c>
      <c r="O289">
        <v>2.4268000000000001E-2</v>
      </c>
      <c r="P289">
        <v>2.0007E-2</v>
      </c>
      <c r="Q289">
        <v>62</v>
      </c>
      <c r="R289">
        <v>324</v>
      </c>
      <c r="S289">
        <v>21</v>
      </c>
      <c r="T289">
        <v>6</v>
      </c>
      <c r="U289">
        <v>6</v>
      </c>
      <c r="V289">
        <v>17</v>
      </c>
      <c r="W289">
        <v>67000</v>
      </c>
      <c r="X289">
        <v>13</v>
      </c>
      <c r="Y289">
        <v>455</v>
      </c>
      <c r="Z289" t="s">
        <v>1689</v>
      </c>
      <c r="AA289">
        <v>3</v>
      </c>
      <c r="AB289">
        <v>3600</v>
      </c>
      <c r="AC289" t="s">
        <v>1255</v>
      </c>
      <c r="AD289">
        <v>14</v>
      </c>
      <c r="AE289">
        <v>35000</v>
      </c>
      <c r="AF289" t="s">
        <v>1690</v>
      </c>
      <c r="AG289">
        <v>4</v>
      </c>
      <c r="AH289">
        <v>1800</v>
      </c>
      <c r="AI289" t="s">
        <v>1337</v>
      </c>
      <c r="AJ289" t="str">
        <f t="shared" si="25"/>
        <v>Narrow</v>
      </c>
      <c r="AK289" t="str">
        <f t="shared" si="27"/>
        <v>TpsRep10-20</v>
      </c>
      <c r="AL289">
        <f t="shared" si="24"/>
        <v>0</v>
      </c>
      <c r="AM289" t="str">
        <f t="shared" si="28"/>
        <v>40-40-50</v>
      </c>
      <c r="AN289" t="str">
        <f t="shared" si="26"/>
        <v>Data30-50</v>
      </c>
    </row>
    <row r="290" spans="1:40" x14ac:dyDescent="0.3">
      <c r="A290" t="s">
        <v>122</v>
      </c>
      <c r="B290">
        <v>6</v>
      </c>
      <c r="C290">
        <v>45</v>
      </c>
      <c r="D290">
        <v>1</v>
      </c>
      <c r="E290">
        <v>663</v>
      </c>
      <c r="F290">
        <v>2880</v>
      </c>
      <c r="G290">
        <v>4.8</v>
      </c>
      <c r="H290">
        <v>2.5606930000000001</v>
      </c>
      <c r="I290" t="s">
        <v>17</v>
      </c>
      <c r="J290" t="s">
        <v>1236</v>
      </c>
      <c r="K290">
        <v>18339.23315</v>
      </c>
      <c r="L290">
        <v>17842.3328</v>
      </c>
      <c r="M290">
        <v>34395.887799999997</v>
      </c>
      <c r="N290">
        <v>2.5403349999999998</v>
      </c>
      <c r="O290">
        <v>5.7939999999999997E-3</v>
      </c>
      <c r="P290">
        <v>9.0430000000000007E-3</v>
      </c>
      <c r="Q290">
        <v>20</v>
      </c>
      <c r="R290">
        <v>75</v>
      </c>
      <c r="S290">
        <v>6.8333329999999997</v>
      </c>
      <c r="T290">
        <v>6</v>
      </c>
      <c r="U290">
        <v>6</v>
      </c>
      <c r="V290">
        <v>4</v>
      </c>
      <c r="W290">
        <v>8000</v>
      </c>
      <c r="X290">
        <v>6</v>
      </c>
      <c r="Y290">
        <v>210</v>
      </c>
      <c r="Z290" t="s">
        <v>1691</v>
      </c>
      <c r="AA290">
        <v>3</v>
      </c>
      <c r="AB290">
        <v>3600</v>
      </c>
      <c r="AC290" t="s">
        <v>1255</v>
      </c>
      <c r="AD290">
        <v>2</v>
      </c>
      <c r="AE290">
        <v>5000</v>
      </c>
      <c r="AF290" t="s">
        <v>1383</v>
      </c>
      <c r="AG290">
        <v>2</v>
      </c>
      <c r="AH290">
        <v>900</v>
      </c>
      <c r="AI290" t="s">
        <v>1271</v>
      </c>
      <c r="AJ290" t="str">
        <f t="shared" si="25"/>
        <v>Narrow</v>
      </c>
      <c r="AK290" t="str">
        <f t="shared" si="27"/>
        <v>TpsRep10-20</v>
      </c>
      <c r="AL290">
        <f t="shared" si="24"/>
        <v>0</v>
      </c>
      <c r="AM290" t="str">
        <f t="shared" si="28"/>
        <v>50-50-15</v>
      </c>
      <c r="AN290" t="str">
        <f t="shared" si="26"/>
        <v>Data10-25</v>
      </c>
    </row>
    <row r="291" spans="1:40" x14ac:dyDescent="0.3">
      <c r="A291" t="s">
        <v>401</v>
      </c>
      <c r="B291">
        <v>8</v>
      </c>
      <c r="C291">
        <v>60</v>
      </c>
      <c r="D291">
        <v>1</v>
      </c>
      <c r="E291">
        <v>2220</v>
      </c>
      <c r="F291">
        <v>3840</v>
      </c>
      <c r="G291">
        <v>6.3333329999999997</v>
      </c>
      <c r="H291">
        <v>29.122973000000002</v>
      </c>
      <c r="I291" t="s">
        <v>17</v>
      </c>
      <c r="J291" t="s">
        <v>1237</v>
      </c>
      <c r="K291">
        <v>36688.084600000002</v>
      </c>
      <c r="L291">
        <v>36487.373850000004</v>
      </c>
      <c r="M291">
        <v>82681.722099999999</v>
      </c>
      <c r="N291">
        <v>27.897970000000001</v>
      </c>
      <c r="O291">
        <v>0.49035499999999999</v>
      </c>
      <c r="P291">
        <v>0.49061500000000002</v>
      </c>
      <c r="Q291">
        <v>75</v>
      </c>
      <c r="R291">
        <v>303</v>
      </c>
      <c r="S291">
        <v>7</v>
      </c>
      <c r="T291">
        <v>8</v>
      </c>
      <c r="U291">
        <v>8</v>
      </c>
      <c r="V291">
        <v>5</v>
      </c>
      <c r="W291">
        <v>21000</v>
      </c>
      <c r="X291">
        <v>12</v>
      </c>
      <c r="Y291">
        <v>420</v>
      </c>
      <c r="Z291" t="s">
        <v>1692</v>
      </c>
      <c r="AA291">
        <v>4</v>
      </c>
      <c r="AB291">
        <v>4800</v>
      </c>
      <c r="AC291" t="s">
        <v>1259</v>
      </c>
      <c r="AD291">
        <v>3</v>
      </c>
      <c r="AE291">
        <v>7500</v>
      </c>
      <c r="AF291" t="s">
        <v>1336</v>
      </c>
      <c r="AG291">
        <v>5</v>
      </c>
      <c r="AH291">
        <v>2250</v>
      </c>
      <c r="AI291" t="s">
        <v>1447</v>
      </c>
      <c r="AJ291" t="str">
        <f t="shared" si="25"/>
        <v>Narrow</v>
      </c>
      <c r="AK291" t="str">
        <f t="shared" si="27"/>
        <v>nbrTech</v>
      </c>
      <c r="AL291">
        <f t="shared" si="24"/>
        <v>0</v>
      </c>
      <c r="AM291" t="str">
        <f t="shared" si="28"/>
        <v>50-50-20</v>
      </c>
      <c r="AN291" t="str">
        <f t="shared" si="26"/>
        <v>Data10-25</v>
      </c>
    </row>
    <row r="292" spans="1:40" x14ac:dyDescent="0.3">
      <c r="A292" t="s">
        <v>105</v>
      </c>
      <c r="B292">
        <v>6</v>
      </c>
      <c r="C292">
        <v>60</v>
      </c>
      <c r="D292">
        <v>1</v>
      </c>
      <c r="E292">
        <v>2220</v>
      </c>
      <c r="F292">
        <v>2880</v>
      </c>
      <c r="G292">
        <v>4.6666670000000003</v>
      </c>
      <c r="H292">
        <v>5.2263840000000004</v>
      </c>
      <c r="I292" t="s">
        <v>17</v>
      </c>
      <c r="J292" t="s">
        <v>1236</v>
      </c>
      <c r="K292">
        <v>42075.1927</v>
      </c>
      <c r="L292">
        <v>37432.744200000001</v>
      </c>
      <c r="M292">
        <v>88589.721699999995</v>
      </c>
      <c r="N292">
        <v>4.0334279999999998</v>
      </c>
      <c r="O292">
        <v>0.438994</v>
      </c>
      <c r="P292">
        <v>0.52331899999999998</v>
      </c>
      <c r="Q292">
        <v>21</v>
      </c>
      <c r="R292">
        <v>78</v>
      </c>
      <c r="S292">
        <v>8.3333329999999997</v>
      </c>
      <c r="T292">
        <v>6</v>
      </c>
      <c r="U292">
        <v>6</v>
      </c>
      <c r="V292">
        <v>6</v>
      </c>
      <c r="W292">
        <v>26000</v>
      </c>
      <c r="X292">
        <v>0</v>
      </c>
      <c r="Y292">
        <v>0</v>
      </c>
      <c r="Z292" t="s">
        <v>1244</v>
      </c>
      <c r="AA292">
        <v>3</v>
      </c>
      <c r="AB292">
        <v>3600</v>
      </c>
      <c r="AC292" t="s">
        <v>1255</v>
      </c>
      <c r="AD292">
        <v>4</v>
      </c>
      <c r="AE292">
        <v>10000</v>
      </c>
      <c r="AF292" t="s">
        <v>1683</v>
      </c>
      <c r="AG292">
        <v>4</v>
      </c>
      <c r="AH292">
        <v>1800</v>
      </c>
      <c r="AI292" t="s">
        <v>1337</v>
      </c>
      <c r="AJ292" t="str">
        <f t="shared" si="25"/>
        <v>Narrow</v>
      </c>
      <c r="AK292" t="str">
        <f t="shared" si="27"/>
        <v>AllSkills</v>
      </c>
      <c r="AL292">
        <f t="shared" si="24"/>
        <v>0</v>
      </c>
      <c r="AM292" t="str">
        <f t="shared" si="28"/>
        <v>50-50-20</v>
      </c>
      <c r="AN292" t="str">
        <f t="shared" si="26"/>
        <v>Data10-25</v>
      </c>
    </row>
    <row r="293" spans="1:40" x14ac:dyDescent="0.3">
      <c r="A293" t="s">
        <v>774</v>
      </c>
      <c r="B293">
        <v>12</v>
      </c>
      <c r="C293">
        <v>150</v>
      </c>
      <c r="D293">
        <v>1</v>
      </c>
      <c r="E293">
        <v>5544</v>
      </c>
      <c r="F293">
        <v>5760</v>
      </c>
      <c r="G293">
        <v>9.2133330000000004</v>
      </c>
      <c r="H293">
        <v>222.76302699999999</v>
      </c>
      <c r="I293" t="s">
        <v>17</v>
      </c>
      <c r="J293" t="s">
        <v>1237</v>
      </c>
      <c r="K293">
        <v>103558.2677</v>
      </c>
      <c r="L293">
        <v>93733.139393999998</v>
      </c>
      <c r="M293">
        <v>218630.05189999999</v>
      </c>
      <c r="N293">
        <v>222.08734799999999</v>
      </c>
      <c r="O293">
        <v>0.502695</v>
      </c>
      <c r="P293">
        <v>2.9753000000000002E-2</v>
      </c>
      <c r="Q293">
        <v>75</v>
      </c>
      <c r="R293">
        <v>649</v>
      </c>
      <c r="S293">
        <v>11.833333</v>
      </c>
      <c r="T293">
        <v>12</v>
      </c>
      <c r="U293">
        <v>12</v>
      </c>
      <c r="V293">
        <v>7</v>
      </c>
      <c r="W293">
        <v>35000</v>
      </c>
      <c r="X293">
        <v>18</v>
      </c>
      <c r="Y293">
        <v>630</v>
      </c>
      <c r="Z293" t="s">
        <v>1693</v>
      </c>
      <c r="AA293">
        <v>6</v>
      </c>
      <c r="AB293">
        <v>7200</v>
      </c>
      <c r="AC293" t="s">
        <v>1477</v>
      </c>
      <c r="AD293">
        <v>22</v>
      </c>
      <c r="AE293">
        <v>55000</v>
      </c>
      <c r="AF293" t="s">
        <v>1694</v>
      </c>
      <c r="AG293">
        <v>10</v>
      </c>
      <c r="AH293">
        <v>4500</v>
      </c>
      <c r="AI293" t="s">
        <v>1695</v>
      </c>
      <c r="AJ293" t="str">
        <f t="shared" si="25"/>
        <v>Narrow</v>
      </c>
      <c r="AK293" t="str">
        <f t="shared" si="27"/>
        <v>ConfigurationDeBase</v>
      </c>
      <c r="AL293">
        <f t="shared" si="24"/>
        <v>0</v>
      </c>
      <c r="AM293" t="str">
        <f t="shared" si="28"/>
        <v>row</v>
      </c>
      <c r="AN293" t="str">
        <f t="shared" si="26"/>
        <v>Data50-100-200</v>
      </c>
    </row>
    <row r="294" spans="1:40" x14ac:dyDescent="0.3">
      <c r="A294" t="s">
        <v>1085</v>
      </c>
      <c r="B294">
        <v>6</v>
      </c>
      <c r="C294">
        <v>150</v>
      </c>
      <c r="D294">
        <v>1</v>
      </c>
      <c r="E294">
        <v>5382</v>
      </c>
      <c r="F294">
        <v>2880</v>
      </c>
      <c r="G294">
        <v>4.8666669999999996</v>
      </c>
      <c r="H294">
        <v>135.19057599999999</v>
      </c>
      <c r="I294" t="s">
        <v>17</v>
      </c>
      <c r="J294" t="s">
        <v>1237</v>
      </c>
      <c r="K294">
        <v>194424.13649999999</v>
      </c>
      <c r="L294">
        <v>95539.085101000004</v>
      </c>
      <c r="M294">
        <v>218214.40779999999</v>
      </c>
      <c r="N294">
        <v>134.943591</v>
      </c>
      <c r="O294">
        <v>3.4971000000000002E-2</v>
      </c>
      <c r="P294">
        <v>2.2172000000000001E-2</v>
      </c>
      <c r="Q294">
        <v>75</v>
      </c>
      <c r="R294">
        <v>374</v>
      </c>
      <c r="S294">
        <v>15</v>
      </c>
      <c r="T294">
        <v>6</v>
      </c>
      <c r="U294">
        <v>6</v>
      </c>
      <c r="V294">
        <v>30</v>
      </c>
      <c r="W294">
        <v>112000</v>
      </c>
      <c r="X294">
        <v>17</v>
      </c>
      <c r="Y294">
        <v>595</v>
      </c>
      <c r="Z294" t="s">
        <v>1696</v>
      </c>
      <c r="AA294">
        <v>3</v>
      </c>
      <c r="AB294">
        <v>3600</v>
      </c>
      <c r="AC294" t="s">
        <v>1255</v>
      </c>
      <c r="AD294">
        <v>30</v>
      </c>
      <c r="AE294">
        <v>75000</v>
      </c>
      <c r="AF294" t="s">
        <v>1684</v>
      </c>
      <c r="AG294">
        <v>6</v>
      </c>
      <c r="AH294">
        <v>2700</v>
      </c>
      <c r="AI294" t="s">
        <v>1269</v>
      </c>
      <c r="AJ294" t="str">
        <f t="shared" si="25"/>
        <v>Narrow</v>
      </c>
      <c r="AK294" t="str">
        <f t="shared" si="27"/>
        <v>ConfigurationDeBase</v>
      </c>
      <c r="AL294">
        <f t="shared" si="24"/>
        <v>0</v>
      </c>
      <c r="AM294" t="str">
        <f t="shared" si="28"/>
        <v>40-40-50</v>
      </c>
      <c r="AN294" t="str">
        <f t="shared" si="26"/>
        <v>Data30-50</v>
      </c>
    </row>
    <row r="295" spans="1:40" x14ac:dyDescent="0.3">
      <c r="A295" t="s">
        <v>99</v>
      </c>
      <c r="B295">
        <v>6</v>
      </c>
      <c r="C295">
        <v>60</v>
      </c>
      <c r="D295">
        <v>1</v>
      </c>
      <c r="E295">
        <v>2259</v>
      </c>
      <c r="F295">
        <v>2880</v>
      </c>
      <c r="G295">
        <v>4.6333330000000004</v>
      </c>
      <c r="H295">
        <v>6.2467100000000002</v>
      </c>
      <c r="I295" t="s">
        <v>17</v>
      </c>
      <c r="J295" t="s">
        <v>1236</v>
      </c>
      <c r="K295">
        <v>48380.419900000001</v>
      </c>
      <c r="L295">
        <v>48380.419900000001</v>
      </c>
      <c r="M295">
        <v>98215.641300000003</v>
      </c>
      <c r="N295">
        <v>6.2100949999999999</v>
      </c>
      <c r="O295">
        <v>1.0135999999999999E-2</v>
      </c>
      <c r="P295">
        <v>1.6070000000000001E-2</v>
      </c>
      <c r="Q295">
        <v>29</v>
      </c>
      <c r="R295">
        <v>128</v>
      </c>
      <c r="S295">
        <v>8.6666670000000003</v>
      </c>
      <c r="T295">
        <v>6</v>
      </c>
      <c r="U295">
        <v>6</v>
      </c>
      <c r="V295">
        <v>5</v>
      </c>
      <c r="W295">
        <v>34000</v>
      </c>
      <c r="X295">
        <v>13</v>
      </c>
      <c r="Y295">
        <v>455</v>
      </c>
      <c r="Z295" t="s">
        <v>1697</v>
      </c>
      <c r="AA295">
        <v>3</v>
      </c>
      <c r="AB295">
        <v>3600</v>
      </c>
      <c r="AC295" t="s">
        <v>1255</v>
      </c>
      <c r="AD295">
        <v>3</v>
      </c>
      <c r="AE295">
        <v>7500</v>
      </c>
      <c r="AF295" t="s">
        <v>1446</v>
      </c>
      <c r="AG295">
        <v>5</v>
      </c>
      <c r="AH295">
        <v>2250</v>
      </c>
      <c r="AI295" t="s">
        <v>1641</v>
      </c>
      <c r="AJ295" t="str">
        <f t="shared" si="25"/>
        <v>Narrow</v>
      </c>
      <c r="AK295" t="str">
        <f t="shared" si="27"/>
        <v>RedSkills</v>
      </c>
      <c r="AL295">
        <f t="shared" si="24"/>
        <v>0</v>
      </c>
      <c r="AM295" t="str">
        <f t="shared" si="28"/>
        <v>50-50-20</v>
      </c>
      <c r="AN295" t="str">
        <f t="shared" si="26"/>
        <v>Data10-25</v>
      </c>
    </row>
    <row r="296" spans="1:40" x14ac:dyDescent="0.3">
      <c r="A296" t="s">
        <v>379</v>
      </c>
      <c r="B296">
        <v>6</v>
      </c>
      <c r="C296">
        <v>60</v>
      </c>
      <c r="D296">
        <v>1</v>
      </c>
      <c r="E296">
        <v>2259</v>
      </c>
      <c r="F296">
        <v>2880</v>
      </c>
      <c r="G296">
        <v>4.6333330000000004</v>
      </c>
      <c r="H296">
        <v>7.3217910000000002</v>
      </c>
      <c r="I296" t="s">
        <v>17</v>
      </c>
      <c r="J296" t="s">
        <v>1236</v>
      </c>
      <c r="K296">
        <v>48275.419900000001</v>
      </c>
      <c r="L296">
        <v>48275.419900000001</v>
      </c>
      <c r="M296">
        <v>98180.641300000003</v>
      </c>
      <c r="N296">
        <v>7.2827219999999997</v>
      </c>
      <c r="O296">
        <v>1.1042E-2</v>
      </c>
      <c r="P296">
        <v>1.7072E-2</v>
      </c>
      <c r="Q296">
        <v>36</v>
      </c>
      <c r="R296">
        <v>172</v>
      </c>
      <c r="S296">
        <v>8.6666670000000003</v>
      </c>
      <c r="T296">
        <v>6</v>
      </c>
      <c r="U296">
        <v>6</v>
      </c>
      <c r="V296">
        <v>5</v>
      </c>
      <c r="W296">
        <v>34000</v>
      </c>
      <c r="X296">
        <v>10</v>
      </c>
      <c r="Y296">
        <v>350</v>
      </c>
      <c r="Z296" t="s">
        <v>1698</v>
      </c>
      <c r="AA296">
        <v>3</v>
      </c>
      <c r="AB296">
        <v>3600</v>
      </c>
      <c r="AC296" t="s">
        <v>1255</v>
      </c>
      <c r="AD296">
        <v>3</v>
      </c>
      <c r="AE296">
        <v>7500</v>
      </c>
      <c r="AF296" t="s">
        <v>1446</v>
      </c>
      <c r="AG296">
        <v>5</v>
      </c>
      <c r="AH296">
        <v>2250</v>
      </c>
      <c r="AI296" t="s">
        <v>1641</v>
      </c>
      <c r="AJ296" t="str">
        <f t="shared" si="25"/>
        <v>Narrow</v>
      </c>
      <c r="AK296" t="str">
        <f t="shared" si="27"/>
        <v>ConfigurationDeBase</v>
      </c>
      <c r="AL296">
        <f t="shared" si="24"/>
        <v>0</v>
      </c>
      <c r="AM296" t="str">
        <f t="shared" si="28"/>
        <v>50-50-20</v>
      </c>
      <c r="AN296" t="str">
        <f t="shared" si="26"/>
        <v>Data10-25</v>
      </c>
    </row>
    <row r="297" spans="1:40" x14ac:dyDescent="0.3">
      <c r="A297" t="s">
        <v>856</v>
      </c>
      <c r="B297">
        <v>6</v>
      </c>
      <c r="C297">
        <v>90</v>
      </c>
      <c r="D297">
        <v>1</v>
      </c>
      <c r="E297">
        <v>3339</v>
      </c>
      <c r="F297">
        <v>2880</v>
      </c>
      <c r="G297">
        <v>4.6666670000000003</v>
      </c>
      <c r="H297">
        <v>18.088018999999999</v>
      </c>
      <c r="I297" t="s">
        <v>17</v>
      </c>
      <c r="J297" t="s">
        <v>1236</v>
      </c>
      <c r="K297">
        <v>82727.043300000005</v>
      </c>
      <c r="L297">
        <v>53830.980100000001</v>
      </c>
      <c r="M297">
        <v>126805.6621</v>
      </c>
      <c r="N297">
        <v>16.986014999999998</v>
      </c>
      <c r="O297">
        <v>0.394372</v>
      </c>
      <c r="P297">
        <v>0.443467</v>
      </c>
      <c r="Q297">
        <v>34</v>
      </c>
      <c r="R297">
        <v>131</v>
      </c>
      <c r="S297">
        <v>11.5</v>
      </c>
      <c r="T297">
        <v>6</v>
      </c>
      <c r="U297">
        <v>6</v>
      </c>
      <c r="V297">
        <v>11</v>
      </c>
      <c r="W297">
        <v>46000</v>
      </c>
      <c r="X297">
        <v>0</v>
      </c>
      <c r="Y297">
        <v>0</v>
      </c>
      <c r="Z297" t="s">
        <v>1244</v>
      </c>
      <c r="AA297">
        <v>3</v>
      </c>
      <c r="AB297">
        <v>3600</v>
      </c>
      <c r="AC297" t="s">
        <v>1255</v>
      </c>
      <c r="AD297">
        <v>12</v>
      </c>
      <c r="AE297">
        <v>30000</v>
      </c>
      <c r="AF297" t="s">
        <v>1699</v>
      </c>
      <c r="AG297">
        <v>5</v>
      </c>
      <c r="AH297">
        <v>2250</v>
      </c>
      <c r="AI297" t="s">
        <v>1283</v>
      </c>
      <c r="AJ297" t="str">
        <f t="shared" si="25"/>
        <v>Narrow</v>
      </c>
      <c r="AK297" t="str">
        <f t="shared" si="27"/>
        <v>AllSkills</v>
      </c>
      <c r="AL297">
        <f t="shared" si="24"/>
        <v>0</v>
      </c>
      <c r="AM297" t="str">
        <f t="shared" si="28"/>
        <v>50-50-30</v>
      </c>
      <c r="AN297" t="str">
        <f t="shared" si="26"/>
        <v>Data30-50</v>
      </c>
    </row>
    <row r="298" spans="1:40" x14ac:dyDescent="0.3">
      <c r="A298" t="s">
        <v>125</v>
      </c>
      <c r="B298">
        <v>6</v>
      </c>
      <c r="C298">
        <v>45</v>
      </c>
      <c r="D298">
        <v>1</v>
      </c>
      <c r="E298">
        <v>615</v>
      </c>
      <c r="F298">
        <v>2880</v>
      </c>
      <c r="G298">
        <v>5.1555559999999998</v>
      </c>
      <c r="H298">
        <v>0.95661200000000002</v>
      </c>
      <c r="I298" t="s">
        <v>17</v>
      </c>
      <c r="J298" t="s">
        <v>1236</v>
      </c>
      <c r="K298">
        <v>25232.395039999999</v>
      </c>
      <c r="L298">
        <v>25232.395039999999</v>
      </c>
      <c r="M298">
        <v>28354.23344</v>
      </c>
      <c r="N298">
        <v>0.93815800000000005</v>
      </c>
      <c r="O298">
        <v>5.0239999999999998E-3</v>
      </c>
      <c r="P298">
        <v>8.1080000000000006E-3</v>
      </c>
      <c r="Q298">
        <v>7</v>
      </c>
      <c r="R298">
        <v>30</v>
      </c>
      <c r="S298">
        <v>9.75</v>
      </c>
      <c r="T298">
        <v>4</v>
      </c>
      <c r="U298">
        <v>4</v>
      </c>
      <c r="V298">
        <v>5</v>
      </c>
      <c r="W298">
        <v>18000</v>
      </c>
      <c r="X298">
        <v>6</v>
      </c>
      <c r="Y298">
        <v>210</v>
      </c>
      <c r="Z298" t="s">
        <v>1700</v>
      </c>
      <c r="AA298">
        <v>1</v>
      </c>
      <c r="AB298">
        <v>1200</v>
      </c>
      <c r="AC298" t="s">
        <v>1245</v>
      </c>
      <c r="AD298">
        <v>2</v>
      </c>
      <c r="AE298">
        <v>5000</v>
      </c>
      <c r="AF298" t="s">
        <v>1319</v>
      </c>
      <c r="AG298">
        <v>1</v>
      </c>
      <c r="AH298">
        <v>450</v>
      </c>
      <c r="AI298" t="s">
        <v>1416</v>
      </c>
      <c r="AJ298" t="str">
        <f t="shared" si="25"/>
        <v>Narrow</v>
      </c>
      <c r="AK298" t="str">
        <f t="shared" si="27"/>
        <v>TpsRep10-20</v>
      </c>
      <c r="AL298">
        <f t="shared" si="24"/>
        <v>0</v>
      </c>
      <c r="AM298" t="str">
        <f t="shared" si="28"/>
        <v>50-50-15</v>
      </c>
      <c r="AN298" t="str">
        <f t="shared" si="26"/>
        <v>Data10-25</v>
      </c>
    </row>
    <row r="299" spans="1:40" x14ac:dyDescent="0.3">
      <c r="A299" t="s">
        <v>847</v>
      </c>
      <c r="B299">
        <v>6</v>
      </c>
      <c r="C299">
        <v>150</v>
      </c>
      <c r="D299">
        <v>1</v>
      </c>
      <c r="E299">
        <v>5382</v>
      </c>
      <c r="F299">
        <v>2880</v>
      </c>
      <c r="G299">
        <v>4.8666669999999996</v>
      </c>
      <c r="H299">
        <v>140.27822800000001</v>
      </c>
      <c r="I299" t="s">
        <v>17</v>
      </c>
      <c r="J299" t="s">
        <v>1237</v>
      </c>
      <c r="K299">
        <v>194704.13649999999</v>
      </c>
      <c r="L299">
        <v>96096.352662000005</v>
      </c>
      <c r="M299">
        <v>218494.40779999999</v>
      </c>
      <c r="N299">
        <v>140.107911</v>
      </c>
      <c r="O299">
        <v>3.7504000000000003E-2</v>
      </c>
      <c r="P299">
        <v>2.2856999999999999E-2</v>
      </c>
      <c r="Q299">
        <v>75</v>
      </c>
      <c r="R299">
        <v>399</v>
      </c>
      <c r="S299">
        <v>15</v>
      </c>
      <c r="T299">
        <v>6</v>
      </c>
      <c r="U299">
        <v>6</v>
      </c>
      <c r="V299">
        <v>30</v>
      </c>
      <c r="W299">
        <v>112000</v>
      </c>
      <c r="X299">
        <v>25</v>
      </c>
      <c r="Y299">
        <v>875</v>
      </c>
      <c r="Z299" t="s">
        <v>1701</v>
      </c>
      <c r="AA299">
        <v>3</v>
      </c>
      <c r="AB299">
        <v>3600</v>
      </c>
      <c r="AC299" t="s">
        <v>1255</v>
      </c>
      <c r="AD299">
        <v>30</v>
      </c>
      <c r="AE299">
        <v>75000</v>
      </c>
      <c r="AF299" t="s">
        <v>1684</v>
      </c>
      <c r="AG299">
        <v>6</v>
      </c>
      <c r="AH299">
        <v>2700</v>
      </c>
      <c r="AI299" t="s">
        <v>1269</v>
      </c>
      <c r="AJ299" t="str">
        <f t="shared" si="25"/>
        <v>Narrow</v>
      </c>
      <c r="AK299" t="str">
        <f t="shared" si="27"/>
        <v>RedSkills</v>
      </c>
      <c r="AL299">
        <f t="shared" si="24"/>
        <v>0</v>
      </c>
      <c r="AM299" t="str">
        <f t="shared" si="28"/>
        <v>40-40-50</v>
      </c>
      <c r="AN299" t="str">
        <f t="shared" si="26"/>
        <v>Data30-50</v>
      </c>
    </row>
    <row r="300" spans="1:40" x14ac:dyDescent="0.3">
      <c r="A300" t="s">
        <v>108</v>
      </c>
      <c r="B300">
        <v>6</v>
      </c>
      <c r="C300">
        <v>60</v>
      </c>
      <c r="D300">
        <v>1</v>
      </c>
      <c r="E300">
        <v>2259</v>
      </c>
      <c r="F300">
        <v>2880</v>
      </c>
      <c r="G300">
        <v>4.6333330000000004</v>
      </c>
      <c r="H300">
        <v>7.1827889999999996</v>
      </c>
      <c r="I300" t="s">
        <v>17</v>
      </c>
      <c r="J300" t="s">
        <v>1236</v>
      </c>
      <c r="K300">
        <v>47925.419900000001</v>
      </c>
      <c r="L300">
        <v>47921.497900000002</v>
      </c>
      <c r="M300">
        <v>97795.641300000003</v>
      </c>
      <c r="N300">
        <v>7.1475160000000004</v>
      </c>
      <c r="O300">
        <v>8.1060000000000004E-3</v>
      </c>
      <c r="P300">
        <v>1.1741E-2</v>
      </c>
      <c r="Q300">
        <v>35</v>
      </c>
      <c r="R300">
        <v>158</v>
      </c>
      <c r="S300">
        <v>8.6666670000000003</v>
      </c>
      <c r="T300">
        <v>6</v>
      </c>
      <c r="U300">
        <v>6</v>
      </c>
      <c r="V300">
        <v>5</v>
      </c>
      <c r="W300">
        <v>34000</v>
      </c>
      <c r="X300">
        <v>0</v>
      </c>
      <c r="Y300">
        <v>0</v>
      </c>
      <c r="Z300" t="s">
        <v>1244</v>
      </c>
      <c r="AA300">
        <v>3</v>
      </c>
      <c r="AB300">
        <v>3600</v>
      </c>
      <c r="AC300" t="s">
        <v>1255</v>
      </c>
      <c r="AD300">
        <v>3</v>
      </c>
      <c r="AE300">
        <v>7500</v>
      </c>
      <c r="AF300" t="s">
        <v>1446</v>
      </c>
      <c r="AG300">
        <v>5</v>
      </c>
      <c r="AH300">
        <v>2250</v>
      </c>
      <c r="AI300" t="s">
        <v>1641</v>
      </c>
      <c r="AJ300" t="str">
        <f t="shared" si="25"/>
        <v>Narrow</v>
      </c>
      <c r="AK300" t="str">
        <f t="shared" si="27"/>
        <v>AllSkills</v>
      </c>
      <c r="AL300">
        <f t="shared" si="24"/>
        <v>0</v>
      </c>
      <c r="AM300" t="str">
        <f t="shared" si="28"/>
        <v>50-50-20</v>
      </c>
      <c r="AN300" t="str">
        <f t="shared" si="26"/>
        <v>Data10-25</v>
      </c>
    </row>
    <row r="301" spans="1:40" x14ac:dyDescent="0.3">
      <c r="A301" t="s">
        <v>102</v>
      </c>
      <c r="B301">
        <v>6</v>
      </c>
      <c r="C301">
        <v>60</v>
      </c>
      <c r="D301">
        <v>1</v>
      </c>
      <c r="E301">
        <v>2148</v>
      </c>
      <c r="F301">
        <v>2880</v>
      </c>
      <c r="G301">
        <v>4.6333330000000004</v>
      </c>
      <c r="H301">
        <v>19.861460999999998</v>
      </c>
      <c r="I301" t="s">
        <v>17</v>
      </c>
      <c r="J301" t="s">
        <v>1236</v>
      </c>
      <c r="K301">
        <v>36107.019500000002</v>
      </c>
      <c r="L301">
        <v>36083.750599999999</v>
      </c>
      <c r="M301">
        <v>61037.974199999997</v>
      </c>
      <c r="N301">
        <v>19.811758000000001</v>
      </c>
      <c r="O301">
        <v>2.9277999999999998E-2</v>
      </c>
      <c r="P301">
        <v>1.0475E-2</v>
      </c>
      <c r="Q301">
        <v>62</v>
      </c>
      <c r="R301">
        <v>269</v>
      </c>
      <c r="S301">
        <v>9.3333329999999997</v>
      </c>
      <c r="T301">
        <v>6</v>
      </c>
      <c r="U301">
        <v>6</v>
      </c>
      <c r="V301">
        <v>4</v>
      </c>
      <c r="W301">
        <v>17000</v>
      </c>
      <c r="X301">
        <v>14</v>
      </c>
      <c r="Y301">
        <v>490</v>
      </c>
      <c r="Z301" t="s">
        <v>1702</v>
      </c>
      <c r="AA301">
        <v>3</v>
      </c>
      <c r="AB301">
        <v>3600</v>
      </c>
      <c r="AC301" t="s">
        <v>1255</v>
      </c>
      <c r="AD301">
        <v>5</v>
      </c>
      <c r="AE301">
        <v>12500</v>
      </c>
      <c r="AF301" t="s">
        <v>1449</v>
      </c>
      <c r="AG301">
        <v>4</v>
      </c>
      <c r="AH301">
        <v>1800</v>
      </c>
      <c r="AI301" t="s">
        <v>1337</v>
      </c>
      <c r="AJ301" t="str">
        <f t="shared" si="25"/>
        <v>Narrow</v>
      </c>
      <c r="AK301" t="str">
        <f t="shared" si="27"/>
        <v>RedSkills</v>
      </c>
      <c r="AL301">
        <f t="shared" si="24"/>
        <v>0</v>
      </c>
      <c r="AM301" t="str">
        <f t="shared" si="28"/>
        <v>50-50-20</v>
      </c>
      <c r="AN301" t="str">
        <f t="shared" si="26"/>
        <v>Data10-25</v>
      </c>
    </row>
    <row r="302" spans="1:40" x14ac:dyDescent="0.3">
      <c r="A302" t="s">
        <v>404</v>
      </c>
      <c r="B302">
        <v>8</v>
      </c>
      <c r="C302">
        <v>60</v>
      </c>
      <c r="D302">
        <v>1</v>
      </c>
      <c r="E302">
        <v>2259</v>
      </c>
      <c r="F302">
        <v>3840</v>
      </c>
      <c r="G302">
        <v>6.2</v>
      </c>
      <c r="H302">
        <v>55.807220999999998</v>
      </c>
      <c r="I302" t="s">
        <v>17</v>
      </c>
      <c r="J302" t="s">
        <v>1237</v>
      </c>
      <c r="K302">
        <v>48454.4755</v>
      </c>
      <c r="L302">
        <v>48447.416048999999</v>
      </c>
      <c r="M302">
        <v>98067.597999999998</v>
      </c>
      <c r="N302">
        <v>55.721598999999998</v>
      </c>
      <c r="O302">
        <v>3.4027000000000002E-2</v>
      </c>
      <c r="P302">
        <v>3.5458000000000003E-2</v>
      </c>
      <c r="Q302">
        <v>75</v>
      </c>
      <c r="R302">
        <v>342</v>
      </c>
      <c r="S302">
        <v>7.7142860000000004</v>
      </c>
      <c r="T302">
        <v>7</v>
      </c>
      <c r="U302">
        <v>7</v>
      </c>
      <c r="V302">
        <v>5</v>
      </c>
      <c r="W302">
        <v>34000</v>
      </c>
      <c r="X302">
        <v>14</v>
      </c>
      <c r="Y302">
        <v>490</v>
      </c>
      <c r="Z302" t="s">
        <v>1703</v>
      </c>
      <c r="AA302">
        <v>3</v>
      </c>
      <c r="AB302">
        <v>3600</v>
      </c>
      <c r="AC302" t="s">
        <v>1704</v>
      </c>
      <c r="AD302">
        <v>3</v>
      </c>
      <c r="AE302">
        <v>7500</v>
      </c>
      <c r="AF302" t="s">
        <v>1446</v>
      </c>
      <c r="AG302">
        <v>5</v>
      </c>
      <c r="AH302">
        <v>2250</v>
      </c>
      <c r="AI302" t="s">
        <v>1705</v>
      </c>
      <c r="AJ302" t="str">
        <f t="shared" si="25"/>
        <v>Narrow</v>
      </c>
      <c r="AK302" t="str">
        <f t="shared" si="27"/>
        <v>nbrTech</v>
      </c>
      <c r="AL302">
        <f t="shared" si="24"/>
        <v>0</v>
      </c>
      <c r="AM302" t="str">
        <f t="shared" si="28"/>
        <v>50-50-20</v>
      </c>
      <c r="AN302" t="str">
        <f t="shared" si="26"/>
        <v>Data10-25</v>
      </c>
    </row>
    <row r="303" spans="1:40" x14ac:dyDescent="0.3">
      <c r="A303" t="s">
        <v>640</v>
      </c>
      <c r="B303">
        <v>8</v>
      </c>
      <c r="C303">
        <v>150</v>
      </c>
      <c r="D303">
        <v>1</v>
      </c>
      <c r="E303">
        <v>5655</v>
      </c>
      <c r="F303">
        <v>3840</v>
      </c>
      <c r="G303">
        <v>6.24</v>
      </c>
      <c r="H303">
        <v>212.79365200000001</v>
      </c>
      <c r="I303" t="s">
        <v>17</v>
      </c>
      <c r="J303" t="s">
        <v>1237</v>
      </c>
      <c r="K303">
        <v>165599.3468</v>
      </c>
      <c r="L303">
        <v>119583.651983</v>
      </c>
      <c r="M303">
        <v>248710.4087</v>
      </c>
      <c r="N303">
        <v>212.61097000000001</v>
      </c>
      <c r="O303">
        <v>4.8993000000000002E-2</v>
      </c>
      <c r="P303">
        <v>2.5231E-2</v>
      </c>
      <c r="Q303">
        <v>75</v>
      </c>
      <c r="R303">
        <v>513</v>
      </c>
      <c r="S303">
        <v>14</v>
      </c>
      <c r="T303">
        <v>8</v>
      </c>
      <c r="U303">
        <v>8</v>
      </c>
      <c r="V303">
        <v>20</v>
      </c>
      <c r="W303">
        <v>103000</v>
      </c>
      <c r="X303">
        <v>24</v>
      </c>
      <c r="Y303">
        <v>840</v>
      </c>
      <c r="Z303" t="s">
        <v>1706</v>
      </c>
      <c r="AA303">
        <v>4</v>
      </c>
      <c r="AB303">
        <v>4800</v>
      </c>
      <c r="AC303" t="s">
        <v>1259</v>
      </c>
      <c r="AD303">
        <v>21</v>
      </c>
      <c r="AE303">
        <v>52500</v>
      </c>
      <c r="AF303" t="s">
        <v>1707</v>
      </c>
      <c r="AG303">
        <v>8</v>
      </c>
      <c r="AH303">
        <v>3600</v>
      </c>
      <c r="AI303" t="s">
        <v>1503</v>
      </c>
      <c r="AJ303" t="str">
        <f t="shared" si="25"/>
        <v>Narrow</v>
      </c>
      <c r="AK303" t="str">
        <f t="shared" si="27"/>
        <v>nbrTech</v>
      </c>
      <c r="AL303">
        <f t="shared" si="24"/>
        <v>0</v>
      </c>
      <c r="AM303" t="str">
        <f t="shared" si="28"/>
        <v>40-40-50</v>
      </c>
      <c r="AN303" t="str">
        <f t="shared" si="26"/>
        <v>Data30-50</v>
      </c>
    </row>
    <row r="304" spans="1:40" x14ac:dyDescent="0.3">
      <c r="A304" t="s">
        <v>849</v>
      </c>
      <c r="B304">
        <v>6</v>
      </c>
      <c r="C304">
        <v>90</v>
      </c>
      <c r="D304">
        <v>1</v>
      </c>
      <c r="E304">
        <v>1302</v>
      </c>
      <c r="F304">
        <v>2880</v>
      </c>
      <c r="G304">
        <v>4.9555559999999996</v>
      </c>
      <c r="H304">
        <v>68.024522000000005</v>
      </c>
      <c r="I304" t="s">
        <v>17</v>
      </c>
      <c r="J304" t="s">
        <v>1237</v>
      </c>
      <c r="K304">
        <v>47051.2451</v>
      </c>
      <c r="L304">
        <v>42283.506449</v>
      </c>
      <c r="M304">
        <v>90222.261799999993</v>
      </c>
      <c r="N304">
        <v>66.801090000000002</v>
      </c>
      <c r="O304">
        <v>0.49177599999999999</v>
      </c>
      <c r="P304">
        <v>0.47461300000000001</v>
      </c>
      <c r="Q304">
        <v>75</v>
      </c>
      <c r="R304">
        <v>328</v>
      </c>
      <c r="S304">
        <v>14</v>
      </c>
      <c r="T304">
        <v>6</v>
      </c>
      <c r="U304">
        <v>6</v>
      </c>
      <c r="V304">
        <v>7</v>
      </c>
      <c r="W304">
        <v>23000</v>
      </c>
      <c r="X304">
        <v>9</v>
      </c>
      <c r="Y304">
        <v>315</v>
      </c>
      <c r="Z304" t="s">
        <v>1708</v>
      </c>
      <c r="AA304">
        <v>3</v>
      </c>
      <c r="AB304">
        <v>3600</v>
      </c>
      <c r="AC304" t="s">
        <v>1255</v>
      </c>
      <c r="AD304">
        <v>7</v>
      </c>
      <c r="AE304">
        <v>17500</v>
      </c>
      <c r="AF304" t="s">
        <v>1709</v>
      </c>
      <c r="AG304">
        <v>4</v>
      </c>
      <c r="AH304">
        <v>1800</v>
      </c>
      <c r="AI304" t="s">
        <v>1357</v>
      </c>
      <c r="AJ304" t="str">
        <f t="shared" si="25"/>
        <v>Narrow</v>
      </c>
      <c r="AK304" t="str">
        <f t="shared" si="27"/>
        <v>TpsRep10-20</v>
      </c>
      <c r="AL304">
        <f t="shared" si="24"/>
        <v>0</v>
      </c>
      <c r="AM304" t="str">
        <f t="shared" si="28"/>
        <v>50-50-30</v>
      </c>
      <c r="AN304" t="str">
        <f t="shared" si="26"/>
        <v>Data30-50</v>
      </c>
    </row>
    <row r="305" spans="1:40" x14ac:dyDescent="0.3">
      <c r="A305" t="s">
        <v>381</v>
      </c>
      <c r="B305">
        <v>6</v>
      </c>
      <c r="C305">
        <v>60</v>
      </c>
      <c r="D305">
        <v>1</v>
      </c>
      <c r="E305">
        <v>2148</v>
      </c>
      <c r="F305">
        <v>2880</v>
      </c>
      <c r="G305">
        <v>4.6333330000000004</v>
      </c>
      <c r="H305">
        <v>20.467880000000001</v>
      </c>
      <c r="I305" t="s">
        <v>17</v>
      </c>
      <c r="J305" t="s">
        <v>1236</v>
      </c>
      <c r="K305">
        <v>36002.019500000002</v>
      </c>
      <c r="L305">
        <v>35980.238467000003</v>
      </c>
      <c r="M305">
        <v>60967.974199999997</v>
      </c>
      <c r="N305">
        <v>20.411446000000002</v>
      </c>
      <c r="O305">
        <v>3.4765999999999998E-2</v>
      </c>
      <c r="P305">
        <v>1.0603E-2</v>
      </c>
      <c r="Q305">
        <v>56</v>
      </c>
      <c r="R305">
        <v>216</v>
      </c>
      <c r="S305">
        <v>9.6666670000000003</v>
      </c>
      <c r="T305">
        <v>6</v>
      </c>
      <c r="U305">
        <v>6</v>
      </c>
      <c r="V305">
        <v>4</v>
      </c>
      <c r="W305">
        <v>17000</v>
      </c>
      <c r="X305">
        <v>11</v>
      </c>
      <c r="Y305">
        <v>385</v>
      </c>
      <c r="Z305" t="s">
        <v>1710</v>
      </c>
      <c r="AA305">
        <v>3</v>
      </c>
      <c r="AB305">
        <v>3600</v>
      </c>
      <c r="AC305" t="s">
        <v>1255</v>
      </c>
      <c r="AD305">
        <v>5</v>
      </c>
      <c r="AE305">
        <v>12500</v>
      </c>
      <c r="AF305" t="s">
        <v>1449</v>
      </c>
      <c r="AG305">
        <v>4</v>
      </c>
      <c r="AH305">
        <v>1800</v>
      </c>
      <c r="AI305" t="s">
        <v>1337</v>
      </c>
      <c r="AJ305" t="str">
        <f t="shared" si="25"/>
        <v>Narrow</v>
      </c>
      <c r="AK305" t="str">
        <f t="shared" si="27"/>
        <v>ConfigurationDeBase</v>
      </c>
      <c r="AL305">
        <f t="shared" si="24"/>
        <v>0</v>
      </c>
      <c r="AM305" t="str">
        <f t="shared" si="28"/>
        <v>50-50-20</v>
      </c>
      <c r="AN305" t="str">
        <f t="shared" si="26"/>
        <v>Data10-25</v>
      </c>
    </row>
    <row r="306" spans="1:40" x14ac:dyDescent="0.3">
      <c r="A306" t="s">
        <v>859</v>
      </c>
      <c r="B306">
        <v>6</v>
      </c>
      <c r="C306">
        <v>90</v>
      </c>
      <c r="D306">
        <v>1</v>
      </c>
      <c r="E306">
        <v>3363</v>
      </c>
      <c r="F306">
        <v>2880</v>
      </c>
      <c r="G306">
        <v>4.5777780000000003</v>
      </c>
      <c r="H306">
        <v>31.284500999999999</v>
      </c>
      <c r="I306" t="s">
        <v>17</v>
      </c>
      <c r="J306" t="s">
        <v>1236</v>
      </c>
      <c r="K306">
        <v>83681.387199999997</v>
      </c>
      <c r="L306">
        <v>71315.780400000003</v>
      </c>
      <c r="M306">
        <v>144784.1439</v>
      </c>
      <c r="N306">
        <v>31.110066</v>
      </c>
      <c r="O306">
        <v>1.9078000000000001E-2</v>
      </c>
      <c r="P306">
        <v>1.3779E-2</v>
      </c>
      <c r="Q306">
        <v>74</v>
      </c>
      <c r="R306">
        <v>208</v>
      </c>
      <c r="S306">
        <v>12.166667</v>
      </c>
      <c r="T306">
        <v>6</v>
      </c>
      <c r="U306">
        <v>6</v>
      </c>
      <c r="V306">
        <v>9</v>
      </c>
      <c r="W306">
        <v>52000</v>
      </c>
      <c r="X306">
        <v>0</v>
      </c>
      <c r="Y306">
        <v>0</v>
      </c>
      <c r="Z306" t="s">
        <v>1244</v>
      </c>
      <c r="AA306">
        <v>3</v>
      </c>
      <c r="AB306">
        <v>3600</v>
      </c>
      <c r="AC306" t="s">
        <v>1255</v>
      </c>
      <c r="AD306">
        <v>10</v>
      </c>
      <c r="AE306">
        <v>25000</v>
      </c>
      <c r="AF306" t="s">
        <v>1711</v>
      </c>
      <c r="AG306">
        <v>5</v>
      </c>
      <c r="AH306">
        <v>2250</v>
      </c>
      <c r="AI306" t="s">
        <v>1283</v>
      </c>
      <c r="AJ306" t="str">
        <f t="shared" si="25"/>
        <v>Narrow</v>
      </c>
      <c r="AK306" t="str">
        <f t="shared" si="27"/>
        <v>AllSkills</v>
      </c>
      <c r="AL306">
        <f t="shared" si="24"/>
        <v>0</v>
      </c>
      <c r="AM306" t="str">
        <f t="shared" si="28"/>
        <v>50-50-30</v>
      </c>
      <c r="AN306" t="str">
        <f t="shared" si="26"/>
        <v>Data30-50</v>
      </c>
    </row>
    <row r="307" spans="1:40" x14ac:dyDescent="0.3">
      <c r="A307" t="s">
        <v>111</v>
      </c>
      <c r="B307">
        <v>6</v>
      </c>
      <c r="C307">
        <v>60</v>
      </c>
      <c r="D307">
        <v>1</v>
      </c>
      <c r="E307">
        <v>2148</v>
      </c>
      <c r="F307">
        <v>2880</v>
      </c>
      <c r="G307">
        <v>4.6333330000000004</v>
      </c>
      <c r="H307">
        <v>4.870444</v>
      </c>
      <c r="I307" t="s">
        <v>17</v>
      </c>
      <c r="J307" t="s">
        <v>1236</v>
      </c>
      <c r="K307">
        <v>35606.718000000001</v>
      </c>
      <c r="L307">
        <v>35568.752500000002</v>
      </c>
      <c r="M307">
        <v>60582.974199999997</v>
      </c>
      <c r="N307">
        <v>4.8343480000000003</v>
      </c>
      <c r="O307">
        <v>7.1580000000000003E-3</v>
      </c>
      <c r="P307">
        <v>1.3523E-2</v>
      </c>
      <c r="Q307">
        <v>25</v>
      </c>
      <c r="R307">
        <v>117</v>
      </c>
      <c r="S307">
        <v>9</v>
      </c>
      <c r="T307">
        <v>6</v>
      </c>
      <c r="U307">
        <v>6</v>
      </c>
      <c r="V307">
        <v>4</v>
      </c>
      <c r="W307">
        <v>17000</v>
      </c>
      <c r="X307">
        <v>0</v>
      </c>
      <c r="Y307">
        <v>0</v>
      </c>
      <c r="Z307" t="s">
        <v>1244</v>
      </c>
      <c r="AA307">
        <v>3</v>
      </c>
      <c r="AB307">
        <v>3600</v>
      </c>
      <c r="AC307" t="s">
        <v>1255</v>
      </c>
      <c r="AD307">
        <v>5</v>
      </c>
      <c r="AE307">
        <v>12500</v>
      </c>
      <c r="AF307" t="s">
        <v>1449</v>
      </c>
      <c r="AG307">
        <v>4</v>
      </c>
      <c r="AH307">
        <v>1800</v>
      </c>
      <c r="AI307" t="s">
        <v>1337</v>
      </c>
      <c r="AJ307" t="str">
        <f t="shared" si="25"/>
        <v>Narrow</v>
      </c>
      <c r="AK307" t="str">
        <f t="shared" si="27"/>
        <v>AllSkills</v>
      </c>
      <c r="AL307">
        <f t="shared" si="24"/>
        <v>0</v>
      </c>
      <c r="AM307" t="str">
        <f t="shared" si="28"/>
        <v>50-50-20</v>
      </c>
      <c r="AN307" t="str">
        <f t="shared" si="26"/>
        <v>Data10-25</v>
      </c>
    </row>
    <row r="308" spans="1:40" x14ac:dyDescent="0.3">
      <c r="A308" t="s">
        <v>128</v>
      </c>
      <c r="B308">
        <v>6</v>
      </c>
      <c r="C308">
        <v>60</v>
      </c>
      <c r="D308">
        <v>1</v>
      </c>
      <c r="E308">
        <v>861</v>
      </c>
      <c r="F308">
        <v>2880</v>
      </c>
      <c r="G308">
        <v>4.9666670000000002</v>
      </c>
      <c r="H308">
        <v>5.5655559999999999</v>
      </c>
      <c r="I308" t="s">
        <v>17</v>
      </c>
      <c r="J308" t="s">
        <v>1236</v>
      </c>
      <c r="K308">
        <v>30793.705699999999</v>
      </c>
      <c r="L308">
        <v>29406.2575</v>
      </c>
      <c r="M308">
        <v>62505.976499999997</v>
      </c>
      <c r="N308">
        <v>4.3373249999999999</v>
      </c>
      <c r="O308">
        <v>0.41540899999999997</v>
      </c>
      <c r="P308">
        <v>0.58443900000000004</v>
      </c>
      <c r="Q308">
        <v>20</v>
      </c>
      <c r="R308">
        <v>80</v>
      </c>
      <c r="S308">
        <v>9.1666670000000003</v>
      </c>
      <c r="T308">
        <v>6</v>
      </c>
      <c r="U308">
        <v>6</v>
      </c>
      <c r="V308">
        <v>4</v>
      </c>
      <c r="W308">
        <v>17000</v>
      </c>
      <c r="X308">
        <v>6</v>
      </c>
      <c r="Y308">
        <v>210</v>
      </c>
      <c r="Z308" t="s">
        <v>1712</v>
      </c>
      <c r="AA308">
        <v>3</v>
      </c>
      <c r="AB308">
        <v>3600</v>
      </c>
      <c r="AC308" t="s">
        <v>1255</v>
      </c>
      <c r="AD308">
        <v>3</v>
      </c>
      <c r="AE308">
        <v>7500</v>
      </c>
      <c r="AF308" t="s">
        <v>1713</v>
      </c>
      <c r="AG308">
        <v>4</v>
      </c>
      <c r="AH308">
        <v>1800</v>
      </c>
      <c r="AI308" t="s">
        <v>1347</v>
      </c>
      <c r="AJ308" t="str">
        <f t="shared" si="25"/>
        <v>Narrow</v>
      </c>
      <c r="AK308" t="str">
        <f t="shared" si="27"/>
        <v>TpsRep10-20</v>
      </c>
      <c r="AL308">
        <f t="shared" si="24"/>
        <v>0</v>
      </c>
      <c r="AM308" t="str">
        <f t="shared" si="28"/>
        <v>50-50-20</v>
      </c>
      <c r="AN308" t="str">
        <f t="shared" si="26"/>
        <v>Data10-25</v>
      </c>
    </row>
    <row r="309" spans="1:40" x14ac:dyDescent="0.3">
      <c r="A309" t="s">
        <v>1086</v>
      </c>
      <c r="B309">
        <v>6</v>
      </c>
      <c r="C309">
        <v>210</v>
      </c>
      <c r="D309">
        <v>1</v>
      </c>
      <c r="E309">
        <v>7647</v>
      </c>
      <c r="F309">
        <v>2880</v>
      </c>
      <c r="G309">
        <v>4.7047619999999997</v>
      </c>
      <c r="H309">
        <v>236.15358599999999</v>
      </c>
      <c r="I309" t="s">
        <v>17</v>
      </c>
      <c r="J309" t="s">
        <v>1237</v>
      </c>
      <c r="K309">
        <v>387782.15340000001</v>
      </c>
      <c r="L309">
        <v>154983.57994200001</v>
      </c>
      <c r="M309">
        <v>431663.14880000002</v>
      </c>
      <c r="N309">
        <v>234.71981400000001</v>
      </c>
      <c r="O309">
        <v>0.541574</v>
      </c>
      <c r="P309">
        <v>0.60893399999999998</v>
      </c>
      <c r="Q309">
        <v>75</v>
      </c>
      <c r="R309">
        <v>356</v>
      </c>
      <c r="S309">
        <v>15.166667</v>
      </c>
      <c r="T309">
        <v>6</v>
      </c>
      <c r="U309">
        <v>6</v>
      </c>
      <c r="V309">
        <v>48</v>
      </c>
      <c r="W309">
        <v>203000</v>
      </c>
      <c r="X309">
        <v>14</v>
      </c>
      <c r="Y309">
        <v>490</v>
      </c>
      <c r="Z309" t="s">
        <v>1714</v>
      </c>
      <c r="AA309">
        <v>3</v>
      </c>
      <c r="AB309">
        <v>3600</v>
      </c>
      <c r="AC309" t="s">
        <v>1255</v>
      </c>
      <c r="AD309">
        <v>71</v>
      </c>
      <c r="AE309">
        <v>177500</v>
      </c>
      <c r="AF309" t="s">
        <v>1715</v>
      </c>
      <c r="AG309">
        <v>6</v>
      </c>
      <c r="AH309">
        <v>2700</v>
      </c>
      <c r="AI309" t="s">
        <v>1269</v>
      </c>
      <c r="AJ309" t="str">
        <f t="shared" si="25"/>
        <v>Narrow</v>
      </c>
      <c r="AK309" t="str">
        <f t="shared" si="27"/>
        <v>ConfigurationDeBase</v>
      </c>
      <c r="AL309">
        <f t="shared" si="24"/>
        <v>0</v>
      </c>
      <c r="AM309" t="str">
        <f t="shared" si="28"/>
        <v>40-40-70</v>
      </c>
      <c r="AN309" t="str">
        <f t="shared" si="26"/>
        <v>Data30-50</v>
      </c>
    </row>
    <row r="310" spans="1:40" x14ac:dyDescent="0.3">
      <c r="A310" t="s">
        <v>406</v>
      </c>
      <c r="B310">
        <v>8</v>
      </c>
      <c r="C310">
        <v>60</v>
      </c>
      <c r="D310">
        <v>1</v>
      </c>
      <c r="E310">
        <v>2148</v>
      </c>
      <c r="F310">
        <v>3840</v>
      </c>
      <c r="G310">
        <v>6.2</v>
      </c>
      <c r="H310">
        <v>5.8894830000000002</v>
      </c>
      <c r="I310" t="s">
        <v>17</v>
      </c>
      <c r="J310" t="s">
        <v>1236</v>
      </c>
      <c r="K310">
        <v>33602.678</v>
      </c>
      <c r="L310">
        <v>33602.678</v>
      </c>
      <c r="M310">
        <v>59763.265700000004</v>
      </c>
      <c r="N310">
        <v>5.8608820000000001</v>
      </c>
      <c r="O310">
        <v>8.3590000000000001E-3</v>
      </c>
      <c r="P310">
        <v>9.4979999999999995E-3</v>
      </c>
      <c r="Q310">
        <v>22</v>
      </c>
      <c r="R310">
        <v>128</v>
      </c>
      <c r="S310">
        <v>10.4</v>
      </c>
      <c r="T310">
        <v>5</v>
      </c>
      <c r="U310">
        <v>5</v>
      </c>
      <c r="V310">
        <v>4</v>
      </c>
      <c r="W310">
        <v>17000</v>
      </c>
      <c r="X310">
        <v>14</v>
      </c>
      <c r="Y310">
        <v>490</v>
      </c>
      <c r="Z310" t="s">
        <v>1716</v>
      </c>
      <c r="AA310">
        <v>1</v>
      </c>
      <c r="AB310">
        <v>1200</v>
      </c>
      <c r="AC310" t="s">
        <v>1603</v>
      </c>
      <c r="AD310">
        <v>5</v>
      </c>
      <c r="AE310">
        <v>12500</v>
      </c>
      <c r="AF310" t="s">
        <v>1449</v>
      </c>
      <c r="AG310">
        <v>4</v>
      </c>
      <c r="AH310">
        <v>1800</v>
      </c>
      <c r="AI310" t="s">
        <v>1657</v>
      </c>
      <c r="AJ310" t="str">
        <f t="shared" si="25"/>
        <v>Narrow</v>
      </c>
      <c r="AK310" t="str">
        <f t="shared" si="27"/>
        <v>nbrTech</v>
      </c>
      <c r="AL310">
        <f t="shared" si="24"/>
        <v>0</v>
      </c>
      <c r="AM310" t="str">
        <f t="shared" si="28"/>
        <v>50-50-20</v>
      </c>
      <c r="AN310" t="str">
        <f t="shared" si="26"/>
        <v>Data10-25</v>
      </c>
    </row>
    <row r="311" spans="1:40" x14ac:dyDescent="0.3">
      <c r="A311" t="s">
        <v>850</v>
      </c>
      <c r="B311">
        <v>6</v>
      </c>
      <c r="C311">
        <v>90</v>
      </c>
      <c r="D311">
        <v>1</v>
      </c>
      <c r="E311">
        <v>3339</v>
      </c>
      <c r="F311">
        <v>2880</v>
      </c>
      <c r="G311">
        <v>4.6666670000000003</v>
      </c>
      <c r="H311">
        <v>26.823930000000001</v>
      </c>
      <c r="I311" t="s">
        <v>17</v>
      </c>
      <c r="J311" t="s">
        <v>1236</v>
      </c>
      <c r="K311">
        <v>81962.549299999999</v>
      </c>
      <c r="L311">
        <v>54732.392099999997</v>
      </c>
      <c r="M311">
        <v>127470.6621</v>
      </c>
      <c r="N311">
        <v>25.461943000000002</v>
      </c>
      <c r="O311">
        <v>0.52931799999999996</v>
      </c>
      <c r="P311">
        <v>0.53125599999999995</v>
      </c>
      <c r="Q311">
        <v>47</v>
      </c>
      <c r="R311">
        <v>172</v>
      </c>
      <c r="S311">
        <v>11.333333</v>
      </c>
      <c r="T311">
        <v>6</v>
      </c>
      <c r="U311">
        <v>6</v>
      </c>
      <c r="V311">
        <v>12</v>
      </c>
      <c r="W311">
        <v>47000</v>
      </c>
      <c r="X311">
        <v>21</v>
      </c>
      <c r="Y311">
        <v>735</v>
      </c>
      <c r="Z311" t="s">
        <v>1717</v>
      </c>
      <c r="AA311">
        <v>3</v>
      </c>
      <c r="AB311">
        <v>3600</v>
      </c>
      <c r="AC311" t="s">
        <v>1255</v>
      </c>
      <c r="AD311">
        <v>11</v>
      </c>
      <c r="AE311">
        <v>27500</v>
      </c>
      <c r="AF311" t="s">
        <v>1718</v>
      </c>
      <c r="AG311">
        <v>5</v>
      </c>
      <c r="AH311">
        <v>2250</v>
      </c>
      <c r="AI311" t="s">
        <v>1283</v>
      </c>
      <c r="AJ311" t="str">
        <f t="shared" si="25"/>
        <v>Narrow</v>
      </c>
      <c r="AK311" t="str">
        <f t="shared" si="27"/>
        <v>RedSkills</v>
      </c>
      <c r="AL311">
        <f t="shared" si="24"/>
        <v>0</v>
      </c>
      <c r="AM311" t="str">
        <f t="shared" si="28"/>
        <v>50-50-30</v>
      </c>
      <c r="AN311" t="str">
        <f t="shared" si="26"/>
        <v>Data30-50</v>
      </c>
    </row>
    <row r="312" spans="1:40" x14ac:dyDescent="0.3">
      <c r="A312" t="s">
        <v>104</v>
      </c>
      <c r="B312">
        <v>6</v>
      </c>
      <c r="C312">
        <v>60</v>
      </c>
      <c r="D312">
        <v>1</v>
      </c>
      <c r="E312">
        <v>2202</v>
      </c>
      <c r="F312">
        <v>2880</v>
      </c>
      <c r="G312">
        <v>4.5999999999999996</v>
      </c>
      <c r="H312">
        <v>8.1422460000000001</v>
      </c>
      <c r="I312" t="s">
        <v>17</v>
      </c>
      <c r="J312" t="s">
        <v>1236</v>
      </c>
      <c r="K312">
        <v>35267.962599999999</v>
      </c>
      <c r="L312">
        <v>34595.476999999999</v>
      </c>
      <c r="M312">
        <v>67984.668999999994</v>
      </c>
      <c r="N312">
        <v>8.0974789999999999</v>
      </c>
      <c r="O312">
        <v>2.3886000000000001E-2</v>
      </c>
      <c r="P312">
        <v>1.183E-2</v>
      </c>
      <c r="Q312">
        <v>39</v>
      </c>
      <c r="R312">
        <v>186</v>
      </c>
      <c r="S312">
        <v>9</v>
      </c>
      <c r="T312">
        <v>6</v>
      </c>
      <c r="U312">
        <v>6</v>
      </c>
      <c r="V312">
        <v>8</v>
      </c>
      <c r="W312">
        <v>21000</v>
      </c>
      <c r="X312">
        <v>17</v>
      </c>
      <c r="Y312">
        <v>595</v>
      </c>
      <c r="Z312" t="s">
        <v>1719</v>
      </c>
      <c r="AA312">
        <v>3</v>
      </c>
      <c r="AB312">
        <v>3600</v>
      </c>
      <c r="AC312" t="s">
        <v>1255</v>
      </c>
      <c r="AD312">
        <v>3</v>
      </c>
      <c r="AE312">
        <v>7500</v>
      </c>
      <c r="AF312" t="s">
        <v>1474</v>
      </c>
      <c r="AG312">
        <v>4</v>
      </c>
      <c r="AH312">
        <v>1800</v>
      </c>
      <c r="AI312" t="s">
        <v>1357</v>
      </c>
      <c r="AJ312" t="str">
        <f t="shared" si="25"/>
        <v>Narrow</v>
      </c>
      <c r="AK312" t="str">
        <f t="shared" si="27"/>
        <v>RedSkills</v>
      </c>
      <c r="AL312">
        <f t="shared" si="24"/>
        <v>0</v>
      </c>
      <c r="AM312" t="str">
        <f t="shared" si="28"/>
        <v>50-50-20</v>
      </c>
      <c r="AN312" t="str">
        <f t="shared" si="26"/>
        <v>Data10-25</v>
      </c>
    </row>
    <row r="313" spans="1:40" x14ac:dyDescent="0.3">
      <c r="A313" t="s">
        <v>852</v>
      </c>
      <c r="B313">
        <v>6</v>
      </c>
      <c r="C313">
        <v>90</v>
      </c>
      <c r="D313">
        <v>1</v>
      </c>
      <c r="E313">
        <v>1317</v>
      </c>
      <c r="F313">
        <v>2880</v>
      </c>
      <c r="G313">
        <v>4.8444440000000002</v>
      </c>
      <c r="H313">
        <v>10.031775</v>
      </c>
      <c r="I313" t="s">
        <v>17</v>
      </c>
      <c r="J313" t="s">
        <v>1236</v>
      </c>
      <c r="K313">
        <v>57494.697249999997</v>
      </c>
      <c r="L313">
        <v>56642.107100000001</v>
      </c>
      <c r="M313">
        <v>79785.305600000007</v>
      </c>
      <c r="N313">
        <v>9.950583</v>
      </c>
      <c r="O313">
        <v>2.2003000000000002E-2</v>
      </c>
      <c r="P313">
        <v>3.2674000000000002E-2</v>
      </c>
      <c r="Q313">
        <v>22</v>
      </c>
      <c r="R313">
        <v>108</v>
      </c>
      <c r="S313">
        <v>13.5</v>
      </c>
      <c r="T313">
        <v>6</v>
      </c>
      <c r="U313">
        <v>6</v>
      </c>
      <c r="V313">
        <v>6</v>
      </c>
      <c r="W313">
        <v>44000</v>
      </c>
      <c r="X313">
        <v>11</v>
      </c>
      <c r="Y313">
        <v>385</v>
      </c>
      <c r="Z313" t="s">
        <v>1720</v>
      </c>
      <c r="AA313">
        <v>3</v>
      </c>
      <c r="AB313">
        <v>3600</v>
      </c>
      <c r="AC313" t="s">
        <v>1255</v>
      </c>
      <c r="AD313">
        <v>3</v>
      </c>
      <c r="AE313">
        <v>7500</v>
      </c>
      <c r="AF313" t="s">
        <v>1545</v>
      </c>
      <c r="AG313">
        <v>3</v>
      </c>
      <c r="AH313">
        <v>1350</v>
      </c>
      <c r="AI313" t="s">
        <v>1371</v>
      </c>
      <c r="AJ313" t="str">
        <f t="shared" si="25"/>
        <v>Narrow</v>
      </c>
      <c r="AK313" t="str">
        <f t="shared" si="27"/>
        <v>TpsRep10-20</v>
      </c>
      <c r="AL313">
        <f t="shared" si="24"/>
        <v>0</v>
      </c>
      <c r="AM313" t="str">
        <f t="shared" si="28"/>
        <v>50-50-30</v>
      </c>
      <c r="AN313" t="str">
        <f t="shared" si="26"/>
        <v>Data30-50</v>
      </c>
    </row>
    <row r="314" spans="1:40" x14ac:dyDescent="0.3">
      <c r="A314" t="s">
        <v>735</v>
      </c>
      <c r="B314">
        <v>12</v>
      </c>
      <c r="C314">
        <v>300</v>
      </c>
      <c r="D314">
        <v>1</v>
      </c>
      <c r="E314">
        <v>11208</v>
      </c>
      <c r="F314">
        <v>5760</v>
      </c>
      <c r="G314">
        <v>9.8666669999999996</v>
      </c>
      <c r="H314">
        <v>308.94911100000002</v>
      </c>
      <c r="I314" t="s">
        <v>17</v>
      </c>
      <c r="J314" t="s">
        <v>1237</v>
      </c>
      <c r="K314">
        <v>355456.88510000001</v>
      </c>
      <c r="L314">
        <v>188287.39250399999</v>
      </c>
      <c r="M314">
        <v>381770.78080000001</v>
      </c>
      <c r="N314">
        <v>307.06996900000001</v>
      </c>
      <c r="O314">
        <v>0.45051400000000003</v>
      </c>
      <c r="P314">
        <v>0.63443499999999997</v>
      </c>
      <c r="Q314">
        <v>27</v>
      </c>
      <c r="R314">
        <v>304</v>
      </c>
      <c r="S314">
        <v>15.333333</v>
      </c>
      <c r="T314">
        <v>12</v>
      </c>
      <c r="U314">
        <v>12</v>
      </c>
      <c r="V314">
        <v>44</v>
      </c>
      <c r="W314">
        <v>161000</v>
      </c>
      <c r="X314">
        <v>30</v>
      </c>
      <c r="Y314">
        <v>1050</v>
      </c>
      <c r="Z314" t="s">
        <v>1721</v>
      </c>
      <c r="AA314">
        <v>6</v>
      </c>
      <c r="AB314">
        <v>7200</v>
      </c>
      <c r="AC314" t="s">
        <v>1477</v>
      </c>
      <c r="AD314">
        <v>72</v>
      </c>
      <c r="AE314">
        <v>180000</v>
      </c>
      <c r="AF314" t="s">
        <v>1722</v>
      </c>
      <c r="AG314">
        <v>12</v>
      </c>
      <c r="AH314">
        <v>5400</v>
      </c>
      <c r="AI314" t="s">
        <v>1723</v>
      </c>
      <c r="AJ314" t="str">
        <f t="shared" si="25"/>
        <v>Narrow</v>
      </c>
      <c r="AK314" t="str">
        <f t="shared" si="27"/>
        <v>ConfigurationDeBase</v>
      </c>
      <c r="AL314">
        <f t="shared" si="24"/>
        <v>0</v>
      </c>
      <c r="AM314" t="str">
        <f t="shared" si="28"/>
        <v>row</v>
      </c>
      <c r="AN314" t="str">
        <f t="shared" si="26"/>
        <v>Data50-100-200</v>
      </c>
    </row>
    <row r="315" spans="1:40" x14ac:dyDescent="0.3">
      <c r="A315" t="s">
        <v>383</v>
      </c>
      <c r="B315">
        <v>6</v>
      </c>
      <c r="C315">
        <v>60</v>
      </c>
      <c r="D315">
        <v>1</v>
      </c>
      <c r="E315">
        <v>2202</v>
      </c>
      <c r="F315">
        <v>2880</v>
      </c>
      <c r="G315">
        <v>4.5999999999999996</v>
      </c>
      <c r="H315">
        <v>8.1604670000000006</v>
      </c>
      <c r="I315" t="s">
        <v>17</v>
      </c>
      <c r="J315" t="s">
        <v>1236</v>
      </c>
      <c r="K315">
        <v>35028.341099999998</v>
      </c>
      <c r="L315">
        <v>34420.476999999999</v>
      </c>
      <c r="M315">
        <v>67844.668999999994</v>
      </c>
      <c r="N315">
        <v>8.1104900000000004</v>
      </c>
      <c r="O315">
        <v>1.7985000000000001E-2</v>
      </c>
      <c r="P315">
        <v>1.9047999999999999E-2</v>
      </c>
      <c r="Q315">
        <v>38</v>
      </c>
      <c r="R315">
        <v>157</v>
      </c>
      <c r="S315">
        <v>8.8333329999999997</v>
      </c>
      <c r="T315">
        <v>6</v>
      </c>
      <c r="U315">
        <v>6</v>
      </c>
      <c r="V315">
        <v>8</v>
      </c>
      <c r="W315">
        <v>21000</v>
      </c>
      <c r="X315">
        <v>10</v>
      </c>
      <c r="Y315">
        <v>350</v>
      </c>
      <c r="Z315" t="s">
        <v>1724</v>
      </c>
      <c r="AA315">
        <v>3</v>
      </c>
      <c r="AB315">
        <v>3600</v>
      </c>
      <c r="AC315" t="s">
        <v>1255</v>
      </c>
      <c r="AD315">
        <v>3</v>
      </c>
      <c r="AE315">
        <v>7500</v>
      </c>
      <c r="AF315" t="s">
        <v>1474</v>
      </c>
      <c r="AG315">
        <v>4</v>
      </c>
      <c r="AH315">
        <v>1800</v>
      </c>
      <c r="AI315" t="s">
        <v>1357</v>
      </c>
      <c r="AJ315" t="str">
        <f t="shared" si="25"/>
        <v>Narrow</v>
      </c>
      <c r="AK315" t="str">
        <f t="shared" si="27"/>
        <v>ConfigurationDeBase</v>
      </c>
      <c r="AL315">
        <f t="shared" si="24"/>
        <v>0</v>
      </c>
      <c r="AM315" t="str">
        <f t="shared" si="28"/>
        <v>50-50-20</v>
      </c>
      <c r="AN315" t="str">
        <f t="shared" si="26"/>
        <v>Data10-25</v>
      </c>
    </row>
    <row r="316" spans="1:40" x14ac:dyDescent="0.3">
      <c r="A316" t="s">
        <v>862</v>
      </c>
      <c r="B316">
        <v>6</v>
      </c>
      <c r="C316">
        <v>90</v>
      </c>
      <c r="D316">
        <v>1</v>
      </c>
      <c r="E316">
        <v>3198</v>
      </c>
      <c r="F316">
        <v>2880</v>
      </c>
      <c r="G316">
        <v>4.5333329999999998</v>
      </c>
      <c r="H316">
        <v>31.190982000000002</v>
      </c>
      <c r="I316" t="s">
        <v>17</v>
      </c>
      <c r="J316" t="s">
        <v>1237</v>
      </c>
      <c r="K316">
        <v>59586.294800000003</v>
      </c>
      <c r="L316">
        <v>55795.9516</v>
      </c>
      <c r="M316">
        <v>104061.6501</v>
      </c>
      <c r="N316">
        <v>31.053553000000001</v>
      </c>
      <c r="O316">
        <v>8.5022E-2</v>
      </c>
      <c r="P316">
        <v>2.3219E-2</v>
      </c>
      <c r="Q316">
        <v>75</v>
      </c>
      <c r="R316">
        <v>315</v>
      </c>
      <c r="S316">
        <v>12.666667</v>
      </c>
      <c r="T316">
        <v>6</v>
      </c>
      <c r="U316">
        <v>6</v>
      </c>
      <c r="V316">
        <v>7</v>
      </c>
      <c r="W316">
        <v>28000</v>
      </c>
      <c r="X316">
        <v>0</v>
      </c>
      <c r="Y316">
        <v>0</v>
      </c>
      <c r="Z316" t="s">
        <v>1244</v>
      </c>
      <c r="AA316">
        <v>3</v>
      </c>
      <c r="AB316">
        <v>3600</v>
      </c>
      <c r="AC316" t="s">
        <v>1255</v>
      </c>
      <c r="AD316">
        <v>10</v>
      </c>
      <c r="AE316">
        <v>25000</v>
      </c>
      <c r="AF316" t="s">
        <v>1725</v>
      </c>
      <c r="AG316">
        <v>5</v>
      </c>
      <c r="AH316">
        <v>2250</v>
      </c>
      <c r="AI316" t="s">
        <v>1283</v>
      </c>
      <c r="AJ316" t="str">
        <f t="shared" si="25"/>
        <v>Narrow</v>
      </c>
      <c r="AK316" t="str">
        <f t="shared" si="27"/>
        <v>AllSkills</v>
      </c>
      <c r="AL316">
        <f t="shared" si="24"/>
        <v>0</v>
      </c>
      <c r="AM316" t="str">
        <f t="shared" si="28"/>
        <v>50-50-30</v>
      </c>
      <c r="AN316" t="str">
        <f t="shared" si="26"/>
        <v>Data30-50</v>
      </c>
    </row>
    <row r="317" spans="1:40" x14ac:dyDescent="0.3">
      <c r="A317" t="s">
        <v>641</v>
      </c>
      <c r="B317">
        <v>8</v>
      </c>
      <c r="C317">
        <v>150</v>
      </c>
      <c r="D317">
        <v>1</v>
      </c>
      <c r="E317">
        <v>5352</v>
      </c>
      <c r="F317">
        <v>3840</v>
      </c>
      <c r="G317">
        <v>6.36</v>
      </c>
      <c r="H317">
        <v>104.13400900000001</v>
      </c>
      <c r="I317" t="s">
        <v>17</v>
      </c>
      <c r="J317" t="s">
        <v>1236</v>
      </c>
      <c r="K317">
        <v>118219.85649999999</v>
      </c>
      <c r="L317">
        <v>95411.826449999993</v>
      </c>
      <c r="M317">
        <v>166708.00169999999</v>
      </c>
      <c r="N317">
        <v>103.96259499999999</v>
      </c>
      <c r="O317">
        <v>2.3153E-2</v>
      </c>
      <c r="P317">
        <v>3.5360999999999997E-2</v>
      </c>
      <c r="Q317">
        <v>68</v>
      </c>
      <c r="R317">
        <v>352</v>
      </c>
      <c r="S317">
        <v>14</v>
      </c>
      <c r="T317">
        <v>8</v>
      </c>
      <c r="U317">
        <v>8</v>
      </c>
      <c r="V317">
        <v>21</v>
      </c>
      <c r="W317">
        <v>61000</v>
      </c>
      <c r="X317">
        <v>24</v>
      </c>
      <c r="Y317">
        <v>840</v>
      </c>
      <c r="Z317" t="s">
        <v>1726</v>
      </c>
      <c r="AA317">
        <v>4</v>
      </c>
      <c r="AB317">
        <v>4800</v>
      </c>
      <c r="AC317" t="s">
        <v>1259</v>
      </c>
      <c r="AD317">
        <v>19</v>
      </c>
      <c r="AE317">
        <v>47500</v>
      </c>
      <c r="AF317" t="s">
        <v>1727</v>
      </c>
      <c r="AG317">
        <v>7</v>
      </c>
      <c r="AH317">
        <v>3150</v>
      </c>
      <c r="AI317" t="s">
        <v>1414</v>
      </c>
      <c r="AJ317" t="str">
        <f t="shared" si="25"/>
        <v>Narrow</v>
      </c>
      <c r="AK317" t="str">
        <f t="shared" si="27"/>
        <v>nbrTech</v>
      </c>
      <c r="AL317">
        <f t="shared" si="24"/>
        <v>0</v>
      </c>
      <c r="AM317" t="str">
        <f t="shared" si="28"/>
        <v>40-40-50</v>
      </c>
      <c r="AN317" t="str">
        <f t="shared" si="26"/>
        <v>Data30-50</v>
      </c>
    </row>
    <row r="318" spans="1:40" x14ac:dyDescent="0.3">
      <c r="A318" t="s">
        <v>114</v>
      </c>
      <c r="B318">
        <v>6</v>
      </c>
      <c r="C318">
        <v>60</v>
      </c>
      <c r="D318">
        <v>1</v>
      </c>
      <c r="E318">
        <v>2202</v>
      </c>
      <c r="F318">
        <v>2880</v>
      </c>
      <c r="G318">
        <v>4.5999999999999996</v>
      </c>
      <c r="H318">
        <v>8.5334149999999998</v>
      </c>
      <c r="I318" t="s">
        <v>17</v>
      </c>
      <c r="J318" t="s">
        <v>1236</v>
      </c>
      <c r="K318">
        <v>34672.962599999999</v>
      </c>
      <c r="L318">
        <v>34000.476999999999</v>
      </c>
      <c r="M318">
        <v>67529.668999999994</v>
      </c>
      <c r="N318">
        <v>8.4753100000000003</v>
      </c>
      <c r="O318">
        <v>2.3234000000000001E-2</v>
      </c>
      <c r="P318">
        <v>2.0743999999999999E-2</v>
      </c>
      <c r="Q318">
        <v>37</v>
      </c>
      <c r="R318">
        <v>159</v>
      </c>
      <c r="S318">
        <v>8.8333329999999997</v>
      </c>
      <c r="T318">
        <v>6</v>
      </c>
      <c r="U318">
        <v>6</v>
      </c>
      <c r="V318">
        <v>8</v>
      </c>
      <c r="W318">
        <v>21000</v>
      </c>
      <c r="X318">
        <v>0</v>
      </c>
      <c r="Y318">
        <v>0</v>
      </c>
      <c r="Z318" t="s">
        <v>1244</v>
      </c>
      <c r="AA318">
        <v>3</v>
      </c>
      <c r="AB318">
        <v>3600</v>
      </c>
      <c r="AC318" t="s">
        <v>1255</v>
      </c>
      <c r="AD318">
        <v>3</v>
      </c>
      <c r="AE318">
        <v>7500</v>
      </c>
      <c r="AF318" t="s">
        <v>1474</v>
      </c>
      <c r="AG318">
        <v>4</v>
      </c>
      <c r="AH318">
        <v>1800</v>
      </c>
      <c r="AI318" t="s">
        <v>1357</v>
      </c>
      <c r="AJ318" t="str">
        <f t="shared" si="25"/>
        <v>Narrow</v>
      </c>
      <c r="AK318" t="str">
        <f t="shared" si="27"/>
        <v>AllSkills</v>
      </c>
      <c r="AL318">
        <f t="shared" si="24"/>
        <v>0</v>
      </c>
      <c r="AM318" t="str">
        <f t="shared" si="28"/>
        <v>50-50-20</v>
      </c>
      <c r="AN318" t="str">
        <f t="shared" si="26"/>
        <v>Data10-25</v>
      </c>
    </row>
    <row r="319" spans="1:40" x14ac:dyDescent="0.3">
      <c r="A319" t="s">
        <v>408</v>
      </c>
      <c r="B319">
        <v>8</v>
      </c>
      <c r="C319">
        <v>60</v>
      </c>
      <c r="D319">
        <v>1</v>
      </c>
      <c r="E319">
        <v>2202</v>
      </c>
      <c r="F319">
        <v>3840</v>
      </c>
      <c r="G319">
        <v>6.1666670000000003</v>
      </c>
      <c r="H319">
        <v>25.347728</v>
      </c>
      <c r="I319" t="s">
        <v>17</v>
      </c>
      <c r="J319" t="s">
        <v>1237</v>
      </c>
      <c r="K319">
        <v>31911.032899999998</v>
      </c>
      <c r="L319">
        <v>31911.032899999998</v>
      </c>
      <c r="M319">
        <v>65440.224900000001</v>
      </c>
      <c r="N319">
        <v>25.199344</v>
      </c>
      <c r="O319">
        <v>3.1113999999999999E-2</v>
      </c>
      <c r="P319">
        <v>1.1762999999999999E-2</v>
      </c>
      <c r="Q319">
        <v>75</v>
      </c>
      <c r="R319">
        <v>421</v>
      </c>
      <c r="S319">
        <v>9.8000000000000007</v>
      </c>
      <c r="T319">
        <v>5</v>
      </c>
      <c r="U319">
        <v>5</v>
      </c>
      <c r="V319">
        <v>8</v>
      </c>
      <c r="W319">
        <v>21000</v>
      </c>
      <c r="X319">
        <v>10</v>
      </c>
      <c r="Y319">
        <v>350</v>
      </c>
      <c r="Z319" t="s">
        <v>1728</v>
      </c>
      <c r="AA319">
        <v>1</v>
      </c>
      <c r="AB319">
        <v>1200</v>
      </c>
      <c r="AC319" t="s">
        <v>1275</v>
      </c>
      <c r="AD319">
        <v>3</v>
      </c>
      <c r="AE319">
        <v>7500</v>
      </c>
      <c r="AF319" t="s">
        <v>1474</v>
      </c>
      <c r="AG319">
        <v>3</v>
      </c>
      <c r="AH319">
        <v>1350</v>
      </c>
      <c r="AI319" t="s">
        <v>1475</v>
      </c>
      <c r="AJ319" t="str">
        <f t="shared" si="25"/>
        <v>Narrow</v>
      </c>
      <c r="AK319" t="str">
        <f t="shared" si="27"/>
        <v>nbrTech</v>
      </c>
      <c r="AL319">
        <f t="shared" si="24"/>
        <v>0</v>
      </c>
      <c r="AM319" t="str">
        <f t="shared" si="28"/>
        <v>50-50-20</v>
      </c>
      <c r="AN319" t="str">
        <f t="shared" si="26"/>
        <v>Data10-25</v>
      </c>
    </row>
    <row r="320" spans="1:40" x14ac:dyDescent="0.3">
      <c r="A320" t="s">
        <v>132</v>
      </c>
      <c r="B320">
        <v>6</v>
      </c>
      <c r="C320">
        <v>60</v>
      </c>
      <c r="D320">
        <v>1</v>
      </c>
      <c r="E320">
        <v>888</v>
      </c>
      <c r="F320">
        <v>2880</v>
      </c>
      <c r="G320">
        <v>4.8333329999999997</v>
      </c>
      <c r="H320">
        <v>4.5537130000000001</v>
      </c>
      <c r="I320" t="s">
        <v>17</v>
      </c>
      <c r="J320" t="s">
        <v>1236</v>
      </c>
      <c r="K320">
        <v>42743.691200000001</v>
      </c>
      <c r="L320">
        <v>42739.636200000001</v>
      </c>
      <c r="M320">
        <v>67398.784700000004</v>
      </c>
      <c r="N320">
        <v>4.5269579999999996</v>
      </c>
      <c r="O320">
        <v>8.2769999999999996E-3</v>
      </c>
      <c r="P320">
        <v>9.0690000000000007E-3</v>
      </c>
      <c r="Q320">
        <v>22</v>
      </c>
      <c r="R320">
        <v>103</v>
      </c>
      <c r="S320">
        <v>9.3333329999999997</v>
      </c>
      <c r="T320">
        <v>6</v>
      </c>
      <c r="U320">
        <v>6</v>
      </c>
      <c r="V320">
        <v>5</v>
      </c>
      <c r="W320">
        <v>34000</v>
      </c>
      <c r="X320">
        <v>8</v>
      </c>
      <c r="Y320">
        <v>280</v>
      </c>
      <c r="Z320" t="s">
        <v>1729</v>
      </c>
      <c r="AA320">
        <v>3</v>
      </c>
      <c r="AB320">
        <v>3600</v>
      </c>
      <c r="AC320" t="s">
        <v>1255</v>
      </c>
      <c r="AD320">
        <v>1</v>
      </c>
      <c r="AE320">
        <v>2500</v>
      </c>
      <c r="AF320" t="s">
        <v>1730</v>
      </c>
      <c r="AG320">
        <v>4</v>
      </c>
      <c r="AH320">
        <v>1800</v>
      </c>
      <c r="AI320" t="s">
        <v>1347</v>
      </c>
      <c r="AJ320" t="str">
        <f t="shared" ref="AJ320:AJ372" si="29">IF(IFERROR(FIND("Narrow",$A320),0)&gt;0,"Narrow","Wide")</f>
        <v>Narrow</v>
      </c>
      <c r="AK320" t="str">
        <f t="shared" si="27"/>
        <v>TpsRep10-20</v>
      </c>
      <c r="AL320">
        <f t="shared" si="24"/>
        <v>0</v>
      </c>
      <c r="AM320" t="str">
        <f t="shared" si="28"/>
        <v>50-50-20</v>
      </c>
      <c r="AN320" t="str">
        <f t="shared" ref="AN320:AN372" si="30">LEFT(RIGHT($A320,LEN($A320)-FIND("trsp_2021",$A320)-9),FIND("/",RIGHT($A320,LEN($A320)-FIND("trsp_2021",$A320)-9))-1)</f>
        <v>Data10-25</v>
      </c>
    </row>
    <row r="321" spans="1:40" x14ac:dyDescent="0.3">
      <c r="A321" t="s">
        <v>853</v>
      </c>
      <c r="B321">
        <v>6</v>
      </c>
      <c r="C321">
        <v>90</v>
      </c>
      <c r="D321">
        <v>1</v>
      </c>
      <c r="E321">
        <v>3363</v>
      </c>
      <c r="F321">
        <v>2880</v>
      </c>
      <c r="G321">
        <v>4.5777780000000003</v>
      </c>
      <c r="H321">
        <v>29.763072000000001</v>
      </c>
      <c r="I321" t="s">
        <v>17</v>
      </c>
      <c r="J321" t="s">
        <v>1236</v>
      </c>
      <c r="K321">
        <v>83491.395199999999</v>
      </c>
      <c r="L321">
        <v>72225.272549999994</v>
      </c>
      <c r="M321">
        <v>145484.1439</v>
      </c>
      <c r="N321">
        <v>29.706150999999998</v>
      </c>
      <c r="O321">
        <v>1.7895999999999999E-2</v>
      </c>
      <c r="P321">
        <v>1.7866E-2</v>
      </c>
      <c r="Q321">
        <v>55</v>
      </c>
      <c r="R321">
        <v>221</v>
      </c>
      <c r="S321">
        <v>12.166667</v>
      </c>
      <c r="T321">
        <v>6</v>
      </c>
      <c r="U321">
        <v>6</v>
      </c>
      <c r="V321">
        <v>8</v>
      </c>
      <c r="W321">
        <v>51000</v>
      </c>
      <c r="X321">
        <v>21</v>
      </c>
      <c r="Y321">
        <v>735</v>
      </c>
      <c r="Z321" t="s">
        <v>1731</v>
      </c>
      <c r="AA321">
        <v>3</v>
      </c>
      <c r="AB321">
        <v>3600</v>
      </c>
      <c r="AC321" t="s">
        <v>1255</v>
      </c>
      <c r="AD321">
        <v>10</v>
      </c>
      <c r="AE321">
        <v>25000</v>
      </c>
      <c r="AF321" t="s">
        <v>1711</v>
      </c>
      <c r="AG321">
        <v>5</v>
      </c>
      <c r="AH321">
        <v>2250</v>
      </c>
      <c r="AI321" t="s">
        <v>1283</v>
      </c>
      <c r="AJ321" t="str">
        <f t="shared" si="29"/>
        <v>Narrow</v>
      </c>
      <c r="AK321" t="str">
        <f t="shared" ref="AK321:AK373" si="31">IF(AN321="Data50-100-200","ConfigurationDeBase",LEFT(RIGHT($A321,LEN($A321)-87),FIND("/",RIGHT($A321,LEN($A321)-87))-1))</f>
        <v>RedSkills</v>
      </c>
      <c r="AL321">
        <f t="shared" si="24"/>
        <v>0</v>
      </c>
      <c r="AM321" t="str">
        <f t="shared" ref="AM321:AM373" si="32">LEFT(RIGHT($A321,LEN($A321)-89-LEN(AK321)-LEN(AJ321)-6),FIND("/",RIGHT($A321,LEN($A321)-89-LEN(AK321)-LEN(AJ321)-6))-1)</f>
        <v>50-50-30</v>
      </c>
      <c r="AN321" t="str">
        <f t="shared" si="30"/>
        <v>Data30-50</v>
      </c>
    </row>
    <row r="322" spans="1:40" x14ac:dyDescent="0.3">
      <c r="A322" t="s">
        <v>107</v>
      </c>
      <c r="B322">
        <v>6</v>
      </c>
      <c r="C322">
        <v>60</v>
      </c>
      <c r="D322">
        <v>1</v>
      </c>
      <c r="E322">
        <v>2145</v>
      </c>
      <c r="F322">
        <v>2880</v>
      </c>
      <c r="G322">
        <v>4.8</v>
      </c>
      <c r="H322">
        <v>22.554964999999999</v>
      </c>
      <c r="I322" t="s">
        <v>17</v>
      </c>
      <c r="J322" t="s">
        <v>1237</v>
      </c>
      <c r="K322">
        <v>32741.689699999999</v>
      </c>
      <c r="L322">
        <v>32643.375774</v>
      </c>
      <c r="M322">
        <v>39522.505799999999</v>
      </c>
      <c r="N322">
        <v>22.47739</v>
      </c>
      <c r="O322">
        <v>5.3024000000000002E-2</v>
      </c>
      <c r="P322">
        <v>1.1854E-2</v>
      </c>
      <c r="Q322">
        <v>75</v>
      </c>
      <c r="R322">
        <v>445</v>
      </c>
      <c r="S322">
        <v>11.4</v>
      </c>
      <c r="T322">
        <v>5</v>
      </c>
      <c r="U322">
        <v>5</v>
      </c>
      <c r="V322">
        <v>4</v>
      </c>
      <c r="W322">
        <v>18000</v>
      </c>
      <c r="X322">
        <v>15</v>
      </c>
      <c r="Y322">
        <v>525</v>
      </c>
      <c r="Z322" t="s">
        <v>1732</v>
      </c>
      <c r="AA322">
        <v>2</v>
      </c>
      <c r="AB322">
        <v>2400</v>
      </c>
      <c r="AC322" t="s">
        <v>1271</v>
      </c>
      <c r="AD322">
        <v>4</v>
      </c>
      <c r="AE322">
        <v>10000</v>
      </c>
      <c r="AF322" t="s">
        <v>1733</v>
      </c>
      <c r="AG322">
        <v>3</v>
      </c>
      <c r="AH322">
        <v>1350</v>
      </c>
      <c r="AI322" t="s">
        <v>1401</v>
      </c>
      <c r="AJ322" t="str">
        <f t="shared" si="29"/>
        <v>Narrow</v>
      </c>
      <c r="AK322" t="str">
        <f t="shared" si="31"/>
        <v>RedSkills</v>
      </c>
      <c r="AL322">
        <f t="shared" ref="AL322:AL385" si="33">COUNTIF($A$2:$A$4627,$A322)-1</f>
        <v>0</v>
      </c>
      <c r="AM322" t="str">
        <f t="shared" si="32"/>
        <v>50-50-20</v>
      </c>
      <c r="AN322" t="str">
        <f t="shared" si="30"/>
        <v>Data10-25</v>
      </c>
    </row>
    <row r="323" spans="1:40" x14ac:dyDescent="0.3">
      <c r="A323" t="s">
        <v>854</v>
      </c>
      <c r="B323">
        <v>6</v>
      </c>
      <c r="C323">
        <v>90</v>
      </c>
      <c r="D323">
        <v>1</v>
      </c>
      <c r="E323">
        <v>1200</v>
      </c>
      <c r="F323">
        <v>2880</v>
      </c>
      <c r="G323">
        <v>4.911111</v>
      </c>
      <c r="H323">
        <v>25.215422</v>
      </c>
      <c r="I323" t="s">
        <v>17</v>
      </c>
      <c r="J323" t="s">
        <v>1236</v>
      </c>
      <c r="K323">
        <v>46631.165800000002</v>
      </c>
      <c r="L323">
        <v>45142.450100000002</v>
      </c>
      <c r="M323">
        <v>98674.585600000006</v>
      </c>
      <c r="N323">
        <v>25.135605999999999</v>
      </c>
      <c r="O323">
        <v>2.4396000000000001E-2</v>
      </c>
      <c r="P323">
        <v>1.4641E-2</v>
      </c>
      <c r="Q323">
        <v>46</v>
      </c>
      <c r="R323">
        <v>156</v>
      </c>
      <c r="S323">
        <v>12.833333</v>
      </c>
      <c r="T323">
        <v>6</v>
      </c>
      <c r="U323">
        <v>6</v>
      </c>
      <c r="V323">
        <v>8</v>
      </c>
      <c r="W323">
        <v>20000</v>
      </c>
      <c r="X323">
        <v>10</v>
      </c>
      <c r="Y323">
        <v>350</v>
      </c>
      <c r="Z323" t="s">
        <v>1734</v>
      </c>
      <c r="AA323">
        <v>3</v>
      </c>
      <c r="AB323">
        <v>3600</v>
      </c>
      <c r="AC323" t="s">
        <v>1255</v>
      </c>
      <c r="AD323">
        <v>8</v>
      </c>
      <c r="AE323">
        <v>20000</v>
      </c>
      <c r="AF323" t="s">
        <v>1735</v>
      </c>
      <c r="AG323">
        <v>4</v>
      </c>
      <c r="AH323">
        <v>1800</v>
      </c>
      <c r="AI323" t="s">
        <v>1347</v>
      </c>
      <c r="AJ323" t="str">
        <f t="shared" si="29"/>
        <v>Narrow</v>
      </c>
      <c r="AK323" t="str">
        <f t="shared" si="31"/>
        <v>TpsRep10-20</v>
      </c>
      <c r="AL323">
        <f t="shared" si="33"/>
        <v>0</v>
      </c>
      <c r="AM323" t="str">
        <f t="shared" si="32"/>
        <v>50-50-30</v>
      </c>
      <c r="AN323" t="str">
        <f t="shared" si="30"/>
        <v>Data30-50</v>
      </c>
    </row>
    <row r="324" spans="1:40" x14ac:dyDescent="0.3">
      <c r="A324" t="s">
        <v>386</v>
      </c>
      <c r="B324">
        <v>6</v>
      </c>
      <c r="C324">
        <v>60</v>
      </c>
      <c r="D324">
        <v>1</v>
      </c>
      <c r="E324">
        <v>2145</v>
      </c>
      <c r="F324">
        <v>2880</v>
      </c>
      <c r="G324">
        <v>4.8</v>
      </c>
      <c r="H324">
        <v>24.035657</v>
      </c>
      <c r="I324" t="s">
        <v>17</v>
      </c>
      <c r="J324" t="s">
        <v>1237</v>
      </c>
      <c r="K324">
        <v>32659.0887</v>
      </c>
      <c r="L324">
        <v>32553.516574000001</v>
      </c>
      <c r="M324">
        <v>39487.505799999999</v>
      </c>
      <c r="N324">
        <v>23.951688000000001</v>
      </c>
      <c r="O324">
        <v>6.1469000000000003E-2</v>
      </c>
      <c r="P324">
        <v>1.2519000000000001E-2</v>
      </c>
      <c r="Q324">
        <v>75</v>
      </c>
      <c r="R324">
        <v>438</v>
      </c>
      <c r="S324">
        <v>11.2</v>
      </c>
      <c r="T324">
        <v>5</v>
      </c>
      <c r="U324">
        <v>5</v>
      </c>
      <c r="V324">
        <v>4</v>
      </c>
      <c r="W324">
        <v>18000</v>
      </c>
      <c r="X324">
        <v>13</v>
      </c>
      <c r="Y324">
        <v>455</v>
      </c>
      <c r="Z324" t="s">
        <v>1736</v>
      </c>
      <c r="AA324">
        <v>2</v>
      </c>
      <c r="AB324">
        <v>2400</v>
      </c>
      <c r="AC324" t="s">
        <v>1271</v>
      </c>
      <c r="AD324">
        <v>4</v>
      </c>
      <c r="AE324">
        <v>10000</v>
      </c>
      <c r="AF324" t="s">
        <v>1733</v>
      </c>
      <c r="AG324">
        <v>3</v>
      </c>
      <c r="AH324">
        <v>1350</v>
      </c>
      <c r="AI324" t="s">
        <v>1401</v>
      </c>
      <c r="AJ324" t="str">
        <f t="shared" si="29"/>
        <v>Narrow</v>
      </c>
      <c r="AK324" t="str">
        <f t="shared" si="31"/>
        <v>ConfigurationDeBase</v>
      </c>
      <c r="AL324">
        <f t="shared" si="33"/>
        <v>0</v>
      </c>
      <c r="AM324" t="str">
        <f t="shared" si="32"/>
        <v>50-50-20</v>
      </c>
      <c r="AN324" t="str">
        <f t="shared" si="30"/>
        <v>Data10-25</v>
      </c>
    </row>
    <row r="325" spans="1:40" x14ac:dyDescent="0.3">
      <c r="A325" t="s">
        <v>1087</v>
      </c>
      <c r="B325">
        <v>6</v>
      </c>
      <c r="C325">
        <v>210</v>
      </c>
      <c r="D325">
        <v>1</v>
      </c>
      <c r="E325">
        <v>7758</v>
      </c>
      <c r="F325">
        <v>2880</v>
      </c>
      <c r="G325">
        <v>4.790476</v>
      </c>
      <c r="H325">
        <v>225.72881100000001</v>
      </c>
      <c r="I325" t="s">
        <v>17</v>
      </c>
      <c r="J325" t="s">
        <v>1237</v>
      </c>
      <c r="K325">
        <v>429007.60649999999</v>
      </c>
      <c r="L325">
        <v>181081.158096</v>
      </c>
      <c r="M325">
        <v>464198.3749</v>
      </c>
      <c r="N325">
        <v>225.55542600000001</v>
      </c>
      <c r="O325">
        <v>3.9240999999999998E-2</v>
      </c>
      <c r="P325">
        <v>3.279E-2</v>
      </c>
      <c r="Q325">
        <v>75</v>
      </c>
      <c r="R325">
        <v>368</v>
      </c>
      <c r="S325">
        <v>14</v>
      </c>
      <c r="T325">
        <v>6</v>
      </c>
      <c r="U325">
        <v>6</v>
      </c>
      <c r="V325">
        <v>61</v>
      </c>
      <c r="W325">
        <v>259000</v>
      </c>
      <c r="X325">
        <v>15</v>
      </c>
      <c r="Y325">
        <v>525</v>
      </c>
      <c r="Z325" t="s">
        <v>1737</v>
      </c>
      <c r="AA325">
        <v>3</v>
      </c>
      <c r="AB325">
        <v>3600</v>
      </c>
      <c r="AC325" t="s">
        <v>1255</v>
      </c>
      <c r="AD325">
        <v>65</v>
      </c>
      <c r="AE325">
        <v>162500</v>
      </c>
      <c r="AF325" t="s">
        <v>1738</v>
      </c>
      <c r="AG325">
        <v>6</v>
      </c>
      <c r="AH325">
        <v>2700</v>
      </c>
      <c r="AI325" t="s">
        <v>1269</v>
      </c>
      <c r="AJ325" t="str">
        <f t="shared" si="29"/>
        <v>Narrow</v>
      </c>
      <c r="AK325" t="str">
        <f t="shared" si="31"/>
        <v>ConfigurationDeBase</v>
      </c>
      <c r="AL325">
        <f t="shared" si="33"/>
        <v>0</v>
      </c>
      <c r="AM325" t="str">
        <f t="shared" si="32"/>
        <v>40-40-70</v>
      </c>
      <c r="AN325" t="str">
        <f t="shared" si="30"/>
        <v>Data30-50</v>
      </c>
    </row>
    <row r="326" spans="1:40" x14ac:dyDescent="0.3">
      <c r="A326" t="s">
        <v>864</v>
      </c>
      <c r="B326">
        <v>6</v>
      </c>
      <c r="C326">
        <v>90</v>
      </c>
      <c r="D326">
        <v>1</v>
      </c>
      <c r="E326">
        <v>3327</v>
      </c>
      <c r="F326">
        <v>2880</v>
      </c>
      <c r="G326">
        <v>4.7111109999999998</v>
      </c>
      <c r="H326">
        <v>49.160305999999999</v>
      </c>
      <c r="I326" t="s">
        <v>17</v>
      </c>
      <c r="J326" t="s">
        <v>1237</v>
      </c>
      <c r="K326">
        <v>56521.090199999999</v>
      </c>
      <c r="L326">
        <v>50146.401183000002</v>
      </c>
      <c r="M326">
        <v>98284.735499999995</v>
      </c>
      <c r="N326">
        <v>49.016317000000001</v>
      </c>
      <c r="O326">
        <v>9.6477999999999994E-2</v>
      </c>
      <c r="P326">
        <v>1.3877E-2</v>
      </c>
      <c r="Q326">
        <v>75</v>
      </c>
      <c r="R326">
        <v>262</v>
      </c>
      <c r="S326">
        <v>12.833333</v>
      </c>
      <c r="T326">
        <v>6</v>
      </c>
      <c r="U326">
        <v>6</v>
      </c>
      <c r="V326">
        <v>11</v>
      </c>
      <c r="W326">
        <v>35000</v>
      </c>
      <c r="X326">
        <v>0</v>
      </c>
      <c r="Y326">
        <v>0</v>
      </c>
      <c r="Z326" t="s">
        <v>1244</v>
      </c>
      <c r="AA326">
        <v>3</v>
      </c>
      <c r="AB326">
        <v>3600</v>
      </c>
      <c r="AC326" t="s">
        <v>1255</v>
      </c>
      <c r="AD326">
        <v>6</v>
      </c>
      <c r="AE326">
        <v>15000</v>
      </c>
      <c r="AF326" t="s">
        <v>1739</v>
      </c>
      <c r="AG326">
        <v>5</v>
      </c>
      <c r="AH326">
        <v>2250</v>
      </c>
      <c r="AI326" t="s">
        <v>1283</v>
      </c>
      <c r="AJ326" t="str">
        <f t="shared" si="29"/>
        <v>Narrow</v>
      </c>
      <c r="AK326" t="str">
        <f t="shared" si="31"/>
        <v>AllSkills</v>
      </c>
      <c r="AL326">
        <f t="shared" si="33"/>
        <v>0</v>
      </c>
      <c r="AM326" t="str">
        <f t="shared" si="32"/>
        <v>50-50-30</v>
      </c>
      <c r="AN326" t="str">
        <f t="shared" si="30"/>
        <v>Data30-50</v>
      </c>
    </row>
    <row r="327" spans="1:40" x14ac:dyDescent="0.3">
      <c r="A327" t="s">
        <v>117</v>
      </c>
      <c r="B327">
        <v>6</v>
      </c>
      <c r="C327">
        <v>60</v>
      </c>
      <c r="D327">
        <v>1</v>
      </c>
      <c r="E327">
        <v>2145</v>
      </c>
      <c r="F327">
        <v>2880</v>
      </c>
      <c r="G327">
        <v>4.8</v>
      </c>
      <c r="H327">
        <v>24.867750999999998</v>
      </c>
      <c r="I327" t="s">
        <v>17</v>
      </c>
      <c r="J327" t="s">
        <v>1237</v>
      </c>
      <c r="K327">
        <v>32204.0887</v>
      </c>
      <c r="L327">
        <v>32105.564715</v>
      </c>
      <c r="M327">
        <v>39067.505799999999</v>
      </c>
      <c r="N327">
        <v>24.798812000000002</v>
      </c>
      <c r="O327">
        <v>4.5281000000000002E-2</v>
      </c>
      <c r="P327">
        <v>9.11E-3</v>
      </c>
      <c r="Q327">
        <v>75</v>
      </c>
      <c r="R327">
        <v>448</v>
      </c>
      <c r="S327">
        <v>11.2</v>
      </c>
      <c r="T327">
        <v>5</v>
      </c>
      <c r="U327">
        <v>5</v>
      </c>
      <c r="V327">
        <v>4</v>
      </c>
      <c r="W327">
        <v>18000</v>
      </c>
      <c r="X327">
        <v>0</v>
      </c>
      <c r="Y327">
        <v>0</v>
      </c>
      <c r="Z327" t="s">
        <v>1244</v>
      </c>
      <c r="AA327">
        <v>2</v>
      </c>
      <c r="AB327">
        <v>2400</v>
      </c>
      <c r="AC327" t="s">
        <v>1271</v>
      </c>
      <c r="AD327">
        <v>4</v>
      </c>
      <c r="AE327">
        <v>10000</v>
      </c>
      <c r="AF327" t="s">
        <v>1733</v>
      </c>
      <c r="AG327">
        <v>3</v>
      </c>
      <c r="AH327">
        <v>1350</v>
      </c>
      <c r="AI327" t="s">
        <v>1401</v>
      </c>
      <c r="AJ327" t="str">
        <f t="shared" si="29"/>
        <v>Narrow</v>
      </c>
      <c r="AK327" t="str">
        <f t="shared" si="31"/>
        <v>AllSkills</v>
      </c>
      <c r="AL327">
        <f t="shared" si="33"/>
        <v>0</v>
      </c>
      <c r="AM327" t="str">
        <f t="shared" si="32"/>
        <v>50-50-20</v>
      </c>
      <c r="AN327" t="str">
        <f t="shared" si="30"/>
        <v>Data10-25</v>
      </c>
    </row>
    <row r="328" spans="1:40" x14ac:dyDescent="0.3">
      <c r="A328" t="s">
        <v>410</v>
      </c>
      <c r="B328">
        <v>8</v>
      </c>
      <c r="C328">
        <v>60</v>
      </c>
      <c r="D328">
        <v>1</v>
      </c>
      <c r="E328">
        <v>2145</v>
      </c>
      <c r="F328">
        <v>3840</v>
      </c>
      <c r="G328">
        <v>6.5</v>
      </c>
      <c r="H328">
        <v>27.181505999999999</v>
      </c>
      <c r="I328" t="s">
        <v>17</v>
      </c>
      <c r="J328" t="s">
        <v>1237</v>
      </c>
      <c r="K328">
        <v>31016.945919999998</v>
      </c>
      <c r="L328">
        <v>30998.130118000001</v>
      </c>
      <c r="M328">
        <v>38319.574419999997</v>
      </c>
      <c r="N328">
        <v>27.122942999999999</v>
      </c>
      <c r="O328">
        <v>3.0276000000000001E-2</v>
      </c>
      <c r="P328">
        <v>1.3514999999999999E-2</v>
      </c>
      <c r="Q328">
        <v>75</v>
      </c>
      <c r="R328">
        <v>309</v>
      </c>
      <c r="S328">
        <v>10.6</v>
      </c>
      <c r="T328">
        <v>5</v>
      </c>
      <c r="U328">
        <v>5</v>
      </c>
      <c r="V328">
        <v>6</v>
      </c>
      <c r="W328">
        <v>20000</v>
      </c>
      <c r="X328">
        <v>14</v>
      </c>
      <c r="Y328">
        <v>490</v>
      </c>
      <c r="Z328" t="s">
        <v>1740</v>
      </c>
      <c r="AA328">
        <v>1</v>
      </c>
      <c r="AB328">
        <v>1200</v>
      </c>
      <c r="AC328" t="s">
        <v>1603</v>
      </c>
      <c r="AD328">
        <v>3</v>
      </c>
      <c r="AE328">
        <v>7500</v>
      </c>
      <c r="AF328" t="s">
        <v>1400</v>
      </c>
      <c r="AG328">
        <v>3</v>
      </c>
      <c r="AH328">
        <v>1350</v>
      </c>
      <c r="AI328" t="s">
        <v>1616</v>
      </c>
      <c r="AJ328" t="str">
        <f t="shared" si="29"/>
        <v>Narrow</v>
      </c>
      <c r="AK328" t="str">
        <f t="shared" si="31"/>
        <v>nbrTech</v>
      </c>
      <c r="AL328">
        <f t="shared" si="33"/>
        <v>0</v>
      </c>
      <c r="AM328" t="str">
        <f t="shared" si="32"/>
        <v>50-50-20</v>
      </c>
      <c r="AN328" t="str">
        <f t="shared" si="30"/>
        <v>Data10-25</v>
      </c>
    </row>
    <row r="329" spans="1:40" x14ac:dyDescent="0.3">
      <c r="A329" t="s">
        <v>135</v>
      </c>
      <c r="B329">
        <v>6</v>
      </c>
      <c r="C329">
        <v>60</v>
      </c>
      <c r="D329">
        <v>1</v>
      </c>
      <c r="E329">
        <v>810</v>
      </c>
      <c r="F329">
        <v>2880</v>
      </c>
      <c r="G329">
        <v>5.0333329999999998</v>
      </c>
      <c r="H329">
        <v>6.3597080000000004</v>
      </c>
      <c r="I329" t="s">
        <v>17</v>
      </c>
      <c r="J329" t="s">
        <v>1236</v>
      </c>
      <c r="K329">
        <v>27889.114399999999</v>
      </c>
      <c r="L329">
        <v>27213.9143</v>
      </c>
      <c r="M329">
        <v>51306.5412</v>
      </c>
      <c r="N329">
        <v>6.3249880000000003</v>
      </c>
      <c r="O329">
        <v>8.7779999999999993E-3</v>
      </c>
      <c r="P329">
        <v>1.2876E-2</v>
      </c>
      <c r="Q329">
        <v>28</v>
      </c>
      <c r="R329">
        <v>123</v>
      </c>
      <c r="S329">
        <v>8.6666670000000003</v>
      </c>
      <c r="T329">
        <v>6</v>
      </c>
      <c r="U329">
        <v>6</v>
      </c>
      <c r="V329">
        <v>5</v>
      </c>
      <c r="W329">
        <v>9000</v>
      </c>
      <c r="X329">
        <v>8</v>
      </c>
      <c r="Y329">
        <v>280</v>
      </c>
      <c r="Z329" t="s">
        <v>1741</v>
      </c>
      <c r="AA329">
        <v>3</v>
      </c>
      <c r="AB329">
        <v>3600</v>
      </c>
      <c r="AC329" t="s">
        <v>1255</v>
      </c>
      <c r="AD329">
        <v>5</v>
      </c>
      <c r="AE329">
        <v>12500</v>
      </c>
      <c r="AF329" t="s">
        <v>1449</v>
      </c>
      <c r="AG329">
        <v>4</v>
      </c>
      <c r="AH329">
        <v>1800</v>
      </c>
      <c r="AI329" t="s">
        <v>1742</v>
      </c>
      <c r="AJ329" t="str">
        <f t="shared" si="29"/>
        <v>Narrow</v>
      </c>
      <c r="AK329" t="str">
        <f t="shared" si="31"/>
        <v>TpsRep10-20</v>
      </c>
      <c r="AL329">
        <f t="shared" si="33"/>
        <v>0</v>
      </c>
      <c r="AM329" t="str">
        <f t="shared" si="32"/>
        <v>50-50-20</v>
      </c>
      <c r="AN329" t="str">
        <f t="shared" si="30"/>
        <v>Data10-25</v>
      </c>
    </row>
    <row r="330" spans="1:40" x14ac:dyDescent="0.3">
      <c r="A330" t="s">
        <v>855</v>
      </c>
      <c r="B330">
        <v>6</v>
      </c>
      <c r="C330">
        <v>90</v>
      </c>
      <c r="D330">
        <v>1</v>
      </c>
      <c r="E330">
        <v>3198</v>
      </c>
      <c r="F330">
        <v>2880</v>
      </c>
      <c r="G330">
        <v>4.5333329999999998</v>
      </c>
      <c r="H330">
        <v>31.738368000000001</v>
      </c>
      <c r="I330" t="s">
        <v>17</v>
      </c>
      <c r="J330" t="s">
        <v>1236</v>
      </c>
      <c r="K330">
        <v>59964.010799999996</v>
      </c>
      <c r="L330">
        <v>56513.193099999997</v>
      </c>
      <c r="M330">
        <v>104621.6501</v>
      </c>
      <c r="N330">
        <v>31.672892999999998</v>
      </c>
      <c r="O330">
        <v>2.3002000000000002E-2</v>
      </c>
      <c r="P330">
        <v>1.2070000000000001E-2</v>
      </c>
      <c r="Q330">
        <v>63</v>
      </c>
      <c r="R330">
        <v>225</v>
      </c>
      <c r="S330">
        <v>12.666667</v>
      </c>
      <c r="T330">
        <v>6</v>
      </c>
      <c r="U330">
        <v>6</v>
      </c>
      <c r="V330">
        <v>9</v>
      </c>
      <c r="W330">
        <v>30000</v>
      </c>
      <c r="X330">
        <v>21</v>
      </c>
      <c r="Y330">
        <v>735</v>
      </c>
      <c r="Z330" t="s">
        <v>1743</v>
      </c>
      <c r="AA330">
        <v>3</v>
      </c>
      <c r="AB330">
        <v>3600</v>
      </c>
      <c r="AC330" t="s">
        <v>1255</v>
      </c>
      <c r="AD330">
        <v>9</v>
      </c>
      <c r="AE330">
        <v>22500</v>
      </c>
      <c r="AF330" t="s">
        <v>1744</v>
      </c>
      <c r="AG330">
        <v>5</v>
      </c>
      <c r="AH330">
        <v>2250</v>
      </c>
      <c r="AI330" t="s">
        <v>1283</v>
      </c>
      <c r="AJ330" t="str">
        <f t="shared" si="29"/>
        <v>Narrow</v>
      </c>
      <c r="AK330" t="str">
        <f t="shared" si="31"/>
        <v>RedSkills</v>
      </c>
      <c r="AL330">
        <f t="shared" si="33"/>
        <v>0</v>
      </c>
      <c r="AM330" t="str">
        <f t="shared" si="32"/>
        <v>50-50-30</v>
      </c>
      <c r="AN330" t="str">
        <f t="shared" si="30"/>
        <v>Data30-50</v>
      </c>
    </row>
    <row r="331" spans="1:40" x14ac:dyDescent="0.3">
      <c r="A331" t="s">
        <v>642</v>
      </c>
      <c r="B331">
        <v>8</v>
      </c>
      <c r="C331">
        <v>150</v>
      </c>
      <c r="D331">
        <v>1</v>
      </c>
      <c r="E331">
        <v>5550</v>
      </c>
      <c r="F331">
        <v>3840</v>
      </c>
      <c r="G331">
        <v>6.4</v>
      </c>
      <c r="H331">
        <v>155.97161</v>
      </c>
      <c r="I331" t="s">
        <v>17</v>
      </c>
      <c r="J331" t="s">
        <v>1237</v>
      </c>
      <c r="K331">
        <v>128072.7562</v>
      </c>
      <c r="L331">
        <v>97801.707393000004</v>
      </c>
      <c r="M331">
        <v>185274.65400000001</v>
      </c>
      <c r="N331">
        <v>155.72474700000001</v>
      </c>
      <c r="O331">
        <v>3.7404E-2</v>
      </c>
      <c r="P331">
        <v>3.3425000000000003E-2</v>
      </c>
      <c r="Q331">
        <v>75</v>
      </c>
      <c r="R331">
        <v>442</v>
      </c>
      <c r="S331">
        <v>14.125</v>
      </c>
      <c r="T331">
        <v>8</v>
      </c>
      <c r="U331">
        <v>8</v>
      </c>
      <c r="V331">
        <v>23</v>
      </c>
      <c r="W331">
        <v>78000</v>
      </c>
      <c r="X331">
        <v>25</v>
      </c>
      <c r="Y331">
        <v>875</v>
      </c>
      <c r="Z331" t="s">
        <v>1745</v>
      </c>
      <c r="AA331">
        <v>4</v>
      </c>
      <c r="AB331">
        <v>4800</v>
      </c>
      <c r="AC331" t="s">
        <v>1259</v>
      </c>
      <c r="AD331">
        <v>16</v>
      </c>
      <c r="AE331">
        <v>40000</v>
      </c>
      <c r="AF331" t="s">
        <v>1746</v>
      </c>
      <c r="AG331">
        <v>8</v>
      </c>
      <c r="AH331">
        <v>3600</v>
      </c>
      <c r="AI331" t="s">
        <v>1503</v>
      </c>
      <c r="AJ331" t="str">
        <f t="shared" si="29"/>
        <v>Narrow</v>
      </c>
      <c r="AK331" t="str">
        <f t="shared" si="31"/>
        <v>nbrTech</v>
      </c>
      <c r="AL331">
        <f t="shared" si="33"/>
        <v>0</v>
      </c>
      <c r="AM331" t="str">
        <f t="shared" si="32"/>
        <v>40-40-50</v>
      </c>
      <c r="AN331" t="str">
        <f t="shared" si="30"/>
        <v>Data30-50</v>
      </c>
    </row>
    <row r="332" spans="1:40" x14ac:dyDescent="0.3">
      <c r="A332" t="s">
        <v>858</v>
      </c>
      <c r="B332">
        <v>6</v>
      </c>
      <c r="C332">
        <v>90</v>
      </c>
      <c r="D332">
        <v>1</v>
      </c>
      <c r="E332">
        <v>1293</v>
      </c>
      <c r="F332">
        <v>2880</v>
      </c>
      <c r="G332">
        <v>5.0444440000000004</v>
      </c>
      <c r="H332">
        <v>11.194832999999999</v>
      </c>
      <c r="I332" t="s">
        <v>17</v>
      </c>
      <c r="J332" t="s">
        <v>1236</v>
      </c>
      <c r="K332">
        <v>48895.127650000002</v>
      </c>
      <c r="L332">
        <v>43358.962650000001</v>
      </c>
      <c r="M332">
        <v>71170.418000000005</v>
      </c>
      <c r="N332">
        <v>11.139780999999999</v>
      </c>
      <c r="O332">
        <v>8.4749999999999999E-3</v>
      </c>
      <c r="P332">
        <v>2.3646E-2</v>
      </c>
      <c r="Q332">
        <v>23</v>
      </c>
      <c r="R332">
        <v>113</v>
      </c>
      <c r="S332">
        <v>12.666667</v>
      </c>
      <c r="T332">
        <v>6</v>
      </c>
      <c r="U332">
        <v>6</v>
      </c>
      <c r="V332">
        <v>9</v>
      </c>
      <c r="W332">
        <v>28000</v>
      </c>
      <c r="X332">
        <v>9</v>
      </c>
      <c r="Y332">
        <v>315</v>
      </c>
      <c r="Z332" t="s">
        <v>1747</v>
      </c>
      <c r="AA332">
        <v>3</v>
      </c>
      <c r="AB332">
        <v>3600</v>
      </c>
      <c r="AC332" t="s">
        <v>1255</v>
      </c>
      <c r="AD332">
        <v>6</v>
      </c>
      <c r="AE332">
        <v>15000</v>
      </c>
      <c r="AF332" t="s">
        <v>1748</v>
      </c>
      <c r="AG332">
        <v>3</v>
      </c>
      <c r="AH332">
        <v>1350</v>
      </c>
      <c r="AI332" t="s">
        <v>1247</v>
      </c>
      <c r="AJ332" t="str">
        <f t="shared" si="29"/>
        <v>Narrow</v>
      </c>
      <c r="AK332" t="str">
        <f t="shared" si="31"/>
        <v>TpsRep10-20</v>
      </c>
      <c r="AL332">
        <f t="shared" si="33"/>
        <v>0</v>
      </c>
      <c r="AM332" t="str">
        <f t="shared" si="32"/>
        <v>50-50-30</v>
      </c>
      <c r="AN332" t="str">
        <f t="shared" si="30"/>
        <v>Data30-50</v>
      </c>
    </row>
    <row r="333" spans="1:40" x14ac:dyDescent="0.3">
      <c r="A333" t="s">
        <v>736</v>
      </c>
      <c r="B333">
        <v>12</v>
      </c>
      <c r="C333">
        <v>300</v>
      </c>
      <c r="D333">
        <v>1</v>
      </c>
      <c r="E333">
        <v>11058</v>
      </c>
      <c r="F333">
        <v>5760</v>
      </c>
      <c r="G333">
        <v>9.266667</v>
      </c>
      <c r="H333">
        <v>310.06896599999999</v>
      </c>
      <c r="I333" t="s">
        <v>17</v>
      </c>
      <c r="J333" t="s">
        <v>1237</v>
      </c>
      <c r="K333">
        <v>377018.57199999999</v>
      </c>
      <c r="L333">
        <v>194654.422842</v>
      </c>
      <c r="M333">
        <v>429849.28379999998</v>
      </c>
      <c r="N333">
        <v>309.23960599999998</v>
      </c>
      <c r="O333">
        <v>5.5653000000000001E-2</v>
      </c>
      <c r="P333">
        <v>9.2700000000000005E-2</v>
      </c>
      <c r="Q333">
        <v>31</v>
      </c>
      <c r="R333">
        <v>380</v>
      </c>
      <c r="S333">
        <v>15.333333</v>
      </c>
      <c r="T333">
        <v>12</v>
      </c>
      <c r="U333">
        <v>12</v>
      </c>
      <c r="V333">
        <v>61</v>
      </c>
      <c r="W333">
        <v>225000</v>
      </c>
      <c r="X333">
        <v>31</v>
      </c>
      <c r="Y333">
        <v>1085</v>
      </c>
      <c r="Z333" t="s">
        <v>1749</v>
      </c>
      <c r="AA333">
        <v>6</v>
      </c>
      <c r="AB333">
        <v>7200</v>
      </c>
      <c r="AC333" t="s">
        <v>1477</v>
      </c>
      <c r="AD333">
        <v>55</v>
      </c>
      <c r="AE333">
        <v>137500</v>
      </c>
      <c r="AF333" t="s">
        <v>1750</v>
      </c>
      <c r="AG333">
        <v>12</v>
      </c>
      <c r="AH333">
        <v>5400</v>
      </c>
      <c r="AI333" t="s">
        <v>1723</v>
      </c>
      <c r="AJ333" t="str">
        <f t="shared" si="29"/>
        <v>Narrow</v>
      </c>
      <c r="AK333" t="str">
        <f t="shared" si="31"/>
        <v>ConfigurationDeBase</v>
      </c>
      <c r="AL333">
        <f t="shared" si="33"/>
        <v>0</v>
      </c>
      <c r="AM333" t="str">
        <f t="shared" si="32"/>
        <v>row</v>
      </c>
      <c r="AN333" t="str">
        <f t="shared" si="30"/>
        <v>Data50-100-200</v>
      </c>
    </row>
    <row r="334" spans="1:40" x14ac:dyDescent="0.3">
      <c r="A334" t="s">
        <v>110</v>
      </c>
      <c r="B334">
        <v>6</v>
      </c>
      <c r="C334">
        <v>75</v>
      </c>
      <c r="D334">
        <v>1</v>
      </c>
      <c r="E334">
        <v>2766</v>
      </c>
      <c r="F334">
        <v>2880</v>
      </c>
      <c r="G334">
        <v>4.693333</v>
      </c>
      <c r="H334">
        <v>13.098891</v>
      </c>
      <c r="I334" t="s">
        <v>17</v>
      </c>
      <c r="J334" t="s">
        <v>1236</v>
      </c>
      <c r="K334">
        <v>51863.460099999997</v>
      </c>
      <c r="L334">
        <v>44074.376600000003</v>
      </c>
      <c r="M334">
        <v>103305.46550000001</v>
      </c>
      <c r="N334">
        <v>11.858347999999999</v>
      </c>
      <c r="O334">
        <v>0.40866400000000003</v>
      </c>
      <c r="P334">
        <v>0.59168900000000002</v>
      </c>
      <c r="Q334">
        <v>37</v>
      </c>
      <c r="R334">
        <v>139</v>
      </c>
      <c r="S334">
        <v>10.5</v>
      </c>
      <c r="T334">
        <v>6</v>
      </c>
      <c r="U334">
        <v>6</v>
      </c>
      <c r="V334">
        <v>9</v>
      </c>
      <c r="W334">
        <v>32000</v>
      </c>
      <c r="X334">
        <v>20</v>
      </c>
      <c r="Y334">
        <v>700</v>
      </c>
      <c r="Z334" t="s">
        <v>1751</v>
      </c>
      <c r="AA334">
        <v>3</v>
      </c>
      <c r="AB334">
        <v>3600</v>
      </c>
      <c r="AC334" t="s">
        <v>1255</v>
      </c>
      <c r="AD334">
        <v>5</v>
      </c>
      <c r="AE334">
        <v>12500</v>
      </c>
      <c r="AF334" t="s">
        <v>1752</v>
      </c>
      <c r="AG334">
        <v>5</v>
      </c>
      <c r="AH334">
        <v>2250</v>
      </c>
      <c r="AI334" t="s">
        <v>1283</v>
      </c>
      <c r="AJ334" t="str">
        <f t="shared" si="29"/>
        <v>Narrow</v>
      </c>
      <c r="AK334" t="str">
        <f t="shared" si="31"/>
        <v>RedSkills</v>
      </c>
      <c r="AL334">
        <f t="shared" si="33"/>
        <v>0</v>
      </c>
      <c r="AM334" t="str">
        <f t="shared" si="32"/>
        <v>50-50-25</v>
      </c>
      <c r="AN334" t="str">
        <f t="shared" si="30"/>
        <v>Data10-25</v>
      </c>
    </row>
    <row r="335" spans="1:40" x14ac:dyDescent="0.3">
      <c r="A335" t="s">
        <v>868</v>
      </c>
      <c r="B335">
        <v>6</v>
      </c>
      <c r="C335">
        <v>90</v>
      </c>
      <c r="D335">
        <v>1</v>
      </c>
      <c r="E335">
        <v>3261</v>
      </c>
      <c r="F335">
        <v>2880</v>
      </c>
      <c r="G335">
        <v>4.822222</v>
      </c>
      <c r="H335">
        <v>23.776418</v>
      </c>
      <c r="I335" t="s">
        <v>17</v>
      </c>
      <c r="J335" t="s">
        <v>1236</v>
      </c>
      <c r="K335">
        <v>47491.284099999997</v>
      </c>
      <c r="L335">
        <v>44082.6446</v>
      </c>
      <c r="M335">
        <v>72206.8416</v>
      </c>
      <c r="N335">
        <v>23.712868</v>
      </c>
      <c r="O335">
        <v>1.225E-2</v>
      </c>
      <c r="P335">
        <v>1.3132E-2</v>
      </c>
      <c r="Q335">
        <v>59</v>
      </c>
      <c r="R335">
        <v>282</v>
      </c>
      <c r="S335">
        <v>12.5</v>
      </c>
      <c r="T335">
        <v>6</v>
      </c>
      <c r="U335">
        <v>6</v>
      </c>
      <c r="V335">
        <v>7</v>
      </c>
      <c r="W335">
        <v>21000</v>
      </c>
      <c r="X335">
        <v>0</v>
      </c>
      <c r="Y335">
        <v>0</v>
      </c>
      <c r="Z335" t="s">
        <v>1244</v>
      </c>
      <c r="AA335">
        <v>3</v>
      </c>
      <c r="AB335">
        <v>3600</v>
      </c>
      <c r="AC335" t="s">
        <v>1255</v>
      </c>
      <c r="AD335">
        <v>8</v>
      </c>
      <c r="AE335">
        <v>20000</v>
      </c>
      <c r="AF335" t="s">
        <v>1753</v>
      </c>
      <c r="AG335">
        <v>5</v>
      </c>
      <c r="AH335">
        <v>2250</v>
      </c>
      <c r="AI335" t="s">
        <v>1385</v>
      </c>
      <c r="AJ335" t="str">
        <f t="shared" si="29"/>
        <v>Narrow</v>
      </c>
      <c r="AK335" t="str">
        <f t="shared" si="31"/>
        <v>AllSkills</v>
      </c>
      <c r="AL335">
        <f t="shared" si="33"/>
        <v>0</v>
      </c>
      <c r="AM335" t="str">
        <f t="shared" si="32"/>
        <v>50-50-30</v>
      </c>
      <c r="AN335" t="str">
        <f t="shared" si="30"/>
        <v>Data30-50</v>
      </c>
    </row>
    <row r="336" spans="1:40" x14ac:dyDescent="0.3">
      <c r="A336" t="s">
        <v>388</v>
      </c>
      <c r="B336">
        <v>6</v>
      </c>
      <c r="C336">
        <v>75</v>
      </c>
      <c r="D336">
        <v>1</v>
      </c>
      <c r="E336">
        <v>2766</v>
      </c>
      <c r="F336">
        <v>2880</v>
      </c>
      <c r="G336">
        <v>4.693333</v>
      </c>
      <c r="H336">
        <v>10.101561</v>
      </c>
      <c r="I336" t="s">
        <v>17</v>
      </c>
      <c r="J336" t="s">
        <v>1236</v>
      </c>
      <c r="K336">
        <v>51665.9876</v>
      </c>
      <c r="L336">
        <v>43934.376600000003</v>
      </c>
      <c r="M336">
        <v>103165.46550000001</v>
      </c>
      <c r="N336">
        <v>8.858447</v>
      </c>
      <c r="O336">
        <v>0.39039400000000002</v>
      </c>
      <c r="P336">
        <v>0.54427099999999995</v>
      </c>
      <c r="Q336">
        <v>29</v>
      </c>
      <c r="R336">
        <v>112</v>
      </c>
      <c r="S336">
        <v>10.833333</v>
      </c>
      <c r="T336">
        <v>6</v>
      </c>
      <c r="U336">
        <v>6</v>
      </c>
      <c r="V336">
        <v>9</v>
      </c>
      <c r="W336">
        <v>32000</v>
      </c>
      <c r="X336">
        <v>14</v>
      </c>
      <c r="Y336">
        <v>490</v>
      </c>
      <c r="Z336" t="s">
        <v>1754</v>
      </c>
      <c r="AA336">
        <v>3</v>
      </c>
      <c r="AB336">
        <v>3600</v>
      </c>
      <c r="AC336" t="s">
        <v>1255</v>
      </c>
      <c r="AD336">
        <v>5</v>
      </c>
      <c r="AE336">
        <v>12500</v>
      </c>
      <c r="AF336" t="s">
        <v>1752</v>
      </c>
      <c r="AG336">
        <v>5</v>
      </c>
      <c r="AH336">
        <v>2250</v>
      </c>
      <c r="AI336" t="s">
        <v>1283</v>
      </c>
      <c r="AJ336" t="str">
        <f t="shared" si="29"/>
        <v>Narrow</v>
      </c>
      <c r="AK336" t="str">
        <f t="shared" si="31"/>
        <v>ConfigurationDeBase</v>
      </c>
      <c r="AL336">
        <f t="shared" si="33"/>
        <v>0</v>
      </c>
      <c r="AM336" t="str">
        <f t="shared" si="32"/>
        <v>50-50-25</v>
      </c>
      <c r="AN336" t="str">
        <f t="shared" si="30"/>
        <v>Data10-25</v>
      </c>
    </row>
    <row r="337" spans="1:40" x14ac:dyDescent="0.3">
      <c r="A337" t="s">
        <v>140</v>
      </c>
      <c r="B337">
        <v>6</v>
      </c>
      <c r="C337">
        <v>60</v>
      </c>
      <c r="D337">
        <v>1</v>
      </c>
      <c r="E337">
        <v>852</v>
      </c>
      <c r="F337">
        <v>2880</v>
      </c>
      <c r="G337">
        <v>4.9000000000000004</v>
      </c>
      <c r="H337">
        <v>4.6189289999999996</v>
      </c>
      <c r="I337" t="s">
        <v>17</v>
      </c>
      <c r="J337" t="s">
        <v>1236</v>
      </c>
      <c r="K337">
        <v>31337.10745</v>
      </c>
      <c r="L337">
        <v>28824.763650000001</v>
      </c>
      <c r="M337">
        <v>49661.1302</v>
      </c>
      <c r="N337">
        <v>4.5892499999999998</v>
      </c>
      <c r="O337">
        <v>7.6759999999999997E-3</v>
      </c>
      <c r="P337">
        <v>1.2626999999999999E-2</v>
      </c>
      <c r="Q337">
        <v>21</v>
      </c>
      <c r="R337">
        <v>97</v>
      </c>
      <c r="S337">
        <v>8.5</v>
      </c>
      <c r="T337">
        <v>6</v>
      </c>
      <c r="U337">
        <v>6</v>
      </c>
      <c r="V337">
        <v>5</v>
      </c>
      <c r="W337">
        <v>13000</v>
      </c>
      <c r="X337">
        <v>7</v>
      </c>
      <c r="Y337">
        <v>245</v>
      </c>
      <c r="Z337" t="s">
        <v>1755</v>
      </c>
      <c r="AA337">
        <v>3</v>
      </c>
      <c r="AB337">
        <v>3600</v>
      </c>
      <c r="AC337" t="s">
        <v>1255</v>
      </c>
      <c r="AD337">
        <v>5</v>
      </c>
      <c r="AE337">
        <v>12500</v>
      </c>
      <c r="AF337" t="s">
        <v>1756</v>
      </c>
      <c r="AG337">
        <v>3</v>
      </c>
      <c r="AH337">
        <v>1350</v>
      </c>
      <c r="AI337" t="s">
        <v>1247</v>
      </c>
      <c r="AJ337" t="str">
        <f t="shared" si="29"/>
        <v>Narrow</v>
      </c>
      <c r="AK337" t="str">
        <f t="shared" si="31"/>
        <v>TpsRep10-20</v>
      </c>
      <c r="AL337">
        <f t="shared" si="33"/>
        <v>0</v>
      </c>
      <c r="AM337" t="str">
        <f t="shared" si="32"/>
        <v>50-50-20</v>
      </c>
      <c r="AN337" t="str">
        <f t="shared" si="30"/>
        <v>Data10-25</v>
      </c>
    </row>
    <row r="338" spans="1:40" x14ac:dyDescent="0.3">
      <c r="A338" t="s">
        <v>1088</v>
      </c>
      <c r="B338">
        <v>6</v>
      </c>
      <c r="C338">
        <v>210</v>
      </c>
      <c r="D338">
        <v>1</v>
      </c>
      <c r="E338">
        <v>7479</v>
      </c>
      <c r="F338">
        <v>2880</v>
      </c>
      <c r="G338">
        <v>4.733333</v>
      </c>
      <c r="H338">
        <v>216.06907200000001</v>
      </c>
      <c r="I338" t="s">
        <v>17</v>
      </c>
      <c r="J338" t="s">
        <v>1237</v>
      </c>
      <c r="K338">
        <v>335926.06670000002</v>
      </c>
      <c r="L338">
        <v>127776.916082</v>
      </c>
      <c r="M338">
        <v>371779.12199999997</v>
      </c>
      <c r="N338">
        <v>215.89414500000001</v>
      </c>
      <c r="O338">
        <v>3.3541000000000001E-2</v>
      </c>
      <c r="P338">
        <v>2.9668E-2</v>
      </c>
      <c r="Q338">
        <v>75</v>
      </c>
      <c r="R338">
        <v>275</v>
      </c>
      <c r="S338">
        <v>15.5</v>
      </c>
      <c r="T338">
        <v>6</v>
      </c>
      <c r="U338">
        <v>6</v>
      </c>
      <c r="V338">
        <v>52</v>
      </c>
      <c r="W338">
        <v>166000</v>
      </c>
      <c r="X338">
        <v>16</v>
      </c>
      <c r="Y338">
        <v>560</v>
      </c>
      <c r="Z338" t="s">
        <v>1757</v>
      </c>
      <c r="AA338">
        <v>3</v>
      </c>
      <c r="AB338">
        <v>3600</v>
      </c>
      <c r="AC338" t="s">
        <v>1255</v>
      </c>
      <c r="AD338">
        <v>65</v>
      </c>
      <c r="AE338">
        <v>162500</v>
      </c>
      <c r="AF338" t="s">
        <v>1758</v>
      </c>
      <c r="AG338">
        <v>6</v>
      </c>
      <c r="AH338">
        <v>2700</v>
      </c>
      <c r="AI338" t="s">
        <v>1269</v>
      </c>
      <c r="AJ338" t="str">
        <f t="shared" si="29"/>
        <v>Narrow</v>
      </c>
      <c r="AK338" t="str">
        <f t="shared" si="31"/>
        <v>ConfigurationDeBase</v>
      </c>
      <c r="AL338">
        <f t="shared" si="33"/>
        <v>0</v>
      </c>
      <c r="AM338" t="str">
        <f t="shared" si="32"/>
        <v>40-40-70</v>
      </c>
      <c r="AN338" t="str">
        <f t="shared" si="30"/>
        <v>Data30-50</v>
      </c>
    </row>
    <row r="339" spans="1:40" x14ac:dyDescent="0.3">
      <c r="A339" t="s">
        <v>857</v>
      </c>
      <c r="B339">
        <v>6</v>
      </c>
      <c r="C339">
        <v>90</v>
      </c>
      <c r="D339">
        <v>1</v>
      </c>
      <c r="E339">
        <v>3327</v>
      </c>
      <c r="F339">
        <v>2880</v>
      </c>
      <c r="G339">
        <v>4.7111109999999998</v>
      </c>
      <c r="H339">
        <v>38.674376000000002</v>
      </c>
      <c r="I339" t="s">
        <v>17</v>
      </c>
      <c r="J339" t="s">
        <v>1236</v>
      </c>
      <c r="K339">
        <v>57217.354700000004</v>
      </c>
      <c r="L339">
        <v>50967.486683000003</v>
      </c>
      <c r="M339">
        <v>98949.735499999995</v>
      </c>
      <c r="N339">
        <v>38.598396999999999</v>
      </c>
      <c r="O339">
        <v>2.5877000000000001E-2</v>
      </c>
      <c r="P339">
        <v>2.1433000000000001E-2</v>
      </c>
      <c r="Q339">
        <v>56</v>
      </c>
      <c r="R339">
        <v>209</v>
      </c>
      <c r="S339">
        <v>12.333333</v>
      </c>
      <c r="T339">
        <v>6</v>
      </c>
      <c r="U339">
        <v>6</v>
      </c>
      <c r="V339">
        <v>11</v>
      </c>
      <c r="W339">
        <v>35000</v>
      </c>
      <c r="X339">
        <v>20</v>
      </c>
      <c r="Y339">
        <v>700</v>
      </c>
      <c r="Z339" t="s">
        <v>1759</v>
      </c>
      <c r="AA339">
        <v>3</v>
      </c>
      <c r="AB339">
        <v>3600</v>
      </c>
      <c r="AC339" t="s">
        <v>1255</v>
      </c>
      <c r="AD339">
        <v>6</v>
      </c>
      <c r="AE339">
        <v>15000</v>
      </c>
      <c r="AF339" t="s">
        <v>1760</v>
      </c>
      <c r="AG339">
        <v>5</v>
      </c>
      <c r="AH339">
        <v>2250</v>
      </c>
      <c r="AI339" t="s">
        <v>1283</v>
      </c>
      <c r="AJ339" t="str">
        <f t="shared" si="29"/>
        <v>Narrow</v>
      </c>
      <c r="AK339" t="str">
        <f t="shared" si="31"/>
        <v>RedSkills</v>
      </c>
      <c r="AL339">
        <f t="shared" si="33"/>
        <v>0</v>
      </c>
      <c r="AM339" t="str">
        <f t="shared" si="32"/>
        <v>50-50-30</v>
      </c>
      <c r="AN339" t="str">
        <f t="shared" si="30"/>
        <v>Data30-50</v>
      </c>
    </row>
    <row r="340" spans="1:40" x14ac:dyDescent="0.3">
      <c r="A340" t="s">
        <v>120</v>
      </c>
      <c r="B340">
        <v>6</v>
      </c>
      <c r="C340">
        <v>75</v>
      </c>
      <c r="D340">
        <v>1</v>
      </c>
      <c r="E340">
        <v>2766</v>
      </c>
      <c r="F340">
        <v>2880</v>
      </c>
      <c r="G340">
        <v>4.693333</v>
      </c>
      <c r="H340">
        <v>14.332948999999999</v>
      </c>
      <c r="I340" t="s">
        <v>17</v>
      </c>
      <c r="J340" t="s">
        <v>1236</v>
      </c>
      <c r="K340">
        <v>51133.445599999999</v>
      </c>
      <c r="L340">
        <v>43409.376600000003</v>
      </c>
      <c r="M340">
        <v>102780.46550000001</v>
      </c>
      <c r="N340">
        <v>13.030516</v>
      </c>
      <c r="O340">
        <v>0.42563299999999998</v>
      </c>
      <c r="P340">
        <v>0.628054</v>
      </c>
      <c r="Q340">
        <v>40</v>
      </c>
      <c r="R340">
        <v>149</v>
      </c>
      <c r="S340">
        <v>10.5</v>
      </c>
      <c r="T340">
        <v>6</v>
      </c>
      <c r="U340">
        <v>6</v>
      </c>
      <c r="V340">
        <v>9</v>
      </c>
      <c r="W340">
        <v>32000</v>
      </c>
      <c r="X340">
        <v>0</v>
      </c>
      <c r="Y340">
        <v>0</v>
      </c>
      <c r="Z340" t="s">
        <v>1244</v>
      </c>
      <c r="AA340">
        <v>3</v>
      </c>
      <c r="AB340">
        <v>3600</v>
      </c>
      <c r="AC340" t="s">
        <v>1255</v>
      </c>
      <c r="AD340">
        <v>5</v>
      </c>
      <c r="AE340">
        <v>12500</v>
      </c>
      <c r="AF340" t="s">
        <v>1752</v>
      </c>
      <c r="AG340">
        <v>5</v>
      </c>
      <c r="AH340">
        <v>2250</v>
      </c>
      <c r="AI340" t="s">
        <v>1283</v>
      </c>
      <c r="AJ340" t="str">
        <f t="shared" si="29"/>
        <v>Narrow</v>
      </c>
      <c r="AK340" t="str">
        <f t="shared" si="31"/>
        <v>AllSkills</v>
      </c>
      <c r="AL340">
        <f t="shared" si="33"/>
        <v>0</v>
      </c>
      <c r="AM340" t="str">
        <f t="shared" si="32"/>
        <v>50-50-25</v>
      </c>
      <c r="AN340" t="str">
        <f t="shared" si="30"/>
        <v>Data10-25</v>
      </c>
    </row>
    <row r="341" spans="1:40" x14ac:dyDescent="0.3">
      <c r="A341" t="s">
        <v>861</v>
      </c>
      <c r="B341">
        <v>6</v>
      </c>
      <c r="C341">
        <v>90</v>
      </c>
      <c r="D341">
        <v>1</v>
      </c>
      <c r="E341">
        <v>1239</v>
      </c>
      <c r="F341">
        <v>2880</v>
      </c>
      <c r="G341">
        <v>5.177778</v>
      </c>
      <c r="H341">
        <v>10.676957</v>
      </c>
      <c r="I341" t="s">
        <v>17</v>
      </c>
      <c r="J341" t="s">
        <v>1236</v>
      </c>
      <c r="K341">
        <v>45455.6774</v>
      </c>
      <c r="L341">
        <v>42304.602599999998</v>
      </c>
      <c r="M341">
        <v>68976.991399999999</v>
      </c>
      <c r="N341">
        <v>10.602368</v>
      </c>
      <c r="O341">
        <v>7.8320000000000004E-3</v>
      </c>
      <c r="P341">
        <v>1.1284000000000001E-2</v>
      </c>
      <c r="Q341">
        <v>23</v>
      </c>
      <c r="R341">
        <v>108</v>
      </c>
      <c r="S341">
        <v>13</v>
      </c>
      <c r="T341">
        <v>6</v>
      </c>
      <c r="U341">
        <v>6</v>
      </c>
      <c r="V341">
        <v>6</v>
      </c>
      <c r="W341">
        <v>20000</v>
      </c>
      <c r="X341">
        <v>11</v>
      </c>
      <c r="Y341">
        <v>385</v>
      </c>
      <c r="Z341" t="s">
        <v>1761</v>
      </c>
      <c r="AA341">
        <v>3</v>
      </c>
      <c r="AB341">
        <v>3600</v>
      </c>
      <c r="AC341" t="s">
        <v>1255</v>
      </c>
      <c r="AD341">
        <v>8</v>
      </c>
      <c r="AE341">
        <v>20000</v>
      </c>
      <c r="AF341" t="s">
        <v>1762</v>
      </c>
      <c r="AG341">
        <v>2</v>
      </c>
      <c r="AH341">
        <v>900</v>
      </c>
      <c r="AI341" t="s">
        <v>1293</v>
      </c>
      <c r="AJ341" t="str">
        <f t="shared" si="29"/>
        <v>Narrow</v>
      </c>
      <c r="AK341" t="str">
        <f t="shared" si="31"/>
        <v>TpsRep10-20</v>
      </c>
      <c r="AL341">
        <f t="shared" si="33"/>
        <v>0</v>
      </c>
      <c r="AM341" t="str">
        <f t="shared" si="32"/>
        <v>50-50-30</v>
      </c>
      <c r="AN341" t="str">
        <f t="shared" si="30"/>
        <v>Data30-50</v>
      </c>
    </row>
    <row r="342" spans="1:40" x14ac:dyDescent="0.3">
      <c r="A342" t="s">
        <v>113</v>
      </c>
      <c r="B342">
        <v>6</v>
      </c>
      <c r="C342">
        <v>75</v>
      </c>
      <c r="D342">
        <v>1</v>
      </c>
      <c r="E342">
        <v>2811</v>
      </c>
      <c r="F342">
        <v>2880</v>
      </c>
      <c r="G342">
        <v>4.5866670000000003</v>
      </c>
      <c r="H342">
        <v>13.149684000000001</v>
      </c>
      <c r="I342" t="s">
        <v>17</v>
      </c>
      <c r="J342" t="s">
        <v>1236</v>
      </c>
      <c r="K342">
        <v>66250.600200000001</v>
      </c>
      <c r="L342">
        <v>64044.024299999997</v>
      </c>
      <c r="M342">
        <v>123053.15979999999</v>
      </c>
      <c r="N342">
        <v>13.092787</v>
      </c>
      <c r="O342">
        <v>2.1936000000000001E-2</v>
      </c>
      <c r="P342">
        <v>1.9585999999999999E-2</v>
      </c>
      <c r="Q342">
        <v>39</v>
      </c>
      <c r="R342">
        <v>161</v>
      </c>
      <c r="S342">
        <v>11</v>
      </c>
      <c r="T342">
        <v>6</v>
      </c>
      <c r="U342">
        <v>6</v>
      </c>
      <c r="V342">
        <v>6</v>
      </c>
      <c r="W342">
        <v>44000</v>
      </c>
      <c r="X342">
        <v>19</v>
      </c>
      <c r="Y342">
        <v>665</v>
      </c>
      <c r="Z342" t="s">
        <v>1763</v>
      </c>
      <c r="AA342">
        <v>3</v>
      </c>
      <c r="AB342">
        <v>3600</v>
      </c>
      <c r="AC342" t="s">
        <v>1255</v>
      </c>
      <c r="AD342">
        <v>6</v>
      </c>
      <c r="AE342">
        <v>15000</v>
      </c>
      <c r="AF342" t="s">
        <v>1764</v>
      </c>
      <c r="AG342">
        <v>5</v>
      </c>
      <c r="AH342">
        <v>2250</v>
      </c>
      <c r="AI342" t="s">
        <v>1385</v>
      </c>
      <c r="AJ342" t="str">
        <f t="shared" si="29"/>
        <v>Narrow</v>
      </c>
      <c r="AK342" t="str">
        <f t="shared" si="31"/>
        <v>RedSkills</v>
      </c>
      <c r="AL342">
        <f t="shared" si="33"/>
        <v>0</v>
      </c>
      <c r="AM342" t="str">
        <f t="shared" si="32"/>
        <v>50-50-25</v>
      </c>
      <c r="AN342" t="str">
        <f t="shared" si="30"/>
        <v>Data10-25</v>
      </c>
    </row>
    <row r="343" spans="1:40" x14ac:dyDescent="0.3">
      <c r="A343" t="s">
        <v>412</v>
      </c>
      <c r="B343">
        <v>8</v>
      </c>
      <c r="C343">
        <v>75</v>
      </c>
      <c r="D343">
        <v>1</v>
      </c>
      <c r="E343">
        <v>2766</v>
      </c>
      <c r="F343">
        <v>3840</v>
      </c>
      <c r="G343">
        <v>6.3466670000000001</v>
      </c>
      <c r="H343">
        <v>40.802725000000002</v>
      </c>
      <c r="I343" t="s">
        <v>17</v>
      </c>
      <c r="J343" t="s">
        <v>1237</v>
      </c>
      <c r="K343">
        <v>43241.491699999999</v>
      </c>
      <c r="L343">
        <v>40310.637278000002</v>
      </c>
      <c r="M343">
        <v>96493.751000000004</v>
      </c>
      <c r="N343">
        <v>39.543270999999997</v>
      </c>
      <c r="O343">
        <v>0.475796</v>
      </c>
      <c r="P343">
        <v>0.51952600000000004</v>
      </c>
      <c r="Q343">
        <v>75</v>
      </c>
      <c r="R343">
        <v>302</v>
      </c>
      <c r="S343">
        <v>8.75</v>
      </c>
      <c r="T343">
        <v>8</v>
      </c>
      <c r="U343">
        <v>8</v>
      </c>
      <c r="V343">
        <v>8</v>
      </c>
      <c r="W343">
        <v>27000</v>
      </c>
      <c r="X343">
        <v>15</v>
      </c>
      <c r="Y343">
        <v>525</v>
      </c>
      <c r="Z343" t="s">
        <v>1765</v>
      </c>
      <c r="AA343">
        <v>4</v>
      </c>
      <c r="AB343">
        <v>4800</v>
      </c>
      <c r="AC343" t="s">
        <v>1259</v>
      </c>
      <c r="AD343">
        <v>3</v>
      </c>
      <c r="AE343">
        <v>7500</v>
      </c>
      <c r="AF343" t="s">
        <v>1336</v>
      </c>
      <c r="AG343">
        <v>6</v>
      </c>
      <c r="AH343">
        <v>2700</v>
      </c>
      <c r="AI343" t="s">
        <v>1766</v>
      </c>
      <c r="AJ343" t="str">
        <f t="shared" si="29"/>
        <v>Narrow</v>
      </c>
      <c r="AK343" t="str">
        <f t="shared" si="31"/>
        <v>nbrTech</v>
      </c>
      <c r="AL343">
        <f t="shared" si="33"/>
        <v>0</v>
      </c>
      <c r="AM343" t="str">
        <f t="shared" si="32"/>
        <v>50-50-25</v>
      </c>
      <c r="AN343" t="str">
        <f t="shared" si="30"/>
        <v>Data10-25</v>
      </c>
    </row>
    <row r="344" spans="1:40" x14ac:dyDescent="0.3">
      <c r="A344" t="s">
        <v>391</v>
      </c>
      <c r="B344">
        <v>6</v>
      </c>
      <c r="C344">
        <v>75</v>
      </c>
      <c r="D344">
        <v>1</v>
      </c>
      <c r="E344">
        <v>2811</v>
      </c>
      <c r="F344">
        <v>2880</v>
      </c>
      <c r="G344">
        <v>4.5866670000000003</v>
      </c>
      <c r="H344">
        <v>13.031973000000001</v>
      </c>
      <c r="I344" t="s">
        <v>17</v>
      </c>
      <c r="J344" t="s">
        <v>1236</v>
      </c>
      <c r="K344">
        <v>65997.541200000007</v>
      </c>
      <c r="L344">
        <v>63792.389632999999</v>
      </c>
      <c r="M344">
        <v>122843.15979999999</v>
      </c>
      <c r="N344">
        <v>12.969473000000001</v>
      </c>
      <c r="O344">
        <v>1.7141E-2</v>
      </c>
      <c r="P344">
        <v>2.4631E-2</v>
      </c>
      <c r="Q344">
        <v>38</v>
      </c>
      <c r="R344">
        <v>187</v>
      </c>
      <c r="S344">
        <v>11</v>
      </c>
      <c r="T344">
        <v>6</v>
      </c>
      <c r="U344">
        <v>6</v>
      </c>
      <c r="V344">
        <v>6</v>
      </c>
      <c r="W344">
        <v>44000</v>
      </c>
      <c r="X344">
        <v>12</v>
      </c>
      <c r="Y344">
        <v>420</v>
      </c>
      <c r="Z344" t="s">
        <v>1767</v>
      </c>
      <c r="AA344">
        <v>3</v>
      </c>
      <c r="AB344">
        <v>3600</v>
      </c>
      <c r="AC344" t="s">
        <v>1255</v>
      </c>
      <c r="AD344">
        <v>6</v>
      </c>
      <c r="AE344">
        <v>15000</v>
      </c>
      <c r="AF344" t="s">
        <v>1764</v>
      </c>
      <c r="AG344">
        <v>5</v>
      </c>
      <c r="AH344">
        <v>2250</v>
      </c>
      <c r="AI344" t="s">
        <v>1385</v>
      </c>
      <c r="AJ344" t="str">
        <f t="shared" si="29"/>
        <v>Narrow</v>
      </c>
      <c r="AK344" t="str">
        <f t="shared" si="31"/>
        <v>ConfigurationDeBase</v>
      </c>
      <c r="AL344">
        <f t="shared" si="33"/>
        <v>0</v>
      </c>
      <c r="AM344" t="str">
        <f t="shared" si="32"/>
        <v>50-50-25</v>
      </c>
      <c r="AN344" t="str">
        <f t="shared" si="30"/>
        <v>Data10-25</v>
      </c>
    </row>
    <row r="345" spans="1:40" x14ac:dyDescent="0.3">
      <c r="A345" t="s">
        <v>643</v>
      </c>
      <c r="B345">
        <v>8</v>
      </c>
      <c r="C345">
        <v>150</v>
      </c>
      <c r="D345">
        <v>1</v>
      </c>
      <c r="E345">
        <v>5382</v>
      </c>
      <c r="F345">
        <v>3840</v>
      </c>
      <c r="G345">
        <v>6.52</v>
      </c>
      <c r="H345">
        <v>153.87179499999999</v>
      </c>
      <c r="I345" t="s">
        <v>17</v>
      </c>
      <c r="J345" t="s">
        <v>1237</v>
      </c>
      <c r="K345">
        <v>129414.799</v>
      </c>
      <c r="L345">
        <v>86104.933695</v>
      </c>
      <c r="M345">
        <v>179753.4626</v>
      </c>
      <c r="N345">
        <v>153.593907</v>
      </c>
      <c r="O345">
        <v>3.8601000000000003E-2</v>
      </c>
      <c r="P345">
        <v>3.5392E-2</v>
      </c>
      <c r="Q345">
        <v>75</v>
      </c>
      <c r="R345">
        <v>490</v>
      </c>
      <c r="S345">
        <v>14.125</v>
      </c>
      <c r="T345">
        <v>8</v>
      </c>
      <c r="U345">
        <v>8</v>
      </c>
      <c r="V345">
        <v>21</v>
      </c>
      <c r="W345">
        <v>80000</v>
      </c>
      <c r="X345">
        <v>24</v>
      </c>
      <c r="Y345">
        <v>840</v>
      </c>
      <c r="Z345" t="s">
        <v>1768</v>
      </c>
      <c r="AA345">
        <v>4</v>
      </c>
      <c r="AB345">
        <v>4800</v>
      </c>
      <c r="AC345" t="s">
        <v>1259</v>
      </c>
      <c r="AD345">
        <v>16</v>
      </c>
      <c r="AE345">
        <v>40000</v>
      </c>
      <c r="AF345" t="s">
        <v>1769</v>
      </c>
      <c r="AG345">
        <v>7</v>
      </c>
      <c r="AH345">
        <v>3150</v>
      </c>
      <c r="AI345" t="s">
        <v>1770</v>
      </c>
      <c r="AJ345" t="str">
        <f t="shared" si="29"/>
        <v>Narrow</v>
      </c>
      <c r="AK345" t="str">
        <f t="shared" si="31"/>
        <v>nbrTech</v>
      </c>
      <c r="AL345">
        <f t="shared" si="33"/>
        <v>0</v>
      </c>
      <c r="AM345" t="str">
        <f t="shared" si="32"/>
        <v>40-40-50</v>
      </c>
      <c r="AN345" t="str">
        <f t="shared" si="30"/>
        <v>Data30-50</v>
      </c>
    </row>
    <row r="346" spans="1:40" x14ac:dyDescent="0.3">
      <c r="A346" t="s">
        <v>871</v>
      </c>
      <c r="B346">
        <v>6</v>
      </c>
      <c r="C346">
        <v>105</v>
      </c>
      <c r="D346">
        <v>1</v>
      </c>
      <c r="E346">
        <v>3867</v>
      </c>
      <c r="F346">
        <v>2880</v>
      </c>
      <c r="G346">
        <v>4.5904759999999998</v>
      </c>
      <c r="H346">
        <v>62.473613999999998</v>
      </c>
      <c r="I346" t="s">
        <v>17</v>
      </c>
      <c r="J346" t="s">
        <v>1237</v>
      </c>
      <c r="K346">
        <v>94115.365000000005</v>
      </c>
      <c r="L346">
        <v>65143.885399999999</v>
      </c>
      <c r="M346">
        <v>157719.8383</v>
      </c>
      <c r="N346">
        <v>61.284668000000003</v>
      </c>
      <c r="O346">
        <v>0.432282</v>
      </c>
      <c r="P346">
        <v>0.48719000000000001</v>
      </c>
      <c r="Q346">
        <v>75</v>
      </c>
      <c r="R346">
        <v>323</v>
      </c>
      <c r="S346">
        <v>12.833333</v>
      </c>
      <c r="T346">
        <v>6</v>
      </c>
      <c r="U346">
        <v>6</v>
      </c>
      <c r="V346">
        <v>14</v>
      </c>
      <c r="W346">
        <v>47000</v>
      </c>
      <c r="X346">
        <v>0</v>
      </c>
      <c r="Y346">
        <v>0</v>
      </c>
      <c r="Z346" t="s">
        <v>1244</v>
      </c>
      <c r="AA346">
        <v>3</v>
      </c>
      <c r="AB346">
        <v>3600</v>
      </c>
      <c r="AC346" t="s">
        <v>1255</v>
      </c>
      <c r="AD346">
        <v>16</v>
      </c>
      <c r="AE346">
        <v>40000</v>
      </c>
      <c r="AF346" t="s">
        <v>1771</v>
      </c>
      <c r="AG346">
        <v>6</v>
      </c>
      <c r="AH346">
        <v>2700</v>
      </c>
      <c r="AI346" t="s">
        <v>1269</v>
      </c>
      <c r="AJ346" t="str">
        <f t="shared" si="29"/>
        <v>Narrow</v>
      </c>
      <c r="AK346" t="str">
        <f t="shared" si="31"/>
        <v>AllSkills</v>
      </c>
      <c r="AL346">
        <f t="shared" si="33"/>
        <v>0</v>
      </c>
      <c r="AM346" t="str">
        <f t="shared" si="32"/>
        <v>50-50-35</v>
      </c>
      <c r="AN346" t="str">
        <f t="shared" si="30"/>
        <v>Data30-50</v>
      </c>
    </row>
    <row r="347" spans="1:40" x14ac:dyDescent="0.3">
      <c r="A347" t="s">
        <v>143</v>
      </c>
      <c r="B347">
        <v>6</v>
      </c>
      <c r="C347">
        <v>60</v>
      </c>
      <c r="D347">
        <v>1</v>
      </c>
      <c r="E347">
        <v>807</v>
      </c>
      <c r="F347">
        <v>2880</v>
      </c>
      <c r="G347">
        <v>5.233333</v>
      </c>
      <c r="H347">
        <v>3.758718</v>
      </c>
      <c r="I347" t="s">
        <v>17</v>
      </c>
      <c r="J347" t="s">
        <v>1236</v>
      </c>
      <c r="K347">
        <v>31821.913</v>
      </c>
      <c r="L347">
        <v>31502.0255</v>
      </c>
      <c r="M347">
        <v>41668.292399999998</v>
      </c>
      <c r="N347">
        <v>3.7275140000000002</v>
      </c>
      <c r="O347">
        <v>6.594E-3</v>
      </c>
      <c r="P347">
        <v>1.1882E-2</v>
      </c>
      <c r="Q347">
        <v>15</v>
      </c>
      <c r="R347">
        <v>71</v>
      </c>
      <c r="S347">
        <v>8.6666670000000003</v>
      </c>
      <c r="T347">
        <v>6</v>
      </c>
      <c r="U347">
        <v>6</v>
      </c>
      <c r="V347">
        <v>7</v>
      </c>
      <c r="W347">
        <v>21000</v>
      </c>
      <c r="X347">
        <v>8</v>
      </c>
      <c r="Y347">
        <v>280</v>
      </c>
      <c r="Z347" t="s">
        <v>1772</v>
      </c>
      <c r="AA347">
        <v>3</v>
      </c>
      <c r="AB347">
        <v>3600</v>
      </c>
      <c r="AC347" t="s">
        <v>1255</v>
      </c>
      <c r="AD347">
        <v>2</v>
      </c>
      <c r="AE347">
        <v>5000</v>
      </c>
      <c r="AF347" t="s">
        <v>1319</v>
      </c>
      <c r="AG347">
        <v>3</v>
      </c>
      <c r="AH347">
        <v>1350</v>
      </c>
      <c r="AI347" t="s">
        <v>1243</v>
      </c>
      <c r="AJ347" t="str">
        <f t="shared" si="29"/>
        <v>Narrow</v>
      </c>
      <c r="AK347" t="str">
        <f t="shared" si="31"/>
        <v>TpsRep10-20</v>
      </c>
      <c r="AL347">
        <f t="shared" si="33"/>
        <v>0</v>
      </c>
      <c r="AM347" t="str">
        <f t="shared" si="32"/>
        <v>50-50-20</v>
      </c>
      <c r="AN347" t="str">
        <f t="shared" si="30"/>
        <v>Data10-25</v>
      </c>
    </row>
    <row r="348" spans="1:40" x14ac:dyDescent="0.3">
      <c r="A348" t="s">
        <v>123</v>
      </c>
      <c r="B348">
        <v>6</v>
      </c>
      <c r="C348">
        <v>75</v>
      </c>
      <c r="D348">
        <v>1</v>
      </c>
      <c r="E348">
        <v>2811</v>
      </c>
      <c r="F348">
        <v>2880</v>
      </c>
      <c r="G348">
        <v>4.5866670000000003</v>
      </c>
      <c r="H348">
        <v>13.423845999999999</v>
      </c>
      <c r="I348" t="s">
        <v>17</v>
      </c>
      <c r="J348" t="s">
        <v>1236</v>
      </c>
      <c r="K348">
        <v>65689.445699999997</v>
      </c>
      <c r="L348">
        <v>63338.066299999999</v>
      </c>
      <c r="M348">
        <v>122493.15979999999</v>
      </c>
      <c r="N348">
        <v>13.373955</v>
      </c>
      <c r="O348">
        <v>1.4286999999999999E-2</v>
      </c>
      <c r="P348">
        <v>1.3443999999999999E-2</v>
      </c>
      <c r="Q348">
        <v>44</v>
      </c>
      <c r="R348">
        <v>188</v>
      </c>
      <c r="S348">
        <v>10.833333</v>
      </c>
      <c r="T348">
        <v>6</v>
      </c>
      <c r="U348">
        <v>6</v>
      </c>
      <c r="V348">
        <v>6</v>
      </c>
      <c r="W348">
        <v>44000</v>
      </c>
      <c r="X348">
        <v>0</v>
      </c>
      <c r="Y348">
        <v>0</v>
      </c>
      <c r="Z348" t="s">
        <v>1244</v>
      </c>
      <c r="AA348">
        <v>3</v>
      </c>
      <c r="AB348">
        <v>3600</v>
      </c>
      <c r="AC348" t="s">
        <v>1255</v>
      </c>
      <c r="AD348">
        <v>6</v>
      </c>
      <c r="AE348">
        <v>15000</v>
      </c>
      <c r="AF348" t="s">
        <v>1773</v>
      </c>
      <c r="AG348">
        <v>5</v>
      </c>
      <c r="AH348">
        <v>2250</v>
      </c>
      <c r="AI348" t="s">
        <v>1385</v>
      </c>
      <c r="AJ348" t="str">
        <f t="shared" si="29"/>
        <v>Narrow</v>
      </c>
      <c r="AK348" t="str">
        <f t="shared" si="31"/>
        <v>AllSkills</v>
      </c>
      <c r="AL348">
        <f t="shared" si="33"/>
        <v>0</v>
      </c>
      <c r="AM348" t="str">
        <f t="shared" si="32"/>
        <v>50-50-25</v>
      </c>
      <c r="AN348" t="str">
        <f t="shared" si="30"/>
        <v>Data10-25</v>
      </c>
    </row>
    <row r="349" spans="1:40" x14ac:dyDescent="0.3">
      <c r="A349" t="s">
        <v>860</v>
      </c>
      <c r="B349">
        <v>6</v>
      </c>
      <c r="C349">
        <v>90</v>
      </c>
      <c r="D349">
        <v>1</v>
      </c>
      <c r="E349">
        <v>3261</v>
      </c>
      <c r="F349">
        <v>2880</v>
      </c>
      <c r="G349">
        <v>4.822222</v>
      </c>
      <c r="H349">
        <v>38.542859999999997</v>
      </c>
      <c r="I349" t="s">
        <v>17</v>
      </c>
      <c r="J349" t="s">
        <v>1237</v>
      </c>
      <c r="K349">
        <v>48191.284099999997</v>
      </c>
      <c r="L349">
        <v>44922.6446</v>
      </c>
      <c r="M349">
        <v>72871.8416</v>
      </c>
      <c r="N349">
        <v>38.471200000000003</v>
      </c>
      <c r="O349">
        <v>3.5202999999999998E-2</v>
      </c>
      <c r="P349">
        <v>1.2501999999999999E-2</v>
      </c>
      <c r="Q349">
        <v>75</v>
      </c>
      <c r="R349">
        <v>409</v>
      </c>
      <c r="S349">
        <v>12.5</v>
      </c>
      <c r="T349">
        <v>6</v>
      </c>
      <c r="U349">
        <v>6</v>
      </c>
      <c r="V349">
        <v>7</v>
      </c>
      <c r="W349">
        <v>21000</v>
      </c>
      <c r="X349">
        <v>20</v>
      </c>
      <c r="Y349">
        <v>700</v>
      </c>
      <c r="Z349" t="s">
        <v>1774</v>
      </c>
      <c r="AA349">
        <v>3</v>
      </c>
      <c r="AB349">
        <v>3600</v>
      </c>
      <c r="AC349" t="s">
        <v>1255</v>
      </c>
      <c r="AD349">
        <v>8</v>
      </c>
      <c r="AE349">
        <v>20000</v>
      </c>
      <c r="AF349" t="s">
        <v>1753</v>
      </c>
      <c r="AG349">
        <v>5</v>
      </c>
      <c r="AH349">
        <v>2250</v>
      </c>
      <c r="AI349" t="s">
        <v>1385</v>
      </c>
      <c r="AJ349" t="str">
        <f t="shared" si="29"/>
        <v>Narrow</v>
      </c>
      <c r="AK349" t="str">
        <f t="shared" si="31"/>
        <v>RedSkills</v>
      </c>
      <c r="AL349">
        <f t="shared" si="33"/>
        <v>0</v>
      </c>
      <c r="AM349" t="str">
        <f t="shared" si="32"/>
        <v>50-50-30</v>
      </c>
      <c r="AN349" t="str">
        <f t="shared" si="30"/>
        <v>Data30-50</v>
      </c>
    </row>
    <row r="350" spans="1:40" x14ac:dyDescent="0.3">
      <c r="A350" t="s">
        <v>737</v>
      </c>
      <c r="B350">
        <v>12</v>
      </c>
      <c r="C350">
        <v>300</v>
      </c>
      <c r="D350">
        <v>1</v>
      </c>
      <c r="E350">
        <v>11199</v>
      </c>
      <c r="F350">
        <v>5760</v>
      </c>
      <c r="G350">
        <v>9.233333</v>
      </c>
      <c r="H350">
        <v>301.55909600000001</v>
      </c>
      <c r="I350" t="s">
        <v>17</v>
      </c>
      <c r="J350" t="s">
        <v>1237</v>
      </c>
      <c r="K350">
        <v>440046.6544</v>
      </c>
      <c r="L350">
        <v>249071.78989099999</v>
      </c>
      <c r="M350">
        <v>467889.92139999999</v>
      </c>
      <c r="N350">
        <v>300.79451399999999</v>
      </c>
      <c r="O350">
        <v>5.1715999999999998E-2</v>
      </c>
      <c r="P350">
        <v>7.8797000000000006E-2</v>
      </c>
      <c r="Q350">
        <v>31</v>
      </c>
      <c r="R350">
        <v>381</v>
      </c>
      <c r="S350">
        <v>14.666667</v>
      </c>
      <c r="T350">
        <v>12</v>
      </c>
      <c r="U350">
        <v>12</v>
      </c>
      <c r="V350">
        <v>64</v>
      </c>
      <c r="W350">
        <v>276000</v>
      </c>
      <c r="X350">
        <v>31</v>
      </c>
      <c r="Y350">
        <v>1085</v>
      </c>
      <c r="Z350" t="s">
        <v>1775</v>
      </c>
      <c r="AA350">
        <v>6</v>
      </c>
      <c r="AB350">
        <v>7200</v>
      </c>
      <c r="AC350" t="s">
        <v>1477</v>
      </c>
      <c r="AD350">
        <v>60</v>
      </c>
      <c r="AE350">
        <v>150000</v>
      </c>
      <c r="AF350" t="s">
        <v>1776</v>
      </c>
      <c r="AG350">
        <v>11</v>
      </c>
      <c r="AH350">
        <v>4950</v>
      </c>
      <c r="AI350" t="s">
        <v>1777</v>
      </c>
      <c r="AJ350" t="str">
        <f t="shared" si="29"/>
        <v>Narrow</v>
      </c>
      <c r="AK350" t="str">
        <f t="shared" si="31"/>
        <v>ConfigurationDeBase</v>
      </c>
      <c r="AL350">
        <f t="shared" si="33"/>
        <v>0</v>
      </c>
      <c r="AM350" t="str">
        <f t="shared" si="32"/>
        <v>row</v>
      </c>
      <c r="AN350" t="str">
        <f t="shared" si="30"/>
        <v>Data50-100-200</v>
      </c>
    </row>
    <row r="351" spans="1:40" x14ac:dyDescent="0.3">
      <c r="A351" t="s">
        <v>116</v>
      </c>
      <c r="B351">
        <v>6</v>
      </c>
      <c r="C351">
        <v>75</v>
      </c>
      <c r="D351">
        <v>1</v>
      </c>
      <c r="E351">
        <v>2694</v>
      </c>
      <c r="F351">
        <v>2880</v>
      </c>
      <c r="G351">
        <v>4.5333329999999998</v>
      </c>
      <c r="H351">
        <v>63.348042</v>
      </c>
      <c r="I351" t="s">
        <v>17</v>
      </c>
      <c r="J351" t="s">
        <v>1237</v>
      </c>
      <c r="K351">
        <v>49182.991300000002</v>
      </c>
      <c r="L351">
        <v>48925.35845</v>
      </c>
      <c r="M351">
        <v>84261.776299999998</v>
      </c>
      <c r="N351">
        <v>63.241441999999999</v>
      </c>
      <c r="O351">
        <v>7.4439000000000005E-2</v>
      </c>
      <c r="P351">
        <v>1.4888999999999999E-2</v>
      </c>
      <c r="Q351">
        <v>75</v>
      </c>
      <c r="R351">
        <v>327</v>
      </c>
      <c r="S351">
        <v>11.5</v>
      </c>
      <c r="T351">
        <v>6</v>
      </c>
      <c r="U351">
        <v>6</v>
      </c>
      <c r="V351">
        <v>6</v>
      </c>
      <c r="W351">
        <v>27000</v>
      </c>
      <c r="X351">
        <v>17</v>
      </c>
      <c r="Y351">
        <v>595</v>
      </c>
      <c r="Z351" t="s">
        <v>1778</v>
      </c>
      <c r="AA351">
        <v>3</v>
      </c>
      <c r="AB351">
        <v>3600</v>
      </c>
      <c r="AC351" t="s">
        <v>1255</v>
      </c>
      <c r="AD351">
        <v>6</v>
      </c>
      <c r="AE351">
        <v>15000</v>
      </c>
      <c r="AF351" t="s">
        <v>1532</v>
      </c>
      <c r="AG351">
        <v>5</v>
      </c>
      <c r="AH351">
        <v>2250</v>
      </c>
      <c r="AI351" t="s">
        <v>1283</v>
      </c>
      <c r="AJ351" t="str">
        <f t="shared" si="29"/>
        <v>Narrow</v>
      </c>
      <c r="AK351" t="str">
        <f t="shared" si="31"/>
        <v>RedSkills</v>
      </c>
      <c r="AL351">
        <f t="shared" si="33"/>
        <v>0</v>
      </c>
      <c r="AM351" t="str">
        <f t="shared" si="32"/>
        <v>50-50-25</v>
      </c>
      <c r="AN351" t="str">
        <f t="shared" si="30"/>
        <v>Data10-25</v>
      </c>
    </row>
    <row r="352" spans="1:40" x14ac:dyDescent="0.3">
      <c r="A352" t="s">
        <v>414</v>
      </c>
      <c r="B352">
        <v>8</v>
      </c>
      <c r="C352">
        <v>75</v>
      </c>
      <c r="D352">
        <v>1</v>
      </c>
      <c r="E352">
        <v>2811</v>
      </c>
      <c r="F352">
        <v>3840</v>
      </c>
      <c r="G352">
        <v>6.1333330000000004</v>
      </c>
      <c r="H352">
        <v>80.422929999999994</v>
      </c>
      <c r="I352" t="s">
        <v>17</v>
      </c>
      <c r="J352" t="s">
        <v>1237</v>
      </c>
      <c r="K352">
        <v>62931.218500000003</v>
      </c>
      <c r="L352">
        <v>62739.299038999998</v>
      </c>
      <c r="M352">
        <v>121796.1505</v>
      </c>
      <c r="N352">
        <v>80.096037999999993</v>
      </c>
      <c r="O352">
        <v>0.109222</v>
      </c>
      <c r="P352">
        <v>1.4603E-2</v>
      </c>
      <c r="Q352">
        <v>75</v>
      </c>
      <c r="R352">
        <v>401</v>
      </c>
      <c r="S352">
        <v>8.625</v>
      </c>
      <c r="T352">
        <v>8</v>
      </c>
      <c r="U352">
        <v>8</v>
      </c>
      <c r="V352">
        <v>6</v>
      </c>
      <c r="W352">
        <v>44000</v>
      </c>
      <c r="X352">
        <v>14</v>
      </c>
      <c r="Y352">
        <v>490</v>
      </c>
      <c r="Z352" t="s">
        <v>1779</v>
      </c>
      <c r="AA352">
        <v>4</v>
      </c>
      <c r="AB352">
        <v>4800</v>
      </c>
      <c r="AC352" t="s">
        <v>1259</v>
      </c>
      <c r="AD352">
        <v>4</v>
      </c>
      <c r="AE352">
        <v>10000</v>
      </c>
      <c r="AF352" t="s">
        <v>1780</v>
      </c>
      <c r="AG352">
        <v>6</v>
      </c>
      <c r="AH352">
        <v>2700</v>
      </c>
      <c r="AI352" t="s">
        <v>1261</v>
      </c>
      <c r="AJ352" t="str">
        <f t="shared" si="29"/>
        <v>Narrow</v>
      </c>
      <c r="AK352" t="str">
        <f t="shared" si="31"/>
        <v>nbrTech</v>
      </c>
      <c r="AL352">
        <f t="shared" si="33"/>
        <v>0</v>
      </c>
      <c r="AM352" t="str">
        <f t="shared" si="32"/>
        <v>50-50-25</v>
      </c>
      <c r="AN352" t="str">
        <f t="shared" si="30"/>
        <v>Data10-25</v>
      </c>
    </row>
    <row r="353" spans="1:40" x14ac:dyDescent="0.3">
      <c r="A353" t="s">
        <v>1089</v>
      </c>
      <c r="B353">
        <v>6</v>
      </c>
      <c r="C353">
        <v>210</v>
      </c>
      <c r="D353">
        <v>1</v>
      </c>
      <c r="E353">
        <v>7719</v>
      </c>
      <c r="F353">
        <v>2880</v>
      </c>
      <c r="G353">
        <v>4.7523809999999997</v>
      </c>
      <c r="H353">
        <v>230.11133899999999</v>
      </c>
      <c r="I353" t="s">
        <v>17</v>
      </c>
      <c r="J353" t="s">
        <v>1237</v>
      </c>
      <c r="K353">
        <v>354845.65139999997</v>
      </c>
      <c r="L353">
        <v>159987.21956600001</v>
      </c>
      <c r="M353">
        <v>369672.10739999998</v>
      </c>
      <c r="N353">
        <v>229.79372699999999</v>
      </c>
      <c r="O353">
        <v>3.9357000000000003E-2</v>
      </c>
      <c r="P353">
        <v>3.7733999999999997E-2</v>
      </c>
      <c r="Q353">
        <v>75</v>
      </c>
      <c r="R353">
        <v>424</v>
      </c>
      <c r="S353">
        <v>14.666667</v>
      </c>
      <c r="T353">
        <v>6</v>
      </c>
      <c r="U353">
        <v>6</v>
      </c>
      <c r="V353">
        <v>69</v>
      </c>
      <c r="W353">
        <v>215000</v>
      </c>
      <c r="X353">
        <v>16</v>
      </c>
      <c r="Y353">
        <v>560</v>
      </c>
      <c r="Z353" t="s">
        <v>1781</v>
      </c>
      <c r="AA353">
        <v>3</v>
      </c>
      <c r="AB353">
        <v>3600</v>
      </c>
      <c r="AC353" t="s">
        <v>1255</v>
      </c>
      <c r="AD353">
        <v>53</v>
      </c>
      <c r="AE353">
        <v>132500</v>
      </c>
      <c r="AF353" t="s">
        <v>1782</v>
      </c>
      <c r="AG353">
        <v>6</v>
      </c>
      <c r="AH353">
        <v>2700</v>
      </c>
      <c r="AI353" t="s">
        <v>1269</v>
      </c>
      <c r="AJ353" t="str">
        <f t="shared" si="29"/>
        <v>Narrow</v>
      </c>
      <c r="AK353" t="str">
        <f t="shared" si="31"/>
        <v>ConfigurationDeBase</v>
      </c>
      <c r="AL353">
        <f t="shared" si="33"/>
        <v>0</v>
      </c>
      <c r="AM353" t="str">
        <f t="shared" si="32"/>
        <v>40-40-70</v>
      </c>
      <c r="AN353" t="str">
        <f t="shared" si="30"/>
        <v>Data30-50</v>
      </c>
    </row>
    <row r="354" spans="1:40" x14ac:dyDescent="0.3">
      <c r="A354" t="s">
        <v>865</v>
      </c>
      <c r="B354">
        <v>6</v>
      </c>
      <c r="C354">
        <v>105</v>
      </c>
      <c r="D354">
        <v>1</v>
      </c>
      <c r="E354">
        <v>1503</v>
      </c>
      <c r="F354">
        <v>2880</v>
      </c>
      <c r="G354">
        <v>4.8761900000000002</v>
      </c>
      <c r="H354">
        <v>18.760442000000001</v>
      </c>
      <c r="I354" t="s">
        <v>17</v>
      </c>
      <c r="J354" t="s">
        <v>1236</v>
      </c>
      <c r="K354">
        <v>71605.588499999998</v>
      </c>
      <c r="L354">
        <v>55132.2261</v>
      </c>
      <c r="M354">
        <v>119260.4566</v>
      </c>
      <c r="N354">
        <v>17.510536999999999</v>
      </c>
      <c r="O354">
        <v>0.44336199999999998</v>
      </c>
      <c r="P354">
        <v>0.57028599999999996</v>
      </c>
      <c r="Q354">
        <v>30</v>
      </c>
      <c r="R354">
        <v>127</v>
      </c>
      <c r="S354">
        <v>14.5</v>
      </c>
      <c r="T354">
        <v>6</v>
      </c>
      <c r="U354">
        <v>6</v>
      </c>
      <c r="V354">
        <v>9</v>
      </c>
      <c r="W354">
        <v>40000</v>
      </c>
      <c r="X354">
        <v>11</v>
      </c>
      <c r="Y354">
        <v>385</v>
      </c>
      <c r="Z354" t="s">
        <v>1783</v>
      </c>
      <c r="AA354">
        <v>3</v>
      </c>
      <c r="AB354">
        <v>3600</v>
      </c>
      <c r="AC354" t="s">
        <v>1255</v>
      </c>
      <c r="AD354">
        <v>10</v>
      </c>
      <c r="AE354">
        <v>25000</v>
      </c>
      <c r="AF354" t="s">
        <v>1784</v>
      </c>
      <c r="AG354">
        <v>4</v>
      </c>
      <c r="AH354">
        <v>1800</v>
      </c>
      <c r="AI354" t="s">
        <v>1347</v>
      </c>
      <c r="AJ354" t="str">
        <f t="shared" si="29"/>
        <v>Narrow</v>
      </c>
      <c r="AK354" t="str">
        <f t="shared" si="31"/>
        <v>TpsRep10-20</v>
      </c>
      <c r="AL354">
        <f t="shared" si="33"/>
        <v>0</v>
      </c>
      <c r="AM354" t="str">
        <f t="shared" si="32"/>
        <v>50-50-35</v>
      </c>
      <c r="AN354" t="str">
        <f t="shared" si="30"/>
        <v>Data30-50</v>
      </c>
    </row>
    <row r="355" spans="1:40" x14ac:dyDescent="0.3">
      <c r="A355" t="s">
        <v>393</v>
      </c>
      <c r="B355">
        <v>6</v>
      </c>
      <c r="C355">
        <v>75</v>
      </c>
      <c r="D355">
        <v>1</v>
      </c>
      <c r="E355">
        <v>2694</v>
      </c>
      <c r="F355">
        <v>2880</v>
      </c>
      <c r="G355">
        <v>4.5333329999999998</v>
      </c>
      <c r="H355">
        <v>53.553294999999999</v>
      </c>
      <c r="I355" t="s">
        <v>17</v>
      </c>
      <c r="J355" t="s">
        <v>1237</v>
      </c>
      <c r="K355">
        <v>48994.540300000001</v>
      </c>
      <c r="L355">
        <v>48738.221496999999</v>
      </c>
      <c r="M355">
        <v>84156.776299999998</v>
      </c>
      <c r="N355">
        <v>53.253197</v>
      </c>
      <c r="O355">
        <v>4.8334000000000002E-2</v>
      </c>
      <c r="P355">
        <v>1.6802999999999998E-2</v>
      </c>
      <c r="Q355">
        <v>75</v>
      </c>
      <c r="R355">
        <v>329</v>
      </c>
      <c r="S355">
        <v>11.5</v>
      </c>
      <c r="T355">
        <v>6</v>
      </c>
      <c r="U355">
        <v>6</v>
      </c>
      <c r="V355">
        <v>6</v>
      </c>
      <c r="W355">
        <v>27000</v>
      </c>
      <c r="X355">
        <v>12</v>
      </c>
      <c r="Y355">
        <v>420</v>
      </c>
      <c r="Z355" t="s">
        <v>1785</v>
      </c>
      <c r="AA355">
        <v>3</v>
      </c>
      <c r="AB355">
        <v>3600</v>
      </c>
      <c r="AC355" t="s">
        <v>1255</v>
      </c>
      <c r="AD355">
        <v>6</v>
      </c>
      <c r="AE355">
        <v>15000</v>
      </c>
      <c r="AF355" t="s">
        <v>1532</v>
      </c>
      <c r="AG355">
        <v>5</v>
      </c>
      <c r="AH355">
        <v>2250</v>
      </c>
      <c r="AI355" t="s">
        <v>1283</v>
      </c>
      <c r="AJ355" t="str">
        <f t="shared" si="29"/>
        <v>Narrow</v>
      </c>
      <c r="AK355" t="str">
        <f t="shared" si="31"/>
        <v>ConfigurationDeBase</v>
      </c>
      <c r="AL355">
        <f t="shared" si="33"/>
        <v>0</v>
      </c>
      <c r="AM355" t="str">
        <f t="shared" si="32"/>
        <v>50-50-25</v>
      </c>
      <c r="AN355" t="str">
        <f t="shared" si="30"/>
        <v>Data10-25</v>
      </c>
    </row>
    <row r="356" spans="1:40" x14ac:dyDescent="0.3">
      <c r="A356" t="s">
        <v>874</v>
      </c>
      <c r="B356">
        <v>6</v>
      </c>
      <c r="C356">
        <v>105</v>
      </c>
      <c r="D356">
        <v>1</v>
      </c>
      <c r="E356">
        <v>3981</v>
      </c>
      <c r="F356">
        <v>2880</v>
      </c>
      <c r="G356">
        <v>4.628571</v>
      </c>
      <c r="H356">
        <v>50.283257999999996</v>
      </c>
      <c r="I356" t="s">
        <v>17</v>
      </c>
      <c r="J356" t="s">
        <v>1236</v>
      </c>
      <c r="K356">
        <v>123098.91740000001</v>
      </c>
      <c r="L356">
        <v>88510.414499999999</v>
      </c>
      <c r="M356">
        <v>164234.1115</v>
      </c>
      <c r="N356">
        <v>50.183377999999998</v>
      </c>
      <c r="O356">
        <v>2.3005000000000001E-2</v>
      </c>
      <c r="P356">
        <v>2.6346000000000001E-2</v>
      </c>
      <c r="Q356">
        <v>69</v>
      </c>
      <c r="R356">
        <v>274</v>
      </c>
      <c r="S356">
        <v>13</v>
      </c>
      <c r="T356">
        <v>6</v>
      </c>
      <c r="U356">
        <v>6</v>
      </c>
      <c r="V356">
        <v>13</v>
      </c>
      <c r="W356">
        <v>76000</v>
      </c>
      <c r="X356">
        <v>0</v>
      </c>
      <c r="Y356">
        <v>0</v>
      </c>
      <c r="Z356" t="s">
        <v>1244</v>
      </c>
      <c r="AA356">
        <v>3</v>
      </c>
      <c r="AB356">
        <v>3600</v>
      </c>
      <c r="AC356" t="s">
        <v>1255</v>
      </c>
      <c r="AD356">
        <v>16</v>
      </c>
      <c r="AE356">
        <v>40000</v>
      </c>
      <c r="AF356" t="s">
        <v>1786</v>
      </c>
      <c r="AG356">
        <v>6</v>
      </c>
      <c r="AH356">
        <v>2700</v>
      </c>
      <c r="AI356" t="s">
        <v>1269</v>
      </c>
      <c r="AJ356" t="str">
        <f t="shared" si="29"/>
        <v>Narrow</v>
      </c>
      <c r="AK356" t="str">
        <f t="shared" si="31"/>
        <v>AllSkills</v>
      </c>
      <c r="AL356">
        <f t="shared" si="33"/>
        <v>0</v>
      </c>
      <c r="AM356" t="str">
        <f t="shared" si="32"/>
        <v>50-50-35</v>
      </c>
      <c r="AN356" t="str">
        <f t="shared" si="30"/>
        <v>Data30-50</v>
      </c>
    </row>
    <row r="357" spans="1:40" x14ac:dyDescent="0.3">
      <c r="A357" t="s">
        <v>127</v>
      </c>
      <c r="B357">
        <v>6</v>
      </c>
      <c r="C357">
        <v>75</v>
      </c>
      <c r="D357">
        <v>1</v>
      </c>
      <c r="E357">
        <v>2694</v>
      </c>
      <c r="F357">
        <v>2880</v>
      </c>
      <c r="G357">
        <v>4.5333329999999998</v>
      </c>
      <c r="H357">
        <v>44.559688000000001</v>
      </c>
      <c r="I357" t="s">
        <v>17</v>
      </c>
      <c r="J357" t="s">
        <v>1237</v>
      </c>
      <c r="K357">
        <v>48574.540300000001</v>
      </c>
      <c r="L357">
        <v>48323.181573000002</v>
      </c>
      <c r="M357">
        <v>83806.776299999998</v>
      </c>
      <c r="N357">
        <v>44.471755000000002</v>
      </c>
      <c r="O357">
        <v>4.9702000000000003E-2</v>
      </c>
      <c r="P357">
        <v>1.3785E-2</v>
      </c>
      <c r="Q357">
        <v>75</v>
      </c>
      <c r="R357">
        <v>347</v>
      </c>
      <c r="S357">
        <v>11.5</v>
      </c>
      <c r="T357">
        <v>6</v>
      </c>
      <c r="U357">
        <v>6</v>
      </c>
      <c r="V357">
        <v>6</v>
      </c>
      <c r="W357">
        <v>27000</v>
      </c>
      <c r="X357">
        <v>0</v>
      </c>
      <c r="Y357">
        <v>0</v>
      </c>
      <c r="Z357" t="s">
        <v>1244</v>
      </c>
      <c r="AA357">
        <v>3</v>
      </c>
      <c r="AB357">
        <v>3600</v>
      </c>
      <c r="AC357" t="s">
        <v>1255</v>
      </c>
      <c r="AD357">
        <v>6</v>
      </c>
      <c r="AE357">
        <v>15000</v>
      </c>
      <c r="AF357" t="s">
        <v>1532</v>
      </c>
      <c r="AG357">
        <v>5</v>
      </c>
      <c r="AH357">
        <v>2250</v>
      </c>
      <c r="AI357" t="s">
        <v>1283</v>
      </c>
      <c r="AJ357" t="str">
        <f t="shared" si="29"/>
        <v>Narrow</v>
      </c>
      <c r="AK357" t="str">
        <f t="shared" si="31"/>
        <v>AllSkills</v>
      </c>
      <c r="AL357">
        <f t="shared" si="33"/>
        <v>0</v>
      </c>
      <c r="AM357" t="str">
        <f t="shared" si="32"/>
        <v>50-50-25</v>
      </c>
      <c r="AN357" t="str">
        <f t="shared" si="30"/>
        <v>Data10-25</v>
      </c>
    </row>
    <row r="358" spans="1:40" x14ac:dyDescent="0.3">
      <c r="A358" t="s">
        <v>118</v>
      </c>
      <c r="B358">
        <v>6</v>
      </c>
      <c r="C358">
        <v>75</v>
      </c>
      <c r="D358">
        <v>1</v>
      </c>
      <c r="E358">
        <v>2790</v>
      </c>
      <c r="F358">
        <v>2880</v>
      </c>
      <c r="G358">
        <v>4.6399999999999997</v>
      </c>
      <c r="H358">
        <v>13.353512</v>
      </c>
      <c r="I358" t="s">
        <v>17</v>
      </c>
      <c r="J358" t="s">
        <v>1236</v>
      </c>
      <c r="K358">
        <v>52077.209900000002</v>
      </c>
      <c r="L358">
        <v>50530.624122000001</v>
      </c>
      <c r="M358">
        <v>86831.552500000005</v>
      </c>
      <c r="N358">
        <v>13.300089</v>
      </c>
      <c r="O358">
        <v>2.1243999999999999E-2</v>
      </c>
      <c r="P358">
        <v>1.4742E-2</v>
      </c>
      <c r="Q358">
        <v>41</v>
      </c>
      <c r="R358">
        <v>167</v>
      </c>
      <c r="S358">
        <v>10.166667</v>
      </c>
      <c r="T358">
        <v>6</v>
      </c>
      <c r="U358">
        <v>6</v>
      </c>
      <c r="V358">
        <v>11</v>
      </c>
      <c r="W358">
        <v>35000</v>
      </c>
      <c r="X358">
        <v>16</v>
      </c>
      <c r="Y358">
        <v>560</v>
      </c>
      <c r="Z358" t="s">
        <v>1787</v>
      </c>
      <c r="AA358">
        <v>3</v>
      </c>
      <c r="AB358">
        <v>3600</v>
      </c>
      <c r="AC358" t="s">
        <v>1255</v>
      </c>
      <c r="AD358">
        <v>4</v>
      </c>
      <c r="AE358">
        <v>10000</v>
      </c>
      <c r="AF358" t="s">
        <v>1788</v>
      </c>
      <c r="AG358">
        <v>5</v>
      </c>
      <c r="AH358">
        <v>2250</v>
      </c>
      <c r="AI358" t="s">
        <v>1283</v>
      </c>
      <c r="AJ358" t="str">
        <f t="shared" si="29"/>
        <v>Narrow</v>
      </c>
      <c r="AK358" t="str">
        <f t="shared" si="31"/>
        <v>RedSkills</v>
      </c>
      <c r="AL358">
        <f t="shared" si="33"/>
        <v>0</v>
      </c>
      <c r="AM358" t="str">
        <f t="shared" si="32"/>
        <v>50-50-25</v>
      </c>
      <c r="AN358" t="str">
        <f t="shared" si="30"/>
        <v>Data10-25</v>
      </c>
    </row>
    <row r="359" spans="1:40" x14ac:dyDescent="0.3">
      <c r="A359" t="s">
        <v>644</v>
      </c>
      <c r="B359">
        <v>8</v>
      </c>
      <c r="C359">
        <v>90</v>
      </c>
      <c r="D359">
        <v>1</v>
      </c>
      <c r="E359">
        <v>3339</v>
      </c>
      <c r="F359">
        <v>3840</v>
      </c>
      <c r="G359">
        <v>6.3111110000000004</v>
      </c>
      <c r="H359">
        <v>65.890727999999996</v>
      </c>
      <c r="I359" t="s">
        <v>17</v>
      </c>
      <c r="J359" t="s">
        <v>1237</v>
      </c>
      <c r="K359">
        <v>60000.305200000003</v>
      </c>
      <c r="L359">
        <v>52903.192841999997</v>
      </c>
      <c r="M359">
        <v>127632.30484</v>
      </c>
      <c r="N359">
        <v>64.219075000000004</v>
      </c>
      <c r="O359">
        <v>0.84255500000000005</v>
      </c>
      <c r="P359">
        <v>0.604101</v>
      </c>
      <c r="Q359">
        <v>75</v>
      </c>
      <c r="R359">
        <v>376</v>
      </c>
      <c r="S359">
        <v>10</v>
      </c>
      <c r="T359">
        <v>8</v>
      </c>
      <c r="U359">
        <v>8</v>
      </c>
      <c r="V359">
        <v>7</v>
      </c>
      <c r="W359">
        <v>23000</v>
      </c>
      <c r="X359">
        <v>21</v>
      </c>
      <c r="Y359">
        <v>735</v>
      </c>
      <c r="Z359" t="s">
        <v>1789</v>
      </c>
      <c r="AA359">
        <v>4</v>
      </c>
      <c r="AB359">
        <v>4800</v>
      </c>
      <c r="AC359" t="s">
        <v>1259</v>
      </c>
      <c r="AD359">
        <v>11</v>
      </c>
      <c r="AE359">
        <v>27500</v>
      </c>
      <c r="AF359" t="s">
        <v>1790</v>
      </c>
      <c r="AG359">
        <v>6</v>
      </c>
      <c r="AH359">
        <v>2700</v>
      </c>
      <c r="AI359" t="s">
        <v>1766</v>
      </c>
      <c r="AJ359" t="str">
        <f t="shared" si="29"/>
        <v>Narrow</v>
      </c>
      <c r="AK359" t="str">
        <f t="shared" si="31"/>
        <v>nbrTech</v>
      </c>
      <c r="AL359">
        <f t="shared" si="33"/>
        <v>0</v>
      </c>
      <c r="AM359" t="str">
        <f t="shared" si="32"/>
        <v>50-50-30</v>
      </c>
      <c r="AN359" t="str">
        <f t="shared" si="30"/>
        <v>Data30-50</v>
      </c>
    </row>
    <row r="360" spans="1:40" x14ac:dyDescent="0.3">
      <c r="A360" t="s">
        <v>415</v>
      </c>
      <c r="B360">
        <v>8</v>
      </c>
      <c r="C360">
        <v>75</v>
      </c>
      <c r="D360">
        <v>1</v>
      </c>
      <c r="E360">
        <v>2694</v>
      </c>
      <c r="F360">
        <v>3840</v>
      </c>
      <c r="G360">
        <v>6.0533330000000003</v>
      </c>
      <c r="H360">
        <v>26.326834999999999</v>
      </c>
      <c r="I360" t="s">
        <v>17</v>
      </c>
      <c r="J360" t="s">
        <v>1236</v>
      </c>
      <c r="K360">
        <v>47555.311199999996</v>
      </c>
      <c r="L360">
        <v>47555.311199999996</v>
      </c>
      <c r="M360">
        <v>82996.956399999995</v>
      </c>
      <c r="N360">
        <v>26.276897000000002</v>
      </c>
      <c r="O360">
        <v>1.9220999999999999E-2</v>
      </c>
      <c r="P360">
        <v>1.5584000000000001E-2</v>
      </c>
      <c r="Q360">
        <v>64</v>
      </c>
      <c r="R360">
        <v>272</v>
      </c>
      <c r="S360">
        <v>12.6</v>
      </c>
      <c r="T360">
        <v>5</v>
      </c>
      <c r="U360">
        <v>5</v>
      </c>
      <c r="V360">
        <v>7</v>
      </c>
      <c r="W360">
        <v>28000</v>
      </c>
      <c r="X360">
        <v>13</v>
      </c>
      <c r="Y360">
        <v>455</v>
      </c>
      <c r="Z360" t="s">
        <v>1791</v>
      </c>
      <c r="AA360">
        <v>1</v>
      </c>
      <c r="AB360">
        <v>1200</v>
      </c>
      <c r="AC360" t="s">
        <v>1603</v>
      </c>
      <c r="AD360">
        <v>6</v>
      </c>
      <c r="AE360">
        <v>15000</v>
      </c>
      <c r="AF360" t="s">
        <v>1532</v>
      </c>
      <c r="AG360">
        <v>5</v>
      </c>
      <c r="AH360">
        <v>2250</v>
      </c>
      <c r="AI360" t="s">
        <v>1792</v>
      </c>
      <c r="AJ360" t="str">
        <f t="shared" si="29"/>
        <v>Narrow</v>
      </c>
      <c r="AK360" t="str">
        <f t="shared" si="31"/>
        <v>nbrTech</v>
      </c>
      <c r="AL360">
        <f t="shared" si="33"/>
        <v>0</v>
      </c>
      <c r="AM360" t="str">
        <f t="shared" si="32"/>
        <v>50-50-25</v>
      </c>
      <c r="AN360" t="str">
        <f t="shared" si="30"/>
        <v>Data10-25</v>
      </c>
    </row>
    <row r="361" spans="1:40" x14ac:dyDescent="0.3">
      <c r="A361" t="s">
        <v>148</v>
      </c>
      <c r="B361">
        <v>6</v>
      </c>
      <c r="C361">
        <v>75</v>
      </c>
      <c r="D361">
        <v>1</v>
      </c>
      <c r="E361">
        <v>1074</v>
      </c>
      <c r="F361">
        <v>2880</v>
      </c>
      <c r="G361">
        <v>5.0133330000000003</v>
      </c>
      <c r="H361">
        <v>7.7633559999999999</v>
      </c>
      <c r="I361" t="s">
        <v>17</v>
      </c>
      <c r="J361" t="s">
        <v>1236</v>
      </c>
      <c r="K361">
        <v>37012.800499999998</v>
      </c>
      <c r="L361">
        <v>33180.083700000003</v>
      </c>
      <c r="M361">
        <v>67244.8027</v>
      </c>
      <c r="N361">
        <v>6.5270929999999998</v>
      </c>
      <c r="O361">
        <v>0.40688299999999999</v>
      </c>
      <c r="P361">
        <v>0.59490799999999999</v>
      </c>
      <c r="Q361">
        <v>19</v>
      </c>
      <c r="R361">
        <v>88</v>
      </c>
      <c r="S361">
        <v>10.833333</v>
      </c>
      <c r="T361">
        <v>6</v>
      </c>
      <c r="U361">
        <v>6</v>
      </c>
      <c r="V361">
        <v>5</v>
      </c>
      <c r="W361">
        <v>18000</v>
      </c>
      <c r="X361">
        <v>12</v>
      </c>
      <c r="Y361">
        <v>420</v>
      </c>
      <c r="Z361" t="s">
        <v>1793</v>
      </c>
      <c r="AA361">
        <v>3</v>
      </c>
      <c r="AB361">
        <v>3600</v>
      </c>
      <c r="AC361" t="s">
        <v>1255</v>
      </c>
      <c r="AD361">
        <v>5</v>
      </c>
      <c r="AE361">
        <v>12500</v>
      </c>
      <c r="AF361" t="s">
        <v>1794</v>
      </c>
      <c r="AG361">
        <v>4</v>
      </c>
      <c r="AH361">
        <v>1800</v>
      </c>
      <c r="AI361" t="s">
        <v>1347</v>
      </c>
      <c r="AJ361" t="str">
        <f t="shared" si="29"/>
        <v>Narrow</v>
      </c>
      <c r="AK361" t="str">
        <f t="shared" si="31"/>
        <v>TpsRep10-20</v>
      </c>
      <c r="AL361">
        <f t="shared" si="33"/>
        <v>0</v>
      </c>
      <c r="AM361" t="str">
        <f t="shared" si="32"/>
        <v>50-50-25</v>
      </c>
      <c r="AN361" t="str">
        <f t="shared" si="30"/>
        <v>Data10-25</v>
      </c>
    </row>
    <row r="362" spans="1:40" x14ac:dyDescent="0.3">
      <c r="A362" t="s">
        <v>396</v>
      </c>
      <c r="B362">
        <v>6</v>
      </c>
      <c r="C362">
        <v>75</v>
      </c>
      <c r="D362">
        <v>1</v>
      </c>
      <c r="E362">
        <v>2790</v>
      </c>
      <c r="F362">
        <v>2880</v>
      </c>
      <c r="G362">
        <v>4.6399999999999997</v>
      </c>
      <c r="H362">
        <v>11.402462</v>
      </c>
      <c r="I362" t="s">
        <v>17</v>
      </c>
      <c r="J362" t="s">
        <v>1236</v>
      </c>
      <c r="K362">
        <v>52067.206899999997</v>
      </c>
      <c r="L362">
        <v>50387.812612000002</v>
      </c>
      <c r="M362">
        <v>86656.552500000005</v>
      </c>
      <c r="N362">
        <v>11.281012</v>
      </c>
      <c r="O362">
        <v>8.8813000000000003E-2</v>
      </c>
      <c r="P362">
        <v>1.265E-2</v>
      </c>
      <c r="Q362">
        <v>36</v>
      </c>
      <c r="R362">
        <v>164</v>
      </c>
      <c r="S362">
        <v>10.5</v>
      </c>
      <c r="T362">
        <v>6</v>
      </c>
      <c r="U362">
        <v>6</v>
      </c>
      <c r="V362">
        <v>11</v>
      </c>
      <c r="W362">
        <v>35000</v>
      </c>
      <c r="X362">
        <v>13</v>
      </c>
      <c r="Y362">
        <v>455</v>
      </c>
      <c r="Z362" t="s">
        <v>1795</v>
      </c>
      <c r="AA362">
        <v>3</v>
      </c>
      <c r="AB362">
        <v>3600</v>
      </c>
      <c r="AC362" t="s">
        <v>1255</v>
      </c>
      <c r="AD362">
        <v>4</v>
      </c>
      <c r="AE362">
        <v>10000</v>
      </c>
      <c r="AF362" t="s">
        <v>1788</v>
      </c>
      <c r="AG362">
        <v>5</v>
      </c>
      <c r="AH362">
        <v>2250</v>
      </c>
      <c r="AI362" t="s">
        <v>1283</v>
      </c>
      <c r="AJ362" t="str">
        <f t="shared" si="29"/>
        <v>Narrow</v>
      </c>
      <c r="AK362" t="str">
        <f t="shared" si="31"/>
        <v>ConfigurationDeBase</v>
      </c>
      <c r="AL362">
        <f t="shared" si="33"/>
        <v>0</v>
      </c>
      <c r="AM362" t="str">
        <f t="shared" si="32"/>
        <v>50-50-25</v>
      </c>
      <c r="AN362" t="str">
        <f t="shared" si="30"/>
        <v>Data10-25</v>
      </c>
    </row>
    <row r="363" spans="1:40" x14ac:dyDescent="0.3">
      <c r="A363" t="s">
        <v>863</v>
      </c>
      <c r="B363">
        <v>6</v>
      </c>
      <c r="C363">
        <v>105</v>
      </c>
      <c r="D363">
        <v>1</v>
      </c>
      <c r="E363">
        <v>3867</v>
      </c>
      <c r="F363">
        <v>2880</v>
      </c>
      <c r="G363">
        <v>4.5904759999999998</v>
      </c>
      <c r="H363">
        <v>88.278424999999999</v>
      </c>
      <c r="I363" t="s">
        <v>17</v>
      </c>
      <c r="J363" t="s">
        <v>1237</v>
      </c>
      <c r="K363">
        <v>93815.224000000002</v>
      </c>
      <c r="L363">
        <v>66034.330461999998</v>
      </c>
      <c r="M363">
        <v>158314.8383</v>
      </c>
      <c r="N363">
        <v>87.033827000000002</v>
      </c>
      <c r="O363">
        <v>0.56335299999999999</v>
      </c>
      <c r="P363">
        <v>0.45863900000000002</v>
      </c>
      <c r="Q363">
        <v>75</v>
      </c>
      <c r="R363">
        <v>341</v>
      </c>
      <c r="S363">
        <v>13</v>
      </c>
      <c r="T363">
        <v>6</v>
      </c>
      <c r="U363">
        <v>6</v>
      </c>
      <c r="V363">
        <v>13</v>
      </c>
      <c r="W363">
        <v>46000</v>
      </c>
      <c r="X363">
        <v>19</v>
      </c>
      <c r="Y363">
        <v>665</v>
      </c>
      <c r="Z363" t="s">
        <v>1796</v>
      </c>
      <c r="AA363">
        <v>3</v>
      </c>
      <c r="AB363">
        <v>3600</v>
      </c>
      <c r="AC363" t="s">
        <v>1255</v>
      </c>
      <c r="AD363">
        <v>16</v>
      </c>
      <c r="AE363">
        <v>40000</v>
      </c>
      <c r="AF363" t="s">
        <v>1771</v>
      </c>
      <c r="AG363">
        <v>6</v>
      </c>
      <c r="AH363">
        <v>2700</v>
      </c>
      <c r="AI363" t="s">
        <v>1269</v>
      </c>
      <c r="AJ363" t="str">
        <f t="shared" si="29"/>
        <v>Narrow</v>
      </c>
      <c r="AK363" t="str">
        <f t="shared" si="31"/>
        <v>RedSkills</v>
      </c>
      <c r="AL363">
        <f t="shared" si="33"/>
        <v>0</v>
      </c>
      <c r="AM363" t="str">
        <f t="shared" si="32"/>
        <v>50-50-35</v>
      </c>
      <c r="AN363" t="str">
        <f t="shared" si="30"/>
        <v>Data30-50</v>
      </c>
    </row>
    <row r="364" spans="1:40" x14ac:dyDescent="0.3">
      <c r="A364" t="s">
        <v>867</v>
      </c>
      <c r="B364">
        <v>6</v>
      </c>
      <c r="C364">
        <v>105</v>
      </c>
      <c r="D364">
        <v>1</v>
      </c>
      <c r="E364">
        <v>1575</v>
      </c>
      <c r="F364">
        <v>2880</v>
      </c>
      <c r="G364">
        <v>4.895238</v>
      </c>
      <c r="H364">
        <v>45.993837999999997</v>
      </c>
      <c r="I364" t="s">
        <v>17</v>
      </c>
      <c r="J364" t="s">
        <v>1236</v>
      </c>
      <c r="K364">
        <v>80059.203099999999</v>
      </c>
      <c r="L364">
        <v>76317.810649999999</v>
      </c>
      <c r="M364">
        <v>106731.8355</v>
      </c>
      <c r="N364">
        <v>45.886363000000003</v>
      </c>
      <c r="O364">
        <v>3.1077E-2</v>
      </c>
      <c r="P364">
        <v>2.8184000000000001E-2</v>
      </c>
      <c r="Q364">
        <v>69</v>
      </c>
      <c r="R364">
        <v>279</v>
      </c>
      <c r="S364">
        <v>15.333333</v>
      </c>
      <c r="T364">
        <v>6</v>
      </c>
      <c r="U364">
        <v>6</v>
      </c>
      <c r="V364">
        <v>8</v>
      </c>
      <c r="W364">
        <v>59000</v>
      </c>
      <c r="X364">
        <v>16</v>
      </c>
      <c r="Y364">
        <v>560</v>
      </c>
      <c r="Z364" t="s">
        <v>1797</v>
      </c>
      <c r="AA364">
        <v>3</v>
      </c>
      <c r="AB364">
        <v>3600</v>
      </c>
      <c r="AC364" t="s">
        <v>1255</v>
      </c>
      <c r="AD364">
        <v>6</v>
      </c>
      <c r="AE364">
        <v>15000</v>
      </c>
      <c r="AF364" t="s">
        <v>1798</v>
      </c>
      <c r="AG364">
        <v>3</v>
      </c>
      <c r="AH364">
        <v>1350</v>
      </c>
      <c r="AI364" t="s">
        <v>1401</v>
      </c>
      <c r="AJ364" t="str">
        <f t="shared" si="29"/>
        <v>Narrow</v>
      </c>
      <c r="AK364" t="str">
        <f t="shared" si="31"/>
        <v>TpsRep10-20</v>
      </c>
      <c r="AL364">
        <f t="shared" si="33"/>
        <v>0</v>
      </c>
      <c r="AM364" t="str">
        <f t="shared" si="32"/>
        <v>50-50-35</v>
      </c>
      <c r="AN364" t="str">
        <f t="shared" si="30"/>
        <v>Data30-50</v>
      </c>
    </row>
    <row r="365" spans="1:40" x14ac:dyDescent="0.3">
      <c r="A365" t="s">
        <v>1090</v>
      </c>
      <c r="B365">
        <v>6</v>
      </c>
      <c r="C365">
        <v>210</v>
      </c>
      <c r="D365">
        <v>1</v>
      </c>
      <c r="E365">
        <v>7674</v>
      </c>
      <c r="F365">
        <v>2880</v>
      </c>
      <c r="G365">
        <v>4.7714290000000004</v>
      </c>
      <c r="H365">
        <v>204.73101600000001</v>
      </c>
      <c r="I365" t="s">
        <v>17</v>
      </c>
      <c r="J365" t="s">
        <v>1237</v>
      </c>
      <c r="K365">
        <v>383889.7782</v>
      </c>
      <c r="L365">
        <v>141779.40345799999</v>
      </c>
      <c r="M365">
        <v>417727.6594</v>
      </c>
      <c r="N365">
        <v>204.56911400000001</v>
      </c>
      <c r="O365">
        <v>3.7439E-2</v>
      </c>
      <c r="P365">
        <v>2.9895000000000001E-2</v>
      </c>
      <c r="Q365">
        <v>75</v>
      </c>
      <c r="R365">
        <v>355</v>
      </c>
      <c r="S365">
        <v>15.333333</v>
      </c>
      <c r="T365">
        <v>6</v>
      </c>
      <c r="U365">
        <v>6</v>
      </c>
      <c r="V365">
        <v>57</v>
      </c>
      <c r="W365">
        <v>224000</v>
      </c>
      <c r="X365">
        <v>16</v>
      </c>
      <c r="Y365">
        <v>560</v>
      </c>
      <c r="Z365" t="s">
        <v>1799</v>
      </c>
      <c r="AA365">
        <v>3</v>
      </c>
      <c r="AB365">
        <v>3600</v>
      </c>
      <c r="AC365" t="s">
        <v>1255</v>
      </c>
      <c r="AD365">
        <v>61</v>
      </c>
      <c r="AE365">
        <v>152500</v>
      </c>
      <c r="AF365" t="s">
        <v>1800</v>
      </c>
      <c r="AG365">
        <v>6</v>
      </c>
      <c r="AH365">
        <v>2700</v>
      </c>
      <c r="AI365" t="s">
        <v>1269</v>
      </c>
      <c r="AJ365" t="str">
        <f t="shared" si="29"/>
        <v>Narrow</v>
      </c>
      <c r="AK365" t="str">
        <f t="shared" si="31"/>
        <v>ConfigurationDeBase</v>
      </c>
      <c r="AL365">
        <f t="shared" si="33"/>
        <v>0</v>
      </c>
      <c r="AM365" t="str">
        <f t="shared" si="32"/>
        <v>40-40-70</v>
      </c>
      <c r="AN365" t="str">
        <f t="shared" si="30"/>
        <v>Data30-50</v>
      </c>
    </row>
    <row r="366" spans="1:40" x14ac:dyDescent="0.3">
      <c r="A366" t="s">
        <v>877</v>
      </c>
      <c r="B366">
        <v>6</v>
      </c>
      <c r="C366">
        <v>105</v>
      </c>
      <c r="D366">
        <v>1</v>
      </c>
      <c r="E366">
        <v>3729</v>
      </c>
      <c r="F366">
        <v>2880</v>
      </c>
      <c r="G366">
        <v>4.6666670000000003</v>
      </c>
      <c r="H366">
        <v>37.056260000000002</v>
      </c>
      <c r="I366" t="s">
        <v>17</v>
      </c>
      <c r="J366" t="s">
        <v>1236</v>
      </c>
      <c r="K366">
        <v>80657.7981</v>
      </c>
      <c r="L366">
        <v>63622.885300000002</v>
      </c>
      <c r="M366">
        <v>118230.8768</v>
      </c>
      <c r="N366">
        <v>36.966138999999998</v>
      </c>
      <c r="O366">
        <v>2.1382000000000002E-2</v>
      </c>
      <c r="P366">
        <v>2.1124E-2</v>
      </c>
      <c r="Q366">
        <v>65</v>
      </c>
      <c r="R366">
        <v>296</v>
      </c>
      <c r="S366">
        <v>13.833333</v>
      </c>
      <c r="T366">
        <v>6</v>
      </c>
      <c r="U366">
        <v>6</v>
      </c>
      <c r="V366">
        <v>13</v>
      </c>
      <c r="W366">
        <v>46000</v>
      </c>
      <c r="X366">
        <v>0</v>
      </c>
      <c r="Y366">
        <v>0</v>
      </c>
      <c r="Z366" t="s">
        <v>1244</v>
      </c>
      <c r="AA366">
        <v>3</v>
      </c>
      <c r="AB366">
        <v>3600</v>
      </c>
      <c r="AC366" t="s">
        <v>1255</v>
      </c>
      <c r="AD366">
        <v>11</v>
      </c>
      <c r="AE366">
        <v>27500</v>
      </c>
      <c r="AF366" t="s">
        <v>1801</v>
      </c>
      <c r="AG366">
        <v>6</v>
      </c>
      <c r="AH366">
        <v>2700</v>
      </c>
      <c r="AI366" t="s">
        <v>1269</v>
      </c>
      <c r="AJ366" t="str">
        <f t="shared" si="29"/>
        <v>Narrow</v>
      </c>
      <c r="AK366" t="str">
        <f t="shared" si="31"/>
        <v>AllSkills</v>
      </c>
      <c r="AL366">
        <f t="shared" si="33"/>
        <v>0</v>
      </c>
      <c r="AM366" t="str">
        <f t="shared" si="32"/>
        <v>50-50-35</v>
      </c>
      <c r="AN366" t="str">
        <f t="shared" si="30"/>
        <v>Data30-50</v>
      </c>
    </row>
    <row r="367" spans="1:40" x14ac:dyDescent="0.3">
      <c r="A367" t="s">
        <v>130</v>
      </c>
      <c r="B367">
        <v>6</v>
      </c>
      <c r="C367">
        <v>75</v>
      </c>
      <c r="D367">
        <v>1</v>
      </c>
      <c r="E367">
        <v>2790</v>
      </c>
      <c r="F367">
        <v>2880</v>
      </c>
      <c r="G367">
        <v>4.6399999999999997</v>
      </c>
      <c r="H367">
        <v>10.176493000000001</v>
      </c>
      <c r="I367" t="s">
        <v>17</v>
      </c>
      <c r="J367" t="s">
        <v>1236</v>
      </c>
      <c r="K367">
        <v>51607.868900000001</v>
      </c>
      <c r="L367">
        <v>49865.624122000001</v>
      </c>
      <c r="M367">
        <v>86271.552500000005</v>
      </c>
      <c r="N367">
        <v>10.123595999999999</v>
      </c>
      <c r="O367">
        <v>1.3474E-2</v>
      </c>
      <c r="P367">
        <v>1.5476E-2</v>
      </c>
      <c r="Q367">
        <v>33</v>
      </c>
      <c r="R367">
        <v>138</v>
      </c>
      <c r="S367">
        <v>10.666667</v>
      </c>
      <c r="T367">
        <v>6</v>
      </c>
      <c r="U367">
        <v>6</v>
      </c>
      <c r="V367">
        <v>11</v>
      </c>
      <c r="W367">
        <v>35000</v>
      </c>
      <c r="X367">
        <v>0</v>
      </c>
      <c r="Y367">
        <v>0</v>
      </c>
      <c r="Z367" t="s">
        <v>1244</v>
      </c>
      <c r="AA367">
        <v>3</v>
      </c>
      <c r="AB367">
        <v>3600</v>
      </c>
      <c r="AC367" t="s">
        <v>1255</v>
      </c>
      <c r="AD367">
        <v>4</v>
      </c>
      <c r="AE367">
        <v>10000</v>
      </c>
      <c r="AF367" t="s">
        <v>1788</v>
      </c>
      <c r="AG367">
        <v>5</v>
      </c>
      <c r="AH367">
        <v>2250</v>
      </c>
      <c r="AI367" t="s">
        <v>1283</v>
      </c>
      <c r="AJ367" t="str">
        <f t="shared" si="29"/>
        <v>Narrow</v>
      </c>
      <c r="AK367" t="str">
        <f t="shared" si="31"/>
        <v>AllSkills</v>
      </c>
      <c r="AL367">
        <f t="shared" si="33"/>
        <v>0</v>
      </c>
      <c r="AM367" t="str">
        <f t="shared" si="32"/>
        <v>50-50-25</v>
      </c>
      <c r="AN367" t="str">
        <f t="shared" si="30"/>
        <v>Data10-25</v>
      </c>
    </row>
    <row r="368" spans="1:40" x14ac:dyDescent="0.3">
      <c r="A368" t="s">
        <v>738</v>
      </c>
      <c r="B368">
        <v>12</v>
      </c>
      <c r="C368">
        <v>300</v>
      </c>
      <c r="D368">
        <v>1</v>
      </c>
      <c r="E368">
        <v>11004</v>
      </c>
      <c r="F368">
        <v>5760</v>
      </c>
      <c r="G368">
        <v>9.6333330000000004</v>
      </c>
      <c r="H368">
        <v>311.14286900000002</v>
      </c>
      <c r="I368" t="s">
        <v>17</v>
      </c>
      <c r="J368" t="s">
        <v>1237</v>
      </c>
      <c r="K368">
        <v>407531.24579999998</v>
      </c>
      <c r="L368">
        <v>189013.18752499999</v>
      </c>
      <c r="M368">
        <v>450380.18910000002</v>
      </c>
      <c r="N368">
        <v>310.345057</v>
      </c>
      <c r="O368">
        <v>3.4146999999999997E-2</v>
      </c>
      <c r="P368">
        <v>8.2530999999999993E-2</v>
      </c>
      <c r="Q368">
        <v>29</v>
      </c>
      <c r="R368">
        <v>319</v>
      </c>
      <c r="S368">
        <v>15.5</v>
      </c>
      <c r="T368">
        <v>12</v>
      </c>
      <c r="U368">
        <v>12</v>
      </c>
      <c r="V368">
        <v>56</v>
      </c>
      <c r="W368">
        <v>248000</v>
      </c>
      <c r="X368">
        <v>30</v>
      </c>
      <c r="Y368">
        <v>1050</v>
      </c>
      <c r="Z368" t="s">
        <v>1802</v>
      </c>
      <c r="AA368">
        <v>6</v>
      </c>
      <c r="AB368">
        <v>7200</v>
      </c>
      <c r="AC368" t="s">
        <v>1477</v>
      </c>
      <c r="AD368">
        <v>58</v>
      </c>
      <c r="AE368">
        <v>145000</v>
      </c>
      <c r="AF368" t="s">
        <v>1803</v>
      </c>
      <c r="AG368">
        <v>12</v>
      </c>
      <c r="AH368">
        <v>5400</v>
      </c>
      <c r="AI368" t="s">
        <v>1723</v>
      </c>
      <c r="AJ368" t="str">
        <f t="shared" si="29"/>
        <v>Narrow</v>
      </c>
      <c r="AK368" t="str">
        <f t="shared" si="31"/>
        <v>ConfigurationDeBase</v>
      </c>
      <c r="AL368">
        <f t="shared" si="33"/>
        <v>0</v>
      </c>
      <c r="AM368" t="str">
        <f t="shared" si="32"/>
        <v>row</v>
      </c>
      <c r="AN368" t="str">
        <f t="shared" si="30"/>
        <v>Data50-100-200</v>
      </c>
    </row>
    <row r="369" spans="1:40" x14ac:dyDescent="0.3">
      <c r="A369" t="s">
        <v>121</v>
      </c>
      <c r="B369">
        <v>6</v>
      </c>
      <c r="C369">
        <v>75</v>
      </c>
      <c r="D369">
        <v>1</v>
      </c>
      <c r="E369">
        <v>2673</v>
      </c>
      <c r="F369">
        <v>2880</v>
      </c>
      <c r="G369">
        <v>4.7466670000000004</v>
      </c>
      <c r="H369">
        <v>31.319849000000001</v>
      </c>
      <c r="I369" t="s">
        <v>17</v>
      </c>
      <c r="J369" t="s">
        <v>1237</v>
      </c>
      <c r="K369">
        <v>48702.218699999998</v>
      </c>
      <c r="L369">
        <v>41839.308066999998</v>
      </c>
      <c r="M369">
        <v>60307.464800000002</v>
      </c>
      <c r="N369">
        <v>31.234805000000001</v>
      </c>
      <c r="O369">
        <v>3.5915999999999997E-2</v>
      </c>
      <c r="P369">
        <v>2.3175000000000001E-2</v>
      </c>
      <c r="Q369">
        <v>75</v>
      </c>
      <c r="R369">
        <v>355</v>
      </c>
      <c r="S369">
        <v>10.666667</v>
      </c>
      <c r="T369">
        <v>6</v>
      </c>
      <c r="U369">
        <v>6</v>
      </c>
      <c r="V369">
        <v>5</v>
      </c>
      <c r="W369">
        <v>19000</v>
      </c>
      <c r="X369">
        <v>19</v>
      </c>
      <c r="Y369">
        <v>665</v>
      </c>
      <c r="Z369" t="s">
        <v>1804</v>
      </c>
      <c r="AA369">
        <v>3</v>
      </c>
      <c r="AB369">
        <v>3600</v>
      </c>
      <c r="AC369" t="s">
        <v>1255</v>
      </c>
      <c r="AD369">
        <v>9</v>
      </c>
      <c r="AE369">
        <v>22500</v>
      </c>
      <c r="AF369" t="s">
        <v>1805</v>
      </c>
      <c r="AG369">
        <v>5</v>
      </c>
      <c r="AH369">
        <v>2250</v>
      </c>
      <c r="AI369" t="s">
        <v>1340</v>
      </c>
      <c r="AJ369" t="str">
        <f t="shared" si="29"/>
        <v>Narrow</v>
      </c>
      <c r="AK369" t="str">
        <f t="shared" si="31"/>
        <v>RedSkills</v>
      </c>
      <c r="AL369">
        <f t="shared" si="33"/>
        <v>0</v>
      </c>
      <c r="AM369" t="str">
        <f t="shared" si="32"/>
        <v>50-50-25</v>
      </c>
      <c r="AN369" t="str">
        <f t="shared" si="30"/>
        <v>Data10-25</v>
      </c>
    </row>
    <row r="370" spans="1:40" x14ac:dyDescent="0.3">
      <c r="A370" t="s">
        <v>151</v>
      </c>
      <c r="B370">
        <v>6</v>
      </c>
      <c r="C370">
        <v>75</v>
      </c>
      <c r="D370">
        <v>1</v>
      </c>
      <c r="E370">
        <v>1104</v>
      </c>
      <c r="F370">
        <v>2880</v>
      </c>
      <c r="G370">
        <v>4.773333</v>
      </c>
      <c r="H370">
        <v>8.4840470000000003</v>
      </c>
      <c r="I370" t="s">
        <v>17</v>
      </c>
      <c r="J370" t="s">
        <v>1236</v>
      </c>
      <c r="K370">
        <v>59480.254800000002</v>
      </c>
      <c r="L370">
        <v>57848.599800000004</v>
      </c>
      <c r="M370">
        <v>101956.7123</v>
      </c>
      <c r="N370">
        <v>8.4403659999999991</v>
      </c>
      <c r="O370">
        <v>9.2079999999999992E-3</v>
      </c>
      <c r="P370">
        <v>1.4921E-2</v>
      </c>
      <c r="Q370">
        <v>24</v>
      </c>
      <c r="R370">
        <v>110</v>
      </c>
      <c r="S370">
        <v>10.833333</v>
      </c>
      <c r="T370">
        <v>6</v>
      </c>
      <c r="U370">
        <v>6</v>
      </c>
      <c r="V370">
        <v>6</v>
      </c>
      <c r="W370">
        <v>44000</v>
      </c>
      <c r="X370">
        <v>10</v>
      </c>
      <c r="Y370">
        <v>350</v>
      </c>
      <c r="Z370" t="s">
        <v>1806</v>
      </c>
      <c r="AA370">
        <v>3</v>
      </c>
      <c r="AB370">
        <v>3600</v>
      </c>
      <c r="AC370" t="s">
        <v>1255</v>
      </c>
      <c r="AD370">
        <v>4</v>
      </c>
      <c r="AE370">
        <v>10000</v>
      </c>
      <c r="AF370" t="s">
        <v>1807</v>
      </c>
      <c r="AG370">
        <v>2</v>
      </c>
      <c r="AH370">
        <v>900</v>
      </c>
      <c r="AI370" t="s">
        <v>1293</v>
      </c>
      <c r="AJ370" t="str">
        <f t="shared" si="29"/>
        <v>Narrow</v>
      </c>
      <c r="AK370" t="str">
        <f t="shared" si="31"/>
        <v>TpsRep10-20</v>
      </c>
      <c r="AL370">
        <f t="shared" si="33"/>
        <v>0</v>
      </c>
      <c r="AM370" t="str">
        <f t="shared" si="32"/>
        <v>50-50-25</v>
      </c>
      <c r="AN370" t="str">
        <f t="shared" si="30"/>
        <v>Data10-25</v>
      </c>
    </row>
    <row r="371" spans="1:40" x14ac:dyDescent="0.3">
      <c r="A371" t="s">
        <v>645</v>
      </c>
      <c r="B371">
        <v>8</v>
      </c>
      <c r="C371">
        <v>90</v>
      </c>
      <c r="D371">
        <v>1</v>
      </c>
      <c r="E371">
        <v>3363</v>
      </c>
      <c r="F371">
        <v>3840</v>
      </c>
      <c r="G371">
        <v>6.1333330000000004</v>
      </c>
      <c r="H371">
        <v>87.720749999999995</v>
      </c>
      <c r="I371" t="s">
        <v>17</v>
      </c>
      <c r="J371" t="s">
        <v>1237</v>
      </c>
      <c r="K371">
        <v>75861.61</v>
      </c>
      <c r="L371">
        <v>69532.775366000002</v>
      </c>
      <c r="M371">
        <v>142845.375</v>
      </c>
      <c r="N371">
        <v>87.302019999999999</v>
      </c>
      <c r="O371">
        <v>0.33319799999999999</v>
      </c>
      <c r="P371">
        <v>2.7748999999999999E-2</v>
      </c>
      <c r="Q371">
        <v>75</v>
      </c>
      <c r="R371">
        <v>466</v>
      </c>
      <c r="S371">
        <v>10</v>
      </c>
      <c r="T371">
        <v>8</v>
      </c>
      <c r="U371">
        <v>8</v>
      </c>
      <c r="V371">
        <v>6</v>
      </c>
      <c r="W371">
        <v>44000</v>
      </c>
      <c r="X371">
        <v>16</v>
      </c>
      <c r="Y371">
        <v>560</v>
      </c>
      <c r="Z371" t="s">
        <v>1808</v>
      </c>
      <c r="AA371">
        <v>4</v>
      </c>
      <c r="AB371">
        <v>4800</v>
      </c>
      <c r="AC371" t="s">
        <v>1259</v>
      </c>
      <c r="AD371">
        <v>9</v>
      </c>
      <c r="AE371">
        <v>22500</v>
      </c>
      <c r="AF371" t="s">
        <v>1809</v>
      </c>
      <c r="AG371">
        <v>7</v>
      </c>
      <c r="AH371">
        <v>3150</v>
      </c>
      <c r="AI371" t="s">
        <v>1810</v>
      </c>
      <c r="AJ371" t="str">
        <f t="shared" si="29"/>
        <v>Narrow</v>
      </c>
      <c r="AK371" t="str">
        <f t="shared" si="31"/>
        <v>nbrTech</v>
      </c>
      <c r="AL371">
        <f t="shared" si="33"/>
        <v>0</v>
      </c>
      <c r="AM371" t="str">
        <f t="shared" si="32"/>
        <v>50-50-30</v>
      </c>
      <c r="AN371" t="str">
        <f t="shared" si="30"/>
        <v>Data30-50</v>
      </c>
    </row>
    <row r="372" spans="1:40" x14ac:dyDescent="0.3">
      <c r="A372" t="s">
        <v>417</v>
      </c>
      <c r="B372">
        <v>8</v>
      </c>
      <c r="C372">
        <v>75</v>
      </c>
      <c r="D372">
        <v>1</v>
      </c>
      <c r="E372">
        <v>2790</v>
      </c>
      <c r="F372">
        <v>3840</v>
      </c>
      <c r="G372">
        <v>6.24</v>
      </c>
      <c r="H372">
        <v>59.343164999999999</v>
      </c>
      <c r="I372" t="s">
        <v>17</v>
      </c>
      <c r="J372" t="s">
        <v>1237</v>
      </c>
      <c r="K372">
        <v>47944.48216</v>
      </c>
      <c r="L372">
        <v>47396.612065000001</v>
      </c>
      <c r="M372">
        <v>83802.570359999998</v>
      </c>
      <c r="N372">
        <v>59.190530000000003</v>
      </c>
      <c r="O372">
        <v>9.8599000000000006E-2</v>
      </c>
      <c r="P372">
        <v>2.3848000000000001E-2</v>
      </c>
      <c r="Q372">
        <v>75</v>
      </c>
      <c r="R372">
        <v>353</v>
      </c>
      <c r="S372">
        <v>8.5</v>
      </c>
      <c r="T372">
        <v>8</v>
      </c>
      <c r="U372">
        <v>8</v>
      </c>
      <c r="V372">
        <v>10</v>
      </c>
      <c r="W372">
        <v>32000</v>
      </c>
      <c r="X372">
        <v>18</v>
      </c>
      <c r="Y372">
        <v>630</v>
      </c>
      <c r="Z372" t="s">
        <v>1811</v>
      </c>
      <c r="AA372">
        <v>4</v>
      </c>
      <c r="AB372">
        <v>4800</v>
      </c>
      <c r="AC372" t="s">
        <v>1259</v>
      </c>
      <c r="AD372">
        <v>3</v>
      </c>
      <c r="AE372">
        <v>7500</v>
      </c>
      <c r="AF372" t="s">
        <v>1474</v>
      </c>
      <c r="AG372">
        <v>5</v>
      </c>
      <c r="AH372">
        <v>2250</v>
      </c>
      <c r="AI372" t="s">
        <v>1541</v>
      </c>
      <c r="AJ372" t="str">
        <f t="shared" si="29"/>
        <v>Narrow</v>
      </c>
      <c r="AK372" t="str">
        <f t="shared" si="31"/>
        <v>nbrTech</v>
      </c>
      <c r="AL372">
        <f t="shared" si="33"/>
        <v>0</v>
      </c>
      <c r="AM372" t="str">
        <f t="shared" si="32"/>
        <v>50-50-25</v>
      </c>
      <c r="AN372" t="str">
        <f t="shared" si="30"/>
        <v>Data10-25</v>
      </c>
    </row>
    <row r="373" spans="1:40" x14ac:dyDescent="0.3">
      <c r="A373" t="s">
        <v>398</v>
      </c>
      <c r="B373">
        <v>6</v>
      </c>
      <c r="C373">
        <v>75</v>
      </c>
      <c r="D373">
        <v>1</v>
      </c>
      <c r="E373">
        <v>2673</v>
      </c>
      <c r="F373">
        <v>2880</v>
      </c>
      <c r="G373">
        <v>4.7466670000000004</v>
      </c>
      <c r="H373">
        <v>29.607662999999999</v>
      </c>
      <c r="I373" t="s">
        <v>17</v>
      </c>
      <c r="J373" t="s">
        <v>1237</v>
      </c>
      <c r="K373">
        <v>49412.331899999997</v>
      </c>
      <c r="L373">
        <v>41681.396200000003</v>
      </c>
      <c r="M373">
        <v>60132.464800000002</v>
      </c>
      <c r="N373">
        <v>29.524529000000001</v>
      </c>
      <c r="O373">
        <v>4.1555000000000002E-2</v>
      </c>
      <c r="P373">
        <v>2.0840999999999998E-2</v>
      </c>
      <c r="Q373">
        <v>75</v>
      </c>
      <c r="R373">
        <v>355</v>
      </c>
      <c r="S373">
        <v>10.5</v>
      </c>
      <c r="T373">
        <v>6</v>
      </c>
      <c r="U373">
        <v>6</v>
      </c>
      <c r="V373">
        <v>7</v>
      </c>
      <c r="W373">
        <v>28000</v>
      </c>
      <c r="X373">
        <v>10</v>
      </c>
      <c r="Y373">
        <v>350</v>
      </c>
      <c r="Z373" t="s">
        <v>1812</v>
      </c>
      <c r="AA373">
        <v>3</v>
      </c>
      <c r="AB373">
        <v>3600</v>
      </c>
      <c r="AC373" t="s">
        <v>1255</v>
      </c>
      <c r="AD373">
        <v>6</v>
      </c>
      <c r="AE373">
        <v>15000</v>
      </c>
      <c r="AF373" t="s">
        <v>1562</v>
      </c>
      <c r="AG373">
        <v>4</v>
      </c>
      <c r="AH373">
        <v>1800</v>
      </c>
      <c r="AI373" t="s">
        <v>1257</v>
      </c>
      <c r="AJ373" t="str">
        <f t="shared" ref="AJ373:AJ425" si="34">IF(IFERROR(FIND("Narrow",$A373),0)&gt;0,"Narrow","Wide")</f>
        <v>Narrow</v>
      </c>
      <c r="AK373" t="str">
        <f t="shared" si="31"/>
        <v>ConfigurationDeBase</v>
      </c>
      <c r="AL373">
        <f t="shared" si="33"/>
        <v>0</v>
      </c>
      <c r="AM373" t="str">
        <f t="shared" si="32"/>
        <v>50-50-25</v>
      </c>
      <c r="AN373" t="str">
        <f t="shared" ref="AN373:AN425" si="35">LEFT(RIGHT($A373,LEN($A373)-FIND("trsp_2021",$A373)-9),FIND("/",RIGHT($A373,LEN($A373)-FIND("trsp_2021",$A373)-9))-1)</f>
        <v>Data10-25</v>
      </c>
    </row>
    <row r="374" spans="1:40" x14ac:dyDescent="0.3">
      <c r="A374" t="s">
        <v>866</v>
      </c>
      <c r="B374">
        <v>6</v>
      </c>
      <c r="C374">
        <v>105</v>
      </c>
      <c r="D374">
        <v>1</v>
      </c>
      <c r="E374">
        <v>3981</v>
      </c>
      <c r="F374">
        <v>2880</v>
      </c>
      <c r="G374">
        <v>4.628571</v>
      </c>
      <c r="H374">
        <v>91.593301999999994</v>
      </c>
      <c r="I374" t="s">
        <v>17</v>
      </c>
      <c r="J374" t="s">
        <v>1237</v>
      </c>
      <c r="K374">
        <v>124220.10430000001</v>
      </c>
      <c r="L374">
        <v>89490.345619</v>
      </c>
      <c r="M374">
        <v>164969.1115</v>
      </c>
      <c r="N374">
        <v>91.499329000000003</v>
      </c>
      <c r="O374">
        <v>3.5659000000000003E-2</v>
      </c>
      <c r="P374">
        <v>1.7868999999999999E-2</v>
      </c>
      <c r="Q374">
        <v>75</v>
      </c>
      <c r="R374">
        <v>323</v>
      </c>
      <c r="S374">
        <v>12.666667</v>
      </c>
      <c r="T374">
        <v>6</v>
      </c>
      <c r="U374">
        <v>6</v>
      </c>
      <c r="V374">
        <v>13</v>
      </c>
      <c r="W374">
        <v>77000</v>
      </c>
      <c r="X374">
        <v>21</v>
      </c>
      <c r="Y374">
        <v>735</v>
      </c>
      <c r="Z374" t="s">
        <v>1813</v>
      </c>
      <c r="AA374">
        <v>3</v>
      </c>
      <c r="AB374">
        <v>3600</v>
      </c>
      <c r="AC374" t="s">
        <v>1255</v>
      </c>
      <c r="AD374">
        <v>16</v>
      </c>
      <c r="AE374">
        <v>40000</v>
      </c>
      <c r="AF374" t="s">
        <v>1814</v>
      </c>
      <c r="AG374">
        <v>5</v>
      </c>
      <c r="AH374">
        <v>2250</v>
      </c>
      <c r="AI374" t="s">
        <v>1385</v>
      </c>
      <c r="AJ374" t="str">
        <f t="shared" si="34"/>
        <v>Narrow</v>
      </c>
      <c r="AK374" t="str">
        <f t="shared" ref="AK374:AK426" si="36">IF(AN374="Data50-100-200","ConfigurationDeBase",LEFT(RIGHT($A374,LEN($A374)-87),FIND("/",RIGHT($A374,LEN($A374)-87))-1))</f>
        <v>RedSkills</v>
      </c>
      <c r="AL374">
        <f t="shared" si="33"/>
        <v>0</v>
      </c>
      <c r="AM374" t="str">
        <f t="shared" ref="AM374:AM426" si="37">LEFT(RIGHT($A374,LEN($A374)-89-LEN(AK374)-LEN(AJ374)-6),FIND("/",RIGHT($A374,LEN($A374)-89-LEN(AK374)-LEN(AJ374)-6))-1)</f>
        <v>50-50-35</v>
      </c>
      <c r="AN374" t="str">
        <f t="shared" si="35"/>
        <v>Data30-50</v>
      </c>
    </row>
    <row r="375" spans="1:40" x14ac:dyDescent="0.3">
      <c r="A375" t="s">
        <v>133</v>
      </c>
      <c r="B375">
        <v>6</v>
      </c>
      <c r="C375">
        <v>75</v>
      </c>
      <c r="D375">
        <v>1</v>
      </c>
      <c r="E375">
        <v>2673</v>
      </c>
      <c r="F375">
        <v>2880</v>
      </c>
      <c r="G375">
        <v>4.7466670000000004</v>
      </c>
      <c r="H375">
        <v>6.1503920000000001</v>
      </c>
      <c r="I375" t="s">
        <v>17</v>
      </c>
      <c r="J375" t="s">
        <v>1236</v>
      </c>
      <c r="K375">
        <v>48930.205199999997</v>
      </c>
      <c r="L375">
        <v>41174.929799999998</v>
      </c>
      <c r="M375">
        <v>59782.464800000002</v>
      </c>
      <c r="N375">
        <v>6.1055539999999997</v>
      </c>
      <c r="O375">
        <v>7.0410000000000004E-3</v>
      </c>
      <c r="P375">
        <v>1.2567999999999999E-2</v>
      </c>
      <c r="Q375">
        <v>20</v>
      </c>
      <c r="R375">
        <v>90</v>
      </c>
      <c r="S375">
        <v>10.666667</v>
      </c>
      <c r="T375">
        <v>6</v>
      </c>
      <c r="U375">
        <v>6</v>
      </c>
      <c r="V375">
        <v>6</v>
      </c>
      <c r="W375">
        <v>28000</v>
      </c>
      <c r="X375">
        <v>0</v>
      </c>
      <c r="Y375">
        <v>0</v>
      </c>
      <c r="Z375" t="s">
        <v>1244</v>
      </c>
      <c r="AA375">
        <v>3</v>
      </c>
      <c r="AB375">
        <v>3600</v>
      </c>
      <c r="AC375" t="s">
        <v>1255</v>
      </c>
      <c r="AD375">
        <v>6</v>
      </c>
      <c r="AE375">
        <v>15000</v>
      </c>
      <c r="AF375" t="s">
        <v>1562</v>
      </c>
      <c r="AG375">
        <v>4</v>
      </c>
      <c r="AH375">
        <v>1800</v>
      </c>
      <c r="AI375" t="s">
        <v>1742</v>
      </c>
      <c r="AJ375" t="str">
        <f t="shared" si="34"/>
        <v>Narrow</v>
      </c>
      <c r="AK375" t="str">
        <f t="shared" si="36"/>
        <v>AllSkills</v>
      </c>
      <c r="AL375">
        <f t="shared" si="33"/>
        <v>0</v>
      </c>
      <c r="AM375" t="str">
        <f t="shared" si="37"/>
        <v>50-50-25</v>
      </c>
      <c r="AN375" t="str">
        <f t="shared" si="35"/>
        <v>Data10-25</v>
      </c>
    </row>
    <row r="376" spans="1:40" x14ac:dyDescent="0.3">
      <c r="A376" t="s">
        <v>870</v>
      </c>
      <c r="B376">
        <v>6</v>
      </c>
      <c r="C376">
        <v>105</v>
      </c>
      <c r="D376">
        <v>1</v>
      </c>
      <c r="E376">
        <v>1398</v>
      </c>
      <c r="F376">
        <v>2880</v>
      </c>
      <c r="G376">
        <v>5.0476190000000001</v>
      </c>
      <c r="H376">
        <v>111.851731</v>
      </c>
      <c r="I376" t="s">
        <v>17</v>
      </c>
      <c r="J376" t="s">
        <v>1237</v>
      </c>
      <c r="K376">
        <v>59503.5573</v>
      </c>
      <c r="L376">
        <v>51606.084045000003</v>
      </c>
      <c r="M376">
        <v>96016.800300000003</v>
      </c>
      <c r="N376">
        <v>111.729043</v>
      </c>
      <c r="O376">
        <v>5.4711000000000003E-2</v>
      </c>
      <c r="P376">
        <v>2.7139E-2</v>
      </c>
      <c r="Q376">
        <v>75</v>
      </c>
      <c r="R376">
        <v>360</v>
      </c>
      <c r="S376">
        <v>14.333333</v>
      </c>
      <c r="T376">
        <v>6</v>
      </c>
      <c r="U376">
        <v>6</v>
      </c>
      <c r="V376">
        <v>10</v>
      </c>
      <c r="W376">
        <v>29000</v>
      </c>
      <c r="X376">
        <v>11</v>
      </c>
      <c r="Y376">
        <v>385</v>
      </c>
      <c r="Z376" t="s">
        <v>1815</v>
      </c>
      <c r="AA376">
        <v>3</v>
      </c>
      <c r="AB376">
        <v>3600</v>
      </c>
      <c r="AC376" t="s">
        <v>1255</v>
      </c>
      <c r="AD376">
        <v>10</v>
      </c>
      <c r="AE376">
        <v>25000</v>
      </c>
      <c r="AF376" t="s">
        <v>1816</v>
      </c>
      <c r="AG376">
        <v>2</v>
      </c>
      <c r="AH376">
        <v>900</v>
      </c>
      <c r="AI376" t="s">
        <v>1293</v>
      </c>
      <c r="AJ376" t="str">
        <f t="shared" si="34"/>
        <v>Narrow</v>
      </c>
      <c r="AK376" t="str">
        <f t="shared" si="36"/>
        <v>TpsRep10-20</v>
      </c>
      <c r="AL376">
        <f t="shared" si="33"/>
        <v>0</v>
      </c>
      <c r="AM376" t="str">
        <f t="shared" si="37"/>
        <v>50-50-35</v>
      </c>
      <c r="AN376" t="str">
        <f t="shared" si="35"/>
        <v>Data30-50</v>
      </c>
    </row>
    <row r="377" spans="1:40" x14ac:dyDescent="0.3">
      <c r="A377" t="s">
        <v>880</v>
      </c>
      <c r="B377">
        <v>6</v>
      </c>
      <c r="C377">
        <v>105</v>
      </c>
      <c r="D377">
        <v>1</v>
      </c>
      <c r="E377">
        <v>3912</v>
      </c>
      <c r="F377">
        <v>2880</v>
      </c>
      <c r="G377">
        <v>4.6476189999999997</v>
      </c>
      <c r="H377">
        <v>52.555785</v>
      </c>
      <c r="I377" t="s">
        <v>17</v>
      </c>
      <c r="J377" t="s">
        <v>1237</v>
      </c>
      <c r="K377">
        <v>85145.1005</v>
      </c>
      <c r="L377">
        <v>68786.594605000006</v>
      </c>
      <c r="M377">
        <v>124725.9678</v>
      </c>
      <c r="N377">
        <v>52.470871000000002</v>
      </c>
      <c r="O377">
        <v>2.0508999999999999E-2</v>
      </c>
      <c r="P377">
        <v>2.1395999999999998E-2</v>
      </c>
      <c r="Q377">
        <v>75</v>
      </c>
      <c r="R377">
        <v>206</v>
      </c>
      <c r="S377">
        <v>13.5</v>
      </c>
      <c r="T377">
        <v>6</v>
      </c>
      <c r="U377">
        <v>6</v>
      </c>
      <c r="V377">
        <v>17</v>
      </c>
      <c r="W377">
        <v>53000</v>
      </c>
      <c r="X377">
        <v>0</v>
      </c>
      <c r="Y377">
        <v>0</v>
      </c>
      <c r="Z377" t="s">
        <v>1244</v>
      </c>
      <c r="AA377">
        <v>3</v>
      </c>
      <c r="AB377">
        <v>3600</v>
      </c>
      <c r="AC377" t="s">
        <v>1255</v>
      </c>
      <c r="AD377">
        <v>10</v>
      </c>
      <c r="AE377">
        <v>25000</v>
      </c>
      <c r="AF377" t="s">
        <v>1817</v>
      </c>
      <c r="AG377">
        <v>6</v>
      </c>
      <c r="AH377">
        <v>2700</v>
      </c>
      <c r="AI377" t="s">
        <v>1269</v>
      </c>
      <c r="AJ377" t="str">
        <f t="shared" si="34"/>
        <v>Narrow</v>
      </c>
      <c r="AK377" t="str">
        <f t="shared" si="36"/>
        <v>AllSkills</v>
      </c>
      <c r="AL377">
        <f t="shared" si="33"/>
        <v>0</v>
      </c>
      <c r="AM377" t="str">
        <f t="shared" si="37"/>
        <v>50-50-35</v>
      </c>
      <c r="AN377" t="str">
        <f t="shared" si="35"/>
        <v>Data30-50</v>
      </c>
    </row>
    <row r="378" spans="1:40" x14ac:dyDescent="0.3">
      <c r="A378" t="s">
        <v>154</v>
      </c>
      <c r="B378">
        <v>6</v>
      </c>
      <c r="C378">
        <v>75</v>
      </c>
      <c r="D378">
        <v>1</v>
      </c>
      <c r="E378">
        <v>1020</v>
      </c>
      <c r="F378">
        <v>2880</v>
      </c>
      <c r="G378">
        <v>4.96</v>
      </c>
      <c r="H378">
        <v>8.4805759999999992</v>
      </c>
      <c r="I378" t="s">
        <v>17</v>
      </c>
      <c r="J378" t="s">
        <v>1236</v>
      </c>
      <c r="K378">
        <v>40828.314700000003</v>
      </c>
      <c r="L378">
        <v>39958.384700000002</v>
      </c>
      <c r="M378">
        <v>76341.557700000005</v>
      </c>
      <c r="N378">
        <v>8.4422540000000001</v>
      </c>
      <c r="O378">
        <v>7.6969999999999998E-3</v>
      </c>
      <c r="P378">
        <v>1.4030000000000001E-2</v>
      </c>
      <c r="Q378">
        <v>25</v>
      </c>
      <c r="R378">
        <v>111</v>
      </c>
      <c r="S378">
        <v>10.666667</v>
      </c>
      <c r="T378">
        <v>6</v>
      </c>
      <c r="U378">
        <v>6</v>
      </c>
      <c r="V378">
        <v>6</v>
      </c>
      <c r="W378">
        <v>18000</v>
      </c>
      <c r="X378">
        <v>7</v>
      </c>
      <c r="Y378">
        <v>245</v>
      </c>
      <c r="Z378" t="s">
        <v>1818</v>
      </c>
      <c r="AA378">
        <v>3</v>
      </c>
      <c r="AB378">
        <v>3600</v>
      </c>
      <c r="AC378" t="s">
        <v>1255</v>
      </c>
      <c r="AD378">
        <v>7</v>
      </c>
      <c r="AE378">
        <v>17500</v>
      </c>
      <c r="AF378" t="s">
        <v>1819</v>
      </c>
      <c r="AG378">
        <v>2</v>
      </c>
      <c r="AH378">
        <v>900</v>
      </c>
      <c r="AI378" t="s">
        <v>1293</v>
      </c>
      <c r="AJ378" t="str">
        <f t="shared" si="34"/>
        <v>Narrow</v>
      </c>
      <c r="AK378" t="str">
        <f t="shared" si="36"/>
        <v>TpsRep10-20</v>
      </c>
      <c r="AL378">
        <f t="shared" si="33"/>
        <v>0</v>
      </c>
      <c r="AM378" t="str">
        <f t="shared" si="37"/>
        <v>50-50-25</v>
      </c>
      <c r="AN378" t="str">
        <f t="shared" si="35"/>
        <v>Data10-25</v>
      </c>
    </row>
    <row r="379" spans="1:40" x14ac:dyDescent="0.3">
      <c r="A379" t="s">
        <v>124</v>
      </c>
      <c r="B379">
        <v>6</v>
      </c>
      <c r="C379">
        <v>30</v>
      </c>
      <c r="D379">
        <v>1</v>
      </c>
      <c r="E379">
        <v>1101</v>
      </c>
      <c r="F379">
        <v>2880</v>
      </c>
      <c r="G379">
        <v>4.0666669999999998</v>
      </c>
      <c r="H379">
        <v>6.8540919999999996</v>
      </c>
      <c r="I379" t="s">
        <v>17</v>
      </c>
      <c r="J379" t="s">
        <v>1236</v>
      </c>
      <c r="K379">
        <v>33971.3675</v>
      </c>
      <c r="L379">
        <v>33971.3675</v>
      </c>
      <c r="M379">
        <v>48662.673499999997</v>
      </c>
      <c r="N379">
        <v>5.6155799999999996</v>
      </c>
      <c r="O379">
        <v>0.418763</v>
      </c>
      <c r="P379">
        <v>0.58589199999999997</v>
      </c>
      <c r="Q379">
        <v>59</v>
      </c>
      <c r="R379">
        <v>129</v>
      </c>
      <c r="S379">
        <v>7.3333329999999997</v>
      </c>
      <c r="T379">
        <v>3</v>
      </c>
      <c r="U379">
        <v>3</v>
      </c>
      <c r="V379">
        <v>3</v>
      </c>
      <c r="W379">
        <v>18000</v>
      </c>
      <c r="X379">
        <v>6</v>
      </c>
      <c r="Y379">
        <v>210</v>
      </c>
      <c r="Z379" t="s">
        <v>1820</v>
      </c>
      <c r="AA379">
        <v>0</v>
      </c>
      <c r="AB379">
        <v>0</v>
      </c>
      <c r="AC379" t="s">
        <v>1242</v>
      </c>
      <c r="AD379">
        <v>6</v>
      </c>
      <c r="AE379">
        <v>15000</v>
      </c>
      <c r="AF379" t="s">
        <v>1821</v>
      </c>
      <c r="AG379">
        <v>1</v>
      </c>
      <c r="AH379">
        <v>450</v>
      </c>
      <c r="AI379" t="s">
        <v>1822</v>
      </c>
      <c r="AJ379" t="str">
        <f t="shared" si="34"/>
        <v>Wide</v>
      </c>
      <c r="AK379" t="str">
        <f t="shared" si="36"/>
        <v>RedSkills</v>
      </c>
      <c r="AL379">
        <f t="shared" si="33"/>
        <v>0</v>
      </c>
      <c r="AM379" t="str">
        <f t="shared" si="37"/>
        <v>40-40-10</v>
      </c>
      <c r="AN379" t="str">
        <f t="shared" si="35"/>
        <v>Data10-25</v>
      </c>
    </row>
    <row r="380" spans="1:40" x14ac:dyDescent="0.3">
      <c r="A380" t="s">
        <v>646</v>
      </c>
      <c r="B380">
        <v>8</v>
      </c>
      <c r="C380">
        <v>90</v>
      </c>
      <c r="D380">
        <v>1</v>
      </c>
      <c r="E380">
        <v>3198</v>
      </c>
      <c r="F380">
        <v>3840</v>
      </c>
      <c r="G380">
        <v>6.0444440000000004</v>
      </c>
      <c r="H380">
        <v>51.059078</v>
      </c>
      <c r="I380" t="s">
        <v>17</v>
      </c>
      <c r="J380" t="s">
        <v>1237</v>
      </c>
      <c r="K380">
        <v>57135.574999999997</v>
      </c>
      <c r="L380">
        <v>55224.650999999998</v>
      </c>
      <c r="M380">
        <v>103415.43700000001</v>
      </c>
      <c r="N380">
        <v>50.817601000000003</v>
      </c>
      <c r="O380">
        <v>0.18550900000000001</v>
      </c>
      <c r="P380">
        <v>2.1968999999999999E-2</v>
      </c>
      <c r="Q380">
        <v>75</v>
      </c>
      <c r="R380">
        <v>374</v>
      </c>
      <c r="S380">
        <v>10.125</v>
      </c>
      <c r="T380">
        <v>8</v>
      </c>
      <c r="U380">
        <v>8</v>
      </c>
      <c r="V380">
        <v>7</v>
      </c>
      <c r="W380">
        <v>28000</v>
      </c>
      <c r="X380">
        <v>18</v>
      </c>
      <c r="Y380">
        <v>630</v>
      </c>
      <c r="Z380" t="s">
        <v>1823</v>
      </c>
      <c r="AA380">
        <v>4</v>
      </c>
      <c r="AB380">
        <v>4800</v>
      </c>
      <c r="AC380" t="s">
        <v>1259</v>
      </c>
      <c r="AD380">
        <v>8</v>
      </c>
      <c r="AE380">
        <v>20000</v>
      </c>
      <c r="AF380" t="s">
        <v>1311</v>
      </c>
      <c r="AG380">
        <v>6</v>
      </c>
      <c r="AH380">
        <v>2700</v>
      </c>
      <c r="AI380" t="s">
        <v>1261</v>
      </c>
      <c r="AJ380" t="str">
        <f t="shared" si="34"/>
        <v>Narrow</v>
      </c>
      <c r="AK380" t="str">
        <f t="shared" si="36"/>
        <v>nbrTech</v>
      </c>
      <c r="AL380">
        <f t="shared" si="33"/>
        <v>0</v>
      </c>
      <c r="AM380" t="str">
        <f t="shared" si="37"/>
        <v>50-50-30</v>
      </c>
      <c r="AN380" t="str">
        <f t="shared" si="35"/>
        <v>Data30-50</v>
      </c>
    </row>
    <row r="381" spans="1:40" x14ac:dyDescent="0.3">
      <c r="A381" t="s">
        <v>418</v>
      </c>
      <c r="B381">
        <v>8</v>
      </c>
      <c r="C381">
        <v>75</v>
      </c>
      <c r="D381">
        <v>1</v>
      </c>
      <c r="E381">
        <v>2673</v>
      </c>
      <c r="F381">
        <v>3840</v>
      </c>
      <c r="G381">
        <v>6.4266670000000001</v>
      </c>
      <c r="H381">
        <v>29.891539000000002</v>
      </c>
      <c r="I381" t="s">
        <v>17</v>
      </c>
      <c r="J381" t="s">
        <v>1236</v>
      </c>
      <c r="K381">
        <v>39230.2673</v>
      </c>
      <c r="L381">
        <v>39230.2673</v>
      </c>
      <c r="M381">
        <v>57797.1348</v>
      </c>
      <c r="N381">
        <v>29.839500999999998</v>
      </c>
      <c r="O381">
        <v>1.8488999999999998E-2</v>
      </c>
      <c r="P381">
        <v>1.3467E-2</v>
      </c>
      <c r="Q381">
        <v>64</v>
      </c>
      <c r="R381">
        <v>277</v>
      </c>
      <c r="S381">
        <v>8.375</v>
      </c>
      <c r="T381">
        <v>8</v>
      </c>
      <c r="U381">
        <v>8</v>
      </c>
      <c r="V381">
        <v>5</v>
      </c>
      <c r="W381">
        <v>19000</v>
      </c>
      <c r="X381">
        <v>14</v>
      </c>
      <c r="Y381">
        <v>490</v>
      </c>
      <c r="Z381" t="s">
        <v>1824</v>
      </c>
      <c r="AA381">
        <v>4</v>
      </c>
      <c r="AB381">
        <v>4800</v>
      </c>
      <c r="AC381" t="s">
        <v>1259</v>
      </c>
      <c r="AD381">
        <v>5</v>
      </c>
      <c r="AE381">
        <v>12500</v>
      </c>
      <c r="AF381" t="s">
        <v>1569</v>
      </c>
      <c r="AG381">
        <v>4</v>
      </c>
      <c r="AH381">
        <v>1800</v>
      </c>
      <c r="AI381" t="s">
        <v>1360</v>
      </c>
      <c r="AJ381" t="str">
        <f t="shared" si="34"/>
        <v>Narrow</v>
      </c>
      <c r="AK381" t="str">
        <f t="shared" si="36"/>
        <v>nbrTech</v>
      </c>
      <c r="AL381">
        <f t="shared" si="33"/>
        <v>0</v>
      </c>
      <c r="AM381" t="str">
        <f t="shared" si="37"/>
        <v>50-50-25</v>
      </c>
      <c r="AN381" t="str">
        <f t="shared" si="35"/>
        <v>Data10-25</v>
      </c>
    </row>
    <row r="382" spans="1:40" x14ac:dyDescent="0.3">
      <c r="A382" t="s">
        <v>211</v>
      </c>
      <c r="B382">
        <v>6</v>
      </c>
      <c r="C382">
        <v>30</v>
      </c>
      <c r="D382">
        <v>1</v>
      </c>
      <c r="E382">
        <v>1101</v>
      </c>
      <c r="F382">
        <v>2880</v>
      </c>
      <c r="G382">
        <v>4.0666669999999998</v>
      </c>
      <c r="H382">
        <v>4.8291459999999997</v>
      </c>
      <c r="I382" t="s">
        <v>17</v>
      </c>
      <c r="J382" t="s">
        <v>1236</v>
      </c>
      <c r="K382">
        <v>33901.3675</v>
      </c>
      <c r="L382">
        <v>33901.3675</v>
      </c>
      <c r="M382">
        <v>48662.673499999997</v>
      </c>
      <c r="N382">
        <v>3.5282399999999998</v>
      </c>
      <c r="O382">
        <v>0.49055700000000002</v>
      </c>
      <c r="P382">
        <v>0.58544600000000002</v>
      </c>
      <c r="Q382">
        <v>45</v>
      </c>
      <c r="R382">
        <v>97</v>
      </c>
      <c r="S382">
        <v>7.3333329999999997</v>
      </c>
      <c r="T382">
        <v>3</v>
      </c>
      <c r="U382">
        <v>3</v>
      </c>
      <c r="V382">
        <v>3</v>
      </c>
      <c r="W382">
        <v>18000</v>
      </c>
      <c r="X382">
        <v>4</v>
      </c>
      <c r="Y382">
        <v>140</v>
      </c>
      <c r="Z382" t="s">
        <v>1825</v>
      </c>
      <c r="AA382">
        <v>0</v>
      </c>
      <c r="AB382">
        <v>0</v>
      </c>
      <c r="AC382" t="s">
        <v>1242</v>
      </c>
      <c r="AD382">
        <v>6</v>
      </c>
      <c r="AE382">
        <v>15000</v>
      </c>
      <c r="AF382" t="s">
        <v>1821</v>
      </c>
      <c r="AG382">
        <v>1</v>
      </c>
      <c r="AH382">
        <v>450</v>
      </c>
      <c r="AI382" t="s">
        <v>1822</v>
      </c>
      <c r="AJ382" t="str">
        <f t="shared" si="34"/>
        <v>Wide</v>
      </c>
      <c r="AK382" t="str">
        <f t="shared" si="36"/>
        <v>ConfigurationDeBase</v>
      </c>
      <c r="AL382">
        <f t="shared" si="33"/>
        <v>0</v>
      </c>
      <c r="AM382" t="str">
        <f t="shared" si="37"/>
        <v>40-40-10</v>
      </c>
      <c r="AN382" t="str">
        <f t="shared" si="35"/>
        <v>Data10-25</v>
      </c>
    </row>
    <row r="383" spans="1:40" x14ac:dyDescent="0.3">
      <c r="A383" t="s">
        <v>869</v>
      </c>
      <c r="B383">
        <v>6</v>
      </c>
      <c r="C383">
        <v>105</v>
      </c>
      <c r="D383">
        <v>1</v>
      </c>
      <c r="E383">
        <v>3729</v>
      </c>
      <c r="F383">
        <v>2880</v>
      </c>
      <c r="G383">
        <v>4.6666670000000003</v>
      </c>
      <c r="H383">
        <v>32.215148999999997</v>
      </c>
      <c r="I383" t="s">
        <v>17</v>
      </c>
      <c r="J383" t="s">
        <v>1236</v>
      </c>
      <c r="K383">
        <v>81663.738500000007</v>
      </c>
      <c r="L383">
        <v>64501.539799999999</v>
      </c>
      <c r="M383">
        <v>118895.8768</v>
      </c>
      <c r="N383">
        <v>32.151237999999999</v>
      </c>
      <c r="O383">
        <v>1.7314E-2</v>
      </c>
      <c r="P383">
        <v>1.4597000000000001E-2</v>
      </c>
      <c r="Q383">
        <v>54</v>
      </c>
      <c r="R383">
        <v>237</v>
      </c>
      <c r="S383">
        <v>13.166667</v>
      </c>
      <c r="T383">
        <v>6</v>
      </c>
      <c r="U383">
        <v>6</v>
      </c>
      <c r="V383">
        <v>13</v>
      </c>
      <c r="W383">
        <v>42000</v>
      </c>
      <c r="X383">
        <v>21</v>
      </c>
      <c r="Y383">
        <v>735</v>
      </c>
      <c r="Z383" t="s">
        <v>1826</v>
      </c>
      <c r="AA383">
        <v>3</v>
      </c>
      <c r="AB383">
        <v>3600</v>
      </c>
      <c r="AC383" t="s">
        <v>1255</v>
      </c>
      <c r="AD383">
        <v>13</v>
      </c>
      <c r="AE383">
        <v>32500</v>
      </c>
      <c r="AF383" t="s">
        <v>1827</v>
      </c>
      <c r="AG383">
        <v>5</v>
      </c>
      <c r="AH383">
        <v>2250</v>
      </c>
      <c r="AI383" t="s">
        <v>1385</v>
      </c>
      <c r="AJ383" t="str">
        <f t="shared" si="34"/>
        <v>Narrow</v>
      </c>
      <c r="AK383" t="str">
        <f t="shared" si="36"/>
        <v>RedSkills</v>
      </c>
      <c r="AL383">
        <f t="shared" si="33"/>
        <v>0</v>
      </c>
      <c r="AM383" t="str">
        <f t="shared" si="37"/>
        <v>50-50-35</v>
      </c>
      <c r="AN383" t="str">
        <f t="shared" si="35"/>
        <v>Data30-50</v>
      </c>
    </row>
    <row r="384" spans="1:40" x14ac:dyDescent="0.3">
      <c r="A384" t="s">
        <v>1091</v>
      </c>
      <c r="B384">
        <v>12</v>
      </c>
      <c r="C384">
        <v>300</v>
      </c>
      <c r="D384">
        <v>1</v>
      </c>
      <c r="E384">
        <v>11316</v>
      </c>
      <c r="F384">
        <v>5760</v>
      </c>
      <c r="G384">
        <v>9.6733329999999995</v>
      </c>
      <c r="H384">
        <v>302.55002500000001</v>
      </c>
      <c r="I384" t="s">
        <v>17</v>
      </c>
      <c r="J384" t="s">
        <v>1237</v>
      </c>
      <c r="K384">
        <v>400469.58390000003</v>
      </c>
      <c r="L384">
        <v>199252.49604999999</v>
      </c>
      <c r="M384">
        <v>447763.14169999998</v>
      </c>
      <c r="N384">
        <v>300.72390899999999</v>
      </c>
      <c r="O384">
        <v>0.39793800000000001</v>
      </c>
      <c r="P384">
        <v>0.58441900000000002</v>
      </c>
      <c r="Q384">
        <v>30</v>
      </c>
      <c r="R384">
        <v>352</v>
      </c>
      <c r="S384">
        <v>14.916667</v>
      </c>
      <c r="T384">
        <v>12</v>
      </c>
      <c r="U384">
        <v>12</v>
      </c>
      <c r="V384">
        <v>59</v>
      </c>
      <c r="W384">
        <v>231000</v>
      </c>
      <c r="X384">
        <v>29</v>
      </c>
      <c r="Y384">
        <v>1015</v>
      </c>
      <c r="Z384" t="s">
        <v>1828</v>
      </c>
      <c r="AA384">
        <v>6</v>
      </c>
      <c r="AB384">
        <v>7200</v>
      </c>
      <c r="AC384" t="s">
        <v>1477</v>
      </c>
      <c r="AD384">
        <v>62</v>
      </c>
      <c r="AE384">
        <v>155000</v>
      </c>
      <c r="AF384" t="s">
        <v>1829</v>
      </c>
      <c r="AG384">
        <v>12</v>
      </c>
      <c r="AH384">
        <v>5400</v>
      </c>
      <c r="AI384" t="s">
        <v>1723</v>
      </c>
      <c r="AJ384" t="str">
        <f t="shared" si="34"/>
        <v>Narrow</v>
      </c>
      <c r="AK384" t="str">
        <f t="shared" si="36"/>
        <v>ConfigurationDeBase</v>
      </c>
      <c r="AL384">
        <f t="shared" si="33"/>
        <v>0</v>
      </c>
      <c r="AM384" t="str">
        <f t="shared" si="37"/>
        <v>40-40-100</v>
      </c>
      <c r="AN384" t="str">
        <f t="shared" si="35"/>
        <v>Data30-50</v>
      </c>
    </row>
    <row r="385" spans="1:40" x14ac:dyDescent="0.3">
      <c r="A385" t="s">
        <v>739</v>
      </c>
      <c r="B385">
        <v>12</v>
      </c>
      <c r="C385">
        <v>300</v>
      </c>
      <c r="D385">
        <v>1</v>
      </c>
      <c r="E385">
        <v>11154</v>
      </c>
      <c r="F385">
        <v>5760</v>
      </c>
      <c r="G385">
        <v>9.5666670000000007</v>
      </c>
      <c r="H385">
        <v>309.53188</v>
      </c>
      <c r="I385" t="s">
        <v>17</v>
      </c>
      <c r="J385" t="s">
        <v>1237</v>
      </c>
      <c r="K385">
        <v>369383.61489999999</v>
      </c>
      <c r="L385">
        <v>208860.72987499999</v>
      </c>
      <c r="M385">
        <v>406768.16769999999</v>
      </c>
      <c r="N385">
        <v>308.78377999999998</v>
      </c>
      <c r="O385">
        <v>3.8245000000000001E-2</v>
      </c>
      <c r="P385">
        <v>8.3864999999999995E-2</v>
      </c>
      <c r="Q385">
        <v>29</v>
      </c>
      <c r="R385">
        <v>352</v>
      </c>
      <c r="S385">
        <v>15.416667</v>
      </c>
      <c r="T385">
        <v>12</v>
      </c>
      <c r="U385">
        <v>12</v>
      </c>
      <c r="V385">
        <v>57</v>
      </c>
      <c r="W385">
        <v>210000</v>
      </c>
      <c r="X385">
        <v>28</v>
      </c>
      <c r="Y385">
        <v>980</v>
      </c>
      <c r="Z385" t="s">
        <v>1830</v>
      </c>
      <c r="AA385">
        <v>6</v>
      </c>
      <c r="AB385">
        <v>7200</v>
      </c>
      <c r="AC385" t="s">
        <v>1477</v>
      </c>
      <c r="AD385">
        <v>58</v>
      </c>
      <c r="AE385">
        <v>145000</v>
      </c>
      <c r="AF385" t="s">
        <v>1831</v>
      </c>
      <c r="AG385">
        <v>12</v>
      </c>
      <c r="AH385">
        <v>5400</v>
      </c>
      <c r="AI385" t="s">
        <v>1723</v>
      </c>
      <c r="AJ385" t="str">
        <f t="shared" si="34"/>
        <v>Narrow</v>
      </c>
      <c r="AK385" t="str">
        <f t="shared" si="36"/>
        <v>ConfigurationDeBase</v>
      </c>
      <c r="AL385">
        <f t="shared" si="33"/>
        <v>0</v>
      </c>
      <c r="AM385" t="str">
        <f t="shared" si="37"/>
        <v>row</v>
      </c>
      <c r="AN385" t="str">
        <f t="shared" si="35"/>
        <v>Data50-100-200</v>
      </c>
    </row>
    <row r="386" spans="1:40" x14ac:dyDescent="0.3">
      <c r="A386" t="s">
        <v>873</v>
      </c>
      <c r="B386">
        <v>6</v>
      </c>
      <c r="C386">
        <v>105</v>
      </c>
      <c r="D386">
        <v>1</v>
      </c>
      <c r="E386">
        <v>1527</v>
      </c>
      <c r="F386">
        <v>2880</v>
      </c>
      <c r="G386">
        <v>4.9904760000000001</v>
      </c>
      <c r="H386">
        <v>58.549289000000002</v>
      </c>
      <c r="I386" t="s">
        <v>17</v>
      </c>
      <c r="J386" t="s">
        <v>1237</v>
      </c>
      <c r="K386">
        <v>62427.236850000001</v>
      </c>
      <c r="L386">
        <v>57950.725465000003</v>
      </c>
      <c r="M386">
        <v>90347.359100000001</v>
      </c>
      <c r="N386">
        <v>58.426692000000003</v>
      </c>
      <c r="O386">
        <v>6.4976000000000006E-2</v>
      </c>
      <c r="P386">
        <v>2.2439000000000001E-2</v>
      </c>
      <c r="Q386">
        <v>75</v>
      </c>
      <c r="R386">
        <v>351</v>
      </c>
      <c r="S386">
        <v>15.5</v>
      </c>
      <c r="T386">
        <v>6</v>
      </c>
      <c r="U386">
        <v>6</v>
      </c>
      <c r="V386">
        <v>10</v>
      </c>
      <c r="W386">
        <v>38000</v>
      </c>
      <c r="X386">
        <v>10</v>
      </c>
      <c r="Y386">
        <v>350</v>
      </c>
      <c r="Z386" t="s">
        <v>1832</v>
      </c>
      <c r="AA386">
        <v>3</v>
      </c>
      <c r="AB386">
        <v>3600</v>
      </c>
      <c r="AC386" t="s">
        <v>1255</v>
      </c>
      <c r="AD386">
        <v>7</v>
      </c>
      <c r="AE386">
        <v>17500</v>
      </c>
      <c r="AF386" t="s">
        <v>1833</v>
      </c>
      <c r="AG386">
        <v>5</v>
      </c>
      <c r="AH386">
        <v>2250</v>
      </c>
      <c r="AI386" t="s">
        <v>1641</v>
      </c>
      <c r="AJ386" t="str">
        <f t="shared" si="34"/>
        <v>Narrow</v>
      </c>
      <c r="AK386" t="str">
        <f t="shared" si="36"/>
        <v>TpsRep10-20</v>
      </c>
      <c r="AL386">
        <f t="shared" ref="AL386:AL449" si="38">COUNTIF($A$2:$A$4627,$A386)-1</f>
        <v>0</v>
      </c>
      <c r="AM386" t="str">
        <f t="shared" si="37"/>
        <v>50-50-35</v>
      </c>
      <c r="AN386" t="str">
        <f t="shared" si="35"/>
        <v>Data30-50</v>
      </c>
    </row>
    <row r="387" spans="1:40" x14ac:dyDescent="0.3">
      <c r="A387" t="s">
        <v>136</v>
      </c>
      <c r="B387">
        <v>6</v>
      </c>
      <c r="C387">
        <v>30</v>
      </c>
      <c r="D387">
        <v>1</v>
      </c>
      <c r="E387">
        <v>1101</v>
      </c>
      <c r="F387">
        <v>2880</v>
      </c>
      <c r="G387">
        <v>4.0666669999999998</v>
      </c>
      <c r="H387">
        <v>4.2438159999999998</v>
      </c>
      <c r="I387" t="s">
        <v>17</v>
      </c>
      <c r="J387" t="s">
        <v>1236</v>
      </c>
      <c r="K387">
        <v>33761.3675</v>
      </c>
      <c r="L387">
        <v>33761.3675</v>
      </c>
      <c r="M387">
        <v>48522.673499999997</v>
      </c>
      <c r="N387">
        <v>3.0042</v>
      </c>
      <c r="O387">
        <v>0.390961</v>
      </c>
      <c r="P387">
        <v>0.63499399999999995</v>
      </c>
      <c r="Q387">
        <v>38</v>
      </c>
      <c r="R387">
        <v>91</v>
      </c>
      <c r="S387">
        <v>7.3333329999999997</v>
      </c>
      <c r="T387">
        <v>3</v>
      </c>
      <c r="U387">
        <v>3</v>
      </c>
      <c r="V387">
        <v>3</v>
      </c>
      <c r="W387">
        <v>18000</v>
      </c>
      <c r="X387">
        <v>0</v>
      </c>
      <c r="Y387">
        <v>0</v>
      </c>
      <c r="Z387" t="s">
        <v>1244</v>
      </c>
      <c r="AA387">
        <v>0</v>
      </c>
      <c r="AB387">
        <v>0</v>
      </c>
      <c r="AC387" t="s">
        <v>1242</v>
      </c>
      <c r="AD387">
        <v>6</v>
      </c>
      <c r="AE387">
        <v>15000</v>
      </c>
      <c r="AF387" t="s">
        <v>1821</v>
      </c>
      <c r="AG387">
        <v>1</v>
      </c>
      <c r="AH387">
        <v>450</v>
      </c>
      <c r="AI387" t="s">
        <v>1822</v>
      </c>
      <c r="AJ387" t="str">
        <f t="shared" si="34"/>
        <v>Wide</v>
      </c>
      <c r="AK387" t="str">
        <f t="shared" si="36"/>
        <v>AllSkills</v>
      </c>
      <c r="AL387">
        <f t="shared" si="38"/>
        <v>0</v>
      </c>
      <c r="AM387" t="str">
        <f t="shared" si="37"/>
        <v>40-40-10</v>
      </c>
      <c r="AN387" t="str">
        <f t="shared" si="35"/>
        <v>Data10-25</v>
      </c>
    </row>
    <row r="388" spans="1:40" x14ac:dyDescent="0.3">
      <c r="A388" t="s">
        <v>883</v>
      </c>
      <c r="B388">
        <v>6</v>
      </c>
      <c r="C388">
        <v>105</v>
      </c>
      <c r="D388">
        <v>1</v>
      </c>
      <c r="E388">
        <v>3783</v>
      </c>
      <c r="F388">
        <v>2880</v>
      </c>
      <c r="G388">
        <v>4.8761900000000002</v>
      </c>
      <c r="H388">
        <v>13.386519</v>
      </c>
      <c r="I388" t="s">
        <v>17</v>
      </c>
      <c r="J388" t="s">
        <v>1236</v>
      </c>
      <c r="K388">
        <v>73487.595499999996</v>
      </c>
      <c r="L388">
        <v>52024.743000000002</v>
      </c>
      <c r="M388">
        <v>94726.749400000001</v>
      </c>
      <c r="N388">
        <v>13.320314</v>
      </c>
      <c r="O388">
        <v>7.7949999999999998E-3</v>
      </c>
      <c r="P388">
        <v>1.7240999999999999E-2</v>
      </c>
      <c r="Q388">
        <v>24</v>
      </c>
      <c r="R388">
        <v>116</v>
      </c>
      <c r="S388">
        <v>14</v>
      </c>
      <c r="T388">
        <v>6</v>
      </c>
      <c r="U388">
        <v>6</v>
      </c>
      <c r="V388">
        <v>12</v>
      </c>
      <c r="W388">
        <v>42000</v>
      </c>
      <c r="X388">
        <v>0</v>
      </c>
      <c r="Y388">
        <v>0</v>
      </c>
      <c r="Z388" t="s">
        <v>1244</v>
      </c>
      <c r="AA388">
        <v>3</v>
      </c>
      <c r="AB388">
        <v>3600</v>
      </c>
      <c r="AC388" t="s">
        <v>1255</v>
      </c>
      <c r="AD388">
        <v>10</v>
      </c>
      <c r="AE388">
        <v>25000</v>
      </c>
      <c r="AF388" t="s">
        <v>1834</v>
      </c>
      <c r="AG388">
        <v>5</v>
      </c>
      <c r="AH388">
        <v>2250</v>
      </c>
      <c r="AI388" t="s">
        <v>1385</v>
      </c>
      <c r="AJ388" t="str">
        <f t="shared" si="34"/>
        <v>Narrow</v>
      </c>
      <c r="AK388" t="str">
        <f t="shared" si="36"/>
        <v>AllSkills</v>
      </c>
      <c r="AL388">
        <f t="shared" si="38"/>
        <v>0</v>
      </c>
      <c r="AM388" t="str">
        <f t="shared" si="37"/>
        <v>50-50-35</v>
      </c>
      <c r="AN388" t="str">
        <f t="shared" si="35"/>
        <v>Data30-50</v>
      </c>
    </row>
    <row r="389" spans="1:40" x14ac:dyDescent="0.3">
      <c r="A389" t="s">
        <v>126</v>
      </c>
      <c r="B389">
        <v>6</v>
      </c>
      <c r="C389">
        <v>30</v>
      </c>
      <c r="D389">
        <v>1</v>
      </c>
      <c r="E389">
        <v>1167</v>
      </c>
      <c r="F389">
        <v>2880</v>
      </c>
      <c r="G389">
        <v>4.0666669999999998</v>
      </c>
      <c r="H389">
        <v>10.843275</v>
      </c>
      <c r="I389" t="s">
        <v>17</v>
      </c>
      <c r="J389" t="s">
        <v>1236</v>
      </c>
      <c r="K389">
        <v>34600.565799999997</v>
      </c>
      <c r="L389">
        <v>34121.291422000002</v>
      </c>
      <c r="M389">
        <v>51857.804100000001</v>
      </c>
      <c r="N389">
        <v>10.799353999999999</v>
      </c>
      <c r="O389">
        <v>2.9530000000000001E-2</v>
      </c>
      <c r="P389">
        <v>1.2975E-2</v>
      </c>
      <c r="Q389">
        <v>59</v>
      </c>
      <c r="R389">
        <v>149</v>
      </c>
      <c r="S389">
        <v>7.6666670000000003</v>
      </c>
      <c r="T389">
        <v>3</v>
      </c>
      <c r="U389">
        <v>3</v>
      </c>
      <c r="V389">
        <v>3</v>
      </c>
      <c r="W389">
        <v>18000</v>
      </c>
      <c r="X389">
        <v>9</v>
      </c>
      <c r="Y389">
        <v>315</v>
      </c>
      <c r="Z389" t="s">
        <v>1835</v>
      </c>
      <c r="AA389">
        <v>0</v>
      </c>
      <c r="AB389">
        <v>0</v>
      </c>
      <c r="AC389" t="s">
        <v>1242</v>
      </c>
      <c r="AD389">
        <v>6</v>
      </c>
      <c r="AE389">
        <v>15000</v>
      </c>
      <c r="AF389" t="s">
        <v>1821</v>
      </c>
      <c r="AG389">
        <v>2</v>
      </c>
      <c r="AH389">
        <v>900</v>
      </c>
      <c r="AI389" t="s">
        <v>1489</v>
      </c>
      <c r="AJ389" t="str">
        <f t="shared" si="34"/>
        <v>Wide</v>
      </c>
      <c r="AK389" t="str">
        <f t="shared" si="36"/>
        <v>RedSkills</v>
      </c>
      <c r="AL389">
        <f t="shared" si="38"/>
        <v>0</v>
      </c>
      <c r="AM389" t="str">
        <f t="shared" si="37"/>
        <v>40-40-10</v>
      </c>
      <c r="AN389" t="str">
        <f t="shared" si="35"/>
        <v>Data10-25</v>
      </c>
    </row>
    <row r="390" spans="1:40" x14ac:dyDescent="0.3">
      <c r="A390" t="s">
        <v>158</v>
      </c>
      <c r="B390">
        <v>6</v>
      </c>
      <c r="C390">
        <v>75</v>
      </c>
      <c r="D390">
        <v>1</v>
      </c>
      <c r="E390">
        <v>1089</v>
      </c>
      <c r="F390">
        <v>2880</v>
      </c>
      <c r="G390">
        <v>4.9333330000000002</v>
      </c>
      <c r="H390">
        <v>9.6879410000000004</v>
      </c>
      <c r="I390" t="s">
        <v>17</v>
      </c>
      <c r="J390" t="s">
        <v>1236</v>
      </c>
      <c r="K390">
        <v>42926.66315</v>
      </c>
      <c r="L390">
        <v>40465.142249999997</v>
      </c>
      <c r="M390">
        <v>71483.317800000004</v>
      </c>
      <c r="N390">
        <v>9.6456</v>
      </c>
      <c r="O390">
        <v>1.1216E-2</v>
      </c>
      <c r="P390">
        <v>1.5712E-2</v>
      </c>
      <c r="Q390">
        <v>27</v>
      </c>
      <c r="R390">
        <v>150</v>
      </c>
      <c r="S390">
        <v>10.666667</v>
      </c>
      <c r="T390">
        <v>6</v>
      </c>
      <c r="U390">
        <v>6</v>
      </c>
      <c r="V390">
        <v>8</v>
      </c>
      <c r="W390">
        <v>27000</v>
      </c>
      <c r="X390">
        <v>10</v>
      </c>
      <c r="Y390">
        <v>350</v>
      </c>
      <c r="Z390" t="s">
        <v>1836</v>
      </c>
      <c r="AA390">
        <v>3</v>
      </c>
      <c r="AB390">
        <v>3600</v>
      </c>
      <c r="AC390" t="s">
        <v>1255</v>
      </c>
      <c r="AD390">
        <v>4</v>
      </c>
      <c r="AE390">
        <v>10000</v>
      </c>
      <c r="AF390" t="s">
        <v>1788</v>
      </c>
      <c r="AG390">
        <v>3</v>
      </c>
      <c r="AH390">
        <v>1350</v>
      </c>
      <c r="AI390" t="s">
        <v>1371</v>
      </c>
      <c r="AJ390" t="str">
        <f t="shared" si="34"/>
        <v>Narrow</v>
      </c>
      <c r="AK390" t="str">
        <f t="shared" si="36"/>
        <v>TpsRep10-20</v>
      </c>
      <c r="AL390">
        <f t="shared" si="38"/>
        <v>0</v>
      </c>
      <c r="AM390" t="str">
        <f t="shared" si="37"/>
        <v>50-50-25</v>
      </c>
      <c r="AN390" t="str">
        <f t="shared" si="35"/>
        <v>Data10-25</v>
      </c>
    </row>
    <row r="391" spans="1:40" x14ac:dyDescent="0.3">
      <c r="A391" t="s">
        <v>212</v>
      </c>
      <c r="B391">
        <v>6</v>
      </c>
      <c r="C391">
        <v>30</v>
      </c>
      <c r="D391">
        <v>1</v>
      </c>
      <c r="E391">
        <v>1167</v>
      </c>
      <c r="F391">
        <v>2880</v>
      </c>
      <c r="G391">
        <v>4.0666669999999998</v>
      </c>
      <c r="H391">
        <v>10.031993999999999</v>
      </c>
      <c r="I391" t="s">
        <v>17</v>
      </c>
      <c r="J391" t="s">
        <v>1236</v>
      </c>
      <c r="K391">
        <v>34495.565799999997</v>
      </c>
      <c r="L391">
        <v>34065.890467999998</v>
      </c>
      <c r="M391">
        <v>51822.804100000001</v>
      </c>
      <c r="N391">
        <v>9.9953029999999998</v>
      </c>
      <c r="O391">
        <v>2.2745999999999999E-2</v>
      </c>
      <c r="P391">
        <v>1.227E-2</v>
      </c>
      <c r="Q391">
        <v>61</v>
      </c>
      <c r="R391">
        <v>150</v>
      </c>
      <c r="S391">
        <v>7.3333329999999997</v>
      </c>
      <c r="T391">
        <v>3</v>
      </c>
      <c r="U391">
        <v>3</v>
      </c>
      <c r="V391">
        <v>3</v>
      </c>
      <c r="W391">
        <v>18000</v>
      </c>
      <c r="X391">
        <v>6</v>
      </c>
      <c r="Y391">
        <v>210</v>
      </c>
      <c r="Z391" t="s">
        <v>1837</v>
      </c>
      <c r="AA391">
        <v>0</v>
      </c>
      <c r="AB391">
        <v>0</v>
      </c>
      <c r="AC391" t="s">
        <v>1242</v>
      </c>
      <c r="AD391">
        <v>6</v>
      </c>
      <c r="AE391">
        <v>15000</v>
      </c>
      <c r="AF391" t="s">
        <v>1821</v>
      </c>
      <c r="AG391">
        <v>2</v>
      </c>
      <c r="AH391">
        <v>900</v>
      </c>
      <c r="AI391" t="s">
        <v>1489</v>
      </c>
      <c r="AJ391" t="str">
        <f t="shared" si="34"/>
        <v>Wide</v>
      </c>
      <c r="AK391" t="str">
        <f t="shared" si="36"/>
        <v>ConfigurationDeBase</v>
      </c>
      <c r="AL391">
        <f t="shared" si="38"/>
        <v>0</v>
      </c>
      <c r="AM391" t="str">
        <f t="shared" si="37"/>
        <v>40-40-10</v>
      </c>
      <c r="AN391" t="str">
        <f t="shared" si="35"/>
        <v>Data10-25</v>
      </c>
    </row>
    <row r="392" spans="1:40" x14ac:dyDescent="0.3">
      <c r="A392" t="s">
        <v>647</v>
      </c>
      <c r="B392">
        <v>8</v>
      </c>
      <c r="C392">
        <v>90</v>
      </c>
      <c r="D392">
        <v>1</v>
      </c>
      <c r="E392">
        <v>3327</v>
      </c>
      <c r="F392">
        <v>3840</v>
      </c>
      <c r="G392">
        <v>6.3111110000000004</v>
      </c>
      <c r="H392">
        <v>48.463051999999998</v>
      </c>
      <c r="I392" t="s">
        <v>17</v>
      </c>
      <c r="J392" t="s">
        <v>1237</v>
      </c>
      <c r="K392">
        <v>52828.690499999997</v>
      </c>
      <c r="L392">
        <v>50637.376126000003</v>
      </c>
      <c r="M392">
        <v>98761.577739999993</v>
      </c>
      <c r="N392">
        <v>48.377772</v>
      </c>
      <c r="O392">
        <v>3.6365000000000001E-2</v>
      </c>
      <c r="P392">
        <v>2.0371E-2</v>
      </c>
      <c r="Q392">
        <v>75</v>
      </c>
      <c r="R392">
        <v>294</v>
      </c>
      <c r="S392">
        <v>9.75</v>
      </c>
      <c r="T392">
        <v>8</v>
      </c>
      <c r="U392">
        <v>8</v>
      </c>
      <c r="V392">
        <v>10</v>
      </c>
      <c r="W392">
        <v>32000</v>
      </c>
      <c r="X392">
        <v>14</v>
      </c>
      <c r="Y392">
        <v>490</v>
      </c>
      <c r="Z392" t="s">
        <v>1838</v>
      </c>
      <c r="AA392">
        <v>4</v>
      </c>
      <c r="AB392">
        <v>4800</v>
      </c>
      <c r="AC392" t="s">
        <v>1259</v>
      </c>
      <c r="AD392">
        <v>5</v>
      </c>
      <c r="AE392">
        <v>12500</v>
      </c>
      <c r="AF392" t="s">
        <v>1839</v>
      </c>
      <c r="AG392">
        <v>5</v>
      </c>
      <c r="AH392">
        <v>2250</v>
      </c>
      <c r="AI392" t="s">
        <v>1352</v>
      </c>
      <c r="AJ392" t="str">
        <f t="shared" si="34"/>
        <v>Narrow</v>
      </c>
      <c r="AK392" t="str">
        <f t="shared" si="36"/>
        <v>nbrTech</v>
      </c>
      <c r="AL392">
        <f t="shared" si="38"/>
        <v>0</v>
      </c>
      <c r="AM392" t="str">
        <f t="shared" si="37"/>
        <v>50-50-30</v>
      </c>
      <c r="AN392" t="str">
        <f t="shared" si="35"/>
        <v>Data30-50</v>
      </c>
    </row>
    <row r="393" spans="1:40" x14ac:dyDescent="0.3">
      <c r="A393" t="s">
        <v>328</v>
      </c>
      <c r="B393">
        <v>8</v>
      </c>
      <c r="C393">
        <v>30</v>
      </c>
      <c r="D393">
        <v>1</v>
      </c>
      <c r="E393">
        <v>1101</v>
      </c>
      <c r="F393">
        <v>3840</v>
      </c>
      <c r="G393">
        <v>5.4</v>
      </c>
      <c r="H393">
        <v>11.021160999999999</v>
      </c>
      <c r="I393" t="s">
        <v>17</v>
      </c>
      <c r="J393" t="s">
        <v>1236</v>
      </c>
      <c r="K393">
        <v>33908.358099999998</v>
      </c>
      <c r="L393">
        <v>33887.507080000003</v>
      </c>
      <c r="M393">
        <v>48711.028599999998</v>
      </c>
      <c r="N393">
        <v>9.5299569999999996</v>
      </c>
      <c r="O393">
        <v>0.59017900000000001</v>
      </c>
      <c r="P393">
        <v>0.62010299999999996</v>
      </c>
      <c r="Q393">
        <v>62</v>
      </c>
      <c r="R393">
        <v>185</v>
      </c>
      <c r="S393">
        <v>7.6666670000000003</v>
      </c>
      <c r="T393">
        <v>3</v>
      </c>
      <c r="U393">
        <v>3</v>
      </c>
      <c r="V393">
        <v>3</v>
      </c>
      <c r="W393">
        <v>18000</v>
      </c>
      <c r="X393">
        <v>5</v>
      </c>
      <c r="Y393">
        <v>175</v>
      </c>
      <c r="Z393" t="s">
        <v>1840</v>
      </c>
      <c r="AA393">
        <v>0</v>
      </c>
      <c r="AB393">
        <v>0</v>
      </c>
      <c r="AC393" t="s">
        <v>1242</v>
      </c>
      <c r="AD393">
        <v>6</v>
      </c>
      <c r="AE393">
        <v>15000</v>
      </c>
      <c r="AF393" t="s">
        <v>1821</v>
      </c>
      <c r="AG393">
        <v>1</v>
      </c>
      <c r="AH393">
        <v>450</v>
      </c>
      <c r="AI393" t="s">
        <v>1253</v>
      </c>
      <c r="AJ393" t="str">
        <f t="shared" si="34"/>
        <v>Wide</v>
      </c>
      <c r="AK393" t="str">
        <f t="shared" si="36"/>
        <v>nbrTech</v>
      </c>
      <c r="AL393">
        <f t="shared" si="38"/>
        <v>0</v>
      </c>
      <c r="AM393" t="str">
        <f t="shared" si="37"/>
        <v>40-40-10</v>
      </c>
      <c r="AN393" t="str">
        <f t="shared" si="35"/>
        <v>Data10-25</v>
      </c>
    </row>
    <row r="394" spans="1:40" x14ac:dyDescent="0.3">
      <c r="A394" t="s">
        <v>872</v>
      </c>
      <c r="B394">
        <v>6</v>
      </c>
      <c r="C394">
        <v>105</v>
      </c>
      <c r="D394">
        <v>1</v>
      </c>
      <c r="E394">
        <v>3912</v>
      </c>
      <c r="F394">
        <v>2880</v>
      </c>
      <c r="G394">
        <v>4.6476189999999997</v>
      </c>
      <c r="H394">
        <v>58.428607999999997</v>
      </c>
      <c r="I394" t="s">
        <v>17</v>
      </c>
      <c r="J394" t="s">
        <v>1236</v>
      </c>
      <c r="K394">
        <v>85871.513000000006</v>
      </c>
      <c r="L394">
        <v>69600.228885000004</v>
      </c>
      <c r="M394">
        <v>125355.9678</v>
      </c>
      <c r="N394">
        <v>58.349024999999997</v>
      </c>
      <c r="O394">
        <v>2.7598999999999999E-2</v>
      </c>
      <c r="P394">
        <v>1.5623E-2</v>
      </c>
      <c r="Q394">
        <v>59</v>
      </c>
      <c r="R394">
        <v>229</v>
      </c>
      <c r="S394">
        <v>13.5</v>
      </c>
      <c r="T394">
        <v>6</v>
      </c>
      <c r="U394">
        <v>6</v>
      </c>
      <c r="V394">
        <v>17</v>
      </c>
      <c r="W394">
        <v>53000</v>
      </c>
      <c r="X394">
        <v>21</v>
      </c>
      <c r="Y394">
        <v>735</v>
      </c>
      <c r="Z394" t="s">
        <v>1841</v>
      </c>
      <c r="AA394">
        <v>3</v>
      </c>
      <c r="AB394">
        <v>3600</v>
      </c>
      <c r="AC394" t="s">
        <v>1255</v>
      </c>
      <c r="AD394">
        <v>10</v>
      </c>
      <c r="AE394">
        <v>25000</v>
      </c>
      <c r="AF394" t="s">
        <v>1817</v>
      </c>
      <c r="AG394">
        <v>6</v>
      </c>
      <c r="AH394">
        <v>2700</v>
      </c>
      <c r="AI394" t="s">
        <v>1269</v>
      </c>
      <c r="AJ394" t="str">
        <f t="shared" si="34"/>
        <v>Narrow</v>
      </c>
      <c r="AK394" t="str">
        <f t="shared" si="36"/>
        <v>RedSkills</v>
      </c>
      <c r="AL394">
        <f t="shared" si="38"/>
        <v>0</v>
      </c>
      <c r="AM394" t="str">
        <f t="shared" si="37"/>
        <v>50-50-35</v>
      </c>
      <c r="AN394" t="str">
        <f t="shared" si="35"/>
        <v>Data30-50</v>
      </c>
    </row>
    <row r="395" spans="1:40" x14ac:dyDescent="0.3">
      <c r="A395" t="s">
        <v>139</v>
      </c>
      <c r="B395">
        <v>6</v>
      </c>
      <c r="C395">
        <v>30</v>
      </c>
      <c r="D395">
        <v>1</v>
      </c>
      <c r="E395">
        <v>1167</v>
      </c>
      <c r="F395">
        <v>2880</v>
      </c>
      <c r="G395">
        <v>4.0666669999999998</v>
      </c>
      <c r="H395">
        <v>7.882949</v>
      </c>
      <c r="I395" t="s">
        <v>17</v>
      </c>
      <c r="J395" t="s">
        <v>1236</v>
      </c>
      <c r="K395">
        <v>34285.565799999997</v>
      </c>
      <c r="L395">
        <v>33878.777562000003</v>
      </c>
      <c r="M395">
        <v>51612.804100000001</v>
      </c>
      <c r="N395">
        <v>7.8494070000000002</v>
      </c>
      <c r="O395">
        <v>1.9214999999999999E-2</v>
      </c>
      <c r="P395">
        <v>1.1860000000000001E-2</v>
      </c>
      <c r="Q395">
        <v>49</v>
      </c>
      <c r="R395">
        <v>134</v>
      </c>
      <c r="S395">
        <v>7.3333329999999997</v>
      </c>
      <c r="T395">
        <v>3</v>
      </c>
      <c r="U395">
        <v>3</v>
      </c>
      <c r="V395">
        <v>3</v>
      </c>
      <c r="W395">
        <v>18000</v>
      </c>
      <c r="X395">
        <v>0</v>
      </c>
      <c r="Y395">
        <v>0</v>
      </c>
      <c r="Z395" t="s">
        <v>1244</v>
      </c>
      <c r="AA395">
        <v>0</v>
      </c>
      <c r="AB395">
        <v>0</v>
      </c>
      <c r="AC395" t="s">
        <v>1242</v>
      </c>
      <c r="AD395">
        <v>6</v>
      </c>
      <c r="AE395">
        <v>15000</v>
      </c>
      <c r="AF395" t="s">
        <v>1821</v>
      </c>
      <c r="AG395">
        <v>2</v>
      </c>
      <c r="AH395">
        <v>900</v>
      </c>
      <c r="AI395" t="s">
        <v>1489</v>
      </c>
      <c r="AJ395" t="str">
        <f t="shared" si="34"/>
        <v>Wide</v>
      </c>
      <c r="AK395" t="str">
        <f t="shared" si="36"/>
        <v>AllSkills</v>
      </c>
      <c r="AL395">
        <f t="shared" si="38"/>
        <v>0</v>
      </c>
      <c r="AM395" t="str">
        <f t="shared" si="37"/>
        <v>40-40-10</v>
      </c>
      <c r="AN395" t="str">
        <f t="shared" si="35"/>
        <v>Data10-25</v>
      </c>
    </row>
    <row r="396" spans="1:40" x14ac:dyDescent="0.3">
      <c r="A396" t="s">
        <v>876</v>
      </c>
      <c r="B396">
        <v>6</v>
      </c>
      <c r="C396">
        <v>105</v>
      </c>
      <c r="D396">
        <v>1</v>
      </c>
      <c r="E396">
        <v>1434</v>
      </c>
      <c r="F396">
        <v>2880</v>
      </c>
      <c r="G396">
        <v>5.2380950000000004</v>
      </c>
      <c r="H396">
        <v>30.067360999999998</v>
      </c>
      <c r="I396" t="s">
        <v>17</v>
      </c>
      <c r="J396" t="s">
        <v>1236</v>
      </c>
      <c r="K396">
        <v>49550.141900000002</v>
      </c>
      <c r="L396">
        <v>44566.970500000003</v>
      </c>
      <c r="M396">
        <v>76275.392399999997</v>
      </c>
      <c r="N396">
        <v>29.991147000000002</v>
      </c>
      <c r="O396">
        <v>2.0125000000000001E-2</v>
      </c>
      <c r="P396">
        <v>2.1628999999999999E-2</v>
      </c>
      <c r="Q396">
        <v>42</v>
      </c>
      <c r="R396">
        <v>236</v>
      </c>
      <c r="S396">
        <v>15.333333</v>
      </c>
      <c r="T396">
        <v>6</v>
      </c>
      <c r="U396">
        <v>6</v>
      </c>
      <c r="V396">
        <v>9</v>
      </c>
      <c r="W396">
        <v>26000</v>
      </c>
      <c r="X396">
        <v>12</v>
      </c>
      <c r="Y396">
        <v>420</v>
      </c>
      <c r="Z396" t="s">
        <v>1842</v>
      </c>
      <c r="AA396">
        <v>3</v>
      </c>
      <c r="AB396">
        <v>3600</v>
      </c>
      <c r="AC396" t="s">
        <v>1255</v>
      </c>
      <c r="AD396">
        <v>7</v>
      </c>
      <c r="AE396">
        <v>17500</v>
      </c>
      <c r="AF396" t="s">
        <v>1843</v>
      </c>
      <c r="AG396">
        <v>3</v>
      </c>
      <c r="AH396">
        <v>1350</v>
      </c>
      <c r="AI396" t="s">
        <v>1371</v>
      </c>
      <c r="AJ396" t="str">
        <f t="shared" si="34"/>
        <v>Narrow</v>
      </c>
      <c r="AK396" t="str">
        <f t="shared" si="36"/>
        <v>TpsRep10-20</v>
      </c>
      <c r="AL396">
        <f t="shared" si="38"/>
        <v>0</v>
      </c>
      <c r="AM396" t="str">
        <f t="shared" si="37"/>
        <v>50-50-35</v>
      </c>
      <c r="AN396" t="str">
        <f t="shared" si="35"/>
        <v>Data30-50</v>
      </c>
    </row>
    <row r="397" spans="1:40" x14ac:dyDescent="0.3">
      <c r="A397" t="s">
        <v>129</v>
      </c>
      <c r="B397">
        <v>6</v>
      </c>
      <c r="C397">
        <v>30</v>
      </c>
      <c r="D397">
        <v>1</v>
      </c>
      <c r="E397">
        <v>1038</v>
      </c>
      <c r="F397">
        <v>2880</v>
      </c>
      <c r="G397">
        <v>4.2</v>
      </c>
      <c r="H397">
        <v>1.6820269999999999</v>
      </c>
      <c r="I397" t="s">
        <v>17</v>
      </c>
      <c r="J397" t="s">
        <v>1236</v>
      </c>
      <c r="K397">
        <v>25483.550299999999</v>
      </c>
      <c r="L397">
        <v>25483.550299999999</v>
      </c>
      <c r="M397">
        <v>38190.7978</v>
      </c>
      <c r="N397">
        <v>1.660704</v>
      </c>
      <c r="O397">
        <v>6.8859999999999998E-3</v>
      </c>
      <c r="P397">
        <v>1.2560999999999999E-2</v>
      </c>
      <c r="Q397">
        <v>24</v>
      </c>
      <c r="R397">
        <v>75</v>
      </c>
      <c r="S397">
        <v>7.3333329999999997</v>
      </c>
      <c r="T397">
        <v>3</v>
      </c>
      <c r="U397">
        <v>3</v>
      </c>
      <c r="V397">
        <v>5</v>
      </c>
      <c r="W397">
        <v>14000</v>
      </c>
      <c r="X397">
        <v>6</v>
      </c>
      <c r="Y397">
        <v>210</v>
      </c>
      <c r="Z397" t="s">
        <v>1844</v>
      </c>
      <c r="AA397">
        <v>0</v>
      </c>
      <c r="AB397">
        <v>0</v>
      </c>
      <c r="AC397" t="s">
        <v>1242</v>
      </c>
      <c r="AD397">
        <v>4</v>
      </c>
      <c r="AE397">
        <v>10000</v>
      </c>
      <c r="AF397" t="s">
        <v>1845</v>
      </c>
      <c r="AG397">
        <v>2</v>
      </c>
      <c r="AH397">
        <v>900</v>
      </c>
      <c r="AI397" t="s">
        <v>1489</v>
      </c>
      <c r="AJ397" t="str">
        <f t="shared" si="34"/>
        <v>Wide</v>
      </c>
      <c r="AK397" t="str">
        <f t="shared" si="36"/>
        <v>RedSkills</v>
      </c>
      <c r="AL397">
        <f t="shared" si="38"/>
        <v>0</v>
      </c>
      <c r="AM397" t="str">
        <f t="shared" si="37"/>
        <v>40-40-10</v>
      </c>
      <c r="AN397" t="str">
        <f t="shared" si="35"/>
        <v>Data10-25</v>
      </c>
    </row>
    <row r="398" spans="1:40" x14ac:dyDescent="0.3">
      <c r="A398" t="s">
        <v>214</v>
      </c>
      <c r="B398">
        <v>6</v>
      </c>
      <c r="C398">
        <v>30</v>
      </c>
      <c r="D398">
        <v>1</v>
      </c>
      <c r="E398">
        <v>1038</v>
      </c>
      <c r="F398">
        <v>2880</v>
      </c>
      <c r="G398">
        <v>4.2</v>
      </c>
      <c r="H398">
        <v>2.2271489999999998</v>
      </c>
      <c r="I398" t="s">
        <v>17</v>
      </c>
      <c r="J398" t="s">
        <v>1236</v>
      </c>
      <c r="K398">
        <v>25448.550299999999</v>
      </c>
      <c r="L398">
        <v>25448.550299999999</v>
      </c>
      <c r="M398">
        <v>38225.7978</v>
      </c>
      <c r="N398">
        <v>2.205381</v>
      </c>
      <c r="O398">
        <v>9.5589999999999998E-3</v>
      </c>
      <c r="P398">
        <v>9.9220000000000003E-3</v>
      </c>
      <c r="Q398">
        <v>36</v>
      </c>
      <c r="R398">
        <v>85</v>
      </c>
      <c r="S398">
        <v>8</v>
      </c>
      <c r="T398">
        <v>3</v>
      </c>
      <c r="U398">
        <v>3</v>
      </c>
      <c r="V398">
        <v>5</v>
      </c>
      <c r="W398">
        <v>14000</v>
      </c>
      <c r="X398">
        <v>5</v>
      </c>
      <c r="Y398">
        <v>175</v>
      </c>
      <c r="Z398" t="s">
        <v>1302</v>
      </c>
      <c r="AA398">
        <v>0</v>
      </c>
      <c r="AB398">
        <v>0</v>
      </c>
      <c r="AC398" t="s">
        <v>1242</v>
      </c>
      <c r="AD398">
        <v>4</v>
      </c>
      <c r="AE398">
        <v>10000</v>
      </c>
      <c r="AF398" t="s">
        <v>1845</v>
      </c>
      <c r="AG398">
        <v>2</v>
      </c>
      <c r="AH398">
        <v>900</v>
      </c>
      <c r="AI398" t="s">
        <v>1489</v>
      </c>
      <c r="AJ398" t="str">
        <f t="shared" si="34"/>
        <v>Wide</v>
      </c>
      <c r="AK398" t="str">
        <f t="shared" si="36"/>
        <v>ConfigurationDeBase</v>
      </c>
      <c r="AL398">
        <f t="shared" si="38"/>
        <v>0</v>
      </c>
      <c r="AM398" t="str">
        <f t="shared" si="37"/>
        <v>40-40-10</v>
      </c>
      <c r="AN398" t="str">
        <f t="shared" si="35"/>
        <v>Data10-25</v>
      </c>
    </row>
    <row r="399" spans="1:40" x14ac:dyDescent="0.3">
      <c r="A399" t="s">
        <v>887</v>
      </c>
      <c r="B399">
        <v>6</v>
      </c>
      <c r="C399">
        <v>120</v>
      </c>
      <c r="D399">
        <v>1</v>
      </c>
      <c r="E399">
        <v>4431</v>
      </c>
      <c r="F399">
        <v>2880</v>
      </c>
      <c r="G399">
        <v>4.5833329999999997</v>
      </c>
      <c r="H399">
        <v>33.481341999999998</v>
      </c>
      <c r="I399" t="s">
        <v>17</v>
      </c>
      <c r="J399" t="s">
        <v>1236</v>
      </c>
      <c r="K399">
        <v>126483.3507</v>
      </c>
      <c r="L399">
        <v>78427.478400000007</v>
      </c>
      <c r="M399">
        <v>176262.51439999999</v>
      </c>
      <c r="N399">
        <v>32.108479000000003</v>
      </c>
      <c r="O399">
        <v>0.45302500000000001</v>
      </c>
      <c r="P399">
        <v>0.54757800000000001</v>
      </c>
      <c r="Q399">
        <v>47</v>
      </c>
      <c r="R399">
        <v>163</v>
      </c>
      <c r="S399">
        <v>14</v>
      </c>
      <c r="T399">
        <v>6</v>
      </c>
      <c r="U399">
        <v>6</v>
      </c>
      <c r="V399">
        <v>20</v>
      </c>
      <c r="W399">
        <v>80000</v>
      </c>
      <c r="X399">
        <v>0</v>
      </c>
      <c r="Y399">
        <v>0</v>
      </c>
      <c r="Z399" t="s">
        <v>1244</v>
      </c>
      <c r="AA399">
        <v>3</v>
      </c>
      <c r="AB399">
        <v>3600</v>
      </c>
      <c r="AC399" t="s">
        <v>1255</v>
      </c>
      <c r="AD399">
        <v>16</v>
      </c>
      <c r="AE399">
        <v>40000</v>
      </c>
      <c r="AF399" t="s">
        <v>1846</v>
      </c>
      <c r="AG399">
        <v>5</v>
      </c>
      <c r="AH399">
        <v>2250</v>
      </c>
      <c r="AI399" t="s">
        <v>1385</v>
      </c>
      <c r="AJ399" t="str">
        <f t="shared" si="34"/>
        <v>Narrow</v>
      </c>
      <c r="AK399" t="str">
        <f t="shared" si="36"/>
        <v>AllSkills</v>
      </c>
      <c r="AL399">
        <f t="shared" si="38"/>
        <v>0</v>
      </c>
      <c r="AM399" t="str">
        <f t="shared" si="37"/>
        <v>50-50-40</v>
      </c>
      <c r="AN399" t="str">
        <f t="shared" si="35"/>
        <v>Data30-50</v>
      </c>
    </row>
    <row r="400" spans="1:40" x14ac:dyDescent="0.3">
      <c r="A400" t="s">
        <v>163</v>
      </c>
      <c r="B400">
        <v>6</v>
      </c>
      <c r="C400">
        <v>75</v>
      </c>
      <c r="D400">
        <v>1</v>
      </c>
      <c r="E400">
        <v>1002</v>
      </c>
      <c r="F400">
        <v>2880</v>
      </c>
      <c r="G400">
        <v>5.1466669999999999</v>
      </c>
      <c r="H400">
        <v>11.239663999999999</v>
      </c>
      <c r="I400" t="s">
        <v>17</v>
      </c>
      <c r="J400" t="s">
        <v>1236</v>
      </c>
      <c r="K400">
        <v>39363.260699999999</v>
      </c>
      <c r="L400">
        <v>36882.896800000002</v>
      </c>
      <c r="M400">
        <v>44671.161500000002</v>
      </c>
      <c r="N400">
        <v>11.176570999999999</v>
      </c>
      <c r="O400">
        <v>3.0907E-2</v>
      </c>
      <c r="P400">
        <v>1.2489999999999999E-2</v>
      </c>
      <c r="Q400">
        <v>32</v>
      </c>
      <c r="R400">
        <v>148</v>
      </c>
      <c r="S400">
        <v>11.166667</v>
      </c>
      <c r="T400">
        <v>6</v>
      </c>
      <c r="U400">
        <v>6</v>
      </c>
      <c r="V400">
        <v>5</v>
      </c>
      <c r="W400">
        <v>19000</v>
      </c>
      <c r="X400">
        <v>10</v>
      </c>
      <c r="Y400">
        <v>350</v>
      </c>
      <c r="Z400" t="s">
        <v>1847</v>
      </c>
      <c r="AA400">
        <v>3</v>
      </c>
      <c r="AB400">
        <v>3600</v>
      </c>
      <c r="AC400" t="s">
        <v>1255</v>
      </c>
      <c r="AD400">
        <v>6</v>
      </c>
      <c r="AE400">
        <v>15000</v>
      </c>
      <c r="AF400" t="s">
        <v>1848</v>
      </c>
      <c r="AG400">
        <v>2</v>
      </c>
      <c r="AH400">
        <v>900</v>
      </c>
      <c r="AI400" t="s">
        <v>1297</v>
      </c>
      <c r="AJ400" t="str">
        <f t="shared" si="34"/>
        <v>Narrow</v>
      </c>
      <c r="AK400" t="str">
        <f t="shared" si="36"/>
        <v>TpsRep10-20</v>
      </c>
      <c r="AL400">
        <f t="shared" si="38"/>
        <v>0</v>
      </c>
      <c r="AM400" t="str">
        <f t="shared" si="37"/>
        <v>50-50-25</v>
      </c>
      <c r="AN400" t="str">
        <f t="shared" si="35"/>
        <v>Data10-25</v>
      </c>
    </row>
    <row r="401" spans="1:40" x14ac:dyDescent="0.3">
      <c r="A401" t="s">
        <v>330</v>
      </c>
      <c r="B401">
        <v>8</v>
      </c>
      <c r="C401">
        <v>30</v>
      </c>
      <c r="D401">
        <v>1</v>
      </c>
      <c r="E401">
        <v>1167</v>
      </c>
      <c r="F401">
        <v>3840</v>
      </c>
      <c r="G401">
        <v>5.4</v>
      </c>
      <c r="H401">
        <v>2.3778320000000002</v>
      </c>
      <c r="I401" t="s">
        <v>17</v>
      </c>
      <c r="J401" t="s">
        <v>1236</v>
      </c>
      <c r="K401">
        <v>34005.628199999999</v>
      </c>
      <c r="L401">
        <v>34005.628199999999</v>
      </c>
      <c r="M401">
        <v>51762.789199999999</v>
      </c>
      <c r="N401">
        <v>2.354511</v>
      </c>
      <c r="O401">
        <v>8.0230000000000006E-3</v>
      </c>
      <c r="P401">
        <v>1.3434E-2</v>
      </c>
      <c r="Q401">
        <v>26</v>
      </c>
      <c r="R401">
        <v>86</v>
      </c>
      <c r="S401">
        <v>7.3333329999999997</v>
      </c>
      <c r="T401">
        <v>3</v>
      </c>
      <c r="U401">
        <v>3</v>
      </c>
      <c r="V401">
        <v>3</v>
      </c>
      <c r="W401">
        <v>18000</v>
      </c>
      <c r="X401">
        <v>6</v>
      </c>
      <c r="Y401">
        <v>210</v>
      </c>
      <c r="Z401" t="s">
        <v>1849</v>
      </c>
      <c r="AA401">
        <v>0</v>
      </c>
      <c r="AB401">
        <v>0</v>
      </c>
      <c r="AC401" t="s">
        <v>1242</v>
      </c>
      <c r="AD401">
        <v>6</v>
      </c>
      <c r="AE401">
        <v>15000</v>
      </c>
      <c r="AF401" t="s">
        <v>1821</v>
      </c>
      <c r="AG401">
        <v>1</v>
      </c>
      <c r="AH401">
        <v>450</v>
      </c>
      <c r="AI401" t="s">
        <v>1253</v>
      </c>
      <c r="AJ401" t="str">
        <f t="shared" si="34"/>
        <v>Wide</v>
      </c>
      <c r="AK401" t="str">
        <f t="shared" si="36"/>
        <v>nbrTech</v>
      </c>
      <c r="AL401">
        <f t="shared" si="38"/>
        <v>0</v>
      </c>
      <c r="AM401" t="str">
        <f t="shared" si="37"/>
        <v>40-40-10</v>
      </c>
      <c r="AN401" t="str">
        <f t="shared" si="35"/>
        <v>Data10-25</v>
      </c>
    </row>
    <row r="402" spans="1:40" x14ac:dyDescent="0.3">
      <c r="A402" t="s">
        <v>1092</v>
      </c>
      <c r="B402">
        <v>12</v>
      </c>
      <c r="C402">
        <v>300</v>
      </c>
      <c r="D402">
        <v>1</v>
      </c>
      <c r="E402">
        <v>10953</v>
      </c>
      <c r="F402">
        <v>5760</v>
      </c>
      <c r="G402">
        <v>9.6466670000000008</v>
      </c>
      <c r="H402">
        <v>314.82979799999998</v>
      </c>
      <c r="I402" t="s">
        <v>17</v>
      </c>
      <c r="J402" t="s">
        <v>1237</v>
      </c>
      <c r="K402">
        <v>399885.00069999998</v>
      </c>
      <c r="L402">
        <v>196323.19801299999</v>
      </c>
      <c r="M402">
        <v>436733.34259999997</v>
      </c>
      <c r="N402">
        <v>313.60985599999998</v>
      </c>
      <c r="O402">
        <v>5.5881E-2</v>
      </c>
      <c r="P402">
        <v>5.3492999999999999E-2</v>
      </c>
      <c r="Q402">
        <v>27</v>
      </c>
      <c r="R402">
        <v>332</v>
      </c>
      <c r="S402">
        <v>15.583333</v>
      </c>
      <c r="T402">
        <v>12</v>
      </c>
      <c r="U402">
        <v>12</v>
      </c>
      <c r="V402">
        <v>60</v>
      </c>
      <c r="W402">
        <v>253000</v>
      </c>
      <c r="X402">
        <v>27</v>
      </c>
      <c r="Y402">
        <v>945</v>
      </c>
      <c r="Z402" t="s">
        <v>1850</v>
      </c>
      <c r="AA402">
        <v>6</v>
      </c>
      <c r="AB402">
        <v>7200</v>
      </c>
      <c r="AC402" t="s">
        <v>1477</v>
      </c>
      <c r="AD402">
        <v>53</v>
      </c>
      <c r="AE402">
        <v>132500</v>
      </c>
      <c r="AF402" t="s">
        <v>1851</v>
      </c>
      <c r="AG402">
        <v>12</v>
      </c>
      <c r="AH402">
        <v>5400</v>
      </c>
      <c r="AI402" t="s">
        <v>1723</v>
      </c>
      <c r="AJ402" t="str">
        <f t="shared" si="34"/>
        <v>Narrow</v>
      </c>
      <c r="AK402" t="str">
        <f t="shared" si="36"/>
        <v>ConfigurationDeBase</v>
      </c>
      <c r="AL402">
        <f t="shared" si="38"/>
        <v>0</v>
      </c>
      <c r="AM402" t="str">
        <f t="shared" si="37"/>
        <v>40-40-100</v>
      </c>
      <c r="AN402" t="str">
        <f t="shared" si="35"/>
        <v>Data30-50</v>
      </c>
    </row>
    <row r="403" spans="1:40" x14ac:dyDescent="0.3">
      <c r="A403" t="s">
        <v>142</v>
      </c>
      <c r="B403">
        <v>6</v>
      </c>
      <c r="C403">
        <v>30</v>
      </c>
      <c r="D403">
        <v>1</v>
      </c>
      <c r="E403">
        <v>1038</v>
      </c>
      <c r="F403">
        <v>2880</v>
      </c>
      <c r="G403">
        <v>4.2</v>
      </c>
      <c r="H403">
        <v>1.189559</v>
      </c>
      <c r="I403" t="s">
        <v>17</v>
      </c>
      <c r="J403" t="s">
        <v>1236</v>
      </c>
      <c r="K403">
        <v>25273.550299999999</v>
      </c>
      <c r="L403">
        <v>25273.550299999999</v>
      </c>
      <c r="M403">
        <v>38050.7978</v>
      </c>
      <c r="N403">
        <v>1.1724680000000001</v>
      </c>
      <c r="O403">
        <v>5.7109999999999999E-3</v>
      </c>
      <c r="P403">
        <v>9.2650000000000007E-3</v>
      </c>
      <c r="Q403">
        <v>19</v>
      </c>
      <c r="R403">
        <v>61</v>
      </c>
      <c r="S403">
        <v>7.3333329999999997</v>
      </c>
      <c r="T403">
        <v>3</v>
      </c>
      <c r="U403">
        <v>3</v>
      </c>
      <c r="V403">
        <v>5</v>
      </c>
      <c r="W403">
        <v>14000</v>
      </c>
      <c r="X403">
        <v>0</v>
      </c>
      <c r="Y403">
        <v>0</v>
      </c>
      <c r="Z403" t="s">
        <v>1244</v>
      </c>
      <c r="AA403">
        <v>0</v>
      </c>
      <c r="AB403">
        <v>0</v>
      </c>
      <c r="AC403" t="s">
        <v>1242</v>
      </c>
      <c r="AD403">
        <v>4</v>
      </c>
      <c r="AE403">
        <v>10000</v>
      </c>
      <c r="AF403" t="s">
        <v>1845</v>
      </c>
      <c r="AG403">
        <v>2</v>
      </c>
      <c r="AH403">
        <v>900</v>
      </c>
      <c r="AI403" t="s">
        <v>1489</v>
      </c>
      <c r="AJ403" t="str">
        <f t="shared" si="34"/>
        <v>Wide</v>
      </c>
      <c r="AK403" t="str">
        <f t="shared" si="36"/>
        <v>AllSkills</v>
      </c>
      <c r="AL403">
        <f t="shared" si="38"/>
        <v>0</v>
      </c>
      <c r="AM403" t="str">
        <f t="shared" si="37"/>
        <v>40-40-10</v>
      </c>
      <c r="AN403" t="str">
        <f t="shared" si="35"/>
        <v>Data10-25</v>
      </c>
    </row>
    <row r="404" spans="1:40" x14ac:dyDescent="0.3">
      <c r="A404" t="s">
        <v>648</v>
      </c>
      <c r="B404">
        <v>8</v>
      </c>
      <c r="C404">
        <v>90</v>
      </c>
      <c r="D404">
        <v>1</v>
      </c>
      <c r="E404">
        <v>3261</v>
      </c>
      <c r="F404">
        <v>3840</v>
      </c>
      <c r="G404">
        <v>6.5333329999999998</v>
      </c>
      <c r="H404">
        <v>56.209232999999998</v>
      </c>
      <c r="I404" t="s">
        <v>17</v>
      </c>
      <c r="J404" t="s">
        <v>1237</v>
      </c>
      <c r="K404">
        <v>44724.2716</v>
      </c>
      <c r="L404">
        <v>43457.877200000003</v>
      </c>
      <c r="M404">
        <v>66024.744699999996</v>
      </c>
      <c r="N404">
        <v>56.019502000000003</v>
      </c>
      <c r="O404">
        <v>4.1612000000000003E-2</v>
      </c>
      <c r="P404">
        <v>1.3792E-2</v>
      </c>
      <c r="Q404">
        <v>75</v>
      </c>
      <c r="R404">
        <v>388</v>
      </c>
      <c r="S404">
        <v>9.875</v>
      </c>
      <c r="T404">
        <v>8</v>
      </c>
      <c r="U404">
        <v>8</v>
      </c>
      <c r="V404">
        <v>5</v>
      </c>
      <c r="W404">
        <v>19000</v>
      </c>
      <c r="X404">
        <v>15</v>
      </c>
      <c r="Y404">
        <v>525</v>
      </c>
      <c r="Z404" t="s">
        <v>1852</v>
      </c>
      <c r="AA404">
        <v>4</v>
      </c>
      <c r="AB404">
        <v>4800</v>
      </c>
      <c r="AC404" t="s">
        <v>1259</v>
      </c>
      <c r="AD404">
        <v>7</v>
      </c>
      <c r="AE404">
        <v>17500</v>
      </c>
      <c r="AF404" t="s">
        <v>1853</v>
      </c>
      <c r="AG404">
        <v>5</v>
      </c>
      <c r="AH404">
        <v>2250</v>
      </c>
      <c r="AI404" t="s">
        <v>1854</v>
      </c>
      <c r="AJ404" t="str">
        <f t="shared" si="34"/>
        <v>Narrow</v>
      </c>
      <c r="AK404" t="str">
        <f t="shared" si="36"/>
        <v>nbrTech</v>
      </c>
      <c r="AL404">
        <f t="shared" si="38"/>
        <v>0</v>
      </c>
      <c r="AM404" t="str">
        <f t="shared" si="37"/>
        <v>50-50-30</v>
      </c>
      <c r="AN404" t="str">
        <f t="shared" si="35"/>
        <v>Data30-50</v>
      </c>
    </row>
    <row r="405" spans="1:40" x14ac:dyDescent="0.3">
      <c r="A405" t="s">
        <v>740</v>
      </c>
      <c r="B405">
        <v>12</v>
      </c>
      <c r="C405">
        <v>300</v>
      </c>
      <c r="D405">
        <v>1</v>
      </c>
      <c r="E405">
        <v>11091</v>
      </c>
      <c r="F405">
        <v>5760</v>
      </c>
      <c r="G405">
        <v>9.94</v>
      </c>
      <c r="H405">
        <v>305.140332</v>
      </c>
      <c r="I405" t="s">
        <v>17</v>
      </c>
      <c r="J405" t="s">
        <v>1237</v>
      </c>
      <c r="K405">
        <v>373049.95199999999</v>
      </c>
      <c r="L405">
        <v>186985.19320000001</v>
      </c>
      <c r="M405">
        <v>431355.58549999999</v>
      </c>
      <c r="N405">
        <v>304.34938499999998</v>
      </c>
      <c r="O405">
        <v>3.3416000000000001E-2</v>
      </c>
      <c r="P405">
        <v>5.407E-2</v>
      </c>
      <c r="Q405">
        <v>28</v>
      </c>
      <c r="R405">
        <v>328</v>
      </c>
      <c r="S405">
        <v>15.666667</v>
      </c>
      <c r="T405">
        <v>12</v>
      </c>
      <c r="U405">
        <v>12</v>
      </c>
      <c r="V405">
        <v>49</v>
      </c>
      <c r="W405">
        <v>201000</v>
      </c>
      <c r="X405">
        <v>32</v>
      </c>
      <c r="Y405">
        <v>1120</v>
      </c>
      <c r="Z405" t="s">
        <v>1855</v>
      </c>
      <c r="AA405">
        <v>6</v>
      </c>
      <c r="AB405">
        <v>7200</v>
      </c>
      <c r="AC405" t="s">
        <v>1477</v>
      </c>
      <c r="AD405">
        <v>63</v>
      </c>
      <c r="AE405">
        <v>157500</v>
      </c>
      <c r="AF405" t="s">
        <v>1856</v>
      </c>
      <c r="AG405">
        <v>12</v>
      </c>
      <c r="AH405">
        <v>5400</v>
      </c>
      <c r="AI405" t="s">
        <v>1723</v>
      </c>
      <c r="AJ405" t="str">
        <f t="shared" si="34"/>
        <v>Narrow</v>
      </c>
      <c r="AK405" t="str">
        <f t="shared" si="36"/>
        <v>ConfigurationDeBase</v>
      </c>
      <c r="AL405">
        <f t="shared" si="38"/>
        <v>0</v>
      </c>
      <c r="AM405" t="str">
        <f t="shared" si="37"/>
        <v>row</v>
      </c>
      <c r="AN405" t="str">
        <f t="shared" si="35"/>
        <v>Data50-100-200</v>
      </c>
    </row>
    <row r="406" spans="1:40" x14ac:dyDescent="0.3">
      <c r="A406" t="s">
        <v>131</v>
      </c>
      <c r="B406">
        <v>6</v>
      </c>
      <c r="C406">
        <v>30</v>
      </c>
      <c r="D406">
        <v>1</v>
      </c>
      <c r="E406">
        <v>1140</v>
      </c>
      <c r="F406">
        <v>2880</v>
      </c>
      <c r="G406">
        <v>4.5333329999999998</v>
      </c>
      <c r="H406">
        <v>1.3785609999999999</v>
      </c>
      <c r="I406" t="s">
        <v>17</v>
      </c>
      <c r="J406" t="s">
        <v>1236</v>
      </c>
      <c r="K406">
        <v>21502.916099999999</v>
      </c>
      <c r="L406">
        <v>21502.916099999999</v>
      </c>
      <c r="M406">
        <v>31241.721600000001</v>
      </c>
      <c r="N406">
        <v>1.3583069999999999</v>
      </c>
      <c r="O406">
        <v>7.0930000000000003E-3</v>
      </c>
      <c r="P406">
        <v>1.1334E-2</v>
      </c>
      <c r="Q406">
        <v>21</v>
      </c>
      <c r="R406">
        <v>106</v>
      </c>
      <c r="S406">
        <v>5.2</v>
      </c>
      <c r="T406">
        <v>5</v>
      </c>
      <c r="U406">
        <v>5</v>
      </c>
      <c r="V406">
        <v>4</v>
      </c>
      <c r="W406">
        <v>9000</v>
      </c>
      <c r="X406">
        <v>5</v>
      </c>
      <c r="Y406">
        <v>175</v>
      </c>
      <c r="Z406" t="s">
        <v>1857</v>
      </c>
      <c r="AA406">
        <v>2</v>
      </c>
      <c r="AB406">
        <v>2400</v>
      </c>
      <c r="AC406" t="s">
        <v>1271</v>
      </c>
      <c r="AD406">
        <v>3</v>
      </c>
      <c r="AE406">
        <v>7500</v>
      </c>
      <c r="AF406" t="s">
        <v>1858</v>
      </c>
      <c r="AG406">
        <v>4</v>
      </c>
      <c r="AH406">
        <v>1800</v>
      </c>
      <c r="AI406" t="s">
        <v>1264</v>
      </c>
      <c r="AJ406" t="str">
        <f t="shared" si="34"/>
        <v>Wide</v>
      </c>
      <c r="AK406" t="str">
        <f t="shared" si="36"/>
        <v>RedSkills</v>
      </c>
      <c r="AL406">
        <f t="shared" si="38"/>
        <v>0</v>
      </c>
      <c r="AM406" t="str">
        <f t="shared" si="37"/>
        <v>40-40-10</v>
      </c>
      <c r="AN406" t="str">
        <f t="shared" si="35"/>
        <v>Data10-25</v>
      </c>
    </row>
    <row r="407" spans="1:40" x14ac:dyDescent="0.3">
      <c r="A407" t="s">
        <v>875</v>
      </c>
      <c r="B407">
        <v>6</v>
      </c>
      <c r="C407">
        <v>105</v>
      </c>
      <c r="D407">
        <v>1</v>
      </c>
      <c r="E407">
        <v>3783</v>
      </c>
      <c r="F407">
        <v>2880</v>
      </c>
      <c r="G407">
        <v>4.8761900000000002</v>
      </c>
      <c r="H407">
        <v>28.589559999999999</v>
      </c>
      <c r="I407" t="s">
        <v>17</v>
      </c>
      <c r="J407" t="s">
        <v>1236</v>
      </c>
      <c r="K407">
        <v>74257.595499999996</v>
      </c>
      <c r="L407">
        <v>53044.830750000001</v>
      </c>
      <c r="M407">
        <v>95496.749400000001</v>
      </c>
      <c r="N407">
        <v>28.47456</v>
      </c>
      <c r="O407">
        <v>1.7283E-2</v>
      </c>
      <c r="P407">
        <v>3.7137000000000003E-2</v>
      </c>
      <c r="Q407">
        <v>40</v>
      </c>
      <c r="R407">
        <v>193</v>
      </c>
      <c r="S407">
        <v>14</v>
      </c>
      <c r="T407">
        <v>6</v>
      </c>
      <c r="U407">
        <v>6</v>
      </c>
      <c r="V407">
        <v>12</v>
      </c>
      <c r="W407">
        <v>42000</v>
      </c>
      <c r="X407">
        <v>22</v>
      </c>
      <c r="Y407">
        <v>770</v>
      </c>
      <c r="Z407" t="s">
        <v>1859</v>
      </c>
      <c r="AA407">
        <v>3</v>
      </c>
      <c r="AB407">
        <v>3600</v>
      </c>
      <c r="AC407" t="s">
        <v>1255</v>
      </c>
      <c r="AD407">
        <v>10</v>
      </c>
      <c r="AE407">
        <v>25000</v>
      </c>
      <c r="AF407" t="s">
        <v>1834</v>
      </c>
      <c r="AG407">
        <v>5</v>
      </c>
      <c r="AH407">
        <v>2250</v>
      </c>
      <c r="AI407" t="s">
        <v>1385</v>
      </c>
      <c r="AJ407" t="str">
        <f t="shared" si="34"/>
        <v>Narrow</v>
      </c>
      <c r="AK407" t="str">
        <f t="shared" si="36"/>
        <v>RedSkills</v>
      </c>
      <c r="AL407">
        <f t="shared" si="38"/>
        <v>0</v>
      </c>
      <c r="AM407" t="str">
        <f t="shared" si="37"/>
        <v>50-50-35</v>
      </c>
      <c r="AN407" t="str">
        <f t="shared" si="35"/>
        <v>Data30-50</v>
      </c>
    </row>
    <row r="408" spans="1:40" x14ac:dyDescent="0.3">
      <c r="A408" t="s">
        <v>217</v>
      </c>
      <c r="B408">
        <v>6</v>
      </c>
      <c r="C408">
        <v>30</v>
      </c>
      <c r="D408">
        <v>1</v>
      </c>
      <c r="E408">
        <v>1140</v>
      </c>
      <c r="F408">
        <v>2880</v>
      </c>
      <c r="G408">
        <v>4.5333329999999998</v>
      </c>
      <c r="H408">
        <v>1.079107</v>
      </c>
      <c r="I408" t="s">
        <v>17</v>
      </c>
      <c r="J408" t="s">
        <v>1236</v>
      </c>
      <c r="K408">
        <v>21485.455600000001</v>
      </c>
      <c r="L408">
        <v>21484.8541</v>
      </c>
      <c r="M408">
        <v>31241.721600000001</v>
      </c>
      <c r="N408">
        <v>1.060276</v>
      </c>
      <c r="O408">
        <v>5.7869999999999996E-3</v>
      </c>
      <c r="P408">
        <v>1.0858E-2</v>
      </c>
      <c r="Q408">
        <v>15</v>
      </c>
      <c r="R408">
        <v>76</v>
      </c>
      <c r="S408">
        <v>5.2</v>
      </c>
      <c r="T408">
        <v>5</v>
      </c>
      <c r="U408">
        <v>5</v>
      </c>
      <c r="V408">
        <v>4</v>
      </c>
      <c r="W408">
        <v>9000</v>
      </c>
      <c r="X408">
        <v>5</v>
      </c>
      <c r="Y408">
        <v>175</v>
      </c>
      <c r="Z408" t="s">
        <v>1860</v>
      </c>
      <c r="AA408">
        <v>2</v>
      </c>
      <c r="AB408">
        <v>2400</v>
      </c>
      <c r="AC408" t="s">
        <v>1299</v>
      </c>
      <c r="AD408">
        <v>3</v>
      </c>
      <c r="AE408">
        <v>7500</v>
      </c>
      <c r="AF408" t="s">
        <v>1858</v>
      </c>
      <c r="AG408">
        <v>4</v>
      </c>
      <c r="AH408">
        <v>1800</v>
      </c>
      <c r="AI408" t="s">
        <v>1374</v>
      </c>
      <c r="AJ408" t="str">
        <f t="shared" si="34"/>
        <v>Wide</v>
      </c>
      <c r="AK408" t="str">
        <f t="shared" si="36"/>
        <v>ConfigurationDeBase</v>
      </c>
      <c r="AL408">
        <f t="shared" si="38"/>
        <v>0</v>
      </c>
      <c r="AM408" t="str">
        <f t="shared" si="37"/>
        <v>40-40-10</v>
      </c>
      <c r="AN408" t="str">
        <f t="shared" si="35"/>
        <v>Data10-25</v>
      </c>
    </row>
    <row r="409" spans="1:40" x14ac:dyDescent="0.3">
      <c r="A409" t="s">
        <v>879</v>
      </c>
      <c r="B409">
        <v>6</v>
      </c>
      <c r="C409">
        <v>120</v>
      </c>
      <c r="D409">
        <v>1</v>
      </c>
      <c r="E409">
        <v>1722</v>
      </c>
      <c r="F409">
        <v>2880</v>
      </c>
      <c r="G409">
        <v>4.9000000000000004</v>
      </c>
      <c r="H409">
        <v>28.783372</v>
      </c>
      <c r="I409" t="s">
        <v>17</v>
      </c>
      <c r="J409" t="s">
        <v>1236</v>
      </c>
      <c r="K409">
        <v>86193.745200000005</v>
      </c>
      <c r="L409">
        <v>70775.016300000003</v>
      </c>
      <c r="M409">
        <v>144485.52480000001</v>
      </c>
      <c r="N409">
        <v>27.449437</v>
      </c>
      <c r="O409">
        <v>0.48037200000000002</v>
      </c>
      <c r="P409">
        <v>0.52989399999999998</v>
      </c>
      <c r="Q409">
        <v>33</v>
      </c>
      <c r="R409">
        <v>145</v>
      </c>
      <c r="S409">
        <v>16.5</v>
      </c>
      <c r="T409">
        <v>6</v>
      </c>
      <c r="U409">
        <v>6</v>
      </c>
      <c r="V409">
        <v>13</v>
      </c>
      <c r="W409">
        <v>49000</v>
      </c>
      <c r="X409">
        <v>13</v>
      </c>
      <c r="Y409">
        <v>455</v>
      </c>
      <c r="Z409" t="s">
        <v>1861</v>
      </c>
      <c r="AA409">
        <v>3</v>
      </c>
      <c r="AB409">
        <v>3600</v>
      </c>
      <c r="AC409" t="s">
        <v>1255</v>
      </c>
      <c r="AD409">
        <v>12</v>
      </c>
      <c r="AE409">
        <v>30000</v>
      </c>
      <c r="AF409" t="s">
        <v>1862</v>
      </c>
      <c r="AG409">
        <v>5</v>
      </c>
      <c r="AH409">
        <v>2250</v>
      </c>
      <c r="AI409" t="s">
        <v>1641</v>
      </c>
      <c r="AJ409" t="str">
        <f t="shared" si="34"/>
        <v>Narrow</v>
      </c>
      <c r="AK409" t="str">
        <f t="shared" si="36"/>
        <v>TpsRep10-20</v>
      </c>
      <c r="AL409">
        <f t="shared" si="38"/>
        <v>0</v>
      </c>
      <c r="AM409" t="str">
        <f t="shared" si="37"/>
        <v>50-50-40</v>
      </c>
      <c r="AN409" t="str">
        <f t="shared" si="35"/>
        <v>Data30-50</v>
      </c>
    </row>
    <row r="410" spans="1:40" x14ac:dyDescent="0.3">
      <c r="A410" t="s">
        <v>333</v>
      </c>
      <c r="B410">
        <v>8</v>
      </c>
      <c r="C410">
        <v>30</v>
      </c>
      <c r="D410">
        <v>1</v>
      </c>
      <c r="E410">
        <v>1038</v>
      </c>
      <c r="F410">
        <v>3840</v>
      </c>
      <c r="G410">
        <v>5.6</v>
      </c>
      <c r="H410">
        <v>16.526239</v>
      </c>
      <c r="I410" t="s">
        <v>17</v>
      </c>
      <c r="J410" t="s">
        <v>1237</v>
      </c>
      <c r="K410">
        <v>25413.647400000002</v>
      </c>
      <c r="L410">
        <v>25337.735418</v>
      </c>
      <c r="M410">
        <v>38190.894899999999</v>
      </c>
      <c r="N410">
        <v>16.437117000000001</v>
      </c>
      <c r="O410">
        <v>7.2165000000000007E-2</v>
      </c>
      <c r="P410">
        <v>1.5039E-2</v>
      </c>
      <c r="Q410">
        <v>75</v>
      </c>
      <c r="R410">
        <v>238</v>
      </c>
      <c r="S410">
        <v>8.6666670000000003</v>
      </c>
      <c r="T410">
        <v>3</v>
      </c>
      <c r="U410">
        <v>3</v>
      </c>
      <c r="V410">
        <v>5</v>
      </c>
      <c r="W410">
        <v>14000</v>
      </c>
      <c r="X410">
        <v>5</v>
      </c>
      <c r="Y410">
        <v>175</v>
      </c>
      <c r="Z410" t="s">
        <v>1615</v>
      </c>
      <c r="AA410">
        <v>0</v>
      </c>
      <c r="AB410">
        <v>0</v>
      </c>
      <c r="AC410" t="s">
        <v>1242</v>
      </c>
      <c r="AD410">
        <v>4</v>
      </c>
      <c r="AE410">
        <v>10000</v>
      </c>
      <c r="AF410" t="s">
        <v>1845</v>
      </c>
      <c r="AG410">
        <v>2</v>
      </c>
      <c r="AH410">
        <v>900</v>
      </c>
      <c r="AI410" t="s">
        <v>1863</v>
      </c>
      <c r="AJ410" t="str">
        <f t="shared" si="34"/>
        <v>Wide</v>
      </c>
      <c r="AK410" t="str">
        <f t="shared" si="36"/>
        <v>nbrTech</v>
      </c>
      <c r="AL410">
        <f t="shared" si="38"/>
        <v>0</v>
      </c>
      <c r="AM410" t="str">
        <f t="shared" si="37"/>
        <v>40-40-10</v>
      </c>
      <c r="AN410" t="str">
        <f t="shared" si="35"/>
        <v>Data10-25</v>
      </c>
    </row>
    <row r="411" spans="1:40" x14ac:dyDescent="0.3">
      <c r="A411" t="s">
        <v>890</v>
      </c>
      <c r="B411">
        <v>6</v>
      </c>
      <c r="C411">
        <v>120</v>
      </c>
      <c r="D411">
        <v>1</v>
      </c>
      <c r="E411">
        <v>4548</v>
      </c>
      <c r="F411">
        <v>2880</v>
      </c>
      <c r="G411">
        <v>4.6500000000000004</v>
      </c>
      <c r="H411">
        <v>61.772537999999997</v>
      </c>
      <c r="I411" t="s">
        <v>17</v>
      </c>
      <c r="J411" t="s">
        <v>1237</v>
      </c>
      <c r="K411">
        <v>149474.70050000001</v>
      </c>
      <c r="L411">
        <v>104951.7745</v>
      </c>
      <c r="M411">
        <v>198224.60260000001</v>
      </c>
      <c r="N411">
        <v>61.687078999999997</v>
      </c>
      <c r="O411">
        <v>1.6004000000000001E-2</v>
      </c>
      <c r="P411">
        <v>2.2780000000000002E-2</v>
      </c>
      <c r="Q411">
        <v>75</v>
      </c>
      <c r="R411">
        <v>295</v>
      </c>
      <c r="S411">
        <v>14</v>
      </c>
      <c r="T411">
        <v>6</v>
      </c>
      <c r="U411">
        <v>6</v>
      </c>
      <c r="V411">
        <v>17</v>
      </c>
      <c r="W411">
        <v>95000</v>
      </c>
      <c r="X411">
        <v>0</v>
      </c>
      <c r="Y411">
        <v>0</v>
      </c>
      <c r="Z411" t="s">
        <v>1244</v>
      </c>
      <c r="AA411">
        <v>3</v>
      </c>
      <c r="AB411">
        <v>3600</v>
      </c>
      <c r="AC411" t="s">
        <v>1255</v>
      </c>
      <c r="AD411">
        <v>19</v>
      </c>
      <c r="AE411">
        <v>47500</v>
      </c>
      <c r="AF411" t="s">
        <v>1864</v>
      </c>
      <c r="AG411">
        <v>6</v>
      </c>
      <c r="AH411">
        <v>2700</v>
      </c>
      <c r="AI411" t="s">
        <v>1269</v>
      </c>
      <c r="AJ411" t="str">
        <f t="shared" si="34"/>
        <v>Narrow</v>
      </c>
      <c r="AK411" t="str">
        <f t="shared" si="36"/>
        <v>AllSkills</v>
      </c>
      <c r="AL411">
        <f t="shared" si="38"/>
        <v>0</v>
      </c>
      <c r="AM411" t="str">
        <f t="shared" si="37"/>
        <v>50-50-40</v>
      </c>
      <c r="AN411" t="str">
        <f t="shared" si="35"/>
        <v>Data30-50</v>
      </c>
    </row>
    <row r="412" spans="1:40" x14ac:dyDescent="0.3">
      <c r="A412" t="s">
        <v>145</v>
      </c>
      <c r="B412">
        <v>6</v>
      </c>
      <c r="C412">
        <v>30</v>
      </c>
      <c r="D412">
        <v>1</v>
      </c>
      <c r="E412">
        <v>1140</v>
      </c>
      <c r="F412">
        <v>2880</v>
      </c>
      <c r="G412">
        <v>4.5333329999999998</v>
      </c>
      <c r="H412">
        <v>1.3496360000000001</v>
      </c>
      <c r="I412" t="s">
        <v>17</v>
      </c>
      <c r="J412" t="s">
        <v>1236</v>
      </c>
      <c r="K412">
        <v>21310.031599999998</v>
      </c>
      <c r="L412">
        <v>21274.430100000001</v>
      </c>
      <c r="M412">
        <v>31066.721600000001</v>
      </c>
      <c r="N412">
        <v>1.3295049999999999</v>
      </c>
      <c r="O412">
        <v>5.1929999999999997E-3</v>
      </c>
      <c r="P412">
        <v>1.1235999999999999E-2</v>
      </c>
      <c r="Q412">
        <v>21</v>
      </c>
      <c r="R412">
        <v>97</v>
      </c>
      <c r="S412">
        <v>5</v>
      </c>
      <c r="T412">
        <v>5</v>
      </c>
      <c r="U412">
        <v>5</v>
      </c>
      <c r="V412">
        <v>4</v>
      </c>
      <c r="W412">
        <v>9000</v>
      </c>
      <c r="X412">
        <v>0</v>
      </c>
      <c r="Y412">
        <v>0</v>
      </c>
      <c r="Z412" t="s">
        <v>1244</v>
      </c>
      <c r="AA412">
        <v>2</v>
      </c>
      <c r="AB412">
        <v>2400</v>
      </c>
      <c r="AC412" t="s">
        <v>1299</v>
      </c>
      <c r="AD412">
        <v>3</v>
      </c>
      <c r="AE412">
        <v>7500</v>
      </c>
      <c r="AF412" t="s">
        <v>1858</v>
      </c>
      <c r="AG412">
        <v>4</v>
      </c>
      <c r="AH412">
        <v>1800</v>
      </c>
      <c r="AI412" t="s">
        <v>1374</v>
      </c>
      <c r="AJ412" t="str">
        <f t="shared" si="34"/>
        <v>Wide</v>
      </c>
      <c r="AK412" t="str">
        <f t="shared" si="36"/>
        <v>AllSkills</v>
      </c>
      <c r="AL412">
        <f t="shared" si="38"/>
        <v>0</v>
      </c>
      <c r="AM412" t="str">
        <f t="shared" si="37"/>
        <v>40-40-10</v>
      </c>
      <c r="AN412" t="str">
        <f t="shared" si="35"/>
        <v>Data10-25</v>
      </c>
    </row>
    <row r="413" spans="1:40" x14ac:dyDescent="0.3">
      <c r="A413" t="s">
        <v>134</v>
      </c>
      <c r="B413">
        <v>6</v>
      </c>
      <c r="C413">
        <v>30</v>
      </c>
      <c r="D413">
        <v>1</v>
      </c>
      <c r="E413">
        <v>1101</v>
      </c>
      <c r="F413">
        <v>2880</v>
      </c>
      <c r="G413">
        <v>4</v>
      </c>
      <c r="H413">
        <v>8.0509419999999992</v>
      </c>
      <c r="I413" t="s">
        <v>17</v>
      </c>
      <c r="J413" t="s">
        <v>1236</v>
      </c>
      <c r="K413">
        <v>29886.822400000001</v>
      </c>
      <c r="L413">
        <v>29857.01339</v>
      </c>
      <c r="M413">
        <v>41150.541400000002</v>
      </c>
      <c r="N413">
        <v>8.0185399999999998</v>
      </c>
      <c r="O413">
        <v>1.8608E-2</v>
      </c>
      <c r="P413">
        <v>1.2175E-2</v>
      </c>
      <c r="Q413">
        <v>68</v>
      </c>
      <c r="R413">
        <v>181</v>
      </c>
      <c r="S413">
        <v>11.5</v>
      </c>
      <c r="T413">
        <v>2</v>
      </c>
      <c r="U413">
        <v>2</v>
      </c>
      <c r="V413">
        <v>5</v>
      </c>
      <c r="W413">
        <v>16000</v>
      </c>
      <c r="X413">
        <v>6</v>
      </c>
      <c r="Y413">
        <v>210</v>
      </c>
      <c r="Z413" t="s">
        <v>1865</v>
      </c>
      <c r="AA413">
        <v>0</v>
      </c>
      <c r="AB413">
        <v>0</v>
      </c>
      <c r="AC413" t="s">
        <v>1242</v>
      </c>
      <c r="AD413">
        <v>5</v>
      </c>
      <c r="AE413">
        <v>12500</v>
      </c>
      <c r="AF413" t="s">
        <v>1866</v>
      </c>
      <c r="AG413">
        <v>2</v>
      </c>
      <c r="AH413">
        <v>900</v>
      </c>
      <c r="AI413" t="s">
        <v>1867</v>
      </c>
      <c r="AJ413" t="str">
        <f t="shared" si="34"/>
        <v>Wide</v>
      </c>
      <c r="AK413" t="str">
        <f t="shared" si="36"/>
        <v>RedSkills</v>
      </c>
      <c r="AL413">
        <f t="shared" si="38"/>
        <v>0</v>
      </c>
      <c r="AM413" t="str">
        <f t="shared" si="37"/>
        <v>40-40-10</v>
      </c>
      <c r="AN413" t="str">
        <f t="shared" si="35"/>
        <v>Data10-25</v>
      </c>
    </row>
    <row r="414" spans="1:40" x14ac:dyDescent="0.3">
      <c r="A414" t="s">
        <v>165</v>
      </c>
      <c r="B414">
        <v>6</v>
      </c>
      <c r="C414">
        <v>30</v>
      </c>
      <c r="D414">
        <v>1</v>
      </c>
      <c r="E414">
        <v>426</v>
      </c>
      <c r="F414">
        <v>2880</v>
      </c>
      <c r="G414">
        <v>4.1333330000000004</v>
      </c>
      <c r="H414">
        <v>2.4918369999999999</v>
      </c>
      <c r="I414" t="s">
        <v>17</v>
      </c>
      <c r="J414" t="s">
        <v>1236</v>
      </c>
      <c r="K414">
        <v>26934.247800000001</v>
      </c>
      <c r="L414">
        <v>26934.247800000001</v>
      </c>
      <c r="M414">
        <v>41695.553800000002</v>
      </c>
      <c r="N414">
        <v>1.270465</v>
      </c>
      <c r="O414">
        <v>0.397704</v>
      </c>
      <c r="P414">
        <v>0.52812700000000001</v>
      </c>
      <c r="Q414">
        <v>22</v>
      </c>
      <c r="R414">
        <v>62</v>
      </c>
      <c r="S414">
        <v>8</v>
      </c>
      <c r="T414">
        <v>3</v>
      </c>
      <c r="U414">
        <v>3</v>
      </c>
      <c r="V414">
        <v>2</v>
      </c>
      <c r="W414">
        <v>14000</v>
      </c>
      <c r="X414">
        <v>4</v>
      </c>
      <c r="Y414">
        <v>140</v>
      </c>
      <c r="Z414" t="s">
        <v>1601</v>
      </c>
      <c r="AA414">
        <v>0</v>
      </c>
      <c r="AB414">
        <v>0</v>
      </c>
      <c r="AC414" t="s">
        <v>1242</v>
      </c>
      <c r="AD414">
        <v>5</v>
      </c>
      <c r="AE414">
        <v>12500</v>
      </c>
      <c r="AF414" t="s">
        <v>1868</v>
      </c>
      <c r="AG414">
        <v>0</v>
      </c>
      <c r="AH414">
        <v>0</v>
      </c>
      <c r="AI414" t="s">
        <v>1242</v>
      </c>
      <c r="AJ414" t="str">
        <f t="shared" si="34"/>
        <v>Wide</v>
      </c>
      <c r="AK414" t="str">
        <f t="shared" si="36"/>
        <v>TpsRep10-20</v>
      </c>
      <c r="AL414">
        <f t="shared" si="38"/>
        <v>0</v>
      </c>
      <c r="AM414" t="str">
        <f t="shared" si="37"/>
        <v>40-40-10</v>
      </c>
      <c r="AN414" t="str">
        <f t="shared" si="35"/>
        <v>Data10-25</v>
      </c>
    </row>
    <row r="415" spans="1:40" x14ac:dyDescent="0.3">
      <c r="A415" t="s">
        <v>219</v>
      </c>
      <c r="B415">
        <v>6</v>
      </c>
      <c r="C415">
        <v>30</v>
      </c>
      <c r="D415">
        <v>1</v>
      </c>
      <c r="E415">
        <v>1101</v>
      </c>
      <c r="F415">
        <v>2880</v>
      </c>
      <c r="G415">
        <v>4</v>
      </c>
      <c r="H415">
        <v>8.5990950000000002</v>
      </c>
      <c r="I415" t="s">
        <v>17</v>
      </c>
      <c r="J415" t="s">
        <v>1236</v>
      </c>
      <c r="K415">
        <v>29883.7379</v>
      </c>
      <c r="L415">
        <v>29839.622136000002</v>
      </c>
      <c r="M415">
        <v>41150.541400000002</v>
      </c>
      <c r="N415">
        <v>8.5624520000000004</v>
      </c>
      <c r="O415">
        <v>2.3562E-2</v>
      </c>
      <c r="P415">
        <v>1.0966999999999999E-2</v>
      </c>
      <c r="Q415">
        <v>61</v>
      </c>
      <c r="R415">
        <v>152</v>
      </c>
      <c r="S415">
        <v>10</v>
      </c>
      <c r="T415">
        <v>2</v>
      </c>
      <c r="U415">
        <v>2</v>
      </c>
      <c r="V415">
        <v>5</v>
      </c>
      <c r="W415">
        <v>16000</v>
      </c>
      <c r="X415">
        <v>4</v>
      </c>
      <c r="Y415">
        <v>140</v>
      </c>
      <c r="Z415" t="s">
        <v>1869</v>
      </c>
      <c r="AA415">
        <v>0</v>
      </c>
      <c r="AB415">
        <v>0</v>
      </c>
      <c r="AC415" t="s">
        <v>1242</v>
      </c>
      <c r="AD415">
        <v>5</v>
      </c>
      <c r="AE415">
        <v>12500</v>
      </c>
      <c r="AF415" t="s">
        <v>1866</v>
      </c>
      <c r="AG415">
        <v>2</v>
      </c>
      <c r="AH415">
        <v>900</v>
      </c>
      <c r="AI415" t="s">
        <v>1489</v>
      </c>
      <c r="AJ415" t="str">
        <f t="shared" si="34"/>
        <v>Wide</v>
      </c>
      <c r="AK415" t="str">
        <f t="shared" si="36"/>
        <v>ConfigurationDeBase</v>
      </c>
      <c r="AL415">
        <f t="shared" si="38"/>
        <v>0</v>
      </c>
      <c r="AM415" t="str">
        <f t="shared" si="37"/>
        <v>40-40-10</v>
      </c>
      <c r="AN415" t="str">
        <f t="shared" si="35"/>
        <v>Data10-25</v>
      </c>
    </row>
    <row r="416" spans="1:40" x14ac:dyDescent="0.3">
      <c r="A416" t="s">
        <v>335</v>
      </c>
      <c r="B416">
        <v>8</v>
      </c>
      <c r="C416">
        <v>30</v>
      </c>
      <c r="D416">
        <v>1</v>
      </c>
      <c r="E416">
        <v>1140</v>
      </c>
      <c r="F416">
        <v>3840</v>
      </c>
      <c r="G416">
        <v>6.0666669999999998</v>
      </c>
      <c r="H416">
        <v>12.296277</v>
      </c>
      <c r="I416" t="s">
        <v>17</v>
      </c>
      <c r="J416" t="s">
        <v>1236</v>
      </c>
      <c r="K416">
        <v>20707.397000000001</v>
      </c>
      <c r="L416">
        <v>20686.153999999999</v>
      </c>
      <c r="M416">
        <v>31290.386600000002</v>
      </c>
      <c r="N416">
        <v>12.167966</v>
      </c>
      <c r="O416">
        <v>0.108246</v>
      </c>
      <c r="P416">
        <v>1.5491E-2</v>
      </c>
      <c r="Q416">
        <v>62</v>
      </c>
      <c r="R416">
        <v>291</v>
      </c>
      <c r="S416">
        <v>5</v>
      </c>
      <c r="T416">
        <v>5</v>
      </c>
      <c r="U416">
        <v>5</v>
      </c>
      <c r="V416">
        <v>5</v>
      </c>
      <c r="W416">
        <v>10000</v>
      </c>
      <c r="X416">
        <v>2</v>
      </c>
      <c r="Y416">
        <v>70</v>
      </c>
      <c r="Z416" t="s">
        <v>1870</v>
      </c>
      <c r="AA416">
        <v>1</v>
      </c>
      <c r="AB416">
        <v>1200</v>
      </c>
      <c r="AC416" t="s">
        <v>1275</v>
      </c>
      <c r="AD416">
        <v>3</v>
      </c>
      <c r="AE416">
        <v>7500</v>
      </c>
      <c r="AF416" t="s">
        <v>1858</v>
      </c>
      <c r="AG416">
        <v>3</v>
      </c>
      <c r="AH416">
        <v>1350</v>
      </c>
      <c r="AI416" t="s">
        <v>1595</v>
      </c>
      <c r="AJ416" t="str">
        <f t="shared" si="34"/>
        <v>Wide</v>
      </c>
      <c r="AK416" t="str">
        <f t="shared" si="36"/>
        <v>nbrTech</v>
      </c>
      <c r="AL416">
        <f t="shared" si="38"/>
        <v>0</v>
      </c>
      <c r="AM416" t="str">
        <f t="shared" si="37"/>
        <v>40-40-10</v>
      </c>
      <c r="AN416" t="str">
        <f t="shared" si="35"/>
        <v>Data10-25</v>
      </c>
    </row>
    <row r="417" spans="1:40" x14ac:dyDescent="0.3">
      <c r="A417" t="s">
        <v>649</v>
      </c>
      <c r="B417">
        <v>8</v>
      </c>
      <c r="C417">
        <v>105</v>
      </c>
      <c r="D417">
        <v>1</v>
      </c>
      <c r="E417">
        <v>3867</v>
      </c>
      <c r="F417">
        <v>3840</v>
      </c>
      <c r="G417">
        <v>6.209524</v>
      </c>
      <c r="H417">
        <v>123.557535</v>
      </c>
      <c r="I417" t="s">
        <v>17</v>
      </c>
      <c r="J417" t="s">
        <v>1237</v>
      </c>
      <c r="K417">
        <v>78123.334600000002</v>
      </c>
      <c r="L417">
        <v>64335.844793999997</v>
      </c>
      <c r="M417">
        <v>155486.40156999999</v>
      </c>
      <c r="N417">
        <v>121.803062</v>
      </c>
      <c r="O417">
        <v>0.84656799999999999</v>
      </c>
      <c r="P417">
        <v>0.66562900000000003</v>
      </c>
      <c r="Q417">
        <v>75</v>
      </c>
      <c r="R417">
        <v>491</v>
      </c>
      <c r="S417">
        <v>11.375</v>
      </c>
      <c r="T417">
        <v>8</v>
      </c>
      <c r="U417">
        <v>8</v>
      </c>
      <c r="V417">
        <v>10</v>
      </c>
      <c r="W417">
        <v>36000</v>
      </c>
      <c r="X417">
        <v>17</v>
      </c>
      <c r="Y417">
        <v>595</v>
      </c>
      <c r="Z417" t="s">
        <v>1871</v>
      </c>
      <c r="AA417">
        <v>4</v>
      </c>
      <c r="AB417">
        <v>4800</v>
      </c>
      <c r="AC417" t="s">
        <v>1259</v>
      </c>
      <c r="AD417">
        <v>13</v>
      </c>
      <c r="AE417">
        <v>32500</v>
      </c>
      <c r="AF417" t="s">
        <v>1872</v>
      </c>
      <c r="AG417">
        <v>7</v>
      </c>
      <c r="AH417">
        <v>3150</v>
      </c>
      <c r="AI417" t="s">
        <v>1394</v>
      </c>
      <c r="AJ417" t="str">
        <f t="shared" si="34"/>
        <v>Narrow</v>
      </c>
      <c r="AK417" t="str">
        <f t="shared" si="36"/>
        <v>nbrTech</v>
      </c>
      <c r="AL417">
        <f t="shared" si="38"/>
        <v>0</v>
      </c>
      <c r="AM417" t="str">
        <f t="shared" si="37"/>
        <v>50-50-35</v>
      </c>
      <c r="AN417" t="str">
        <f t="shared" si="35"/>
        <v>Data30-50</v>
      </c>
    </row>
    <row r="418" spans="1:40" x14ac:dyDescent="0.3">
      <c r="A418" t="s">
        <v>882</v>
      </c>
      <c r="B418">
        <v>6</v>
      </c>
      <c r="C418">
        <v>120</v>
      </c>
      <c r="D418">
        <v>1</v>
      </c>
      <c r="E418">
        <v>1800</v>
      </c>
      <c r="F418">
        <v>2880</v>
      </c>
      <c r="G418">
        <v>4.8833330000000004</v>
      </c>
      <c r="H418">
        <v>39.153753999999999</v>
      </c>
      <c r="I418" t="s">
        <v>17</v>
      </c>
      <c r="J418" t="s">
        <v>1236</v>
      </c>
      <c r="K418">
        <v>90585.1348</v>
      </c>
      <c r="L418">
        <v>86827.865049999993</v>
      </c>
      <c r="M418">
        <v>146463.21040000001</v>
      </c>
      <c r="N418">
        <v>39.059744000000002</v>
      </c>
      <c r="O418">
        <v>1.372E-2</v>
      </c>
      <c r="P418">
        <v>2.6540000000000001E-2</v>
      </c>
      <c r="Q418">
        <v>50</v>
      </c>
      <c r="R418">
        <v>181</v>
      </c>
      <c r="S418">
        <v>18</v>
      </c>
      <c r="T418">
        <v>6</v>
      </c>
      <c r="U418">
        <v>6</v>
      </c>
      <c r="V418">
        <v>10</v>
      </c>
      <c r="W418">
        <v>69000</v>
      </c>
      <c r="X418">
        <v>13</v>
      </c>
      <c r="Y418">
        <v>455</v>
      </c>
      <c r="Z418" t="s">
        <v>1873</v>
      </c>
      <c r="AA418">
        <v>3</v>
      </c>
      <c r="AB418">
        <v>3600</v>
      </c>
      <c r="AC418" t="s">
        <v>1255</v>
      </c>
      <c r="AD418">
        <v>6</v>
      </c>
      <c r="AE418">
        <v>15000</v>
      </c>
      <c r="AF418" t="s">
        <v>1874</v>
      </c>
      <c r="AG418">
        <v>4</v>
      </c>
      <c r="AH418">
        <v>1800</v>
      </c>
      <c r="AI418" t="s">
        <v>1337</v>
      </c>
      <c r="AJ418" t="str">
        <f t="shared" si="34"/>
        <v>Narrow</v>
      </c>
      <c r="AK418" t="str">
        <f t="shared" si="36"/>
        <v>TpsRep10-20</v>
      </c>
      <c r="AL418">
        <f t="shared" si="38"/>
        <v>0</v>
      </c>
      <c r="AM418" t="str">
        <f t="shared" si="37"/>
        <v>50-50-40</v>
      </c>
      <c r="AN418" t="str">
        <f t="shared" si="35"/>
        <v>Data30-50</v>
      </c>
    </row>
    <row r="419" spans="1:40" x14ac:dyDescent="0.3">
      <c r="A419" t="s">
        <v>878</v>
      </c>
      <c r="B419">
        <v>6</v>
      </c>
      <c r="C419">
        <v>120</v>
      </c>
      <c r="D419">
        <v>1</v>
      </c>
      <c r="E419">
        <v>4431</v>
      </c>
      <c r="F419">
        <v>2880</v>
      </c>
      <c r="G419">
        <v>4.5833329999999997</v>
      </c>
      <c r="H419">
        <v>43.695659999999997</v>
      </c>
      <c r="I419" t="s">
        <v>17</v>
      </c>
      <c r="J419" t="s">
        <v>1236</v>
      </c>
      <c r="K419">
        <v>127323.3507</v>
      </c>
      <c r="L419">
        <v>79565.655899999998</v>
      </c>
      <c r="M419">
        <v>177067.51439999999</v>
      </c>
      <c r="N419">
        <v>42.511297999999996</v>
      </c>
      <c r="O419">
        <v>0.38697700000000002</v>
      </c>
      <c r="P419">
        <v>0.55764100000000005</v>
      </c>
      <c r="Q419">
        <v>57</v>
      </c>
      <c r="R419">
        <v>192</v>
      </c>
      <c r="S419">
        <v>14</v>
      </c>
      <c r="T419">
        <v>6</v>
      </c>
      <c r="U419">
        <v>6</v>
      </c>
      <c r="V419">
        <v>20</v>
      </c>
      <c r="W419">
        <v>80000</v>
      </c>
      <c r="X419">
        <v>24</v>
      </c>
      <c r="Y419">
        <v>840</v>
      </c>
      <c r="Z419" t="s">
        <v>1875</v>
      </c>
      <c r="AA419">
        <v>3</v>
      </c>
      <c r="AB419">
        <v>3600</v>
      </c>
      <c r="AC419" t="s">
        <v>1255</v>
      </c>
      <c r="AD419">
        <v>16</v>
      </c>
      <c r="AE419">
        <v>40000</v>
      </c>
      <c r="AF419" t="s">
        <v>1846</v>
      </c>
      <c r="AG419">
        <v>5</v>
      </c>
      <c r="AH419">
        <v>2250</v>
      </c>
      <c r="AI419" t="s">
        <v>1385</v>
      </c>
      <c r="AJ419" t="str">
        <f t="shared" si="34"/>
        <v>Narrow</v>
      </c>
      <c r="AK419" t="str">
        <f t="shared" si="36"/>
        <v>RedSkills</v>
      </c>
      <c r="AL419">
        <f t="shared" si="38"/>
        <v>0</v>
      </c>
      <c r="AM419" t="str">
        <f t="shared" si="37"/>
        <v>50-50-40</v>
      </c>
      <c r="AN419" t="str">
        <f t="shared" si="35"/>
        <v>Data30-50</v>
      </c>
    </row>
    <row r="420" spans="1:40" x14ac:dyDescent="0.3">
      <c r="A420" t="s">
        <v>892</v>
      </c>
      <c r="B420">
        <v>6</v>
      </c>
      <c r="C420">
        <v>120</v>
      </c>
      <c r="D420">
        <v>1</v>
      </c>
      <c r="E420">
        <v>4257</v>
      </c>
      <c r="F420">
        <v>2880</v>
      </c>
      <c r="G420">
        <v>4.6333330000000004</v>
      </c>
      <c r="H420">
        <v>32.197462000000002</v>
      </c>
      <c r="I420" t="s">
        <v>17</v>
      </c>
      <c r="J420" t="s">
        <v>1236</v>
      </c>
      <c r="K420">
        <v>111928.1649</v>
      </c>
      <c r="L420">
        <v>83442.156000000003</v>
      </c>
      <c r="M420">
        <v>148236.30300000001</v>
      </c>
      <c r="N420">
        <v>32.093271000000001</v>
      </c>
      <c r="O420">
        <v>1.2474000000000001E-2</v>
      </c>
      <c r="P420">
        <v>3.3966000000000003E-2</v>
      </c>
      <c r="Q420">
        <v>43</v>
      </c>
      <c r="R420">
        <v>191</v>
      </c>
      <c r="S420">
        <v>14.166667</v>
      </c>
      <c r="T420">
        <v>6</v>
      </c>
      <c r="U420">
        <v>6</v>
      </c>
      <c r="V420">
        <v>18</v>
      </c>
      <c r="W420">
        <v>63000</v>
      </c>
      <c r="X420">
        <v>0</v>
      </c>
      <c r="Y420">
        <v>0</v>
      </c>
      <c r="Z420" t="s">
        <v>1244</v>
      </c>
      <c r="AA420">
        <v>3</v>
      </c>
      <c r="AB420">
        <v>3600</v>
      </c>
      <c r="AC420" t="s">
        <v>1255</v>
      </c>
      <c r="AD420">
        <v>17</v>
      </c>
      <c r="AE420">
        <v>42500</v>
      </c>
      <c r="AF420" t="s">
        <v>1876</v>
      </c>
      <c r="AG420">
        <v>5</v>
      </c>
      <c r="AH420">
        <v>2250</v>
      </c>
      <c r="AI420" t="s">
        <v>1385</v>
      </c>
      <c r="AJ420" t="str">
        <f t="shared" si="34"/>
        <v>Narrow</v>
      </c>
      <c r="AK420" t="str">
        <f t="shared" si="36"/>
        <v>AllSkills</v>
      </c>
      <c r="AL420">
        <f t="shared" si="38"/>
        <v>0</v>
      </c>
      <c r="AM420" t="str">
        <f t="shared" si="37"/>
        <v>50-50-40</v>
      </c>
      <c r="AN420" t="str">
        <f t="shared" si="35"/>
        <v>Data30-50</v>
      </c>
    </row>
    <row r="421" spans="1:40" x14ac:dyDescent="0.3">
      <c r="A421" t="s">
        <v>1093</v>
      </c>
      <c r="B421">
        <v>12</v>
      </c>
      <c r="C421">
        <v>300</v>
      </c>
      <c r="D421">
        <v>1</v>
      </c>
      <c r="E421">
        <v>11211</v>
      </c>
      <c r="F421">
        <v>5760</v>
      </c>
      <c r="G421">
        <v>9.6266669999999994</v>
      </c>
      <c r="H421">
        <v>310.341204</v>
      </c>
      <c r="I421" t="s">
        <v>17</v>
      </c>
      <c r="J421" t="s">
        <v>1237</v>
      </c>
      <c r="K421">
        <v>397957.91320000001</v>
      </c>
      <c r="L421">
        <v>212009.76029999999</v>
      </c>
      <c r="M421">
        <v>436304.9351</v>
      </c>
      <c r="N421">
        <v>309.14336700000001</v>
      </c>
      <c r="O421">
        <v>3.6796000000000002E-2</v>
      </c>
      <c r="P421">
        <v>0.13705700000000001</v>
      </c>
      <c r="Q421">
        <v>27</v>
      </c>
      <c r="R421">
        <v>335</v>
      </c>
      <c r="S421">
        <v>15.166667</v>
      </c>
      <c r="T421">
        <v>12</v>
      </c>
      <c r="U421">
        <v>12</v>
      </c>
      <c r="V421">
        <v>55</v>
      </c>
      <c r="W421">
        <v>226000</v>
      </c>
      <c r="X421">
        <v>27</v>
      </c>
      <c r="Y421">
        <v>945</v>
      </c>
      <c r="Z421" t="s">
        <v>1877</v>
      </c>
      <c r="AA421">
        <v>6</v>
      </c>
      <c r="AB421">
        <v>7200</v>
      </c>
      <c r="AC421" t="s">
        <v>1477</v>
      </c>
      <c r="AD421">
        <v>63</v>
      </c>
      <c r="AE421">
        <v>157500</v>
      </c>
      <c r="AF421" t="s">
        <v>1878</v>
      </c>
      <c r="AG421">
        <v>12</v>
      </c>
      <c r="AH421">
        <v>5400</v>
      </c>
      <c r="AI421" t="s">
        <v>1723</v>
      </c>
      <c r="AJ421" t="str">
        <f t="shared" si="34"/>
        <v>Narrow</v>
      </c>
      <c r="AK421" t="str">
        <f t="shared" si="36"/>
        <v>ConfigurationDeBase</v>
      </c>
      <c r="AL421">
        <f t="shared" si="38"/>
        <v>0</v>
      </c>
      <c r="AM421" t="str">
        <f t="shared" si="37"/>
        <v>40-40-100</v>
      </c>
      <c r="AN421" t="str">
        <f t="shared" si="35"/>
        <v>Data30-50</v>
      </c>
    </row>
    <row r="422" spans="1:40" x14ac:dyDescent="0.3">
      <c r="A422" t="s">
        <v>147</v>
      </c>
      <c r="B422">
        <v>6</v>
      </c>
      <c r="C422">
        <v>30</v>
      </c>
      <c r="D422">
        <v>1</v>
      </c>
      <c r="E422">
        <v>1101</v>
      </c>
      <c r="F422">
        <v>2880</v>
      </c>
      <c r="G422">
        <v>4</v>
      </c>
      <c r="H422">
        <v>5.5558920000000001</v>
      </c>
      <c r="I422" t="s">
        <v>17</v>
      </c>
      <c r="J422" t="s">
        <v>1236</v>
      </c>
      <c r="K422">
        <v>29676.822400000001</v>
      </c>
      <c r="L422">
        <v>29670.571266999999</v>
      </c>
      <c r="M422">
        <v>41010.541400000002</v>
      </c>
      <c r="N422">
        <v>5.536937</v>
      </c>
      <c r="O422">
        <v>9.7470000000000005E-3</v>
      </c>
      <c r="P422">
        <v>7.5300000000000002E-3</v>
      </c>
      <c r="Q422">
        <v>70</v>
      </c>
      <c r="R422">
        <v>120</v>
      </c>
      <c r="S422">
        <v>10.5</v>
      </c>
      <c r="T422">
        <v>2</v>
      </c>
      <c r="U422">
        <v>2</v>
      </c>
      <c r="V422">
        <v>5</v>
      </c>
      <c r="W422">
        <v>16000</v>
      </c>
      <c r="X422">
        <v>0</v>
      </c>
      <c r="Y422">
        <v>0</v>
      </c>
      <c r="Z422" t="s">
        <v>1244</v>
      </c>
      <c r="AA422">
        <v>0</v>
      </c>
      <c r="AB422">
        <v>0</v>
      </c>
      <c r="AC422" t="s">
        <v>1242</v>
      </c>
      <c r="AD422">
        <v>5</v>
      </c>
      <c r="AE422">
        <v>12500</v>
      </c>
      <c r="AF422" t="s">
        <v>1866</v>
      </c>
      <c r="AG422">
        <v>2</v>
      </c>
      <c r="AH422">
        <v>900</v>
      </c>
      <c r="AI422" t="s">
        <v>1867</v>
      </c>
      <c r="AJ422" t="str">
        <f t="shared" si="34"/>
        <v>Wide</v>
      </c>
      <c r="AK422" t="str">
        <f t="shared" si="36"/>
        <v>AllSkills</v>
      </c>
      <c r="AL422">
        <f t="shared" si="38"/>
        <v>0</v>
      </c>
      <c r="AM422" t="str">
        <f t="shared" si="37"/>
        <v>40-40-10</v>
      </c>
      <c r="AN422" t="str">
        <f t="shared" si="35"/>
        <v>Data10-25</v>
      </c>
    </row>
    <row r="423" spans="1:40" x14ac:dyDescent="0.3">
      <c r="A423" t="s">
        <v>741</v>
      </c>
      <c r="B423">
        <v>12</v>
      </c>
      <c r="C423">
        <v>300</v>
      </c>
      <c r="D423">
        <v>1</v>
      </c>
      <c r="E423">
        <v>11256</v>
      </c>
      <c r="F423">
        <v>5760</v>
      </c>
      <c r="G423">
        <v>9.6933330000000009</v>
      </c>
      <c r="H423">
        <v>302.25732900000003</v>
      </c>
      <c r="I423" t="s">
        <v>17</v>
      </c>
      <c r="J423" t="s">
        <v>1237</v>
      </c>
      <c r="K423">
        <v>339473.01390000002</v>
      </c>
      <c r="L423">
        <v>186459.57874999999</v>
      </c>
      <c r="M423">
        <v>363780.4241</v>
      </c>
      <c r="N423">
        <v>301.48847699999999</v>
      </c>
      <c r="O423">
        <v>3.4948E-2</v>
      </c>
      <c r="P423">
        <v>9.1435000000000002E-2</v>
      </c>
      <c r="Q423">
        <v>28</v>
      </c>
      <c r="R423">
        <v>337</v>
      </c>
      <c r="S423">
        <v>15.25</v>
      </c>
      <c r="T423">
        <v>12</v>
      </c>
      <c r="U423">
        <v>12</v>
      </c>
      <c r="V423">
        <v>51</v>
      </c>
      <c r="W423">
        <v>160000</v>
      </c>
      <c r="X423">
        <v>30</v>
      </c>
      <c r="Y423">
        <v>1050</v>
      </c>
      <c r="Z423" t="s">
        <v>1879</v>
      </c>
      <c r="AA423">
        <v>6</v>
      </c>
      <c r="AB423">
        <v>7200</v>
      </c>
      <c r="AC423" t="s">
        <v>1477</v>
      </c>
      <c r="AD423">
        <v>66</v>
      </c>
      <c r="AE423">
        <v>165000</v>
      </c>
      <c r="AF423" t="s">
        <v>1880</v>
      </c>
      <c r="AG423">
        <v>12</v>
      </c>
      <c r="AH423">
        <v>5400</v>
      </c>
      <c r="AI423" t="s">
        <v>1723</v>
      </c>
      <c r="AJ423" t="str">
        <f t="shared" si="34"/>
        <v>Narrow</v>
      </c>
      <c r="AK423" t="str">
        <f t="shared" si="36"/>
        <v>ConfigurationDeBase</v>
      </c>
      <c r="AL423">
        <f t="shared" si="38"/>
        <v>0</v>
      </c>
      <c r="AM423" t="str">
        <f t="shared" si="37"/>
        <v>row</v>
      </c>
      <c r="AN423" t="str">
        <f t="shared" si="35"/>
        <v>Data50-100-200</v>
      </c>
    </row>
    <row r="424" spans="1:40" x14ac:dyDescent="0.3">
      <c r="A424" t="s">
        <v>168</v>
      </c>
      <c r="B424">
        <v>6</v>
      </c>
      <c r="C424">
        <v>30</v>
      </c>
      <c r="D424">
        <v>1</v>
      </c>
      <c r="E424">
        <v>468</v>
      </c>
      <c r="F424">
        <v>2880</v>
      </c>
      <c r="G424">
        <v>4.0666669999999998</v>
      </c>
      <c r="H424">
        <v>8.3865599999999993</v>
      </c>
      <c r="I424" t="s">
        <v>17</v>
      </c>
      <c r="J424" t="s">
        <v>1236</v>
      </c>
      <c r="K424">
        <v>33450.8485</v>
      </c>
      <c r="L424">
        <v>33394.889150000003</v>
      </c>
      <c r="M424">
        <v>51248.801800000001</v>
      </c>
      <c r="N424">
        <v>8.2981429999999996</v>
      </c>
      <c r="O424">
        <v>7.5806999999999999E-2</v>
      </c>
      <c r="P424">
        <v>1.1370999999999999E-2</v>
      </c>
      <c r="Q424">
        <v>68</v>
      </c>
      <c r="R424">
        <v>161</v>
      </c>
      <c r="S424">
        <v>11</v>
      </c>
      <c r="T424">
        <v>2</v>
      </c>
      <c r="U424">
        <v>2</v>
      </c>
      <c r="V424">
        <v>3</v>
      </c>
      <c r="W424">
        <v>18000</v>
      </c>
      <c r="X424">
        <v>2</v>
      </c>
      <c r="Y424">
        <v>70</v>
      </c>
      <c r="Z424" t="s">
        <v>1881</v>
      </c>
      <c r="AA424">
        <v>0</v>
      </c>
      <c r="AB424">
        <v>0</v>
      </c>
      <c r="AC424" t="s">
        <v>1242</v>
      </c>
      <c r="AD424">
        <v>6</v>
      </c>
      <c r="AE424">
        <v>15000</v>
      </c>
      <c r="AF424" t="s">
        <v>1821</v>
      </c>
      <c r="AG424">
        <v>0</v>
      </c>
      <c r="AH424">
        <v>0</v>
      </c>
      <c r="AI424" t="s">
        <v>1242</v>
      </c>
      <c r="AJ424" t="str">
        <f t="shared" si="34"/>
        <v>Wide</v>
      </c>
      <c r="AK424" t="str">
        <f t="shared" si="36"/>
        <v>TpsRep10-20</v>
      </c>
      <c r="AL424">
        <f t="shared" si="38"/>
        <v>0</v>
      </c>
      <c r="AM424" t="str">
        <f t="shared" si="37"/>
        <v>40-40-10</v>
      </c>
      <c r="AN424" t="str">
        <f t="shared" si="35"/>
        <v>Data10-25</v>
      </c>
    </row>
    <row r="425" spans="1:40" x14ac:dyDescent="0.3">
      <c r="A425" t="s">
        <v>137</v>
      </c>
      <c r="B425">
        <v>6</v>
      </c>
      <c r="C425">
        <v>45</v>
      </c>
      <c r="D425">
        <v>1</v>
      </c>
      <c r="E425">
        <v>1653</v>
      </c>
      <c r="F425">
        <v>2880</v>
      </c>
      <c r="G425">
        <v>4</v>
      </c>
      <c r="H425">
        <v>11.3863</v>
      </c>
      <c r="I425" t="s">
        <v>17</v>
      </c>
      <c r="J425" t="s">
        <v>1236</v>
      </c>
      <c r="K425">
        <v>57612.432699999998</v>
      </c>
      <c r="L425">
        <v>57598.038032999997</v>
      </c>
      <c r="M425">
        <v>95663.925399999993</v>
      </c>
      <c r="N425">
        <v>10.075412</v>
      </c>
      <c r="O425">
        <v>0.44990999999999998</v>
      </c>
      <c r="P425">
        <v>0.62971200000000005</v>
      </c>
      <c r="Q425">
        <v>52</v>
      </c>
      <c r="R425">
        <v>265</v>
      </c>
      <c r="S425">
        <v>8.25</v>
      </c>
      <c r="T425">
        <v>4</v>
      </c>
      <c r="U425">
        <v>4</v>
      </c>
      <c r="V425">
        <v>7</v>
      </c>
      <c r="W425">
        <v>34000</v>
      </c>
      <c r="X425">
        <v>5</v>
      </c>
      <c r="Y425">
        <v>175</v>
      </c>
      <c r="Z425" t="s">
        <v>1882</v>
      </c>
      <c r="AA425">
        <v>1</v>
      </c>
      <c r="AB425">
        <v>1200</v>
      </c>
      <c r="AC425" t="s">
        <v>1245</v>
      </c>
      <c r="AD425">
        <v>8</v>
      </c>
      <c r="AE425">
        <v>20000</v>
      </c>
      <c r="AF425" t="s">
        <v>1883</v>
      </c>
      <c r="AG425">
        <v>4</v>
      </c>
      <c r="AH425">
        <v>1800</v>
      </c>
      <c r="AI425" t="s">
        <v>1742</v>
      </c>
      <c r="AJ425" t="str">
        <f t="shared" si="34"/>
        <v>Wide</v>
      </c>
      <c r="AK425" t="str">
        <f t="shared" si="36"/>
        <v>RedSkills</v>
      </c>
      <c r="AL425">
        <f t="shared" si="38"/>
        <v>0</v>
      </c>
      <c r="AM425" t="str">
        <f t="shared" si="37"/>
        <v>40-40-15</v>
      </c>
      <c r="AN425" t="str">
        <f t="shared" si="35"/>
        <v>Data10-25</v>
      </c>
    </row>
    <row r="426" spans="1:40" x14ac:dyDescent="0.3">
      <c r="A426" t="s">
        <v>338</v>
      </c>
      <c r="B426">
        <v>8</v>
      </c>
      <c r="C426">
        <v>30</v>
      </c>
      <c r="D426">
        <v>1</v>
      </c>
      <c r="E426">
        <v>1101</v>
      </c>
      <c r="F426">
        <v>3840</v>
      </c>
      <c r="G426">
        <v>5.3333329999999997</v>
      </c>
      <c r="H426">
        <v>15.129435000000001</v>
      </c>
      <c r="I426" t="s">
        <v>17</v>
      </c>
      <c r="J426" t="s">
        <v>1236</v>
      </c>
      <c r="K426">
        <v>29853.504700000001</v>
      </c>
      <c r="L426">
        <v>29812.400600000001</v>
      </c>
      <c r="M426">
        <v>41168.256200000003</v>
      </c>
      <c r="N426">
        <v>15.053736000000001</v>
      </c>
      <c r="O426">
        <v>6.2149000000000003E-2</v>
      </c>
      <c r="P426">
        <v>1.1683000000000001E-2</v>
      </c>
      <c r="Q426">
        <v>72</v>
      </c>
      <c r="R426">
        <v>185</v>
      </c>
      <c r="S426">
        <v>10.5</v>
      </c>
      <c r="T426">
        <v>2</v>
      </c>
      <c r="U426">
        <v>2</v>
      </c>
      <c r="V426">
        <v>5</v>
      </c>
      <c r="W426">
        <v>16000</v>
      </c>
      <c r="X426">
        <v>5</v>
      </c>
      <c r="Y426">
        <v>175</v>
      </c>
      <c r="Z426" t="s">
        <v>1615</v>
      </c>
      <c r="AA426">
        <v>0</v>
      </c>
      <c r="AB426">
        <v>0</v>
      </c>
      <c r="AC426" t="s">
        <v>1242</v>
      </c>
      <c r="AD426">
        <v>5</v>
      </c>
      <c r="AE426">
        <v>12500</v>
      </c>
      <c r="AF426" t="s">
        <v>1866</v>
      </c>
      <c r="AG426">
        <v>2</v>
      </c>
      <c r="AH426">
        <v>900</v>
      </c>
      <c r="AI426" t="s">
        <v>1863</v>
      </c>
      <c r="AJ426" t="str">
        <f t="shared" ref="AJ426:AJ477" si="39">IF(IFERROR(FIND("Narrow",$A426),0)&gt;0,"Narrow","Wide")</f>
        <v>Wide</v>
      </c>
      <c r="AK426" t="str">
        <f t="shared" si="36"/>
        <v>nbrTech</v>
      </c>
      <c r="AL426">
        <f t="shared" si="38"/>
        <v>0</v>
      </c>
      <c r="AM426" t="str">
        <f t="shared" si="37"/>
        <v>40-40-10</v>
      </c>
      <c r="AN426" t="str">
        <f t="shared" ref="AN426:AN477" si="40">LEFT(RIGHT($A426,LEN($A426)-FIND("trsp_2021",$A426)-9),FIND("/",RIGHT($A426,LEN($A426)-FIND("trsp_2021",$A426)-9))-1)</f>
        <v>Data10-25</v>
      </c>
    </row>
    <row r="427" spans="1:40" x14ac:dyDescent="0.3">
      <c r="A427" t="s">
        <v>221</v>
      </c>
      <c r="B427">
        <v>6</v>
      </c>
      <c r="C427">
        <v>45</v>
      </c>
      <c r="D427">
        <v>1</v>
      </c>
      <c r="E427">
        <v>1653</v>
      </c>
      <c r="F427">
        <v>2880</v>
      </c>
      <c r="G427">
        <v>4</v>
      </c>
      <c r="H427">
        <v>10.446180999999999</v>
      </c>
      <c r="I427" t="s">
        <v>17</v>
      </c>
      <c r="J427" t="s">
        <v>1236</v>
      </c>
      <c r="K427">
        <v>57542.054700000001</v>
      </c>
      <c r="L427">
        <v>57528.820699999997</v>
      </c>
      <c r="M427">
        <v>95663.925399999993</v>
      </c>
      <c r="N427">
        <v>9.2676440000000007</v>
      </c>
      <c r="O427">
        <v>0.42969000000000002</v>
      </c>
      <c r="P427">
        <v>0.52422999999999997</v>
      </c>
      <c r="Q427">
        <v>54</v>
      </c>
      <c r="R427">
        <v>238</v>
      </c>
      <c r="S427">
        <v>8.25</v>
      </c>
      <c r="T427">
        <v>4</v>
      </c>
      <c r="U427">
        <v>4</v>
      </c>
      <c r="V427">
        <v>7</v>
      </c>
      <c r="W427">
        <v>34000</v>
      </c>
      <c r="X427">
        <v>3</v>
      </c>
      <c r="Y427">
        <v>105</v>
      </c>
      <c r="Z427" t="s">
        <v>1884</v>
      </c>
      <c r="AA427">
        <v>1</v>
      </c>
      <c r="AB427">
        <v>1200</v>
      </c>
      <c r="AC427" t="s">
        <v>1245</v>
      </c>
      <c r="AD427">
        <v>8</v>
      </c>
      <c r="AE427">
        <v>20000</v>
      </c>
      <c r="AF427" t="s">
        <v>1883</v>
      </c>
      <c r="AG427">
        <v>4</v>
      </c>
      <c r="AH427">
        <v>1800</v>
      </c>
      <c r="AI427" t="s">
        <v>1742</v>
      </c>
      <c r="AJ427" t="str">
        <f t="shared" si="39"/>
        <v>Wide</v>
      </c>
      <c r="AK427" t="str">
        <f t="shared" ref="AK427:AK479" si="41">IF(AN427="Data50-100-200","ConfigurationDeBase",LEFT(RIGHT($A427,LEN($A427)-87),FIND("/",RIGHT($A427,LEN($A427)-87))-1))</f>
        <v>ConfigurationDeBase</v>
      </c>
      <c r="AL427">
        <f t="shared" si="38"/>
        <v>0</v>
      </c>
      <c r="AM427" t="str">
        <f t="shared" ref="AM427:AM479" si="42">LEFT(RIGHT($A427,LEN($A427)-89-LEN(AK427)-LEN(AJ427)-6),FIND("/",RIGHT($A427,LEN($A427)-89-LEN(AK427)-LEN(AJ427)-6))-1)</f>
        <v>40-40-15</v>
      </c>
      <c r="AN427" t="str">
        <f t="shared" si="40"/>
        <v>Data10-25</v>
      </c>
    </row>
    <row r="428" spans="1:40" x14ac:dyDescent="0.3">
      <c r="A428" t="s">
        <v>885</v>
      </c>
      <c r="B428">
        <v>6</v>
      </c>
      <c r="C428">
        <v>120</v>
      </c>
      <c r="D428">
        <v>1</v>
      </c>
      <c r="E428">
        <v>1593</v>
      </c>
      <c r="F428">
        <v>2880</v>
      </c>
      <c r="G428">
        <v>4.9666670000000002</v>
      </c>
      <c r="H428">
        <v>41.950651999999998</v>
      </c>
      <c r="I428" t="s">
        <v>17</v>
      </c>
      <c r="J428" t="s">
        <v>1236</v>
      </c>
      <c r="K428">
        <v>63609.871099999997</v>
      </c>
      <c r="L428">
        <v>57101.5769</v>
      </c>
      <c r="M428">
        <v>118994.57640000001</v>
      </c>
      <c r="N428">
        <v>41.773043999999999</v>
      </c>
      <c r="O428">
        <v>3.7966E-2</v>
      </c>
      <c r="P428">
        <v>3.7818999999999998E-2</v>
      </c>
      <c r="Q428">
        <v>40</v>
      </c>
      <c r="R428">
        <v>155</v>
      </c>
      <c r="S428">
        <v>16.333333</v>
      </c>
      <c r="T428">
        <v>6</v>
      </c>
      <c r="U428">
        <v>6</v>
      </c>
      <c r="V428">
        <v>10</v>
      </c>
      <c r="W428">
        <v>25000</v>
      </c>
      <c r="X428">
        <v>15</v>
      </c>
      <c r="Y428">
        <v>525</v>
      </c>
      <c r="Z428" t="s">
        <v>1885</v>
      </c>
      <c r="AA428">
        <v>3</v>
      </c>
      <c r="AB428">
        <v>3600</v>
      </c>
      <c r="AC428" t="s">
        <v>1255</v>
      </c>
      <c r="AD428">
        <v>13</v>
      </c>
      <c r="AE428">
        <v>32500</v>
      </c>
      <c r="AF428" t="s">
        <v>1886</v>
      </c>
      <c r="AG428">
        <v>3</v>
      </c>
      <c r="AH428">
        <v>1350</v>
      </c>
      <c r="AI428" t="s">
        <v>1371</v>
      </c>
      <c r="AJ428" t="str">
        <f t="shared" si="39"/>
        <v>Narrow</v>
      </c>
      <c r="AK428" t="str">
        <f t="shared" si="41"/>
        <v>TpsRep10-20</v>
      </c>
      <c r="AL428">
        <f t="shared" si="38"/>
        <v>0</v>
      </c>
      <c r="AM428" t="str">
        <f t="shared" si="42"/>
        <v>50-50-40</v>
      </c>
      <c r="AN428" t="str">
        <f t="shared" si="40"/>
        <v>Data30-50</v>
      </c>
    </row>
    <row r="429" spans="1:40" x14ac:dyDescent="0.3">
      <c r="A429" t="s">
        <v>170</v>
      </c>
      <c r="B429">
        <v>6</v>
      </c>
      <c r="C429">
        <v>30</v>
      </c>
      <c r="D429">
        <v>1</v>
      </c>
      <c r="E429">
        <v>381</v>
      </c>
      <c r="F429">
        <v>2880</v>
      </c>
      <c r="G429">
        <v>4.3333329999999997</v>
      </c>
      <c r="H429">
        <v>0.69874199999999997</v>
      </c>
      <c r="I429" t="s">
        <v>17</v>
      </c>
      <c r="J429" t="s">
        <v>1236</v>
      </c>
      <c r="K429">
        <v>21415.887599999998</v>
      </c>
      <c r="L429">
        <v>21415.887599999998</v>
      </c>
      <c r="M429">
        <v>34237.848660000003</v>
      </c>
      <c r="N429">
        <v>0.68294200000000005</v>
      </c>
      <c r="O429">
        <v>4.0540000000000003E-3</v>
      </c>
      <c r="P429">
        <v>1.0023000000000001E-2</v>
      </c>
      <c r="Q429">
        <v>13</v>
      </c>
      <c r="R429">
        <v>32</v>
      </c>
      <c r="S429">
        <v>12</v>
      </c>
      <c r="T429">
        <v>2</v>
      </c>
      <c r="U429">
        <v>2</v>
      </c>
      <c r="V429">
        <v>4</v>
      </c>
      <c r="W429">
        <v>13000</v>
      </c>
      <c r="X429">
        <v>4</v>
      </c>
      <c r="Y429">
        <v>140</v>
      </c>
      <c r="Z429" t="s">
        <v>1887</v>
      </c>
      <c r="AA429">
        <v>0</v>
      </c>
      <c r="AB429">
        <v>0</v>
      </c>
      <c r="AC429" t="s">
        <v>1242</v>
      </c>
      <c r="AD429">
        <v>3</v>
      </c>
      <c r="AE429">
        <v>7500</v>
      </c>
      <c r="AF429" t="s">
        <v>1888</v>
      </c>
      <c r="AG429">
        <v>1</v>
      </c>
      <c r="AH429">
        <v>450</v>
      </c>
      <c r="AI429" t="s">
        <v>1416</v>
      </c>
      <c r="AJ429" t="str">
        <f t="shared" si="39"/>
        <v>Wide</v>
      </c>
      <c r="AK429" t="str">
        <f t="shared" si="41"/>
        <v>TpsRep10-20</v>
      </c>
      <c r="AL429">
        <f t="shared" si="38"/>
        <v>0</v>
      </c>
      <c r="AM429" t="str">
        <f t="shared" si="42"/>
        <v>40-40-10</v>
      </c>
      <c r="AN429" t="str">
        <f t="shared" si="40"/>
        <v>Data10-25</v>
      </c>
    </row>
    <row r="430" spans="1:40" x14ac:dyDescent="0.3">
      <c r="A430" t="s">
        <v>895</v>
      </c>
      <c r="B430">
        <v>6</v>
      </c>
      <c r="C430">
        <v>120</v>
      </c>
      <c r="D430">
        <v>1</v>
      </c>
      <c r="E430">
        <v>4467</v>
      </c>
      <c r="F430">
        <v>2880</v>
      </c>
      <c r="G430">
        <v>4.6666670000000003</v>
      </c>
      <c r="H430">
        <v>71.055312999999998</v>
      </c>
      <c r="I430" t="s">
        <v>17</v>
      </c>
      <c r="J430" t="s">
        <v>1237</v>
      </c>
      <c r="K430">
        <v>99862.934899999993</v>
      </c>
      <c r="L430">
        <v>73588.472999999998</v>
      </c>
      <c r="M430">
        <v>131702.7126</v>
      </c>
      <c r="N430">
        <v>70.860031000000006</v>
      </c>
      <c r="O430">
        <v>1.4246E-2</v>
      </c>
      <c r="P430">
        <v>4.0839E-2</v>
      </c>
      <c r="Q430">
        <v>75</v>
      </c>
      <c r="R430">
        <v>238</v>
      </c>
      <c r="S430">
        <v>14.5</v>
      </c>
      <c r="T430">
        <v>6</v>
      </c>
      <c r="U430">
        <v>6</v>
      </c>
      <c r="V430">
        <v>21</v>
      </c>
      <c r="W430">
        <v>63000</v>
      </c>
      <c r="X430">
        <v>0</v>
      </c>
      <c r="Y430">
        <v>0</v>
      </c>
      <c r="Z430" t="s">
        <v>1244</v>
      </c>
      <c r="AA430">
        <v>3</v>
      </c>
      <c r="AB430">
        <v>3600</v>
      </c>
      <c r="AC430" t="s">
        <v>1255</v>
      </c>
      <c r="AD430">
        <v>12</v>
      </c>
      <c r="AE430">
        <v>30000</v>
      </c>
      <c r="AF430" t="s">
        <v>1889</v>
      </c>
      <c r="AG430">
        <v>6</v>
      </c>
      <c r="AH430">
        <v>2700</v>
      </c>
      <c r="AI430" t="s">
        <v>1269</v>
      </c>
      <c r="AJ430" t="str">
        <f t="shared" si="39"/>
        <v>Narrow</v>
      </c>
      <c r="AK430" t="str">
        <f t="shared" si="41"/>
        <v>AllSkills</v>
      </c>
      <c r="AL430">
        <f t="shared" si="38"/>
        <v>0</v>
      </c>
      <c r="AM430" t="str">
        <f t="shared" si="42"/>
        <v>50-50-40</v>
      </c>
      <c r="AN430" t="str">
        <f t="shared" si="40"/>
        <v>Data30-50</v>
      </c>
    </row>
    <row r="431" spans="1:40" x14ac:dyDescent="0.3">
      <c r="A431" t="s">
        <v>881</v>
      </c>
      <c r="B431">
        <v>6</v>
      </c>
      <c r="C431">
        <v>120</v>
      </c>
      <c r="D431">
        <v>1</v>
      </c>
      <c r="E431">
        <v>4548</v>
      </c>
      <c r="F431">
        <v>2880</v>
      </c>
      <c r="G431">
        <v>4.6500000000000004</v>
      </c>
      <c r="H431">
        <v>120.60578700000001</v>
      </c>
      <c r="I431" t="s">
        <v>17</v>
      </c>
      <c r="J431" t="s">
        <v>1237</v>
      </c>
      <c r="K431">
        <v>150279.70050000001</v>
      </c>
      <c r="L431">
        <v>106032.49896700001</v>
      </c>
      <c r="M431">
        <v>198994.60260000001</v>
      </c>
      <c r="N431">
        <v>120.297392</v>
      </c>
      <c r="O431">
        <v>5.2433E-2</v>
      </c>
      <c r="P431">
        <v>4.9917000000000003E-2</v>
      </c>
      <c r="Q431">
        <v>75</v>
      </c>
      <c r="R431">
        <v>348</v>
      </c>
      <c r="S431">
        <v>14</v>
      </c>
      <c r="T431">
        <v>6</v>
      </c>
      <c r="U431">
        <v>6</v>
      </c>
      <c r="V431">
        <v>17</v>
      </c>
      <c r="W431">
        <v>95000</v>
      </c>
      <c r="X431">
        <v>23</v>
      </c>
      <c r="Y431">
        <v>805</v>
      </c>
      <c r="Z431" t="s">
        <v>1890</v>
      </c>
      <c r="AA431">
        <v>3</v>
      </c>
      <c r="AB431">
        <v>3600</v>
      </c>
      <c r="AC431" t="s">
        <v>1255</v>
      </c>
      <c r="AD431">
        <v>19</v>
      </c>
      <c r="AE431">
        <v>47500</v>
      </c>
      <c r="AF431" t="s">
        <v>1864</v>
      </c>
      <c r="AG431">
        <v>6</v>
      </c>
      <c r="AH431">
        <v>2700</v>
      </c>
      <c r="AI431" t="s">
        <v>1269</v>
      </c>
      <c r="AJ431" t="str">
        <f t="shared" si="39"/>
        <v>Narrow</v>
      </c>
      <c r="AK431" t="str">
        <f t="shared" si="41"/>
        <v>RedSkills</v>
      </c>
      <c r="AL431">
        <f t="shared" si="38"/>
        <v>0</v>
      </c>
      <c r="AM431" t="str">
        <f t="shared" si="42"/>
        <v>50-50-40</v>
      </c>
      <c r="AN431" t="str">
        <f t="shared" si="40"/>
        <v>Data30-50</v>
      </c>
    </row>
    <row r="432" spans="1:40" x14ac:dyDescent="0.3">
      <c r="A432" t="s">
        <v>150</v>
      </c>
      <c r="B432">
        <v>6</v>
      </c>
      <c r="C432">
        <v>45</v>
      </c>
      <c r="D432">
        <v>1</v>
      </c>
      <c r="E432">
        <v>1653</v>
      </c>
      <c r="F432">
        <v>2880</v>
      </c>
      <c r="G432">
        <v>4</v>
      </c>
      <c r="H432">
        <v>4.6800759999999997</v>
      </c>
      <c r="I432" t="s">
        <v>17</v>
      </c>
      <c r="J432" t="s">
        <v>1236</v>
      </c>
      <c r="K432">
        <v>57432.712699999996</v>
      </c>
      <c r="L432">
        <v>57411.923949999997</v>
      </c>
      <c r="M432">
        <v>95523.925399999993</v>
      </c>
      <c r="N432">
        <v>3.5724309999999999</v>
      </c>
      <c r="O432">
        <v>0.39242700000000003</v>
      </c>
      <c r="P432">
        <v>0.49765900000000002</v>
      </c>
      <c r="Q432">
        <v>32</v>
      </c>
      <c r="R432">
        <v>165</v>
      </c>
      <c r="S432">
        <v>8.5</v>
      </c>
      <c r="T432">
        <v>4</v>
      </c>
      <c r="U432">
        <v>4</v>
      </c>
      <c r="V432">
        <v>7</v>
      </c>
      <c r="W432">
        <v>34000</v>
      </c>
      <c r="X432">
        <v>0</v>
      </c>
      <c r="Y432">
        <v>0</v>
      </c>
      <c r="Z432" t="s">
        <v>1244</v>
      </c>
      <c r="AA432">
        <v>1</v>
      </c>
      <c r="AB432">
        <v>1200</v>
      </c>
      <c r="AC432" t="s">
        <v>1245</v>
      </c>
      <c r="AD432">
        <v>8</v>
      </c>
      <c r="AE432">
        <v>20000</v>
      </c>
      <c r="AF432" t="s">
        <v>1883</v>
      </c>
      <c r="AG432">
        <v>4</v>
      </c>
      <c r="AH432">
        <v>1800</v>
      </c>
      <c r="AI432" t="s">
        <v>1742</v>
      </c>
      <c r="AJ432" t="str">
        <f t="shared" si="39"/>
        <v>Wide</v>
      </c>
      <c r="AK432" t="str">
        <f t="shared" si="41"/>
        <v>AllSkills</v>
      </c>
      <c r="AL432">
        <f t="shared" si="38"/>
        <v>0</v>
      </c>
      <c r="AM432" t="str">
        <f t="shared" si="42"/>
        <v>40-40-15</v>
      </c>
      <c r="AN432" t="str">
        <f t="shared" si="40"/>
        <v>Data10-25</v>
      </c>
    </row>
    <row r="433" spans="1:40" x14ac:dyDescent="0.3">
      <c r="A433" t="s">
        <v>650</v>
      </c>
      <c r="B433">
        <v>8</v>
      </c>
      <c r="C433">
        <v>105</v>
      </c>
      <c r="D433">
        <v>1</v>
      </c>
      <c r="E433">
        <v>3981</v>
      </c>
      <c r="F433">
        <v>3840</v>
      </c>
      <c r="G433">
        <v>6.1904760000000003</v>
      </c>
      <c r="H433">
        <v>115.488711</v>
      </c>
      <c r="I433" t="s">
        <v>17</v>
      </c>
      <c r="J433" t="s">
        <v>1237</v>
      </c>
      <c r="K433">
        <v>102036.9403</v>
      </c>
      <c r="L433">
        <v>88843.258300999994</v>
      </c>
      <c r="M433">
        <v>163649.8518</v>
      </c>
      <c r="N433">
        <v>115.258804</v>
      </c>
      <c r="O433">
        <v>0.139074</v>
      </c>
      <c r="P433">
        <v>2.5586999999999999E-2</v>
      </c>
      <c r="Q433">
        <v>75</v>
      </c>
      <c r="R433">
        <v>447</v>
      </c>
      <c r="S433">
        <v>11.125</v>
      </c>
      <c r="T433">
        <v>8</v>
      </c>
      <c r="U433">
        <v>8</v>
      </c>
      <c r="V433">
        <v>9</v>
      </c>
      <c r="W433">
        <v>60000</v>
      </c>
      <c r="X433">
        <v>17</v>
      </c>
      <c r="Y433">
        <v>595</v>
      </c>
      <c r="Z433" t="s">
        <v>1891</v>
      </c>
      <c r="AA433">
        <v>4</v>
      </c>
      <c r="AB433">
        <v>4800</v>
      </c>
      <c r="AC433" t="s">
        <v>1259</v>
      </c>
      <c r="AD433">
        <v>13</v>
      </c>
      <c r="AE433">
        <v>32500</v>
      </c>
      <c r="AF433" t="s">
        <v>1892</v>
      </c>
      <c r="AG433">
        <v>7</v>
      </c>
      <c r="AH433">
        <v>3150</v>
      </c>
      <c r="AI433" t="s">
        <v>1394</v>
      </c>
      <c r="AJ433" t="str">
        <f t="shared" si="39"/>
        <v>Narrow</v>
      </c>
      <c r="AK433" t="str">
        <f t="shared" si="41"/>
        <v>nbrTech</v>
      </c>
      <c r="AL433">
        <f t="shared" si="38"/>
        <v>0</v>
      </c>
      <c r="AM433" t="str">
        <f t="shared" si="42"/>
        <v>50-50-35</v>
      </c>
      <c r="AN433" t="str">
        <f t="shared" si="40"/>
        <v>Data30-50</v>
      </c>
    </row>
    <row r="434" spans="1:40" x14ac:dyDescent="0.3">
      <c r="A434" t="s">
        <v>138</v>
      </c>
      <c r="B434">
        <v>6</v>
      </c>
      <c r="C434">
        <v>45</v>
      </c>
      <c r="D434">
        <v>1</v>
      </c>
      <c r="E434">
        <v>1677</v>
      </c>
      <c r="F434">
        <v>2880</v>
      </c>
      <c r="G434">
        <v>4.177778</v>
      </c>
      <c r="H434">
        <v>9.5743980000000004</v>
      </c>
      <c r="I434" t="s">
        <v>17</v>
      </c>
      <c r="J434" t="s">
        <v>1236</v>
      </c>
      <c r="K434">
        <v>53666.578500000003</v>
      </c>
      <c r="L434">
        <v>53666.578500000003</v>
      </c>
      <c r="M434">
        <v>105295.5762</v>
      </c>
      <c r="N434">
        <v>9.5368410000000008</v>
      </c>
      <c r="O434">
        <v>1.8350000000000002E-2</v>
      </c>
      <c r="P434">
        <v>1.4963000000000001E-2</v>
      </c>
      <c r="Q434">
        <v>62</v>
      </c>
      <c r="R434">
        <v>223</v>
      </c>
      <c r="S434">
        <v>11.333333</v>
      </c>
      <c r="T434">
        <v>3</v>
      </c>
      <c r="U434">
        <v>3</v>
      </c>
      <c r="V434">
        <v>5</v>
      </c>
      <c r="W434">
        <v>34000</v>
      </c>
      <c r="X434">
        <v>8</v>
      </c>
      <c r="Y434">
        <v>280</v>
      </c>
      <c r="Z434" t="s">
        <v>1893</v>
      </c>
      <c r="AA434">
        <v>0</v>
      </c>
      <c r="AB434">
        <v>0</v>
      </c>
      <c r="AC434" t="s">
        <v>1242</v>
      </c>
      <c r="AD434">
        <v>7</v>
      </c>
      <c r="AE434">
        <v>17500</v>
      </c>
      <c r="AF434" t="s">
        <v>1894</v>
      </c>
      <c r="AG434">
        <v>3</v>
      </c>
      <c r="AH434">
        <v>1350</v>
      </c>
      <c r="AI434" t="s">
        <v>1243</v>
      </c>
      <c r="AJ434" t="str">
        <f t="shared" si="39"/>
        <v>Wide</v>
      </c>
      <c r="AK434" t="str">
        <f t="shared" si="41"/>
        <v>RedSkills</v>
      </c>
      <c r="AL434">
        <f t="shared" si="38"/>
        <v>0</v>
      </c>
      <c r="AM434" t="str">
        <f t="shared" si="42"/>
        <v>40-40-15</v>
      </c>
      <c r="AN434" t="str">
        <f t="shared" si="40"/>
        <v>Data10-25</v>
      </c>
    </row>
    <row r="435" spans="1:40" x14ac:dyDescent="0.3">
      <c r="A435" t="s">
        <v>223</v>
      </c>
      <c r="B435">
        <v>6</v>
      </c>
      <c r="C435">
        <v>45</v>
      </c>
      <c r="D435">
        <v>1</v>
      </c>
      <c r="E435">
        <v>1677</v>
      </c>
      <c r="F435">
        <v>2880</v>
      </c>
      <c r="G435">
        <v>4.177778</v>
      </c>
      <c r="H435">
        <v>9.7362669999999998</v>
      </c>
      <c r="I435" t="s">
        <v>17</v>
      </c>
      <c r="J435" t="s">
        <v>1236</v>
      </c>
      <c r="K435">
        <v>53629.902000000002</v>
      </c>
      <c r="L435">
        <v>53629.902000000002</v>
      </c>
      <c r="M435">
        <v>105365.5762</v>
      </c>
      <c r="N435">
        <v>9.7034559999999992</v>
      </c>
      <c r="O435">
        <v>1.9820000000000001E-2</v>
      </c>
      <c r="P435">
        <v>9.5860000000000008E-3</v>
      </c>
      <c r="Q435">
        <v>65</v>
      </c>
      <c r="R435">
        <v>258</v>
      </c>
      <c r="S435">
        <v>11.333333</v>
      </c>
      <c r="T435">
        <v>3</v>
      </c>
      <c r="U435">
        <v>3</v>
      </c>
      <c r="V435">
        <v>5</v>
      </c>
      <c r="W435">
        <v>34000</v>
      </c>
      <c r="X435">
        <v>6</v>
      </c>
      <c r="Y435">
        <v>210</v>
      </c>
      <c r="Z435" t="s">
        <v>1895</v>
      </c>
      <c r="AA435">
        <v>0</v>
      </c>
      <c r="AB435">
        <v>0</v>
      </c>
      <c r="AC435" t="s">
        <v>1242</v>
      </c>
      <c r="AD435">
        <v>7</v>
      </c>
      <c r="AE435">
        <v>17500</v>
      </c>
      <c r="AF435" t="s">
        <v>1894</v>
      </c>
      <c r="AG435">
        <v>3</v>
      </c>
      <c r="AH435">
        <v>1350</v>
      </c>
      <c r="AI435" t="s">
        <v>1243</v>
      </c>
      <c r="AJ435" t="str">
        <f t="shared" si="39"/>
        <v>Wide</v>
      </c>
      <c r="AK435" t="str">
        <f t="shared" si="41"/>
        <v>ConfigurationDeBase</v>
      </c>
      <c r="AL435">
        <f t="shared" si="38"/>
        <v>0</v>
      </c>
      <c r="AM435" t="str">
        <f t="shared" si="42"/>
        <v>40-40-15</v>
      </c>
      <c r="AN435" t="str">
        <f t="shared" si="40"/>
        <v>Data10-25</v>
      </c>
    </row>
    <row r="436" spans="1:40" x14ac:dyDescent="0.3">
      <c r="A436" t="s">
        <v>888</v>
      </c>
      <c r="B436">
        <v>6</v>
      </c>
      <c r="C436">
        <v>120</v>
      </c>
      <c r="D436">
        <v>1</v>
      </c>
      <c r="E436">
        <v>1740</v>
      </c>
      <c r="F436">
        <v>2880</v>
      </c>
      <c r="G436">
        <v>5.016667</v>
      </c>
      <c r="H436">
        <v>42.815770999999998</v>
      </c>
      <c r="I436" t="s">
        <v>17</v>
      </c>
      <c r="J436" t="s">
        <v>1236</v>
      </c>
      <c r="K436">
        <v>68741.547699999996</v>
      </c>
      <c r="L436">
        <v>63646.01485</v>
      </c>
      <c r="M436">
        <v>101275.2294</v>
      </c>
      <c r="N436">
        <v>42.727628000000003</v>
      </c>
      <c r="O436">
        <v>1.6140999999999999E-2</v>
      </c>
      <c r="P436">
        <v>2.2959E-2</v>
      </c>
      <c r="Q436">
        <v>47</v>
      </c>
      <c r="R436">
        <v>228</v>
      </c>
      <c r="S436">
        <v>17.5</v>
      </c>
      <c r="T436">
        <v>6</v>
      </c>
      <c r="U436">
        <v>6</v>
      </c>
      <c r="V436">
        <v>10</v>
      </c>
      <c r="W436">
        <v>37000</v>
      </c>
      <c r="X436">
        <v>14</v>
      </c>
      <c r="Y436">
        <v>490</v>
      </c>
      <c r="Z436" t="s">
        <v>1896</v>
      </c>
      <c r="AA436">
        <v>3</v>
      </c>
      <c r="AB436">
        <v>3600</v>
      </c>
      <c r="AC436" t="s">
        <v>1255</v>
      </c>
      <c r="AD436">
        <v>10</v>
      </c>
      <c r="AE436">
        <v>25000</v>
      </c>
      <c r="AF436" t="s">
        <v>1897</v>
      </c>
      <c r="AG436">
        <v>4</v>
      </c>
      <c r="AH436">
        <v>1800</v>
      </c>
      <c r="AI436" t="s">
        <v>1337</v>
      </c>
      <c r="AJ436" t="str">
        <f t="shared" si="39"/>
        <v>Narrow</v>
      </c>
      <c r="AK436" t="str">
        <f t="shared" si="41"/>
        <v>TpsRep10-20</v>
      </c>
      <c r="AL436">
        <f t="shared" si="38"/>
        <v>0</v>
      </c>
      <c r="AM436" t="str">
        <f t="shared" si="42"/>
        <v>50-50-40</v>
      </c>
      <c r="AN436" t="str">
        <f t="shared" si="40"/>
        <v>Data30-50</v>
      </c>
    </row>
    <row r="437" spans="1:40" x14ac:dyDescent="0.3">
      <c r="A437" t="s">
        <v>341</v>
      </c>
      <c r="B437">
        <v>8</v>
      </c>
      <c r="C437">
        <v>45</v>
      </c>
      <c r="D437">
        <v>1</v>
      </c>
      <c r="E437">
        <v>1653</v>
      </c>
      <c r="F437">
        <v>3840</v>
      </c>
      <c r="G437">
        <v>5.3333329999999997</v>
      </c>
      <c r="H437">
        <v>39.170717000000003</v>
      </c>
      <c r="I437" t="s">
        <v>17</v>
      </c>
      <c r="J437" t="s">
        <v>1237</v>
      </c>
      <c r="K437">
        <v>56537.322500000002</v>
      </c>
      <c r="L437">
        <v>56491.456963999997</v>
      </c>
      <c r="M437">
        <v>97005.424299999999</v>
      </c>
      <c r="N437">
        <v>37.760244999999998</v>
      </c>
      <c r="O437">
        <v>0.57734099999999999</v>
      </c>
      <c r="P437">
        <v>0.57832399999999995</v>
      </c>
      <c r="Q437">
        <v>75</v>
      </c>
      <c r="R437">
        <v>379</v>
      </c>
      <c r="S437">
        <v>9.5</v>
      </c>
      <c r="T437">
        <v>4</v>
      </c>
      <c r="U437">
        <v>4</v>
      </c>
      <c r="V437">
        <v>7</v>
      </c>
      <c r="W437">
        <v>34000</v>
      </c>
      <c r="X437">
        <v>4</v>
      </c>
      <c r="Y437">
        <v>140</v>
      </c>
      <c r="Z437" t="s">
        <v>1898</v>
      </c>
      <c r="AA437">
        <v>0</v>
      </c>
      <c r="AB437">
        <v>0</v>
      </c>
      <c r="AC437" t="s">
        <v>1242</v>
      </c>
      <c r="AD437">
        <v>8</v>
      </c>
      <c r="AE437">
        <v>20000</v>
      </c>
      <c r="AF437" t="s">
        <v>1883</v>
      </c>
      <c r="AG437">
        <v>4</v>
      </c>
      <c r="AH437">
        <v>1800</v>
      </c>
      <c r="AI437" t="s">
        <v>1899</v>
      </c>
      <c r="AJ437" t="str">
        <f t="shared" si="39"/>
        <v>Wide</v>
      </c>
      <c r="AK437" t="str">
        <f t="shared" si="41"/>
        <v>nbrTech</v>
      </c>
      <c r="AL437">
        <f t="shared" si="38"/>
        <v>0</v>
      </c>
      <c r="AM437" t="str">
        <f t="shared" si="42"/>
        <v>40-40-15</v>
      </c>
      <c r="AN437" t="str">
        <f t="shared" si="40"/>
        <v>Data10-25</v>
      </c>
    </row>
    <row r="438" spans="1:40" x14ac:dyDescent="0.3">
      <c r="A438" t="s">
        <v>1094</v>
      </c>
      <c r="B438">
        <v>12</v>
      </c>
      <c r="C438">
        <v>300</v>
      </c>
      <c r="D438">
        <v>1</v>
      </c>
      <c r="E438">
        <v>11241</v>
      </c>
      <c r="F438">
        <v>5760</v>
      </c>
      <c r="G438">
        <v>9.6466670000000008</v>
      </c>
      <c r="H438">
        <v>305.35354000000001</v>
      </c>
      <c r="I438" t="s">
        <v>17</v>
      </c>
      <c r="J438" t="s">
        <v>1237</v>
      </c>
      <c r="K438">
        <v>377400.26140000002</v>
      </c>
      <c r="L438">
        <v>189102.02064999999</v>
      </c>
      <c r="M438">
        <v>410780.77850000001</v>
      </c>
      <c r="N438">
        <v>304.574367</v>
      </c>
      <c r="O438">
        <v>3.6237999999999999E-2</v>
      </c>
      <c r="P438">
        <v>8.5792999999999994E-2</v>
      </c>
      <c r="Q438">
        <v>27</v>
      </c>
      <c r="R438">
        <v>326</v>
      </c>
      <c r="S438">
        <v>15.333333</v>
      </c>
      <c r="T438">
        <v>12</v>
      </c>
      <c r="U438">
        <v>12</v>
      </c>
      <c r="V438">
        <v>56</v>
      </c>
      <c r="W438">
        <v>213000</v>
      </c>
      <c r="X438">
        <v>28</v>
      </c>
      <c r="Y438">
        <v>980</v>
      </c>
      <c r="Z438" t="s">
        <v>1900</v>
      </c>
      <c r="AA438">
        <v>6</v>
      </c>
      <c r="AB438">
        <v>7200</v>
      </c>
      <c r="AC438" t="s">
        <v>1477</v>
      </c>
      <c r="AD438">
        <v>60</v>
      </c>
      <c r="AE438">
        <v>150000</v>
      </c>
      <c r="AF438" t="s">
        <v>1901</v>
      </c>
      <c r="AG438">
        <v>12</v>
      </c>
      <c r="AH438">
        <v>5400</v>
      </c>
      <c r="AI438" t="s">
        <v>1723</v>
      </c>
      <c r="AJ438" t="str">
        <f t="shared" si="39"/>
        <v>Narrow</v>
      </c>
      <c r="AK438" t="str">
        <f t="shared" si="41"/>
        <v>ConfigurationDeBase</v>
      </c>
      <c r="AL438">
        <f t="shared" si="38"/>
        <v>0</v>
      </c>
      <c r="AM438" t="str">
        <f t="shared" si="42"/>
        <v>40-40-100</v>
      </c>
      <c r="AN438" t="str">
        <f t="shared" si="40"/>
        <v>Data30-50</v>
      </c>
    </row>
    <row r="439" spans="1:40" x14ac:dyDescent="0.3">
      <c r="A439" t="s">
        <v>173</v>
      </c>
      <c r="B439">
        <v>6</v>
      </c>
      <c r="C439">
        <v>30</v>
      </c>
      <c r="D439">
        <v>1</v>
      </c>
      <c r="E439">
        <v>450</v>
      </c>
      <c r="F439">
        <v>2880</v>
      </c>
      <c r="G439">
        <v>4.5333329999999998</v>
      </c>
      <c r="H439">
        <v>0.80215000000000003</v>
      </c>
      <c r="I439" t="s">
        <v>17</v>
      </c>
      <c r="J439" t="s">
        <v>1236</v>
      </c>
      <c r="K439">
        <v>18071.665499999999</v>
      </c>
      <c r="L439">
        <v>18071.665499999999</v>
      </c>
      <c r="M439">
        <v>30756.721600000001</v>
      </c>
      <c r="N439">
        <v>0.78563700000000003</v>
      </c>
      <c r="O439">
        <v>4.7629999999999999E-3</v>
      </c>
      <c r="P439">
        <v>9.7649999999999994E-3</v>
      </c>
      <c r="Q439">
        <v>13</v>
      </c>
      <c r="R439">
        <v>39</v>
      </c>
      <c r="S439">
        <v>7.6666670000000003</v>
      </c>
      <c r="T439">
        <v>3</v>
      </c>
      <c r="U439">
        <v>3</v>
      </c>
      <c r="V439">
        <v>4</v>
      </c>
      <c r="W439">
        <v>9000</v>
      </c>
      <c r="X439">
        <v>5</v>
      </c>
      <c r="Y439">
        <v>175</v>
      </c>
      <c r="Z439" t="s">
        <v>1902</v>
      </c>
      <c r="AA439">
        <v>0</v>
      </c>
      <c r="AB439">
        <v>0</v>
      </c>
      <c r="AC439" t="s">
        <v>1242</v>
      </c>
      <c r="AD439">
        <v>3</v>
      </c>
      <c r="AE439">
        <v>7500</v>
      </c>
      <c r="AF439" t="s">
        <v>1858</v>
      </c>
      <c r="AG439">
        <v>2</v>
      </c>
      <c r="AH439">
        <v>900</v>
      </c>
      <c r="AI439" t="s">
        <v>1315</v>
      </c>
      <c r="AJ439" t="str">
        <f t="shared" si="39"/>
        <v>Wide</v>
      </c>
      <c r="AK439" t="str">
        <f t="shared" si="41"/>
        <v>TpsRep10-20</v>
      </c>
      <c r="AL439">
        <f t="shared" si="38"/>
        <v>0</v>
      </c>
      <c r="AM439" t="str">
        <f t="shared" si="42"/>
        <v>40-40-10</v>
      </c>
      <c r="AN439" t="str">
        <f t="shared" si="40"/>
        <v>Data10-25</v>
      </c>
    </row>
    <row r="440" spans="1:40" x14ac:dyDescent="0.3">
      <c r="A440" t="s">
        <v>742</v>
      </c>
      <c r="B440">
        <v>12</v>
      </c>
      <c r="C440">
        <v>300</v>
      </c>
      <c r="D440">
        <v>1</v>
      </c>
      <c r="E440">
        <v>11175</v>
      </c>
      <c r="F440">
        <v>5760</v>
      </c>
      <c r="G440">
        <v>9.4466669999999997</v>
      </c>
      <c r="H440">
        <v>300.89390400000002</v>
      </c>
      <c r="I440" t="s">
        <v>17</v>
      </c>
      <c r="J440" t="s">
        <v>1237</v>
      </c>
      <c r="K440">
        <v>393568.97100000002</v>
      </c>
      <c r="L440">
        <v>208642.59610600001</v>
      </c>
      <c r="M440">
        <v>439420.33669999999</v>
      </c>
      <c r="N440">
        <v>300.10793999999999</v>
      </c>
      <c r="O440">
        <v>3.5882999999999998E-2</v>
      </c>
      <c r="P440">
        <v>8.2852999999999996E-2</v>
      </c>
      <c r="Q440">
        <v>29</v>
      </c>
      <c r="R440">
        <v>346</v>
      </c>
      <c r="S440">
        <v>15.25</v>
      </c>
      <c r="T440">
        <v>12</v>
      </c>
      <c r="U440">
        <v>12</v>
      </c>
      <c r="V440">
        <v>52</v>
      </c>
      <c r="W440">
        <v>217000</v>
      </c>
      <c r="X440">
        <v>31</v>
      </c>
      <c r="Y440">
        <v>1085</v>
      </c>
      <c r="Z440" t="s">
        <v>1903</v>
      </c>
      <c r="AA440">
        <v>6</v>
      </c>
      <c r="AB440">
        <v>7200</v>
      </c>
      <c r="AC440" t="s">
        <v>1477</v>
      </c>
      <c r="AD440">
        <v>65</v>
      </c>
      <c r="AE440">
        <v>162500</v>
      </c>
      <c r="AF440" t="s">
        <v>1904</v>
      </c>
      <c r="AG440">
        <v>11</v>
      </c>
      <c r="AH440">
        <v>4950</v>
      </c>
      <c r="AI440" t="s">
        <v>1777</v>
      </c>
      <c r="AJ440" t="str">
        <f t="shared" si="39"/>
        <v>Narrow</v>
      </c>
      <c r="AK440" t="str">
        <f t="shared" si="41"/>
        <v>ConfigurationDeBase</v>
      </c>
      <c r="AL440">
        <f t="shared" si="38"/>
        <v>0</v>
      </c>
      <c r="AM440" t="str">
        <f t="shared" si="42"/>
        <v>row</v>
      </c>
      <c r="AN440" t="str">
        <f t="shared" si="40"/>
        <v>Data50-100-200</v>
      </c>
    </row>
    <row r="441" spans="1:40" x14ac:dyDescent="0.3">
      <c r="A441" t="s">
        <v>141</v>
      </c>
      <c r="B441">
        <v>6</v>
      </c>
      <c r="C441">
        <v>45</v>
      </c>
      <c r="D441">
        <v>1</v>
      </c>
      <c r="E441">
        <v>1560</v>
      </c>
      <c r="F441">
        <v>2880</v>
      </c>
      <c r="G441">
        <v>4.1333330000000004</v>
      </c>
      <c r="H441">
        <v>5.1622750000000002</v>
      </c>
      <c r="I441" t="s">
        <v>17</v>
      </c>
      <c r="J441" t="s">
        <v>1236</v>
      </c>
      <c r="K441">
        <v>43333.0236</v>
      </c>
      <c r="L441">
        <v>43013.5311</v>
      </c>
      <c r="M441">
        <v>71331.350399999996</v>
      </c>
      <c r="N441">
        <v>5.1170540000000004</v>
      </c>
      <c r="O441">
        <v>2.6956999999999998E-2</v>
      </c>
      <c r="P441">
        <v>1.5348000000000001E-2</v>
      </c>
      <c r="Q441">
        <v>34</v>
      </c>
      <c r="R441">
        <v>179</v>
      </c>
      <c r="S441">
        <v>8.25</v>
      </c>
      <c r="T441">
        <v>4</v>
      </c>
      <c r="U441">
        <v>4</v>
      </c>
      <c r="V441">
        <v>7</v>
      </c>
      <c r="W441">
        <v>25000</v>
      </c>
      <c r="X441">
        <v>8</v>
      </c>
      <c r="Y441">
        <v>280</v>
      </c>
      <c r="Z441" t="s">
        <v>1905</v>
      </c>
      <c r="AA441">
        <v>1</v>
      </c>
      <c r="AB441">
        <v>1200</v>
      </c>
      <c r="AC441" t="s">
        <v>1245</v>
      </c>
      <c r="AD441">
        <v>6</v>
      </c>
      <c r="AE441">
        <v>15000</v>
      </c>
      <c r="AF441" t="s">
        <v>1906</v>
      </c>
      <c r="AG441">
        <v>3</v>
      </c>
      <c r="AH441">
        <v>1350</v>
      </c>
      <c r="AI441" t="s">
        <v>1247</v>
      </c>
      <c r="AJ441" t="str">
        <f t="shared" si="39"/>
        <v>Wide</v>
      </c>
      <c r="AK441" t="str">
        <f t="shared" si="41"/>
        <v>RedSkills</v>
      </c>
      <c r="AL441">
        <f t="shared" si="38"/>
        <v>0</v>
      </c>
      <c r="AM441" t="str">
        <f t="shared" si="42"/>
        <v>40-40-15</v>
      </c>
      <c r="AN441" t="str">
        <f t="shared" si="40"/>
        <v>Data10-25</v>
      </c>
    </row>
    <row r="442" spans="1:40" x14ac:dyDescent="0.3">
      <c r="A442" t="s">
        <v>898</v>
      </c>
      <c r="B442">
        <v>6</v>
      </c>
      <c r="C442">
        <v>120</v>
      </c>
      <c r="D442">
        <v>1</v>
      </c>
      <c r="E442">
        <v>4317</v>
      </c>
      <c r="F442">
        <v>2880</v>
      </c>
      <c r="G442">
        <v>4.8666669999999996</v>
      </c>
      <c r="H442">
        <v>35.966858999999999</v>
      </c>
      <c r="I442" t="s">
        <v>17</v>
      </c>
      <c r="J442" t="s">
        <v>1236</v>
      </c>
      <c r="K442">
        <v>100874.4105</v>
      </c>
      <c r="L442">
        <v>63508.508500000004</v>
      </c>
      <c r="M442">
        <v>120208.9224</v>
      </c>
      <c r="N442">
        <v>35.866917000000001</v>
      </c>
      <c r="O442">
        <v>1.2916E-2</v>
      </c>
      <c r="P442">
        <v>2.4726000000000001E-2</v>
      </c>
      <c r="Q442">
        <v>44</v>
      </c>
      <c r="R442">
        <v>221</v>
      </c>
      <c r="S442">
        <v>14.833333</v>
      </c>
      <c r="T442">
        <v>6</v>
      </c>
      <c r="U442">
        <v>6</v>
      </c>
      <c r="V442">
        <v>15</v>
      </c>
      <c r="W442">
        <v>54000</v>
      </c>
      <c r="X442">
        <v>0</v>
      </c>
      <c r="Y442">
        <v>0</v>
      </c>
      <c r="Z442" t="s">
        <v>1244</v>
      </c>
      <c r="AA442">
        <v>3</v>
      </c>
      <c r="AB442">
        <v>3600</v>
      </c>
      <c r="AC442" t="s">
        <v>1255</v>
      </c>
      <c r="AD442">
        <v>16</v>
      </c>
      <c r="AE442">
        <v>40000</v>
      </c>
      <c r="AF442" t="s">
        <v>1907</v>
      </c>
      <c r="AG442">
        <v>6</v>
      </c>
      <c r="AH442">
        <v>2700</v>
      </c>
      <c r="AI442" t="s">
        <v>1269</v>
      </c>
      <c r="AJ442" t="str">
        <f t="shared" si="39"/>
        <v>Narrow</v>
      </c>
      <c r="AK442" t="str">
        <f t="shared" si="41"/>
        <v>AllSkills</v>
      </c>
      <c r="AL442">
        <f t="shared" si="38"/>
        <v>0</v>
      </c>
      <c r="AM442" t="str">
        <f t="shared" si="42"/>
        <v>50-50-40</v>
      </c>
      <c r="AN442" t="str">
        <f t="shared" si="40"/>
        <v>Data30-50</v>
      </c>
    </row>
    <row r="443" spans="1:40" x14ac:dyDescent="0.3">
      <c r="A443" t="s">
        <v>884</v>
      </c>
      <c r="B443">
        <v>6</v>
      </c>
      <c r="C443">
        <v>120</v>
      </c>
      <c r="D443">
        <v>1</v>
      </c>
      <c r="E443">
        <v>4257</v>
      </c>
      <c r="F443">
        <v>2880</v>
      </c>
      <c r="G443">
        <v>4.6333330000000004</v>
      </c>
      <c r="H443">
        <v>110.95405599999999</v>
      </c>
      <c r="I443" t="s">
        <v>17</v>
      </c>
      <c r="J443" t="s">
        <v>1237</v>
      </c>
      <c r="K443">
        <v>112838.1649</v>
      </c>
      <c r="L443">
        <v>84545.233846000003</v>
      </c>
      <c r="M443">
        <v>149041.30300000001</v>
      </c>
      <c r="N443">
        <v>110.843431</v>
      </c>
      <c r="O443">
        <v>3.6603999999999998E-2</v>
      </c>
      <c r="P443">
        <v>2.8955999999999999E-2</v>
      </c>
      <c r="Q443">
        <v>75</v>
      </c>
      <c r="R443">
        <v>401</v>
      </c>
      <c r="S443">
        <v>14.166667</v>
      </c>
      <c r="T443">
        <v>6</v>
      </c>
      <c r="U443">
        <v>6</v>
      </c>
      <c r="V443">
        <v>18</v>
      </c>
      <c r="W443">
        <v>63000</v>
      </c>
      <c r="X443">
        <v>26</v>
      </c>
      <c r="Y443">
        <v>910</v>
      </c>
      <c r="Z443" t="s">
        <v>1908</v>
      </c>
      <c r="AA443">
        <v>3</v>
      </c>
      <c r="AB443">
        <v>3600</v>
      </c>
      <c r="AC443" t="s">
        <v>1255</v>
      </c>
      <c r="AD443">
        <v>17</v>
      </c>
      <c r="AE443">
        <v>42500</v>
      </c>
      <c r="AF443" t="s">
        <v>1876</v>
      </c>
      <c r="AG443">
        <v>5</v>
      </c>
      <c r="AH443">
        <v>2250</v>
      </c>
      <c r="AI443" t="s">
        <v>1385</v>
      </c>
      <c r="AJ443" t="str">
        <f t="shared" si="39"/>
        <v>Narrow</v>
      </c>
      <c r="AK443" t="str">
        <f t="shared" si="41"/>
        <v>RedSkills</v>
      </c>
      <c r="AL443">
        <f t="shared" si="38"/>
        <v>0</v>
      </c>
      <c r="AM443" t="str">
        <f t="shared" si="42"/>
        <v>50-50-40</v>
      </c>
      <c r="AN443" t="str">
        <f t="shared" si="40"/>
        <v>Data30-50</v>
      </c>
    </row>
    <row r="444" spans="1:40" x14ac:dyDescent="0.3">
      <c r="A444" t="s">
        <v>651</v>
      </c>
      <c r="B444">
        <v>8</v>
      </c>
      <c r="C444">
        <v>105</v>
      </c>
      <c r="D444">
        <v>1</v>
      </c>
      <c r="E444">
        <v>3729</v>
      </c>
      <c r="F444">
        <v>3840</v>
      </c>
      <c r="G444">
        <v>6.2285709999999996</v>
      </c>
      <c r="H444">
        <v>67.798096000000001</v>
      </c>
      <c r="I444" t="s">
        <v>17</v>
      </c>
      <c r="J444" t="s">
        <v>1236</v>
      </c>
      <c r="K444">
        <v>67423.487550000005</v>
      </c>
      <c r="L444">
        <v>60847.064744000003</v>
      </c>
      <c r="M444">
        <v>105063.2323</v>
      </c>
      <c r="N444">
        <v>67.519639999999995</v>
      </c>
      <c r="O444">
        <v>7.9089999999999994E-2</v>
      </c>
      <c r="P444">
        <v>2.8837000000000002E-2</v>
      </c>
      <c r="Q444">
        <v>74</v>
      </c>
      <c r="R444">
        <v>372</v>
      </c>
      <c r="S444">
        <v>10.875</v>
      </c>
      <c r="T444">
        <v>8</v>
      </c>
      <c r="U444">
        <v>8</v>
      </c>
      <c r="V444">
        <v>11</v>
      </c>
      <c r="W444">
        <v>36000</v>
      </c>
      <c r="X444">
        <v>16</v>
      </c>
      <c r="Y444">
        <v>560</v>
      </c>
      <c r="Z444" t="s">
        <v>1909</v>
      </c>
      <c r="AA444">
        <v>4</v>
      </c>
      <c r="AB444">
        <v>4800</v>
      </c>
      <c r="AC444" t="s">
        <v>1259</v>
      </c>
      <c r="AD444">
        <v>9</v>
      </c>
      <c r="AE444">
        <v>22500</v>
      </c>
      <c r="AF444" t="s">
        <v>1910</v>
      </c>
      <c r="AG444">
        <v>6</v>
      </c>
      <c r="AH444">
        <v>2700</v>
      </c>
      <c r="AI444" t="s">
        <v>1367</v>
      </c>
      <c r="AJ444" t="str">
        <f t="shared" si="39"/>
        <v>Narrow</v>
      </c>
      <c r="AK444" t="str">
        <f t="shared" si="41"/>
        <v>nbrTech</v>
      </c>
      <c r="AL444">
        <f t="shared" si="38"/>
        <v>0</v>
      </c>
      <c r="AM444" t="str">
        <f t="shared" si="42"/>
        <v>50-50-35</v>
      </c>
      <c r="AN444" t="str">
        <f t="shared" si="40"/>
        <v>Data30-50</v>
      </c>
    </row>
    <row r="445" spans="1:40" x14ac:dyDescent="0.3">
      <c r="A445" t="s">
        <v>153</v>
      </c>
      <c r="B445">
        <v>6</v>
      </c>
      <c r="C445">
        <v>45</v>
      </c>
      <c r="D445">
        <v>1</v>
      </c>
      <c r="E445">
        <v>1677</v>
      </c>
      <c r="F445">
        <v>2880</v>
      </c>
      <c r="G445">
        <v>4.177778</v>
      </c>
      <c r="H445">
        <v>11.113617</v>
      </c>
      <c r="I445" t="s">
        <v>17</v>
      </c>
      <c r="J445" t="s">
        <v>1236</v>
      </c>
      <c r="K445">
        <v>53375.995999999999</v>
      </c>
      <c r="L445">
        <v>53375.995999999999</v>
      </c>
      <c r="M445">
        <v>105085.5762</v>
      </c>
      <c r="N445">
        <v>11.077973</v>
      </c>
      <c r="O445">
        <v>2.0205000000000001E-2</v>
      </c>
      <c r="P445">
        <v>1.0654E-2</v>
      </c>
      <c r="Q445">
        <v>75</v>
      </c>
      <c r="R445">
        <v>374</v>
      </c>
      <c r="S445">
        <v>11.333333</v>
      </c>
      <c r="T445">
        <v>3</v>
      </c>
      <c r="U445">
        <v>3</v>
      </c>
      <c r="V445">
        <v>5</v>
      </c>
      <c r="W445">
        <v>34000</v>
      </c>
      <c r="X445">
        <v>0</v>
      </c>
      <c r="Y445">
        <v>0</v>
      </c>
      <c r="Z445" t="s">
        <v>1244</v>
      </c>
      <c r="AA445">
        <v>0</v>
      </c>
      <c r="AB445">
        <v>0</v>
      </c>
      <c r="AC445" t="s">
        <v>1242</v>
      </c>
      <c r="AD445">
        <v>7</v>
      </c>
      <c r="AE445">
        <v>17500</v>
      </c>
      <c r="AF445" t="s">
        <v>1894</v>
      </c>
      <c r="AG445">
        <v>3</v>
      </c>
      <c r="AH445">
        <v>1350</v>
      </c>
      <c r="AI445" t="s">
        <v>1243</v>
      </c>
      <c r="AJ445" t="str">
        <f t="shared" si="39"/>
        <v>Wide</v>
      </c>
      <c r="AK445" t="str">
        <f t="shared" si="41"/>
        <v>AllSkills</v>
      </c>
      <c r="AL445">
        <f t="shared" si="38"/>
        <v>0</v>
      </c>
      <c r="AM445" t="str">
        <f t="shared" si="42"/>
        <v>40-40-15</v>
      </c>
      <c r="AN445" t="str">
        <f t="shared" si="40"/>
        <v>Data10-25</v>
      </c>
    </row>
    <row r="446" spans="1:40" x14ac:dyDescent="0.3">
      <c r="A446" t="s">
        <v>225</v>
      </c>
      <c r="B446">
        <v>6</v>
      </c>
      <c r="C446">
        <v>45</v>
      </c>
      <c r="D446">
        <v>1</v>
      </c>
      <c r="E446">
        <v>1560</v>
      </c>
      <c r="F446">
        <v>2880</v>
      </c>
      <c r="G446">
        <v>4.1333330000000004</v>
      </c>
      <c r="H446">
        <v>4.2941589999999996</v>
      </c>
      <c r="I446" t="s">
        <v>17</v>
      </c>
      <c r="J446" t="s">
        <v>1236</v>
      </c>
      <c r="K446">
        <v>43294.601600000002</v>
      </c>
      <c r="L446">
        <v>42883.5311</v>
      </c>
      <c r="M446">
        <v>71296.350399999996</v>
      </c>
      <c r="N446">
        <v>4.1952480000000003</v>
      </c>
      <c r="O446">
        <v>8.1328999999999999E-2</v>
      </c>
      <c r="P446">
        <v>1.26E-2</v>
      </c>
      <c r="Q446">
        <v>34</v>
      </c>
      <c r="R446">
        <v>168</v>
      </c>
      <c r="S446">
        <v>9.25</v>
      </c>
      <c r="T446">
        <v>4</v>
      </c>
      <c r="U446">
        <v>4</v>
      </c>
      <c r="V446">
        <v>7</v>
      </c>
      <c r="W446">
        <v>25000</v>
      </c>
      <c r="X446">
        <v>6</v>
      </c>
      <c r="Y446">
        <v>210</v>
      </c>
      <c r="Z446" t="s">
        <v>1911</v>
      </c>
      <c r="AA446">
        <v>1</v>
      </c>
      <c r="AB446">
        <v>1200</v>
      </c>
      <c r="AC446" t="s">
        <v>1253</v>
      </c>
      <c r="AD446">
        <v>6</v>
      </c>
      <c r="AE446">
        <v>15000</v>
      </c>
      <c r="AF446" t="s">
        <v>1906</v>
      </c>
      <c r="AG446">
        <v>3</v>
      </c>
      <c r="AH446">
        <v>1350</v>
      </c>
      <c r="AI446" t="s">
        <v>1320</v>
      </c>
      <c r="AJ446" t="str">
        <f t="shared" si="39"/>
        <v>Wide</v>
      </c>
      <c r="AK446" t="str">
        <f t="shared" si="41"/>
        <v>ConfigurationDeBase</v>
      </c>
      <c r="AL446">
        <f t="shared" si="38"/>
        <v>0</v>
      </c>
      <c r="AM446" t="str">
        <f t="shared" si="42"/>
        <v>40-40-15</v>
      </c>
      <c r="AN446" t="str">
        <f t="shared" si="40"/>
        <v>Data10-25</v>
      </c>
    </row>
    <row r="447" spans="1:40" x14ac:dyDescent="0.3">
      <c r="A447" t="s">
        <v>891</v>
      </c>
      <c r="B447">
        <v>6</v>
      </c>
      <c r="C447">
        <v>120</v>
      </c>
      <c r="D447">
        <v>1</v>
      </c>
      <c r="E447">
        <v>1635</v>
      </c>
      <c r="F447">
        <v>2880</v>
      </c>
      <c r="G447">
        <v>5.233333</v>
      </c>
      <c r="H447">
        <v>40.547645000000003</v>
      </c>
      <c r="I447" t="s">
        <v>17</v>
      </c>
      <c r="J447" t="s">
        <v>1236</v>
      </c>
      <c r="K447">
        <v>63533.774400000002</v>
      </c>
      <c r="L447">
        <v>58800.351199999997</v>
      </c>
      <c r="M447">
        <v>92779.926399999997</v>
      </c>
      <c r="N447">
        <v>40.468012000000002</v>
      </c>
      <c r="O447">
        <v>1.3331000000000001E-2</v>
      </c>
      <c r="P447">
        <v>1.8329999999999999E-2</v>
      </c>
      <c r="Q447">
        <v>42</v>
      </c>
      <c r="R447">
        <v>212</v>
      </c>
      <c r="S447">
        <v>17</v>
      </c>
      <c r="T447">
        <v>6</v>
      </c>
      <c r="U447">
        <v>6</v>
      </c>
      <c r="V447">
        <v>11</v>
      </c>
      <c r="W447">
        <v>35000</v>
      </c>
      <c r="X447">
        <v>13</v>
      </c>
      <c r="Y447">
        <v>455</v>
      </c>
      <c r="Z447" t="s">
        <v>1912</v>
      </c>
      <c r="AA447">
        <v>3</v>
      </c>
      <c r="AB447">
        <v>3600</v>
      </c>
      <c r="AC447" t="s">
        <v>1255</v>
      </c>
      <c r="AD447">
        <v>9</v>
      </c>
      <c r="AE447">
        <v>22500</v>
      </c>
      <c r="AF447" t="s">
        <v>1913</v>
      </c>
      <c r="AG447">
        <v>3</v>
      </c>
      <c r="AH447">
        <v>1350</v>
      </c>
      <c r="AI447" t="s">
        <v>1454</v>
      </c>
      <c r="AJ447" t="str">
        <f t="shared" si="39"/>
        <v>Narrow</v>
      </c>
      <c r="AK447" t="str">
        <f t="shared" si="41"/>
        <v>TpsRep10-20</v>
      </c>
      <c r="AL447">
        <f t="shared" si="38"/>
        <v>0</v>
      </c>
      <c r="AM447" t="str">
        <f t="shared" si="42"/>
        <v>50-50-40</v>
      </c>
      <c r="AN447" t="str">
        <f t="shared" si="40"/>
        <v>Data30-50</v>
      </c>
    </row>
    <row r="448" spans="1:40" x14ac:dyDescent="0.3">
      <c r="A448" t="s">
        <v>344</v>
      </c>
      <c r="B448">
        <v>8</v>
      </c>
      <c r="C448">
        <v>45</v>
      </c>
      <c r="D448">
        <v>1</v>
      </c>
      <c r="E448">
        <v>1677</v>
      </c>
      <c r="F448">
        <v>3840</v>
      </c>
      <c r="G448">
        <v>5.5555560000000002</v>
      </c>
      <c r="H448">
        <v>12.655317999999999</v>
      </c>
      <c r="I448" t="s">
        <v>17</v>
      </c>
      <c r="J448" t="s">
        <v>1236</v>
      </c>
      <c r="K448">
        <v>53227.134599999998</v>
      </c>
      <c r="L448">
        <v>53199.582499999997</v>
      </c>
      <c r="M448">
        <v>105399.3959</v>
      </c>
      <c r="N448">
        <v>12.611465000000001</v>
      </c>
      <c r="O448">
        <v>2.8707E-2</v>
      </c>
      <c r="P448">
        <v>1.0522E-2</v>
      </c>
      <c r="Q448">
        <v>52</v>
      </c>
      <c r="R448">
        <v>208</v>
      </c>
      <c r="S448">
        <v>8.25</v>
      </c>
      <c r="T448">
        <v>4</v>
      </c>
      <c r="U448">
        <v>4</v>
      </c>
      <c r="V448">
        <v>5</v>
      </c>
      <c r="W448">
        <v>34000</v>
      </c>
      <c r="X448">
        <v>8</v>
      </c>
      <c r="Y448">
        <v>280</v>
      </c>
      <c r="Z448" t="s">
        <v>1914</v>
      </c>
      <c r="AA448">
        <v>0</v>
      </c>
      <c r="AB448">
        <v>0</v>
      </c>
      <c r="AC448" t="s">
        <v>1242</v>
      </c>
      <c r="AD448">
        <v>7</v>
      </c>
      <c r="AE448">
        <v>17500</v>
      </c>
      <c r="AF448" t="s">
        <v>1894</v>
      </c>
      <c r="AG448">
        <v>2</v>
      </c>
      <c r="AH448">
        <v>900</v>
      </c>
      <c r="AI448" t="s">
        <v>1409</v>
      </c>
      <c r="AJ448" t="str">
        <f t="shared" si="39"/>
        <v>Wide</v>
      </c>
      <c r="AK448" t="str">
        <f t="shared" si="41"/>
        <v>nbrTech</v>
      </c>
      <c r="AL448">
        <f t="shared" si="38"/>
        <v>0</v>
      </c>
      <c r="AM448" t="str">
        <f t="shared" si="42"/>
        <v>40-40-15</v>
      </c>
      <c r="AN448" t="str">
        <f t="shared" si="40"/>
        <v>Data10-25</v>
      </c>
    </row>
    <row r="449" spans="1:40" x14ac:dyDescent="0.3">
      <c r="A449" t="s">
        <v>175</v>
      </c>
      <c r="B449">
        <v>6</v>
      </c>
      <c r="C449">
        <v>30</v>
      </c>
      <c r="D449">
        <v>1</v>
      </c>
      <c r="E449">
        <v>423</v>
      </c>
      <c r="F449">
        <v>2880</v>
      </c>
      <c r="G449">
        <v>4</v>
      </c>
      <c r="H449">
        <v>5.9672150000000004</v>
      </c>
      <c r="I449" t="s">
        <v>17</v>
      </c>
      <c r="J449" t="s">
        <v>1236</v>
      </c>
      <c r="K449">
        <v>28949.405500000001</v>
      </c>
      <c r="L449">
        <v>28897.106695999999</v>
      </c>
      <c r="M449">
        <v>40665.541400000002</v>
      </c>
      <c r="N449">
        <v>5.9383480000000004</v>
      </c>
      <c r="O449">
        <v>1.7856E-2</v>
      </c>
      <c r="P449">
        <v>9.1699999999999993E-3</v>
      </c>
      <c r="Q449">
        <v>48</v>
      </c>
      <c r="R449">
        <v>121</v>
      </c>
      <c r="S449">
        <v>7.3333329999999997</v>
      </c>
      <c r="T449">
        <v>3</v>
      </c>
      <c r="U449">
        <v>3</v>
      </c>
      <c r="V449">
        <v>5</v>
      </c>
      <c r="W449">
        <v>16000</v>
      </c>
      <c r="X449">
        <v>2</v>
      </c>
      <c r="Y449">
        <v>70</v>
      </c>
      <c r="Z449" t="s">
        <v>1915</v>
      </c>
      <c r="AA449">
        <v>0</v>
      </c>
      <c r="AB449">
        <v>0</v>
      </c>
      <c r="AC449" t="s">
        <v>1242</v>
      </c>
      <c r="AD449">
        <v>5</v>
      </c>
      <c r="AE449">
        <v>12500</v>
      </c>
      <c r="AF449" t="s">
        <v>1866</v>
      </c>
      <c r="AG449">
        <v>0</v>
      </c>
      <c r="AH449">
        <v>0</v>
      </c>
      <c r="AI449" t="s">
        <v>1242</v>
      </c>
      <c r="AJ449" t="str">
        <f t="shared" si="39"/>
        <v>Wide</v>
      </c>
      <c r="AK449" t="str">
        <f t="shared" si="41"/>
        <v>TpsRep10-20</v>
      </c>
      <c r="AL449">
        <f t="shared" si="38"/>
        <v>0</v>
      </c>
      <c r="AM449" t="str">
        <f t="shared" si="42"/>
        <v>40-40-10</v>
      </c>
      <c r="AN449" t="str">
        <f t="shared" si="40"/>
        <v>Data10-25</v>
      </c>
    </row>
    <row r="450" spans="1:40" x14ac:dyDescent="0.3">
      <c r="A450" t="s">
        <v>144</v>
      </c>
      <c r="B450">
        <v>6</v>
      </c>
      <c r="C450">
        <v>45</v>
      </c>
      <c r="D450">
        <v>1</v>
      </c>
      <c r="E450">
        <v>1689</v>
      </c>
      <c r="F450">
        <v>2880</v>
      </c>
      <c r="G450">
        <v>4.355556</v>
      </c>
      <c r="H450">
        <v>36.307695000000002</v>
      </c>
      <c r="I450" t="s">
        <v>17</v>
      </c>
      <c r="J450" t="s">
        <v>1237</v>
      </c>
      <c r="K450">
        <v>35941.552900000002</v>
      </c>
      <c r="L450">
        <v>35226.942591999999</v>
      </c>
      <c r="M450">
        <v>58391.5887</v>
      </c>
      <c r="N450">
        <v>36.158026</v>
      </c>
      <c r="O450">
        <v>0.12884399999999999</v>
      </c>
      <c r="P450">
        <v>1.4267E-2</v>
      </c>
      <c r="Q450">
        <v>75</v>
      </c>
      <c r="R450">
        <v>378</v>
      </c>
      <c r="S450">
        <v>6.6666670000000003</v>
      </c>
      <c r="T450">
        <v>6</v>
      </c>
      <c r="U450">
        <v>6</v>
      </c>
      <c r="V450">
        <v>8</v>
      </c>
      <c r="W450">
        <v>17000</v>
      </c>
      <c r="X450">
        <v>10</v>
      </c>
      <c r="Y450">
        <v>350</v>
      </c>
      <c r="Z450" t="s">
        <v>1916</v>
      </c>
      <c r="AA450">
        <v>3</v>
      </c>
      <c r="AB450">
        <v>3600</v>
      </c>
      <c r="AC450" t="s">
        <v>1255</v>
      </c>
      <c r="AD450">
        <v>5</v>
      </c>
      <c r="AE450">
        <v>12500</v>
      </c>
      <c r="AF450" t="s">
        <v>1917</v>
      </c>
      <c r="AG450">
        <v>4</v>
      </c>
      <c r="AH450">
        <v>1800</v>
      </c>
      <c r="AI450" t="s">
        <v>1357</v>
      </c>
      <c r="AJ450" t="str">
        <f t="shared" si="39"/>
        <v>Wide</v>
      </c>
      <c r="AK450" t="str">
        <f t="shared" si="41"/>
        <v>RedSkills</v>
      </c>
      <c r="AL450">
        <f t="shared" ref="AL450:AL513" si="43">COUNTIF($A$2:$A$4627,$A450)-1</f>
        <v>0</v>
      </c>
      <c r="AM450" t="str">
        <f t="shared" si="42"/>
        <v>40-40-15</v>
      </c>
      <c r="AN450" t="str">
        <f t="shared" si="40"/>
        <v>Data10-25</v>
      </c>
    </row>
    <row r="451" spans="1:40" x14ac:dyDescent="0.3">
      <c r="A451" t="s">
        <v>156</v>
      </c>
      <c r="B451">
        <v>6</v>
      </c>
      <c r="C451">
        <v>45</v>
      </c>
      <c r="D451">
        <v>1</v>
      </c>
      <c r="E451">
        <v>1560</v>
      </c>
      <c r="F451">
        <v>2880</v>
      </c>
      <c r="G451">
        <v>4.1333330000000004</v>
      </c>
      <c r="H451">
        <v>6.5690379999999999</v>
      </c>
      <c r="I451" t="s">
        <v>17</v>
      </c>
      <c r="J451" t="s">
        <v>1236</v>
      </c>
      <c r="K451">
        <v>43068.612099999998</v>
      </c>
      <c r="L451">
        <v>42670.053956999996</v>
      </c>
      <c r="M451">
        <v>71086.350399999996</v>
      </c>
      <c r="N451">
        <v>6.459721</v>
      </c>
      <c r="O451">
        <v>9.4345999999999999E-2</v>
      </c>
      <c r="P451">
        <v>9.1459999999999996E-3</v>
      </c>
      <c r="Q451">
        <v>43</v>
      </c>
      <c r="R451">
        <v>239</v>
      </c>
      <c r="S451">
        <v>8.5</v>
      </c>
      <c r="T451">
        <v>4</v>
      </c>
      <c r="U451">
        <v>4</v>
      </c>
      <c r="V451">
        <v>7</v>
      </c>
      <c r="W451">
        <v>25000</v>
      </c>
      <c r="X451">
        <v>0</v>
      </c>
      <c r="Y451">
        <v>0</v>
      </c>
      <c r="Z451" t="s">
        <v>1244</v>
      </c>
      <c r="AA451">
        <v>1</v>
      </c>
      <c r="AB451">
        <v>1200</v>
      </c>
      <c r="AC451" t="s">
        <v>1245</v>
      </c>
      <c r="AD451">
        <v>6</v>
      </c>
      <c r="AE451">
        <v>15000</v>
      </c>
      <c r="AF451" t="s">
        <v>1906</v>
      </c>
      <c r="AG451">
        <v>3</v>
      </c>
      <c r="AH451">
        <v>1350</v>
      </c>
      <c r="AI451" t="s">
        <v>1247</v>
      </c>
      <c r="AJ451" t="str">
        <f t="shared" si="39"/>
        <v>Wide</v>
      </c>
      <c r="AK451" t="str">
        <f t="shared" si="41"/>
        <v>AllSkills</v>
      </c>
      <c r="AL451">
        <f t="shared" si="43"/>
        <v>0</v>
      </c>
      <c r="AM451" t="str">
        <f t="shared" si="42"/>
        <v>40-40-15</v>
      </c>
      <c r="AN451" t="str">
        <f t="shared" si="40"/>
        <v>Data10-25</v>
      </c>
    </row>
    <row r="452" spans="1:40" x14ac:dyDescent="0.3">
      <c r="A452" t="s">
        <v>886</v>
      </c>
      <c r="B452">
        <v>6</v>
      </c>
      <c r="C452">
        <v>120</v>
      </c>
      <c r="D452">
        <v>1</v>
      </c>
      <c r="E452">
        <v>4467</v>
      </c>
      <c r="F452">
        <v>2880</v>
      </c>
      <c r="G452">
        <v>4.6666670000000003</v>
      </c>
      <c r="H452">
        <v>63.052504999999996</v>
      </c>
      <c r="I452" t="s">
        <v>17</v>
      </c>
      <c r="J452" t="s">
        <v>1236</v>
      </c>
      <c r="K452">
        <v>100737.93489999999</v>
      </c>
      <c r="L452">
        <v>74668.330749999994</v>
      </c>
      <c r="M452">
        <v>132577.7126</v>
      </c>
      <c r="N452">
        <v>62.948968000000001</v>
      </c>
      <c r="O452">
        <v>2.0826999999999998E-2</v>
      </c>
      <c r="P452">
        <v>3.2619000000000002E-2</v>
      </c>
      <c r="Q452">
        <v>71</v>
      </c>
      <c r="R452">
        <v>274</v>
      </c>
      <c r="S452">
        <v>14.5</v>
      </c>
      <c r="T452">
        <v>6</v>
      </c>
      <c r="U452">
        <v>6</v>
      </c>
      <c r="V452">
        <v>21</v>
      </c>
      <c r="W452">
        <v>63000</v>
      </c>
      <c r="X452">
        <v>25</v>
      </c>
      <c r="Y452">
        <v>875</v>
      </c>
      <c r="Z452" t="s">
        <v>1918</v>
      </c>
      <c r="AA452">
        <v>3</v>
      </c>
      <c r="AB452">
        <v>3600</v>
      </c>
      <c r="AC452" t="s">
        <v>1255</v>
      </c>
      <c r="AD452">
        <v>12</v>
      </c>
      <c r="AE452">
        <v>30000</v>
      </c>
      <c r="AF452" t="s">
        <v>1889</v>
      </c>
      <c r="AG452">
        <v>6</v>
      </c>
      <c r="AH452">
        <v>2700</v>
      </c>
      <c r="AI452" t="s">
        <v>1269</v>
      </c>
      <c r="AJ452" t="str">
        <f t="shared" si="39"/>
        <v>Narrow</v>
      </c>
      <c r="AK452" t="str">
        <f t="shared" si="41"/>
        <v>RedSkills</v>
      </c>
      <c r="AL452">
        <f t="shared" si="43"/>
        <v>0</v>
      </c>
      <c r="AM452" t="str">
        <f t="shared" si="42"/>
        <v>50-50-40</v>
      </c>
      <c r="AN452" t="str">
        <f t="shared" si="40"/>
        <v>Data30-50</v>
      </c>
    </row>
    <row r="453" spans="1:40" x14ac:dyDescent="0.3">
      <c r="A453" t="s">
        <v>652</v>
      </c>
      <c r="B453">
        <v>8</v>
      </c>
      <c r="C453">
        <v>105</v>
      </c>
      <c r="D453">
        <v>1</v>
      </c>
      <c r="E453">
        <v>3912</v>
      </c>
      <c r="F453">
        <v>3840</v>
      </c>
      <c r="G453">
        <v>6.2285709999999996</v>
      </c>
      <c r="H453">
        <v>60.980849999999997</v>
      </c>
      <c r="I453" t="s">
        <v>17</v>
      </c>
      <c r="J453" t="s">
        <v>1237</v>
      </c>
      <c r="K453">
        <v>71679.886199999994</v>
      </c>
      <c r="L453">
        <v>67190.438276999994</v>
      </c>
      <c r="M453">
        <v>115486.09020000001</v>
      </c>
      <c r="N453">
        <v>60.640025999999999</v>
      </c>
      <c r="O453">
        <v>0.15443399999999999</v>
      </c>
      <c r="P453">
        <v>2.5659999999999999E-2</v>
      </c>
      <c r="Q453">
        <v>75</v>
      </c>
      <c r="R453">
        <v>341</v>
      </c>
      <c r="S453">
        <v>11.375</v>
      </c>
      <c r="T453">
        <v>8</v>
      </c>
      <c r="U453">
        <v>8</v>
      </c>
      <c r="V453">
        <v>14</v>
      </c>
      <c r="W453">
        <v>47000</v>
      </c>
      <c r="X453">
        <v>21</v>
      </c>
      <c r="Y453">
        <v>735</v>
      </c>
      <c r="Z453" t="s">
        <v>1919</v>
      </c>
      <c r="AA453">
        <v>4</v>
      </c>
      <c r="AB453">
        <v>4800</v>
      </c>
      <c r="AC453" t="s">
        <v>1259</v>
      </c>
      <c r="AD453">
        <v>6</v>
      </c>
      <c r="AE453">
        <v>15000</v>
      </c>
      <c r="AF453" t="s">
        <v>1920</v>
      </c>
      <c r="AG453">
        <v>7</v>
      </c>
      <c r="AH453">
        <v>3150</v>
      </c>
      <c r="AI453" t="s">
        <v>1394</v>
      </c>
      <c r="AJ453" t="str">
        <f t="shared" si="39"/>
        <v>Narrow</v>
      </c>
      <c r="AK453" t="str">
        <f t="shared" si="41"/>
        <v>nbrTech</v>
      </c>
      <c r="AL453">
        <f t="shared" si="43"/>
        <v>0</v>
      </c>
      <c r="AM453" t="str">
        <f t="shared" si="42"/>
        <v>50-50-35</v>
      </c>
      <c r="AN453" t="str">
        <f t="shared" si="40"/>
        <v>Data30-50</v>
      </c>
    </row>
    <row r="454" spans="1:40" x14ac:dyDescent="0.3">
      <c r="A454" t="s">
        <v>902</v>
      </c>
      <c r="B454">
        <v>6</v>
      </c>
      <c r="C454">
        <v>135</v>
      </c>
      <c r="D454">
        <v>1</v>
      </c>
      <c r="E454">
        <v>4938</v>
      </c>
      <c r="F454">
        <v>2880</v>
      </c>
      <c r="G454">
        <v>4.5777780000000003</v>
      </c>
      <c r="H454">
        <v>53.949897999999997</v>
      </c>
      <c r="I454" t="s">
        <v>17</v>
      </c>
      <c r="J454" t="s">
        <v>1236</v>
      </c>
      <c r="K454">
        <v>159926.0097</v>
      </c>
      <c r="L454">
        <v>92410.319699999993</v>
      </c>
      <c r="M454">
        <v>201205.1734</v>
      </c>
      <c r="N454">
        <v>52.674267</v>
      </c>
      <c r="O454">
        <v>0.38097799999999998</v>
      </c>
      <c r="P454">
        <v>0.63373900000000005</v>
      </c>
      <c r="Q454">
        <v>64</v>
      </c>
      <c r="R454">
        <v>259</v>
      </c>
      <c r="S454">
        <v>14.666667</v>
      </c>
      <c r="T454">
        <v>6</v>
      </c>
      <c r="U454">
        <v>6</v>
      </c>
      <c r="V454">
        <v>25</v>
      </c>
      <c r="W454">
        <v>98000</v>
      </c>
      <c r="X454">
        <v>0</v>
      </c>
      <c r="Y454">
        <v>0</v>
      </c>
      <c r="Z454" t="s">
        <v>1244</v>
      </c>
      <c r="AA454">
        <v>3</v>
      </c>
      <c r="AB454">
        <v>3600</v>
      </c>
      <c r="AC454" t="s">
        <v>1255</v>
      </c>
      <c r="AD454">
        <v>22</v>
      </c>
      <c r="AE454">
        <v>55000</v>
      </c>
      <c r="AF454" t="s">
        <v>1921</v>
      </c>
      <c r="AG454">
        <v>6</v>
      </c>
      <c r="AH454">
        <v>2700</v>
      </c>
      <c r="AI454" t="s">
        <v>1269</v>
      </c>
      <c r="AJ454" t="str">
        <f t="shared" si="39"/>
        <v>Narrow</v>
      </c>
      <c r="AK454" t="str">
        <f t="shared" si="41"/>
        <v>AllSkills</v>
      </c>
      <c r="AL454">
        <f t="shared" si="43"/>
        <v>0</v>
      </c>
      <c r="AM454" t="str">
        <f t="shared" si="42"/>
        <v>50-50-45</v>
      </c>
      <c r="AN454" t="str">
        <f t="shared" si="40"/>
        <v>Data30-50</v>
      </c>
    </row>
    <row r="455" spans="1:40" x14ac:dyDescent="0.3">
      <c r="A455" t="s">
        <v>347</v>
      </c>
      <c r="B455">
        <v>8</v>
      </c>
      <c r="C455">
        <v>45</v>
      </c>
      <c r="D455">
        <v>1</v>
      </c>
      <c r="E455">
        <v>1560</v>
      </c>
      <c r="F455">
        <v>3840</v>
      </c>
      <c r="G455">
        <v>5.5111109999999996</v>
      </c>
      <c r="H455">
        <v>2.6426460000000001</v>
      </c>
      <c r="I455" t="s">
        <v>17</v>
      </c>
      <c r="J455" t="s">
        <v>1236</v>
      </c>
      <c r="K455">
        <v>41448.165800000002</v>
      </c>
      <c r="L455">
        <v>41448.165800000002</v>
      </c>
      <c r="M455">
        <v>71225.4133</v>
      </c>
      <c r="N455">
        <v>2.6227800000000001</v>
      </c>
      <c r="O455">
        <v>6.3010000000000002E-3</v>
      </c>
      <c r="P455">
        <v>1.0135999999999999E-2</v>
      </c>
      <c r="Q455">
        <v>21</v>
      </c>
      <c r="R455">
        <v>64</v>
      </c>
      <c r="S455">
        <v>8</v>
      </c>
      <c r="T455">
        <v>4</v>
      </c>
      <c r="U455">
        <v>4</v>
      </c>
      <c r="V455">
        <v>7</v>
      </c>
      <c r="W455">
        <v>25000</v>
      </c>
      <c r="X455">
        <v>4</v>
      </c>
      <c r="Y455">
        <v>140</v>
      </c>
      <c r="Z455" t="s">
        <v>1922</v>
      </c>
      <c r="AA455">
        <v>0</v>
      </c>
      <c r="AB455">
        <v>0</v>
      </c>
      <c r="AC455" t="s">
        <v>1242</v>
      </c>
      <c r="AD455">
        <v>6</v>
      </c>
      <c r="AE455">
        <v>15000</v>
      </c>
      <c r="AF455" t="s">
        <v>1906</v>
      </c>
      <c r="AG455">
        <v>2</v>
      </c>
      <c r="AH455">
        <v>900</v>
      </c>
      <c r="AI455" t="s">
        <v>1863</v>
      </c>
      <c r="AJ455" t="str">
        <f t="shared" si="39"/>
        <v>Wide</v>
      </c>
      <c r="AK455" t="str">
        <f t="shared" si="41"/>
        <v>nbrTech</v>
      </c>
      <c r="AL455">
        <f t="shared" si="43"/>
        <v>0</v>
      </c>
      <c r="AM455" t="str">
        <f t="shared" si="42"/>
        <v>40-40-15</v>
      </c>
      <c r="AN455" t="str">
        <f t="shared" si="40"/>
        <v>Data10-25</v>
      </c>
    </row>
    <row r="456" spans="1:40" x14ac:dyDescent="0.3">
      <c r="A456" t="s">
        <v>1095</v>
      </c>
      <c r="B456">
        <v>12</v>
      </c>
      <c r="C456">
        <v>300</v>
      </c>
      <c r="D456">
        <v>1</v>
      </c>
      <c r="E456">
        <v>11376</v>
      </c>
      <c r="F456">
        <v>5760</v>
      </c>
      <c r="G456">
        <v>9.3866669999999992</v>
      </c>
      <c r="H456">
        <v>301.50242300000002</v>
      </c>
      <c r="I456" t="s">
        <v>17</v>
      </c>
      <c r="J456" t="s">
        <v>1237</v>
      </c>
      <c r="K456">
        <v>370465.11349999998</v>
      </c>
      <c r="L456">
        <v>187172.84937499999</v>
      </c>
      <c r="M456">
        <v>406748.72830000002</v>
      </c>
      <c r="N456">
        <v>300.35875800000002</v>
      </c>
      <c r="O456">
        <v>4.4093E-2</v>
      </c>
      <c r="P456">
        <v>7.8218999999999997E-2</v>
      </c>
      <c r="Q456">
        <v>28</v>
      </c>
      <c r="R456">
        <v>326</v>
      </c>
      <c r="S456">
        <v>14.916667</v>
      </c>
      <c r="T456">
        <v>12</v>
      </c>
      <c r="U456">
        <v>12</v>
      </c>
      <c r="V456">
        <v>65</v>
      </c>
      <c r="W456">
        <v>216000</v>
      </c>
      <c r="X456">
        <v>29</v>
      </c>
      <c r="Y456">
        <v>1015</v>
      </c>
      <c r="Z456" t="s">
        <v>1923</v>
      </c>
      <c r="AA456">
        <v>6</v>
      </c>
      <c r="AB456">
        <v>7200</v>
      </c>
      <c r="AC456" t="s">
        <v>1477</v>
      </c>
      <c r="AD456">
        <v>56</v>
      </c>
      <c r="AE456">
        <v>140000</v>
      </c>
      <c r="AF456" t="s">
        <v>1924</v>
      </c>
      <c r="AG456">
        <v>12</v>
      </c>
      <c r="AH456">
        <v>5400</v>
      </c>
      <c r="AI456" t="s">
        <v>1723</v>
      </c>
      <c r="AJ456" t="str">
        <f t="shared" si="39"/>
        <v>Narrow</v>
      </c>
      <c r="AK456" t="str">
        <f t="shared" si="41"/>
        <v>ConfigurationDeBase</v>
      </c>
      <c r="AL456">
        <f t="shared" si="43"/>
        <v>0</v>
      </c>
      <c r="AM456" t="str">
        <f t="shared" si="42"/>
        <v>40-40-100</v>
      </c>
      <c r="AN456" t="str">
        <f t="shared" si="40"/>
        <v>Data30-50</v>
      </c>
    </row>
    <row r="457" spans="1:40" x14ac:dyDescent="0.3">
      <c r="A457" t="s">
        <v>228</v>
      </c>
      <c r="B457">
        <v>6</v>
      </c>
      <c r="C457">
        <v>45</v>
      </c>
      <c r="D457">
        <v>1</v>
      </c>
      <c r="E457">
        <v>1689</v>
      </c>
      <c r="F457">
        <v>2880</v>
      </c>
      <c r="G457">
        <v>4.355556</v>
      </c>
      <c r="H457">
        <v>42.839002000000001</v>
      </c>
      <c r="I457" t="s">
        <v>17</v>
      </c>
      <c r="J457" t="s">
        <v>1237</v>
      </c>
      <c r="K457">
        <v>35772.443850000003</v>
      </c>
      <c r="L457">
        <v>35164.1489</v>
      </c>
      <c r="M457">
        <v>58356.5887</v>
      </c>
      <c r="N457">
        <v>42.757598999999999</v>
      </c>
      <c r="O457">
        <v>5.9101000000000001E-2</v>
      </c>
      <c r="P457">
        <v>1.3993999999999999E-2</v>
      </c>
      <c r="Q457">
        <v>75</v>
      </c>
      <c r="R457">
        <v>357</v>
      </c>
      <c r="S457">
        <v>5.6666670000000003</v>
      </c>
      <c r="T457">
        <v>6</v>
      </c>
      <c r="U457">
        <v>6</v>
      </c>
      <c r="V457">
        <v>8</v>
      </c>
      <c r="W457">
        <v>17000</v>
      </c>
      <c r="X457">
        <v>7</v>
      </c>
      <c r="Y457">
        <v>245</v>
      </c>
      <c r="Z457" t="s">
        <v>1925</v>
      </c>
      <c r="AA457">
        <v>3</v>
      </c>
      <c r="AB457">
        <v>3600</v>
      </c>
      <c r="AC457" t="s">
        <v>1255</v>
      </c>
      <c r="AD457">
        <v>5</v>
      </c>
      <c r="AE457">
        <v>12500</v>
      </c>
      <c r="AF457" t="s">
        <v>1917</v>
      </c>
      <c r="AG457">
        <v>4</v>
      </c>
      <c r="AH457">
        <v>1800</v>
      </c>
      <c r="AI457" t="s">
        <v>1357</v>
      </c>
      <c r="AJ457" t="str">
        <f t="shared" si="39"/>
        <v>Wide</v>
      </c>
      <c r="AK457" t="str">
        <f t="shared" si="41"/>
        <v>ConfigurationDeBase</v>
      </c>
      <c r="AL457">
        <f t="shared" si="43"/>
        <v>0</v>
      </c>
      <c r="AM457" t="str">
        <f t="shared" si="42"/>
        <v>40-40-15</v>
      </c>
      <c r="AN457" t="str">
        <f t="shared" si="40"/>
        <v>Data10-25</v>
      </c>
    </row>
    <row r="458" spans="1:40" x14ac:dyDescent="0.3">
      <c r="A458" t="s">
        <v>743</v>
      </c>
      <c r="B458">
        <v>12</v>
      </c>
      <c r="C458">
        <v>300</v>
      </c>
      <c r="D458">
        <v>1</v>
      </c>
      <c r="E458">
        <v>11271</v>
      </c>
      <c r="F458">
        <v>5760</v>
      </c>
      <c r="G458">
        <v>9.4533330000000007</v>
      </c>
      <c r="H458">
        <v>310.79088000000002</v>
      </c>
      <c r="I458" t="s">
        <v>17</v>
      </c>
      <c r="J458" t="s">
        <v>1237</v>
      </c>
      <c r="K458">
        <v>374483.87890000001</v>
      </c>
      <c r="L458">
        <v>214426.06400000001</v>
      </c>
      <c r="M458">
        <v>423743.26120000001</v>
      </c>
      <c r="N458">
        <v>309.99324200000001</v>
      </c>
      <c r="O458">
        <v>3.6781000000000001E-2</v>
      </c>
      <c r="P458">
        <v>8.3138000000000004E-2</v>
      </c>
      <c r="Q458">
        <v>31</v>
      </c>
      <c r="R458">
        <v>368</v>
      </c>
      <c r="S458">
        <v>15.25</v>
      </c>
      <c r="T458">
        <v>12</v>
      </c>
      <c r="U458">
        <v>12</v>
      </c>
      <c r="V458">
        <v>55</v>
      </c>
      <c r="W458">
        <v>205000</v>
      </c>
      <c r="X458">
        <v>31</v>
      </c>
      <c r="Y458">
        <v>1085</v>
      </c>
      <c r="Z458" t="s">
        <v>1926</v>
      </c>
      <c r="AA458">
        <v>6</v>
      </c>
      <c r="AB458">
        <v>7200</v>
      </c>
      <c r="AC458" t="s">
        <v>1477</v>
      </c>
      <c r="AD458">
        <v>62</v>
      </c>
      <c r="AE458">
        <v>155000</v>
      </c>
      <c r="AF458" t="s">
        <v>1927</v>
      </c>
      <c r="AG458">
        <v>12</v>
      </c>
      <c r="AH458">
        <v>5400</v>
      </c>
      <c r="AI458" t="s">
        <v>1723</v>
      </c>
      <c r="AJ458" t="str">
        <f t="shared" si="39"/>
        <v>Narrow</v>
      </c>
      <c r="AK458" t="str">
        <f t="shared" si="41"/>
        <v>ConfigurationDeBase</v>
      </c>
      <c r="AL458">
        <f t="shared" si="43"/>
        <v>0</v>
      </c>
      <c r="AM458" t="str">
        <f t="shared" si="42"/>
        <v>row</v>
      </c>
      <c r="AN458" t="str">
        <f t="shared" si="40"/>
        <v>Data50-100-200</v>
      </c>
    </row>
    <row r="459" spans="1:40" x14ac:dyDescent="0.3">
      <c r="A459" t="s">
        <v>185</v>
      </c>
      <c r="B459">
        <v>6</v>
      </c>
      <c r="C459">
        <v>45</v>
      </c>
      <c r="D459">
        <v>1</v>
      </c>
      <c r="E459">
        <v>639</v>
      </c>
      <c r="F459">
        <v>2880</v>
      </c>
      <c r="G459">
        <v>4.1333330000000004</v>
      </c>
      <c r="H459">
        <v>4.990253</v>
      </c>
      <c r="I459" t="s">
        <v>17</v>
      </c>
      <c r="J459" t="s">
        <v>1236</v>
      </c>
      <c r="K459">
        <v>42400.325700000001</v>
      </c>
      <c r="L459">
        <v>42400.325700000001</v>
      </c>
      <c r="M459">
        <v>81194.641319999995</v>
      </c>
      <c r="N459">
        <v>3.6704819999999998</v>
      </c>
      <c r="O459">
        <v>0.40728599999999998</v>
      </c>
      <c r="P459">
        <v>0.64641199999999999</v>
      </c>
      <c r="Q459">
        <v>34</v>
      </c>
      <c r="R459">
        <v>98</v>
      </c>
      <c r="S459">
        <v>11.666667</v>
      </c>
      <c r="T459">
        <v>3</v>
      </c>
      <c r="U459">
        <v>3</v>
      </c>
      <c r="V459">
        <v>5</v>
      </c>
      <c r="W459">
        <v>29000</v>
      </c>
      <c r="X459">
        <v>3</v>
      </c>
      <c r="Y459">
        <v>105</v>
      </c>
      <c r="Z459" t="s">
        <v>1928</v>
      </c>
      <c r="AA459">
        <v>0</v>
      </c>
      <c r="AB459">
        <v>0</v>
      </c>
      <c r="AC459" t="s">
        <v>1242</v>
      </c>
      <c r="AD459">
        <v>5</v>
      </c>
      <c r="AE459">
        <v>12500</v>
      </c>
      <c r="AF459" t="s">
        <v>1929</v>
      </c>
      <c r="AG459">
        <v>1</v>
      </c>
      <c r="AH459">
        <v>450</v>
      </c>
      <c r="AI459" t="s">
        <v>1381</v>
      </c>
      <c r="AJ459" t="str">
        <f t="shared" si="39"/>
        <v>Wide</v>
      </c>
      <c r="AK459" t="str">
        <f t="shared" si="41"/>
        <v>TpsRep10-20</v>
      </c>
      <c r="AL459">
        <f t="shared" si="43"/>
        <v>0</v>
      </c>
      <c r="AM459" t="str">
        <f t="shared" si="42"/>
        <v>40-40-15</v>
      </c>
      <c r="AN459" t="str">
        <f t="shared" si="40"/>
        <v>Data10-25</v>
      </c>
    </row>
    <row r="460" spans="1:40" x14ac:dyDescent="0.3">
      <c r="A460" t="s">
        <v>146</v>
      </c>
      <c r="B460">
        <v>6</v>
      </c>
      <c r="C460">
        <v>45</v>
      </c>
      <c r="D460">
        <v>1</v>
      </c>
      <c r="E460">
        <v>1623</v>
      </c>
      <c r="F460">
        <v>2880</v>
      </c>
      <c r="G460">
        <v>4.0444440000000004</v>
      </c>
      <c r="H460">
        <v>21.800609999999999</v>
      </c>
      <c r="I460" t="s">
        <v>17</v>
      </c>
      <c r="J460" t="s">
        <v>1237</v>
      </c>
      <c r="K460">
        <v>41069.588000000003</v>
      </c>
      <c r="L460">
        <v>41069.588000000003</v>
      </c>
      <c r="M460">
        <v>63231.391499999998</v>
      </c>
      <c r="N460">
        <v>21.763490999999998</v>
      </c>
      <c r="O460">
        <v>2.051E-2</v>
      </c>
      <c r="P460">
        <v>1.4014E-2</v>
      </c>
      <c r="Q460">
        <v>75</v>
      </c>
      <c r="R460">
        <v>238</v>
      </c>
      <c r="S460">
        <v>10.333333</v>
      </c>
      <c r="T460">
        <v>3</v>
      </c>
      <c r="U460">
        <v>3</v>
      </c>
      <c r="V460">
        <v>7</v>
      </c>
      <c r="W460">
        <v>22000</v>
      </c>
      <c r="X460">
        <v>8</v>
      </c>
      <c r="Y460">
        <v>280</v>
      </c>
      <c r="Z460" t="s">
        <v>1930</v>
      </c>
      <c r="AA460">
        <v>0</v>
      </c>
      <c r="AB460">
        <v>0</v>
      </c>
      <c r="AC460" t="s">
        <v>1242</v>
      </c>
      <c r="AD460">
        <v>7</v>
      </c>
      <c r="AE460">
        <v>17500</v>
      </c>
      <c r="AF460" t="s">
        <v>1931</v>
      </c>
      <c r="AG460">
        <v>2</v>
      </c>
      <c r="AH460">
        <v>900</v>
      </c>
      <c r="AI460" t="s">
        <v>1489</v>
      </c>
      <c r="AJ460" t="str">
        <f t="shared" si="39"/>
        <v>Wide</v>
      </c>
      <c r="AK460" t="str">
        <f t="shared" si="41"/>
        <v>RedSkills</v>
      </c>
      <c r="AL460">
        <f t="shared" si="43"/>
        <v>0</v>
      </c>
      <c r="AM460" t="str">
        <f t="shared" si="42"/>
        <v>40-40-15</v>
      </c>
      <c r="AN460" t="str">
        <f t="shared" si="40"/>
        <v>Data10-25</v>
      </c>
    </row>
    <row r="461" spans="1:40" x14ac:dyDescent="0.3">
      <c r="A461" t="s">
        <v>894</v>
      </c>
      <c r="B461">
        <v>6</v>
      </c>
      <c r="C461">
        <v>135</v>
      </c>
      <c r="D461">
        <v>1</v>
      </c>
      <c r="E461">
        <v>1908</v>
      </c>
      <c r="F461">
        <v>2880</v>
      </c>
      <c r="G461">
        <v>4.8740740000000002</v>
      </c>
      <c r="H461">
        <v>80.294807000000006</v>
      </c>
      <c r="I461" t="s">
        <v>17</v>
      </c>
      <c r="J461" t="s">
        <v>1236</v>
      </c>
      <c r="K461">
        <v>99731.301900000006</v>
      </c>
      <c r="L461">
        <v>79882.945900000006</v>
      </c>
      <c r="M461">
        <v>164958.11040000001</v>
      </c>
      <c r="N461">
        <v>79.092885999999993</v>
      </c>
      <c r="O461">
        <v>0.38719199999999998</v>
      </c>
      <c r="P461">
        <v>0.56124099999999999</v>
      </c>
      <c r="Q461">
        <v>71</v>
      </c>
      <c r="R461">
        <v>309</v>
      </c>
      <c r="S461">
        <v>18.333333</v>
      </c>
      <c r="T461">
        <v>6</v>
      </c>
      <c r="U461">
        <v>6</v>
      </c>
      <c r="V461">
        <v>13</v>
      </c>
      <c r="W461">
        <v>53000</v>
      </c>
      <c r="X461">
        <v>15</v>
      </c>
      <c r="Y461">
        <v>525</v>
      </c>
      <c r="Z461" t="s">
        <v>1932</v>
      </c>
      <c r="AA461">
        <v>3</v>
      </c>
      <c r="AB461">
        <v>3600</v>
      </c>
      <c r="AC461" t="s">
        <v>1255</v>
      </c>
      <c r="AD461">
        <v>16</v>
      </c>
      <c r="AE461">
        <v>40000</v>
      </c>
      <c r="AF461" t="s">
        <v>1933</v>
      </c>
      <c r="AG461">
        <v>4</v>
      </c>
      <c r="AH461">
        <v>1800</v>
      </c>
      <c r="AI461" t="s">
        <v>1527</v>
      </c>
      <c r="AJ461" t="str">
        <f t="shared" si="39"/>
        <v>Narrow</v>
      </c>
      <c r="AK461" t="str">
        <f t="shared" si="41"/>
        <v>TpsRep10-20</v>
      </c>
      <c r="AL461">
        <f t="shared" si="43"/>
        <v>0</v>
      </c>
      <c r="AM461" t="str">
        <f t="shared" si="42"/>
        <v>50-50-45</v>
      </c>
      <c r="AN461" t="str">
        <f t="shared" si="40"/>
        <v>Data30-50</v>
      </c>
    </row>
    <row r="462" spans="1:40" x14ac:dyDescent="0.3">
      <c r="A462" t="s">
        <v>160</v>
      </c>
      <c r="B462">
        <v>6</v>
      </c>
      <c r="C462">
        <v>45</v>
      </c>
      <c r="D462">
        <v>1</v>
      </c>
      <c r="E462">
        <v>1689</v>
      </c>
      <c r="F462">
        <v>2880</v>
      </c>
      <c r="G462">
        <v>4.355556</v>
      </c>
      <c r="H462">
        <v>20.320955000000001</v>
      </c>
      <c r="I462" t="s">
        <v>17</v>
      </c>
      <c r="J462" t="s">
        <v>1236</v>
      </c>
      <c r="K462">
        <v>35721.088100000001</v>
      </c>
      <c r="L462">
        <v>34889.385956999999</v>
      </c>
      <c r="M462">
        <v>58041.5887</v>
      </c>
      <c r="N462">
        <v>20.220410000000001</v>
      </c>
      <c r="O462">
        <v>7.8834000000000001E-2</v>
      </c>
      <c r="P462">
        <v>1.0557E-2</v>
      </c>
      <c r="Q462">
        <v>69</v>
      </c>
      <c r="R462">
        <v>363</v>
      </c>
      <c r="S462">
        <v>6.5</v>
      </c>
      <c r="T462">
        <v>6</v>
      </c>
      <c r="U462">
        <v>6</v>
      </c>
      <c r="V462">
        <v>8</v>
      </c>
      <c r="W462">
        <v>17000</v>
      </c>
      <c r="X462">
        <v>0</v>
      </c>
      <c r="Y462">
        <v>0</v>
      </c>
      <c r="Z462" t="s">
        <v>1244</v>
      </c>
      <c r="AA462">
        <v>3</v>
      </c>
      <c r="AB462">
        <v>3600</v>
      </c>
      <c r="AC462" t="s">
        <v>1255</v>
      </c>
      <c r="AD462">
        <v>5</v>
      </c>
      <c r="AE462">
        <v>12500</v>
      </c>
      <c r="AF462" t="s">
        <v>1917</v>
      </c>
      <c r="AG462">
        <v>4</v>
      </c>
      <c r="AH462">
        <v>1800</v>
      </c>
      <c r="AI462" t="s">
        <v>1337</v>
      </c>
      <c r="AJ462" t="str">
        <f t="shared" si="39"/>
        <v>Wide</v>
      </c>
      <c r="AK462" t="str">
        <f t="shared" si="41"/>
        <v>AllSkills</v>
      </c>
      <c r="AL462">
        <f t="shared" si="43"/>
        <v>0</v>
      </c>
      <c r="AM462" t="str">
        <f t="shared" si="42"/>
        <v>40-40-15</v>
      </c>
      <c r="AN462" t="str">
        <f t="shared" si="40"/>
        <v>Data10-25</v>
      </c>
    </row>
    <row r="463" spans="1:40" x14ac:dyDescent="0.3">
      <c r="A463" t="s">
        <v>889</v>
      </c>
      <c r="B463">
        <v>6</v>
      </c>
      <c r="C463">
        <v>120</v>
      </c>
      <c r="D463">
        <v>1</v>
      </c>
      <c r="E463">
        <v>4317</v>
      </c>
      <c r="F463">
        <v>2880</v>
      </c>
      <c r="G463">
        <v>4.8666669999999996</v>
      </c>
      <c r="H463">
        <v>104.96150799999999</v>
      </c>
      <c r="I463" t="s">
        <v>17</v>
      </c>
      <c r="J463" t="s">
        <v>1237</v>
      </c>
      <c r="K463">
        <v>101644.4105</v>
      </c>
      <c r="L463">
        <v>64600.864095999998</v>
      </c>
      <c r="M463">
        <v>121013.9224</v>
      </c>
      <c r="N463">
        <v>104.85520099999999</v>
      </c>
      <c r="O463">
        <v>3.0832999999999999E-2</v>
      </c>
      <c r="P463">
        <v>2.6658000000000001E-2</v>
      </c>
      <c r="Q463">
        <v>75</v>
      </c>
      <c r="R463">
        <v>381</v>
      </c>
      <c r="S463">
        <v>14.833333</v>
      </c>
      <c r="T463">
        <v>6</v>
      </c>
      <c r="U463">
        <v>6</v>
      </c>
      <c r="V463">
        <v>15</v>
      </c>
      <c r="W463">
        <v>54000</v>
      </c>
      <c r="X463">
        <v>22</v>
      </c>
      <c r="Y463">
        <v>770</v>
      </c>
      <c r="Z463" t="s">
        <v>1934</v>
      </c>
      <c r="AA463">
        <v>3</v>
      </c>
      <c r="AB463">
        <v>3600</v>
      </c>
      <c r="AC463" t="s">
        <v>1255</v>
      </c>
      <c r="AD463">
        <v>16</v>
      </c>
      <c r="AE463">
        <v>40000</v>
      </c>
      <c r="AF463" t="s">
        <v>1907</v>
      </c>
      <c r="AG463">
        <v>6</v>
      </c>
      <c r="AH463">
        <v>2700</v>
      </c>
      <c r="AI463" t="s">
        <v>1269</v>
      </c>
      <c r="AJ463" t="str">
        <f t="shared" si="39"/>
        <v>Narrow</v>
      </c>
      <c r="AK463" t="str">
        <f t="shared" si="41"/>
        <v>RedSkills</v>
      </c>
      <c r="AL463">
        <f t="shared" si="43"/>
        <v>0</v>
      </c>
      <c r="AM463" t="str">
        <f t="shared" si="42"/>
        <v>50-50-40</v>
      </c>
      <c r="AN463" t="str">
        <f t="shared" si="40"/>
        <v>Data30-50</v>
      </c>
    </row>
    <row r="464" spans="1:40" x14ac:dyDescent="0.3">
      <c r="A464" t="s">
        <v>653</v>
      </c>
      <c r="B464">
        <v>8</v>
      </c>
      <c r="C464">
        <v>105</v>
      </c>
      <c r="D464">
        <v>1</v>
      </c>
      <c r="E464">
        <v>3783</v>
      </c>
      <c r="F464">
        <v>3840</v>
      </c>
      <c r="G464">
        <v>6.5904759999999998</v>
      </c>
      <c r="H464">
        <v>57.267871</v>
      </c>
      <c r="I464" t="s">
        <v>17</v>
      </c>
      <c r="J464" t="s">
        <v>1236</v>
      </c>
      <c r="K464">
        <v>51589.275800000003</v>
      </c>
      <c r="L464">
        <v>46343.827100000002</v>
      </c>
      <c r="M464">
        <v>69203.314100000003</v>
      </c>
      <c r="N464">
        <v>57.079593000000003</v>
      </c>
      <c r="O464">
        <v>3.2363000000000003E-2</v>
      </c>
      <c r="P464">
        <v>0.115491</v>
      </c>
      <c r="Q464">
        <v>55</v>
      </c>
      <c r="R464">
        <v>261</v>
      </c>
      <c r="S464">
        <v>12</v>
      </c>
      <c r="T464">
        <v>8</v>
      </c>
      <c r="U464">
        <v>8</v>
      </c>
      <c r="V464">
        <v>8</v>
      </c>
      <c r="W464">
        <v>25000</v>
      </c>
      <c r="X464">
        <v>21</v>
      </c>
      <c r="Y464">
        <v>735</v>
      </c>
      <c r="Z464" t="s">
        <v>1935</v>
      </c>
      <c r="AA464">
        <v>4</v>
      </c>
      <c r="AB464">
        <v>4800</v>
      </c>
      <c r="AC464" t="s">
        <v>1259</v>
      </c>
      <c r="AD464">
        <v>7</v>
      </c>
      <c r="AE464">
        <v>17500</v>
      </c>
      <c r="AF464" t="s">
        <v>1853</v>
      </c>
      <c r="AG464">
        <v>6</v>
      </c>
      <c r="AH464">
        <v>2700</v>
      </c>
      <c r="AI464" t="s">
        <v>1552</v>
      </c>
      <c r="AJ464" t="str">
        <f t="shared" si="39"/>
        <v>Narrow</v>
      </c>
      <c r="AK464" t="str">
        <f t="shared" si="41"/>
        <v>nbrTech</v>
      </c>
      <c r="AL464">
        <f t="shared" si="43"/>
        <v>0</v>
      </c>
      <c r="AM464" t="str">
        <f t="shared" si="42"/>
        <v>50-50-35</v>
      </c>
      <c r="AN464" t="str">
        <f t="shared" si="40"/>
        <v>Data30-50</v>
      </c>
    </row>
    <row r="465" spans="1:40" x14ac:dyDescent="0.3">
      <c r="A465" t="s">
        <v>349</v>
      </c>
      <c r="B465">
        <v>8</v>
      </c>
      <c r="C465">
        <v>45</v>
      </c>
      <c r="D465">
        <v>1</v>
      </c>
      <c r="E465">
        <v>1689</v>
      </c>
      <c r="F465">
        <v>3840</v>
      </c>
      <c r="G465">
        <v>5.822222</v>
      </c>
      <c r="H465">
        <v>72.761972</v>
      </c>
      <c r="I465" t="s">
        <v>17</v>
      </c>
      <c r="J465" t="s">
        <v>1237</v>
      </c>
      <c r="K465">
        <v>34391.895600000003</v>
      </c>
      <c r="L465">
        <v>33882.434737000003</v>
      </c>
      <c r="M465">
        <v>57113.022599999997</v>
      </c>
      <c r="N465">
        <v>71.876624000000007</v>
      </c>
      <c r="O465">
        <v>0.866124</v>
      </c>
      <c r="P465">
        <v>1.2760000000000001E-2</v>
      </c>
      <c r="Q465">
        <v>75</v>
      </c>
      <c r="R465">
        <v>425</v>
      </c>
      <c r="S465">
        <v>6.1428570000000002</v>
      </c>
      <c r="T465">
        <v>7</v>
      </c>
      <c r="U465">
        <v>7</v>
      </c>
      <c r="V465">
        <v>7</v>
      </c>
      <c r="W465">
        <v>16000</v>
      </c>
      <c r="X465">
        <v>8</v>
      </c>
      <c r="Y465">
        <v>280</v>
      </c>
      <c r="Z465" t="s">
        <v>1936</v>
      </c>
      <c r="AA465">
        <v>3</v>
      </c>
      <c r="AB465">
        <v>3600</v>
      </c>
      <c r="AC465" t="s">
        <v>1704</v>
      </c>
      <c r="AD465">
        <v>5</v>
      </c>
      <c r="AE465">
        <v>12500</v>
      </c>
      <c r="AF465" t="s">
        <v>1917</v>
      </c>
      <c r="AG465">
        <v>3</v>
      </c>
      <c r="AH465">
        <v>1350</v>
      </c>
      <c r="AI465" t="s">
        <v>1937</v>
      </c>
      <c r="AJ465" t="str">
        <f t="shared" si="39"/>
        <v>Wide</v>
      </c>
      <c r="AK465" t="str">
        <f t="shared" si="41"/>
        <v>nbrTech</v>
      </c>
      <c r="AL465">
        <f t="shared" si="43"/>
        <v>0</v>
      </c>
      <c r="AM465" t="str">
        <f t="shared" si="42"/>
        <v>40-40-15</v>
      </c>
      <c r="AN465" t="str">
        <f t="shared" si="40"/>
        <v>Data10-25</v>
      </c>
    </row>
    <row r="466" spans="1:40" x14ac:dyDescent="0.3">
      <c r="A466" t="s">
        <v>229</v>
      </c>
      <c r="B466">
        <v>6</v>
      </c>
      <c r="C466">
        <v>45</v>
      </c>
      <c r="D466">
        <v>1</v>
      </c>
      <c r="E466">
        <v>1623</v>
      </c>
      <c r="F466">
        <v>2880</v>
      </c>
      <c r="G466">
        <v>4.0444440000000004</v>
      </c>
      <c r="H466">
        <v>23.19003</v>
      </c>
      <c r="I466" t="s">
        <v>17</v>
      </c>
      <c r="J466" t="s">
        <v>1236</v>
      </c>
      <c r="K466">
        <v>40929.588000000003</v>
      </c>
      <c r="L466">
        <v>40929.588000000003</v>
      </c>
      <c r="M466">
        <v>63196.391499999998</v>
      </c>
      <c r="N466">
        <v>23.138438000000001</v>
      </c>
      <c r="O466">
        <v>2.6603000000000002E-2</v>
      </c>
      <c r="P466">
        <v>1.9181E-2</v>
      </c>
      <c r="Q466">
        <v>73</v>
      </c>
      <c r="R466">
        <v>221</v>
      </c>
      <c r="S466">
        <v>10.333333</v>
      </c>
      <c r="T466">
        <v>3</v>
      </c>
      <c r="U466">
        <v>3</v>
      </c>
      <c r="V466">
        <v>7</v>
      </c>
      <c r="W466">
        <v>22000</v>
      </c>
      <c r="X466">
        <v>4</v>
      </c>
      <c r="Y466">
        <v>140</v>
      </c>
      <c r="Z466" t="s">
        <v>1938</v>
      </c>
      <c r="AA466">
        <v>0</v>
      </c>
      <c r="AB466">
        <v>0</v>
      </c>
      <c r="AC466" t="s">
        <v>1242</v>
      </c>
      <c r="AD466">
        <v>7</v>
      </c>
      <c r="AE466">
        <v>17500</v>
      </c>
      <c r="AF466" t="s">
        <v>1931</v>
      </c>
      <c r="AG466">
        <v>2</v>
      </c>
      <c r="AH466">
        <v>900</v>
      </c>
      <c r="AI466" t="s">
        <v>1489</v>
      </c>
      <c r="AJ466" t="str">
        <f t="shared" si="39"/>
        <v>Wide</v>
      </c>
      <c r="AK466" t="str">
        <f t="shared" si="41"/>
        <v>ConfigurationDeBase</v>
      </c>
      <c r="AL466">
        <f t="shared" si="43"/>
        <v>0</v>
      </c>
      <c r="AM466" t="str">
        <f t="shared" si="42"/>
        <v>40-40-15</v>
      </c>
      <c r="AN466" t="str">
        <f t="shared" si="40"/>
        <v>Data10-25</v>
      </c>
    </row>
    <row r="467" spans="1:40" x14ac:dyDescent="0.3">
      <c r="A467" t="s">
        <v>905</v>
      </c>
      <c r="B467">
        <v>6</v>
      </c>
      <c r="C467">
        <v>135</v>
      </c>
      <c r="D467">
        <v>1</v>
      </c>
      <c r="E467">
        <v>5088</v>
      </c>
      <c r="F467">
        <v>2880</v>
      </c>
      <c r="G467">
        <v>4.6222219999999998</v>
      </c>
      <c r="H467">
        <v>122.480814</v>
      </c>
      <c r="I467" t="s">
        <v>17</v>
      </c>
      <c r="J467" t="s">
        <v>1237</v>
      </c>
      <c r="K467">
        <v>193390.93859999999</v>
      </c>
      <c r="L467">
        <v>116579.065338</v>
      </c>
      <c r="M467">
        <v>232701.5245</v>
      </c>
      <c r="N467">
        <v>122.30643600000001</v>
      </c>
      <c r="O467">
        <v>4.6565000000000002E-2</v>
      </c>
      <c r="P467">
        <v>5.2999999999999999E-2</v>
      </c>
      <c r="Q467">
        <v>75</v>
      </c>
      <c r="R467">
        <v>394</v>
      </c>
      <c r="S467">
        <v>14</v>
      </c>
      <c r="T467">
        <v>6</v>
      </c>
      <c r="U467">
        <v>6</v>
      </c>
      <c r="V467">
        <v>22</v>
      </c>
      <c r="W467">
        <v>114000</v>
      </c>
      <c r="X467">
        <v>0</v>
      </c>
      <c r="Y467">
        <v>0</v>
      </c>
      <c r="Z467" t="s">
        <v>1244</v>
      </c>
      <c r="AA467">
        <v>3</v>
      </c>
      <c r="AB467">
        <v>3600</v>
      </c>
      <c r="AC467" t="s">
        <v>1255</v>
      </c>
      <c r="AD467">
        <v>29</v>
      </c>
      <c r="AE467">
        <v>72500</v>
      </c>
      <c r="AF467" t="s">
        <v>1939</v>
      </c>
      <c r="AG467">
        <v>6</v>
      </c>
      <c r="AH467">
        <v>2700</v>
      </c>
      <c r="AI467" t="s">
        <v>1269</v>
      </c>
      <c r="AJ467" t="str">
        <f t="shared" si="39"/>
        <v>Narrow</v>
      </c>
      <c r="AK467" t="str">
        <f t="shared" si="41"/>
        <v>AllSkills</v>
      </c>
      <c r="AL467">
        <f t="shared" si="43"/>
        <v>0</v>
      </c>
      <c r="AM467" t="str">
        <f t="shared" si="42"/>
        <v>50-50-45</v>
      </c>
      <c r="AN467" t="str">
        <f t="shared" si="40"/>
        <v>Data30-50</v>
      </c>
    </row>
    <row r="468" spans="1:40" x14ac:dyDescent="0.3">
      <c r="A468" t="s">
        <v>897</v>
      </c>
      <c r="B468">
        <v>6</v>
      </c>
      <c r="C468">
        <v>135</v>
      </c>
      <c r="D468">
        <v>1</v>
      </c>
      <c r="E468">
        <v>2007</v>
      </c>
      <c r="F468">
        <v>2880</v>
      </c>
      <c r="G468">
        <v>4.8592589999999998</v>
      </c>
      <c r="H468">
        <v>45.281872999999997</v>
      </c>
      <c r="I468" t="s">
        <v>17</v>
      </c>
      <c r="J468" t="s">
        <v>1236</v>
      </c>
      <c r="K468">
        <v>100182.3468</v>
      </c>
      <c r="L468">
        <v>90107.313750000001</v>
      </c>
      <c r="M468">
        <v>163236.15659999999</v>
      </c>
      <c r="N468">
        <v>45.162838000000001</v>
      </c>
      <c r="O468">
        <v>1.6813999999999999E-2</v>
      </c>
      <c r="P468">
        <v>3.5596999999999997E-2</v>
      </c>
      <c r="Q468">
        <v>47</v>
      </c>
      <c r="R468">
        <v>200</v>
      </c>
      <c r="S468">
        <v>19.833333</v>
      </c>
      <c r="T468">
        <v>6</v>
      </c>
      <c r="U468">
        <v>6</v>
      </c>
      <c r="V468">
        <v>13</v>
      </c>
      <c r="W468">
        <v>76000</v>
      </c>
      <c r="X468">
        <v>14</v>
      </c>
      <c r="Y468">
        <v>490</v>
      </c>
      <c r="Z468" t="s">
        <v>1940</v>
      </c>
      <c r="AA468">
        <v>3</v>
      </c>
      <c r="AB468">
        <v>3600</v>
      </c>
      <c r="AC468" t="s">
        <v>1255</v>
      </c>
      <c r="AD468">
        <v>7</v>
      </c>
      <c r="AE468">
        <v>17500</v>
      </c>
      <c r="AF468" t="s">
        <v>1941</v>
      </c>
      <c r="AG468">
        <v>4</v>
      </c>
      <c r="AH468">
        <v>1800</v>
      </c>
      <c r="AI468" t="s">
        <v>1357</v>
      </c>
      <c r="AJ468" t="str">
        <f t="shared" si="39"/>
        <v>Narrow</v>
      </c>
      <c r="AK468" t="str">
        <f t="shared" si="41"/>
        <v>TpsRep10-20</v>
      </c>
      <c r="AL468">
        <f t="shared" si="43"/>
        <v>0</v>
      </c>
      <c r="AM468" t="str">
        <f t="shared" si="42"/>
        <v>50-50-45</v>
      </c>
      <c r="AN468" t="str">
        <f t="shared" si="40"/>
        <v>Data30-50</v>
      </c>
    </row>
    <row r="469" spans="1:40" x14ac:dyDescent="0.3">
      <c r="A469" t="s">
        <v>1096</v>
      </c>
      <c r="B469">
        <v>6</v>
      </c>
      <c r="C469">
        <v>90</v>
      </c>
      <c r="D469">
        <v>1</v>
      </c>
      <c r="E469">
        <v>3339</v>
      </c>
      <c r="F469">
        <v>2880</v>
      </c>
      <c r="G469">
        <v>4.6666670000000003</v>
      </c>
      <c r="H469">
        <v>13.077798</v>
      </c>
      <c r="I469" t="s">
        <v>17</v>
      </c>
      <c r="J469" t="s">
        <v>1236</v>
      </c>
      <c r="K469">
        <v>80752.549299999999</v>
      </c>
      <c r="L469">
        <v>54557.392099999997</v>
      </c>
      <c r="M469">
        <v>127295.6621</v>
      </c>
      <c r="N469">
        <v>12.017701000000001</v>
      </c>
      <c r="O469">
        <v>0.377471</v>
      </c>
      <c r="P469">
        <v>0.46463100000000002</v>
      </c>
      <c r="Q469">
        <v>31</v>
      </c>
      <c r="R469">
        <v>124</v>
      </c>
      <c r="S469">
        <v>11.5</v>
      </c>
      <c r="T469">
        <v>6</v>
      </c>
      <c r="U469">
        <v>6</v>
      </c>
      <c r="V469">
        <v>11</v>
      </c>
      <c r="W469">
        <v>46000</v>
      </c>
      <c r="X469">
        <v>15</v>
      </c>
      <c r="Y469">
        <v>525</v>
      </c>
      <c r="Z469" t="s">
        <v>1942</v>
      </c>
      <c r="AA469">
        <v>3</v>
      </c>
      <c r="AB469">
        <v>3600</v>
      </c>
      <c r="AC469" t="s">
        <v>1255</v>
      </c>
      <c r="AD469">
        <v>11</v>
      </c>
      <c r="AE469">
        <v>27500</v>
      </c>
      <c r="AF469" t="s">
        <v>1718</v>
      </c>
      <c r="AG469">
        <v>5</v>
      </c>
      <c r="AH469">
        <v>2250</v>
      </c>
      <c r="AI469" t="s">
        <v>1283</v>
      </c>
      <c r="AJ469" t="str">
        <f t="shared" si="39"/>
        <v>Narrow</v>
      </c>
      <c r="AK469" t="str">
        <f t="shared" si="41"/>
        <v>ConfigurationDeBase</v>
      </c>
      <c r="AL469">
        <f t="shared" si="43"/>
        <v>0</v>
      </c>
      <c r="AM469" t="str">
        <f t="shared" si="42"/>
        <v>50-50-30</v>
      </c>
      <c r="AN469" t="str">
        <f t="shared" si="40"/>
        <v>Data30-50</v>
      </c>
    </row>
    <row r="470" spans="1:40" x14ac:dyDescent="0.3">
      <c r="A470" t="s">
        <v>188</v>
      </c>
      <c r="B470">
        <v>6</v>
      </c>
      <c r="C470">
        <v>45</v>
      </c>
      <c r="D470">
        <v>1</v>
      </c>
      <c r="E470">
        <v>654</v>
      </c>
      <c r="F470">
        <v>2880</v>
      </c>
      <c r="G470">
        <v>4.2222220000000004</v>
      </c>
      <c r="H470">
        <v>3.6487980000000002</v>
      </c>
      <c r="I470" t="s">
        <v>17</v>
      </c>
      <c r="J470" t="s">
        <v>1236</v>
      </c>
      <c r="K470">
        <v>46971.563499999997</v>
      </c>
      <c r="L470">
        <v>46971.563499999997</v>
      </c>
      <c r="M470">
        <v>99732.877299999993</v>
      </c>
      <c r="N470">
        <v>3.6269149999999999</v>
      </c>
      <c r="O470">
        <v>4.8780000000000004E-3</v>
      </c>
      <c r="P470">
        <v>1.4612E-2</v>
      </c>
      <c r="Q470">
        <v>38</v>
      </c>
      <c r="R470">
        <v>56</v>
      </c>
      <c r="S470">
        <v>17.5</v>
      </c>
      <c r="T470">
        <v>2</v>
      </c>
      <c r="U470">
        <v>2</v>
      </c>
      <c r="V470">
        <v>5</v>
      </c>
      <c r="W470">
        <v>34000</v>
      </c>
      <c r="X470">
        <v>4</v>
      </c>
      <c r="Y470">
        <v>140</v>
      </c>
      <c r="Z470" t="s">
        <v>1943</v>
      </c>
      <c r="AA470">
        <v>0</v>
      </c>
      <c r="AB470">
        <v>0</v>
      </c>
      <c r="AC470" t="s">
        <v>1242</v>
      </c>
      <c r="AD470">
        <v>5</v>
      </c>
      <c r="AE470">
        <v>12500</v>
      </c>
      <c r="AF470" t="s">
        <v>1944</v>
      </c>
      <c r="AG470">
        <v>0</v>
      </c>
      <c r="AH470">
        <v>0</v>
      </c>
      <c r="AI470" t="s">
        <v>1242</v>
      </c>
      <c r="AJ470" t="str">
        <f t="shared" si="39"/>
        <v>Wide</v>
      </c>
      <c r="AK470" t="str">
        <f t="shared" si="41"/>
        <v>TpsRep10-20</v>
      </c>
      <c r="AL470">
        <f t="shared" si="43"/>
        <v>0</v>
      </c>
      <c r="AM470" t="str">
        <f t="shared" si="42"/>
        <v>40-40-15</v>
      </c>
      <c r="AN470" t="str">
        <f t="shared" si="40"/>
        <v>Data10-25</v>
      </c>
    </row>
    <row r="471" spans="1:40" x14ac:dyDescent="0.3">
      <c r="A471" t="s">
        <v>149</v>
      </c>
      <c r="B471">
        <v>6</v>
      </c>
      <c r="C471">
        <v>60</v>
      </c>
      <c r="D471">
        <v>1</v>
      </c>
      <c r="E471">
        <v>2220</v>
      </c>
      <c r="F471">
        <v>2880</v>
      </c>
      <c r="G471">
        <v>4</v>
      </c>
      <c r="H471">
        <v>48.468063000000001</v>
      </c>
      <c r="I471" t="s">
        <v>17</v>
      </c>
      <c r="J471" t="s">
        <v>1237</v>
      </c>
      <c r="K471">
        <v>83905.616200000004</v>
      </c>
      <c r="L471">
        <v>83762.220516000001</v>
      </c>
      <c r="M471">
        <v>148258.4393</v>
      </c>
      <c r="N471">
        <v>46.093446</v>
      </c>
      <c r="O471">
        <v>1.4489240000000001</v>
      </c>
      <c r="P471">
        <v>0.653304</v>
      </c>
      <c r="Q471">
        <v>75</v>
      </c>
      <c r="R471">
        <v>438</v>
      </c>
      <c r="S471">
        <v>11.25</v>
      </c>
      <c r="T471">
        <v>4</v>
      </c>
      <c r="U471">
        <v>4</v>
      </c>
      <c r="V471">
        <v>10</v>
      </c>
      <c r="W471">
        <v>55000</v>
      </c>
      <c r="X471">
        <v>7</v>
      </c>
      <c r="Y471">
        <v>245</v>
      </c>
      <c r="Z471" t="s">
        <v>1945</v>
      </c>
      <c r="AA471">
        <v>1</v>
      </c>
      <c r="AB471">
        <v>1200</v>
      </c>
      <c r="AC471" t="s">
        <v>1275</v>
      </c>
      <c r="AD471">
        <v>10</v>
      </c>
      <c r="AE471">
        <v>25000</v>
      </c>
      <c r="AF471" t="s">
        <v>1946</v>
      </c>
      <c r="AG471">
        <v>4</v>
      </c>
      <c r="AH471">
        <v>1800</v>
      </c>
      <c r="AI471" t="s">
        <v>1947</v>
      </c>
      <c r="AJ471" t="str">
        <f t="shared" si="39"/>
        <v>Wide</v>
      </c>
      <c r="AK471" t="str">
        <f t="shared" si="41"/>
        <v>RedSkills</v>
      </c>
      <c r="AL471">
        <f t="shared" si="43"/>
        <v>0</v>
      </c>
      <c r="AM471" t="str">
        <f t="shared" si="42"/>
        <v>40-40-20</v>
      </c>
      <c r="AN471" t="str">
        <f t="shared" si="40"/>
        <v>Data10-25</v>
      </c>
    </row>
    <row r="472" spans="1:40" x14ac:dyDescent="0.3">
      <c r="A472" t="s">
        <v>162</v>
      </c>
      <c r="B472">
        <v>6</v>
      </c>
      <c r="C472">
        <v>45</v>
      </c>
      <c r="D472">
        <v>1</v>
      </c>
      <c r="E472">
        <v>1623</v>
      </c>
      <c r="F472">
        <v>2880</v>
      </c>
      <c r="G472">
        <v>4.0444440000000004</v>
      </c>
      <c r="H472">
        <v>18.279827999999998</v>
      </c>
      <c r="I472" t="s">
        <v>17</v>
      </c>
      <c r="J472" t="s">
        <v>1237</v>
      </c>
      <c r="K472">
        <v>40789.588000000003</v>
      </c>
      <c r="L472">
        <v>40789.588000000003</v>
      </c>
      <c r="M472">
        <v>63056.391499999998</v>
      </c>
      <c r="N472">
        <v>18.185234000000001</v>
      </c>
      <c r="O472">
        <v>8.3251000000000006E-2</v>
      </c>
      <c r="P472">
        <v>7.4539999999999997E-3</v>
      </c>
      <c r="Q472">
        <v>75</v>
      </c>
      <c r="R472">
        <v>233</v>
      </c>
      <c r="S472">
        <v>10.333333</v>
      </c>
      <c r="T472">
        <v>3</v>
      </c>
      <c r="U472">
        <v>3</v>
      </c>
      <c r="V472">
        <v>7</v>
      </c>
      <c r="W472">
        <v>22000</v>
      </c>
      <c r="X472">
        <v>0</v>
      </c>
      <c r="Y472">
        <v>0</v>
      </c>
      <c r="Z472" t="s">
        <v>1244</v>
      </c>
      <c r="AA472">
        <v>0</v>
      </c>
      <c r="AB472">
        <v>0</v>
      </c>
      <c r="AC472" t="s">
        <v>1242</v>
      </c>
      <c r="AD472">
        <v>7</v>
      </c>
      <c r="AE472">
        <v>17500</v>
      </c>
      <c r="AF472" t="s">
        <v>1931</v>
      </c>
      <c r="AG472">
        <v>2</v>
      </c>
      <c r="AH472">
        <v>900</v>
      </c>
      <c r="AI472" t="s">
        <v>1489</v>
      </c>
      <c r="AJ472" t="str">
        <f t="shared" si="39"/>
        <v>Wide</v>
      </c>
      <c r="AK472" t="str">
        <f t="shared" si="41"/>
        <v>AllSkills</v>
      </c>
      <c r="AL472">
        <f t="shared" si="43"/>
        <v>0</v>
      </c>
      <c r="AM472" t="str">
        <f t="shared" si="42"/>
        <v>40-40-15</v>
      </c>
      <c r="AN472" t="str">
        <f t="shared" si="40"/>
        <v>Data10-25</v>
      </c>
    </row>
    <row r="473" spans="1:40" x14ac:dyDescent="0.3">
      <c r="A473" t="s">
        <v>893</v>
      </c>
      <c r="B473">
        <v>6</v>
      </c>
      <c r="C473">
        <v>135</v>
      </c>
      <c r="D473">
        <v>1</v>
      </c>
      <c r="E473">
        <v>4938</v>
      </c>
      <c r="F473">
        <v>2880</v>
      </c>
      <c r="G473">
        <v>4.5777780000000003</v>
      </c>
      <c r="H473">
        <v>83.745437999999993</v>
      </c>
      <c r="I473" t="s">
        <v>17</v>
      </c>
      <c r="J473" t="s">
        <v>1237</v>
      </c>
      <c r="K473">
        <v>160696.0097</v>
      </c>
      <c r="L473">
        <v>93488.698730000004</v>
      </c>
      <c r="M473">
        <v>201940.1734</v>
      </c>
      <c r="N473">
        <v>82.472050999999993</v>
      </c>
      <c r="O473">
        <v>0.393179</v>
      </c>
      <c r="P473">
        <v>0.63869200000000004</v>
      </c>
      <c r="Q473">
        <v>75</v>
      </c>
      <c r="R473">
        <v>406</v>
      </c>
      <c r="S473">
        <v>14.666667</v>
      </c>
      <c r="T473">
        <v>6</v>
      </c>
      <c r="U473">
        <v>6</v>
      </c>
      <c r="V473">
        <v>25</v>
      </c>
      <c r="W473">
        <v>98000</v>
      </c>
      <c r="X473">
        <v>22</v>
      </c>
      <c r="Y473">
        <v>770</v>
      </c>
      <c r="Z473" t="s">
        <v>1948</v>
      </c>
      <c r="AA473">
        <v>3</v>
      </c>
      <c r="AB473">
        <v>3600</v>
      </c>
      <c r="AC473" t="s">
        <v>1255</v>
      </c>
      <c r="AD473">
        <v>22</v>
      </c>
      <c r="AE473">
        <v>55000</v>
      </c>
      <c r="AF473" t="s">
        <v>1921</v>
      </c>
      <c r="AG473">
        <v>6</v>
      </c>
      <c r="AH473">
        <v>2700</v>
      </c>
      <c r="AI473" t="s">
        <v>1269</v>
      </c>
      <c r="AJ473" t="str">
        <f t="shared" si="39"/>
        <v>Narrow</v>
      </c>
      <c r="AK473" t="str">
        <f t="shared" si="41"/>
        <v>RedSkills</v>
      </c>
      <c r="AL473">
        <f t="shared" si="43"/>
        <v>0</v>
      </c>
      <c r="AM473" t="str">
        <f t="shared" si="42"/>
        <v>50-50-45</v>
      </c>
      <c r="AN473" t="str">
        <f t="shared" si="40"/>
        <v>Data30-50</v>
      </c>
    </row>
    <row r="474" spans="1:40" x14ac:dyDescent="0.3">
      <c r="A474" t="s">
        <v>744</v>
      </c>
      <c r="B474">
        <v>12</v>
      </c>
      <c r="C474">
        <v>300</v>
      </c>
      <c r="D474">
        <v>1</v>
      </c>
      <c r="E474">
        <v>11133</v>
      </c>
      <c r="F474">
        <v>5760</v>
      </c>
      <c r="G474">
        <v>9.4666669999999993</v>
      </c>
      <c r="H474">
        <v>307.47375199999999</v>
      </c>
      <c r="I474" t="s">
        <v>17</v>
      </c>
      <c r="J474" t="s">
        <v>1237</v>
      </c>
      <c r="K474">
        <v>381933.44260000001</v>
      </c>
      <c r="L474">
        <v>187160.43669999999</v>
      </c>
      <c r="M474">
        <v>405291.46850000002</v>
      </c>
      <c r="N474">
        <v>306.74468200000001</v>
      </c>
      <c r="O474">
        <v>3.9713999999999999E-2</v>
      </c>
      <c r="P474">
        <v>8.5266999999999996E-2</v>
      </c>
      <c r="Q474">
        <v>31</v>
      </c>
      <c r="R474">
        <v>372</v>
      </c>
      <c r="S474">
        <v>15.25</v>
      </c>
      <c r="T474">
        <v>12</v>
      </c>
      <c r="U474">
        <v>12</v>
      </c>
      <c r="V474">
        <v>56</v>
      </c>
      <c r="W474">
        <v>215000</v>
      </c>
      <c r="X474">
        <v>26</v>
      </c>
      <c r="Y474">
        <v>910</v>
      </c>
      <c r="Z474" t="s">
        <v>1949</v>
      </c>
      <c r="AA474">
        <v>6</v>
      </c>
      <c r="AB474">
        <v>7200</v>
      </c>
      <c r="AC474" t="s">
        <v>1477</v>
      </c>
      <c r="AD474">
        <v>61</v>
      </c>
      <c r="AE474">
        <v>152500</v>
      </c>
      <c r="AF474" t="s">
        <v>1950</v>
      </c>
      <c r="AG474">
        <v>12</v>
      </c>
      <c r="AH474">
        <v>5400</v>
      </c>
      <c r="AI474" t="s">
        <v>1723</v>
      </c>
      <c r="AJ474" t="str">
        <f t="shared" si="39"/>
        <v>Narrow</v>
      </c>
      <c r="AK474" t="str">
        <f t="shared" si="41"/>
        <v>ConfigurationDeBase</v>
      </c>
      <c r="AL474">
        <f t="shared" si="43"/>
        <v>0</v>
      </c>
      <c r="AM474" t="str">
        <f t="shared" si="42"/>
        <v>row</v>
      </c>
      <c r="AN474" t="str">
        <f t="shared" si="40"/>
        <v>Data50-100-200</v>
      </c>
    </row>
    <row r="475" spans="1:40" x14ac:dyDescent="0.3">
      <c r="A475" t="s">
        <v>352</v>
      </c>
      <c r="B475">
        <v>8</v>
      </c>
      <c r="C475">
        <v>45</v>
      </c>
      <c r="D475">
        <v>1</v>
      </c>
      <c r="E475">
        <v>1623</v>
      </c>
      <c r="F475">
        <v>3840</v>
      </c>
      <c r="G475">
        <v>5.3777780000000002</v>
      </c>
      <c r="H475">
        <v>22.956717999999999</v>
      </c>
      <c r="I475" t="s">
        <v>17</v>
      </c>
      <c r="J475" t="s">
        <v>1237</v>
      </c>
      <c r="K475">
        <v>40952.735699999997</v>
      </c>
      <c r="L475">
        <v>40952.735699999997</v>
      </c>
      <c r="M475">
        <v>64488.544600000001</v>
      </c>
      <c r="N475">
        <v>22.912148999999999</v>
      </c>
      <c r="O475">
        <v>2.6096000000000001E-2</v>
      </c>
      <c r="P475">
        <v>1.4414E-2</v>
      </c>
      <c r="Q475">
        <v>75</v>
      </c>
      <c r="R475">
        <v>285</v>
      </c>
      <c r="S475">
        <v>8</v>
      </c>
      <c r="T475">
        <v>4</v>
      </c>
      <c r="U475">
        <v>4</v>
      </c>
      <c r="V475">
        <v>7</v>
      </c>
      <c r="W475">
        <v>22000</v>
      </c>
      <c r="X475">
        <v>5</v>
      </c>
      <c r="Y475">
        <v>175</v>
      </c>
      <c r="Z475" t="s">
        <v>1249</v>
      </c>
      <c r="AA475">
        <v>0</v>
      </c>
      <c r="AB475">
        <v>0</v>
      </c>
      <c r="AC475" t="s">
        <v>1242</v>
      </c>
      <c r="AD475">
        <v>7</v>
      </c>
      <c r="AE475">
        <v>17500</v>
      </c>
      <c r="AF475" t="s">
        <v>1931</v>
      </c>
      <c r="AG475">
        <v>2</v>
      </c>
      <c r="AH475">
        <v>900</v>
      </c>
      <c r="AI475" t="s">
        <v>1863</v>
      </c>
      <c r="AJ475" t="str">
        <f t="shared" si="39"/>
        <v>Wide</v>
      </c>
      <c r="AK475" t="str">
        <f t="shared" si="41"/>
        <v>nbrTech</v>
      </c>
      <c r="AL475">
        <f t="shared" si="43"/>
        <v>0</v>
      </c>
      <c r="AM475" t="str">
        <f t="shared" si="42"/>
        <v>40-40-15</v>
      </c>
      <c r="AN475" t="str">
        <f t="shared" si="40"/>
        <v>Data10-25</v>
      </c>
    </row>
    <row r="476" spans="1:40" x14ac:dyDescent="0.3">
      <c r="A476" t="s">
        <v>907</v>
      </c>
      <c r="B476">
        <v>6</v>
      </c>
      <c r="C476">
        <v>135</v>
      </c>
      <c r="D476">
        <v>1</v>
      </c>
      <c r="E476">
        <v>4812</v>
      </c>
      <c r="F476">
        <v>2880</v>
      </c>
      <c r="G476">
        <v>4.5629629999999999</v>
      </c>
      <c r="H476">
        <v>102.93229100000001</v>
      </c>
      <c r="I476" t="s">
        <v>17</v>
      </c>
      <c r="J476" t="s">
        <v>1237</v>
      </c>
      <c r="K476">
        <v>140875.3884</v>
      </c>
      <c r="L476">
        <v>91717.370160999999</v>
      </c>
      <c r="M476">
        <v>159718.47880000001</v>
      </c>
      <c r="N476">
        <v>102.80411100000001</v>
      </c>
      <c r="O476">
        <v>2.6509000000000001E-2</v>
      </c>
      <c r="P476">
        <v>3.0040000000000001E-2</v>
      </c>
      <c r="Q476">
        <v>75</v>
      </c>
      <c r="R476">
        <v>364</v>
      </c>
      <c r="S476">
        <v>14.833333</v>
      </c>
      <c r="T476">
        <v>6</v>
      </c>
      <c r="U476">
        <v>6</v>
      </c>
      <c r="V476">
        <v>20</v>
      </c>
      <c r="W476">
        <v>69000</v>
      </c>
      <c r="X476">
        <v>0</v>
      </c>
      <c r="Y476">
        <v>0</v>
      </c>
      <c r="Z476" t="s">
        <v>1244</v>
      </c>
      <c r="AA476">
        <v>3</v>
      </c>
      <c r="AB476">
        <v>3600</v>
      </c>
      <c r="AC476" t="s">
        <v>1255</v>
      </c>
      <c r="AD476">
        <v>26</v>
      </c>
      <c r="AE476">
        <v>65000</v>
      </c>
      <c r="AF476" t="s">
        <v>1951</v>
      </c>
      <c r="AG476">
        <v>6</v>
      </c>
      <c r="AH476">
        <v>2700</v>
      </c>
      <c r="AI476" t="s">
        <v>1269</v>
      </c>
      <c r="AJ476" t="str">
        <f t="shared" si="39"/>
        <v>Narrow</v>
      </c>
      <c r="AK476" t="str">
        <f t="shared" si="41"/>
        <v>AllSkills</v>
      </c>
      <c r="AL476">
        <f t="shared" si="43"/>
        <v>0</v>
      </c>
      <c r="AM476" t="str">
        <f t="shared" si="42"/>
        <v>50-50-45</v>
      </c>
      <c r="AN476" t="str">
        <f t="shared" si="40"/>
        <v>Data30-50</v>
      </c>
    </row>
    <row r="477" spans="1:40" x14ac:dyDescent="0.3">
      <c r="A477" t="s">
        <v>232</v>
      </c>
      <c r="B477">
        <v>6</v>
      </c>
      <c r="C477">
        <v>60</v>
      </c>
      <c r="D477">
        <v>1</v>
      </c>
      <c r="E477">
        <v>2220</v>
      </c>
      <c r="F477">
        <v>2880</v>
      </c>
      <c r="G477">
        <v>4</v>
      </c>
      <c r="H477">
        <v>50.66169</v>
      </c>
      <c r="I477" t="s">
        <v>17</v>
      </c>
      <c r="J477" t="s">
        <v>1237</v>
      </c>
      <c r="K477">
        <v>83725.805580999993</v>
      </c>
      <c r="L477">
        <v>83665.150655000005</v>
      </c>
      <c r="M477">
        <v>148258.4393</v>
      </c>
      <c r="N477">
        <v>49.066277999999997</v>
      </c>
      <c r="O477">
        <v>0.67323</v>
      </c>
      <c r="P477">
        <v>0.66078899999999996</v>
      </c>
      <c r="Q477">
        <v>75</v>
      </c>
      <c r="R477">
        <v>452</v>
      </c>
      <c r="S477">
        <v>11.5</v>
      </c>
      <c r="T477">
        <v>4</v>
      </c>
      <c r="U477">
        <v>4</v>
      </c>
      <c r="V477">
        <v>10</v>
      </c>
      <c r="W477">
        <v>55000</v>
      </c>
      <c r="X477">
        <v>5</v>
      </c>
      <c r="Y477">
        <v>175</v>
      </c>
      <c r="Z477" t="s">
        <v>1952</v>
      </c>
      <c r="AA477">
        <v>1</v>
      </c>
      <c r="AB477">
        <v>1200</v>
      </c>
      <c r="AC477" t="s">
        <v>1253</v>
      </c>
      <c r="AD477">
        <v>10</v>
      </c>
      <c r="AE477">
        <v>25000</v>
      </c>
      <c r="AF477" t="s">
        <v>1946</v>
      </c>
      <c r="AG477">
        <v>4</v>
      </c>
      <c r="AH477">
        <v>1800</v>
      </c>
      <c r="AI477" t="s">
        <v>1257</v>
      </c>
      <c r="AJ477" t="str">
        <f t="shared" si="39"/>
        <v>Wide</v>
      </c>
      <c r="AK477" t="str">
        <f t="shared" si="41"/>
        <v>ConfigurationDeBase</v>
      </c>
      <c r="AL477">
        <f t="shared" si="43"/>
        <v>0</v>
      </c>
      <c r="AM477" t="str">
        <f t="shared" si="42"/>
        <v>40-40-20</v>
      </c>
      <c r="AN477" t="str">
        <f t="shared" si="40"/>
        <v>Data10-25</v>
      </c>
    </row>
    <row r="478" spans="1:40" x14ac:dyDescent="0.3">
      <c r="A478" t="s">
        <v>1097</v>
      </c>
      <c r="B478">
        <v>6</v>
      </c>
      <c r="C478">
        <v>90</v>
      </c>
      <c r="D478">
        <v>1</v>
      </c>
      <c r="E478">
        <v>3363</v>
      </c>
      <c r="F478">
        <v>2880</v>
      </c>
      <c r="G478">
        <v>4.5777780000000003</v>
      </c>
      <c r="H478">
        <v>30.321121999999999</v>
      </c>
      <c r="I478" t="s">
        <v>17</v>
      </c>
      <c r="J478" t="s">
        <v>1236</v>
      </c>
      <c r="K478">
        <v>85281.395199999999</v>
      </c>
      <c r="L478">
        <v>72048.588216999997</v>
      </c>
      <c r="M478">
        <v>145309.1439</v>
      </c>
      <c r="N478">
        <v>30.225826999999999</v>
      </c>
      <c r="O478">
        <v>5.2599E-2</v>
      </c>
      <c r="P478">
        <v>1.7461999999999998E-2</v>
      </c>
      <c r="Q478">
        <v>46</v>
      </c>
      <c r="R478">
        <v>174</v>
      </c>
      <c r="S478">
        <v>12.166667</v>
      </c>
      <c r="T478">
        <v>6</v>
      </c>
      <c r="U478">
        <v>6</v>
      </c>
      <c r="V478">
        <v>9</v>
      </c>
      <c r="W478">
        <v>53000</v>
      </c>
      <c r="X478">
        <v>15</v>
      </c>
      <c r="Y478">
        <v>525</v>
      </c>
      <c r="Z478" t="s">
        <v>1953</v>
      </c>
      <c r="AA478">
        <v>3</v>
      </c>
      <c r="AB478">
        <v>3600</v>
      </c>
      <c r="AC478" t="s">
        <v>1255</v>
      </c>
      <c r="AD478">
        <v>10</v>
      </c>
      <c r="AE478">
        <v>25000</v>
      </c>
      <c r="AF478" t="s">
        <v>1711</v>
      </c>
      <c r="AG478">
        <v>5</v>
      </c>
      <c r="AH478">
        <v>2250</v>
      </c>
      <c r="AI478" t="s">
        <v>1283</v>
      </c>
      <c r="AJ478" t="str">
        <f t="shared" ref="AJ478:AJ531" si="44">IF(IFERROR(FIND("Narrow",$A478),0)&gt;0,"Narrow","Wide")</f>
        <v>Narrow</v>
      </c>
      <c r="AK478" t="str">
        <f t="shared" si="41"/>
        <v>ConfigurationDeBase</v>
      </c>
      <c r="AL478">
        <f t="shared" si="43"/>
        <v>0</v>
      </c>
      <c r="AM478" t="str">
        <f t="shared" si="42"/>
        <v>50-50-30</v>
      </c>
      <c r="AN478" t="str">
        <f t="shared" ref="AN478:AN531" si="45">LEFT(RIGHT($A478,LEN($A478)-FIND("trsp_2021",$A478)-9),FIND("/",RIGHT($A478,LEN($A478)-FIND("trsp_2021",$A478)-9))-1)</f>
        <v>Data30-50</v>
      </c>
    </row>
    <row r="479" spans="1:40" x14ac:dyDescent="0.3">
      <c r="A479" t="s">
        <v>191</v>
      </c>
      <c r="B479">
        <v>6</v>
      </c>
      <c r="C479">
        <v>45</v>
      </c>
      <c r="D479">
        <v>1</v>
      </c>
      <c r="E479">
        <v>573</v>
      </c>
      <c r="F479">
        <v>2880</v>
      </c>
      <c r="G479">
        <v>4.2222220000000004</v>
      </c>
      <c r="H479">
        <v>2.8987069999999999</v>
      </c>
      <c r="I479" t="s">
        <v>17</v>
      </c>
      <c r="J479" t="s">
        <v>1236</v>
      </c>
      <c r="K479">
        <v>37997.177100000001</v>
      </c>
      <c r="L479">
        <v>37997.177100000001</v>
      </c>
      <c r="M479">
        <v>67246.207399999999</v>
      </c>
      <c r="N479">
        <v>2.8790070000000001</v>
      </c>
      <c r="O479">
        <v>5.0200000000000002E-3</v>
      </c>
      <c r="P479">
        <v>1.2019E-2</v>
      </c>
      <c r="Q479">
        <v>28</v>
      </c>
      <c r="R479">
        <v>58</v>
      </c>
      <c r="S479">
        <v>11.333333</v>
      </c>
      <c r="T479">
        <v>3</v>
      </c>
      <c r="U479">
        <v>3</v>
      </c>
      <c r="V479">
        <v>6</v>
      </c>
      <c r="W479">
        <v>24000</v>
      </c>
      <c r="X479">
        <v>4</v>
      </c>
      <c r="Y479">
        <v>140</v>
      </c>
      <c r="Z479" t="s">
        <v>1943</v>
      </c>
      <c r="AA479">
        <v>0</v>
      </c>
      <c r="AB479">
        <v>0</v>
      </c>
      <c r="AC479" t="s">
        <v>1242</v>
      </c>
      <c r="AD479">
        <v>5</v>
      </c>
      <c r="AE479">
        <v>12500</v>
      </c>
      <c r="AF479" t="s">
        <v>1954</v>
      </c>
      <c r="AG479">
        <v>2</v>
      </c>
      <c r="AH479">
        <v>900</v>
      </c>
      <c r="AI479" t="s">
        <v>1315</v>
      </c>
      <c r="AJ479" t="str">
        <f t="shared" si="44"/>
        <v>Wide</v>
      </c>
      <c r="AK479" t="str">
        <f t="shared" si="41"/>
        <v>TpsRep10-20</v>
      </c>
      <c r="AL479">
        <f t="shared" si="43"/>
        <v>0</v>
      </c>
      <c r="AM479" t="str">
        <f t="shared" si="42"/>
        <v>40-40-15</v>
      </c>
      <c r="AN479" t="str">
        <f t="shared" si="45"/>
        <v>Data10-25</v>
      </c>
    </row>
    <row r="480" spans="1:40" x14ac:dyDescent="0.3">
      <c r="A480" t="s">
        <v>654</v>
      </c>
      <c r="B480">
        <v>8</v>
      </c>
      <c r="C480">
        <v>120</v>
      </c>
      <c r="D480">
        <v>1</v>
      </c>
      <c r="E480">
        <v>4431</v>
      </c>
      <c r="F480">
        <v>3840</v>
      </c>
      <c r="G480">
        <v>6.2</v>
      </c>
      <c r="H480">
        <v>75.076278000000002</v>
      </c>
      <c r="I480" t="s">
        <v>17</v>
      </c>
      <c r="J480" t="s">
        <v>1236</v>
      </c>
      <c r="K480">
        <v>90728.706900000005</v>
      </c>
      <c r="L480">
        <v>76650.042650000003</v>
      </c>
      <c r="M480">
        <v>173127.2678</v>
      </c>
      <c r="N480">
        <v>73.799867000000006</v>
      </c>
      <c r="O480">
        <v>0.43090299999999998</v>
      </c>
      <c r="P480">
        <v>0.57994800000000002</v>
      </c>
      <c r="Q480">
        <v>70</v>
      </c>
      <c r="R480">
        <v>259</v>
      </c>
      <c r="S480">
        <v>12</v>
      </c>
      <c r="T480">
        <v>8</v>
      </c>
      <c r="U480">
        <v>8</v>
      </c>
      <c r="V480">
        <v>12</v>
      </c>
      <c r="W480">
        <v>46000</v>
      </c>
      <c r="X480">
        <v>20</v>
      </c>
      <c r="Y480">
        <v>700</v>
      </c>
      <c r="Z480" t="s">
        <v>1955</v>
      </c>
      <c r="AA480">
        <v>4</v>
      </c>
      <c r="AB480">
        <v>4800</v>
      </c>
      <c r="AC480" t="s">
        <v>1259</v>
      </c>
      <c r="AD480">
        <v>14</v>
      </c>
      <c r="AE480">
        <v>35000</v>
      </c>
      <c r="AF480" t="s">
        <v>1956</v>
      </c>
      <c r="AG480">
        <v>7</v>
      </c>
      <c r="AH480">
        <v>3150</v>
      </c>
      <c r="AI480" t="s">
        <v>1394</v>
      </c>
      <c r="AJ480" t="str">
        <f t="shared" si="44"/>
        <v>Narrow</v>
      </c>
      <c r="AK480" t="str">
        <f t="shared" ref="AK480:AK533" si="46">IF(AN480="Data50-100-200","ConfigurationDeBase",LEFT(RIGHT($A480,LEN($A480)-87),FIND("/",RIGHT($A480,LEN($A480)-87))-1))</f>
        <v>nbrTech</v>
      </c>
      <c r="AL480">
        <f t="shared" si="43"/>
        <v>0</v>
      </c>
      <c r="AM480" t="str">
        <f t="shared" ref="AM480:AM533" si="47">LEFT(RIGHT($A480,LEN($A480)-89-LEN(AK480)-LEN(AJ480)-6),FIND("/",RIGHT($A480,LEN($A480)-89-LEN(AK480)-LEN(AJ480)-6))-1)</f>
        <v>50-50-40</v>
      </c>
      <c r="AN480" t="str">
        <f t="shared" si="45"/>
        <v>Data30-50</v>
      </c>
    </row>
    <row r="481" spans="1:40" x14ac:dyDescent="0.3">
      <c r="A481" t="s">
        <v>900</v>
      </c>
      <c r="B481">
        <v>6</v>
      </c>
      <c r="C481">
        <v>135</v>
      </c>
      <c r="D481">
        <v>1</v>
      </c>
      <c r="E481">
        <v>1809</v>
      </c>
      <c r="F481">
        <v>2880</v>
      </c>
      <c r="G481">
        <v>4.9481479999999998</v>
      </c>
      <c r="H481">
        <v>78.915276000000006</v>
      </c>
      <c r="I481" t="s">
        <v>17</v>
      </c>
      <c r="J481" t="s">
        <v>1236</v>
      </c>
      <c r="K481">
        <v>71604.136499999993</v>
      </c>
      <c r="L481">
        <v>62606.5432</v>
      </c>
      <c r="M481">
        <v>132994.87270000001</v>
      </c>
      <c r="N481">
        <v>78.781255000000002</v>
      </c>
      <c r="O481">
        <v>2.0258999999999999E-2</v>
      </c>
      <c r="P481">
        <v>3.4058999999999999E-2</v>
      </c>
      <c r="Q481">
        <v>65</v>
      </c>
      <c r="R481">
        <v>253</v>
      </c>
      <c r="S481">
        <v>18.166667</v>
      </c>
      <c r="T481">
        <v>6</v>
      </c>
      <c r="U481">
        <v>6</v>
      </c>
      <c r="V481">
        <v>13</v>
      </c>
      <c r="W481">
        <v>30000</v>
      </c>
      <c r="X481">
        <v>15</v>
      </c>
      <c r="Y481">
        <v>525</v>
      </c>
      <c r="Z481" t="s">
        <v>1957</v>
      </c>
      <c r="AA481">
        <v>3</v>
      </c>
      <c r="AB481">
        <v>3600</v>
      </c>
      <c r="AC481" t="s">
        <v>1255</v>
      </c>
      <c r="AD481">
        <v>14</v>
      </c>
      <c r="AE481">
        <v>35000</v>
      </c>
      <c r="AF481" t="s">
        <v>1958</v>
      </c>
      <c r="AG481">
        <v>4</v>
      </c>
      <c r="AH481">
        <v>1800</v>
      </c>
      <c r="AI481" t="s">
        <v>1337</v>
      </c>
      <c r="AJ481" t="str">
        <f t="shared" si="44"/>
        <v>Narrow</v>
      </c>
      <c r="AK481" t="str">
        <f t="shared" si="46"/>
        <v>TpsRep10-20</v>
      </c>
      <c r="AL481">
        <f t="shared" si="43"/>
        <v>0</v>
      </c>
      <c r="AM481" t="str">
        <f t="shared" si="47"/>
        <v>50-50-45</v>
      </c>
      <c r="AN481" t="str">
        <f t="shared" si="45"/>
        <v>Data30-50</v>
      </c>
    </row>
    <row r="482" spans="1:40" x14ac:dyDescent="0.3">
      <c r="A482" t="s">
        <v>152</v>
      </c>
      <c r="B482">
        <v>6</v>
      </c>
      <c r="C482">
        <v>60</v>
      </c>
      <c r="D482">
        <v>1</v>
      </c>
      <c r="E482">
        <v>2259</v>
      </c>
      <c r="F482">
        <v>2880</v>
      </c>
      <c r="G482">
        <v>4.233333</v>
      </c>
      <c r="H482">
        <v>32.514803000000001</v>
      </c>
      <c r="I482" t="s">
        <v>17</v>
      </c>
      <c r="J482" t="s">
        <v>1237</v>
      </c>
      <c r="K482">
        <v>72808.647899999996</v>
      </c>
      <c r="L482">
        <v>72740.877235000007</v>
      </c>
      <c r="M482">
        <v>135362.3524</v>
      </c>
      <c r="N482">
        <v>32.362665</v>
      </c>
      <c r="O482">
        <v>0.125503</v>
      </c>
      <c r="P482">
        <v>1.6816999999999999E-2</v>
      </c>
      <c r="Q482">
        <v>75</v>
      </c>
      <c r="R482">
        <v>331</v>
      </c>
      <c r="S482">
        <v>10</v>
      </c>
      <c r="T482">
        <v>5</v>
      </c>
      <c r="U482">
        <v>5</v>
      </c>
      <c r="V482">
        <v>7</v>
      </c>
      <c r="W482">
        <v>45000</v>
      </c>
      <c r="X482">
        <v>13</v>
      </c>
      <c r="Y482">
        <v>455</v>
      </c>
      <c r="Z482" t="s">
        <v>1959</v>
      </c>
      <c r="AA482">
        <v>2</v>
      </c>
      <c r="AB482">
        <v>2400</v>
      </c>
      <c r="AC482" t="s">
        <v>1299</v>
      </c>
      <c r="AD482">
        <v>9</v>
      </c>
      <c r="AE482">
        <v>22500</v>
      </c>
      <c r="AF482" t="s">
        <v>1960</v>
      </c>
      <c r="AG482">
        <v>4</v>
      </c>
      <c r="AH482">
        <v>1800</v>
      </c>
      <c r="AI482" t="s">
        <v>1337</v>
      </c>
      <c r="AJ482" t="str">
        <f t="shared" si="44"/>
        <v>Wide</v>
      </c>
      <c r="AK482" t="str">
        <f t="shared" si="46"/>
        <v>RedSkills</v>
      </c>
      <c r="AL482">
        <f t="shared" si="43"/>
        <v>0</v>
      </c>
      <c r="AM482" t="str">
        <f t="shared" si="47"/>
        <v>40-40-20</v>
      </c>
      <c r="AN482" t="str">
        <f t="shared" si="45"/>
        <v>Data10-25</v>
      </c>
    </row>
    <row r="483" spans="1:40" x14ac:dyDescent="0.3">
      <c r="A483" t="s">
        <v>167</v>
      </c>
      <c r="B483">
        <v>6</v>
      </c>
      <c r="C483">
        <v>60</v>
      </c>
      <c r="D483">
        <v>1</v>
      </c>
      <c r="E483">
        <v>2220</v>
      </c>
      <c r="F483">
        <v>2880</v>
      </c>
      <c r="G483">
        <v>4</v>
      </c>
      <c r="H483">
        <v>24.043374</v>
      </c>
      <c r="I483" t="s">
        <v>17</v>
      </c>
      <c r="J483" t="s">
        <v>1237</v>
      </c>
      <c r="K483">
        <v>83535.535199999998</v>
      </c>
      <c r="L483">
        <v>83465.721099999995</v>
      </c>
      <c r="M483">
        <v>148048.4393</v>
      </c>
      <c r="N483">
        <v>22.572367</v>
      </c>
      <c r="O483">
        <v>0.59073500000000001</v>
      </c>
      <c r="P483">
        <v>0.65539899999999995</v>
      </c>
      <c r="Q483">
        <v>75</v>
      </c>
      <c r="R483">
        <v>399</v>
      </c>
      <c r="S483">
        <v>12</v>
      </c>
      <c r="T483">
        <v>4</v>
      </c>
      <c r="U483">
        <v>4</v>
      </c>
      <c r="V483">
        <v>10</v>
      </c>
      <c r="W483">
        <v>55000</v>
      </c>
      <c r="X483">
        <v>0</v>
      </c>
      <c r="Y483">
        <v>0</v>
      </c>
      <c r="Z483" t="s">
        <v>1244</v>
      </c>
      <c r="AA483">
        <v>1</v>
      </c>
      <c r="AB483">
        <v>1200</v>
      </c>
      <c r="AC483" t="s">
        <v>1245</v>
      </c>
      <c r="AD483">
        <v>10</v>
      </c>
      <c r="AE483">
        <v>25000</v>
      </c>
      <c r="AF483" t="s">
        <v>1946</v>
      </c>
      <c r="AG483">
        <v>4</v>
      </c>
      <c r="AH483">
        <v>1800</v>
      </c>
      <c r="AI483" t="s">
        <v>1742</v>
      </c>
      <c r="AJ483" t="str">
        <f t="shared" si="44"/>
        <v>Wide</v>
      </c>
      <c r="AK483" t="str">
        <f t="shared" si="46"/>
        <v>AllSkills</v>
      </c>
      <c r="AL483">
        <f t="shared" si="43"/>
        <v>0</v>
      </c>
      <c r="AM483" t="str">
        <f t="shared" si="47"/>
        <v>40-40-20</v>
      </c>
      <c r="AN483" t="str">
        <f t="shared" si="45"/>
        <v>Data10-25</v>
      </c>
    </row>
    <row r="484" spans="1:40" x14ac:dyDescent="0.3">
      <c r="A484" t="s">
        <v>896</v>
      </c>
      <c r="B484">
        <v>6</v>
      </c>
      <c r="C484">
        <v>135</v>
      </c>
      <c r="D484">
        <v>1</v>
      </c>
      <c r="E484">
        <v>5088</v>
      </c>
      <c r="F484">
        <v>2880</v>
      </c>
      <c r="G484">
        <v>4.6222219999999998</v>
      </c>
      <c r="H484">
        <v>104.737961</v>
      </c>
      <c r="I484" t="s">
        <v>17</v>
      </c>
      <c r="J484" t="s">
        <v>1237</v>
      </c>
      <c r="K484">
        <v>194300.93859999999</v>
      </c>
      <c r="L484">
        <v>117816.73845</v>
      </c>
      <c r="M484">
        <v>233541.5245</v>
      </c>
      <c r="N484">
        <v>104.596328</v>
      </c>
      <c r="O484">
        <v>4.6308000000000002E-2</v>
      </c>
      <c r="P484">
        <v>3.0726E-2</v>
      </c>
      <c r="Q484">
        <v>75</v>
      </c>
      <c r="R484">
        <v>402</v>
      </c>
      <c r="S484">
        <v>14</v>
      </c>
      <c r="T484">
        <v>6</v>
      </c>
      <c r="U484">
        <v>6</v>
      </c>
      <c r="V484">
        <v>22</v>
      </c>
      <c r="W484">
        <v>114000</v>
      </c>
      <c r="X484">
        <v>26</v>
      </c>
      <c r="Y484">
        <v>910</v>
      </c>
      <c r="Z484" t="s">
        <v>1961</v>
      </c>
      <c r="AA484">
        <v>3</v>
      </c>
      <c r="AB484">
        <v>3600</v>
      </c>
      <c r="AC484" t="s">
        <v>1255</v>
      </c>
      <c r="AD484">
        <v>29</v>
      </c>
      <c r="AE484">
        <v>72500</v>
      </c>
      <c r="AF484" t="s">
        <v>1939</v>
      </c>
      <c r="AG484">
        <v>6</v>
      </c>
      <c r="AH484">
        <v>2700</v>
      </c>
      <c r="AI484" t="s">
        <v>1269</v>
      </c>
      <c r="AJ484" t="str">
        <f t="shared" si="44"/>
        <v>Narrow</v>
      </c>
      <c r="AK484" t="str">
        <f t="shared" si="46"/>
        <v>RedSkills</v>
      </c>
      <c r="AL484">
        <f t="shared" si="43"/>
        <v>0</v>
      </c>
      <c r="AM484" t="str">
        <f t="shared" si="47"/>
        <v>50-50-45</v>
      </c>
      <c r="AN484" t="str">
        <f t="shared" si="45"/>
        <v>Data30-50</v>
      </c>
    </row>
    <row r="485" spans="1:40" x14ac:dyDescent="0.3">
      <c r="A485" t="s">
        <v>910</v>
      </c>
      <c r="B485">
        <v>6</v>
      </c>
      <c r="C485">
        <v>135</v>
      </c>
      <c r="D485">
        <v>1</v>
      </c>
      <c r="E485">
        <v>4983</v>
      </c>
      <c r="F485">
        <v>2880</v>
      </c>
      <c r="G485">
        <v>4.6814809999999998</v>
      </c>
      <c r="H485">
        <v>53.359932999999998</v>
      </c>
      <c r="I485" t="s">
        <v>17</v>
      </c>
      <c r="J485" t="s">
        <v>1236</v>
      </c>
      <c r="K485">
        <v>138870.65179999999</v>
      </c>
      <c r="L485">
        <v>82194.819650000005</v>
      </c>
      <c r="M485">
        <v>157210.4295</v>
      </c>
      <c r="N485">
        <v>53.248581999999999</v>
      </c>
      <c r="O485">
        <v>1.5956999999999999E-2</v>
      </c>
      <c r="P485">
        <v>3.0554000000000001E-2</v>
      </c>
      <c r="Q485">
        <v>56</v>
      </c>
      <c r="R485">
        <v>222</v>
      </c>
      <c r="S485">
        <v>14.666667</v>
      </c>
      <c r="T485">
        <v>6</v>
      </c>
      <c r="U485">
        <v>6</v>
      </c>
      <c r="V485">
        <v>25</v>
      </c>
      <c r="W485">
        <v>77000</v>
      </c>
      <c r="X485">
        <v>0</v>
      </c>
      <c r="Y485">
        <v>0</v>
      </c>
      <c r="Z485" t="s">
        <v>1244</v>
      </c>
      <c r="AA485">
        <v>3</v>
      </c>
      <c r="AB485">
        <v>3600</v>
      </c>
      <c r="AC485" t="s">
        <v>1255</v>
      </c>
      <c r="AD485">
        <v>22</v>
      </c>
      <c r="AE485">
        <v>55000</v>
      </c>
      <c r="AF485" t="s">
        <v>1962</v>
      </c>
      <c r="AG485">
        <v>6</v>
      </c>
      <c r="AH485">
        <v>2700</v>
      </c>
      <c r="AI485" t="s">
        <v>1269</v>
      </c>
      <c r="AJ485" t="str">
        <f t="shared" si="44"/>
        <v>Narrow</v>
      </c>
      <c r="AK485" t="str">
        <f t="shared" si="46"/>
        <v>AllSkills</v>
      </c>
      <c r="AL485">
        <f t="shared" si="43"/>
        <v>0</v>
      </c>
      <c r="AM485" t="str">
        <f t="shared" si="47"/>
        <v>50-50-45</v>
      </c>
      <c r="AN485" t="str">
        <f t="shared" si="45"/>
        <v>Data30-50</v>
      </c>
    </row>
    <row r="486" spans="1:40" x14ac:dyDescent="0.3">
      <c r="A486" t="s">
        <v>1098</v>
      </c>
      <c r="B486">
        <v>6</v>
      </c>
      <c r="C486">
        <v>90</v>
      </c>
      <c r="D486">
        <v>1</v>
      </c>
      <c r="E486">
        <v>3198</v>
      </c>
      <c r="F486">
        <v>2880</v>
      </c>
      <c r="G486">
        <v>4.5333329999999998</v>
      </c>
      <c r="H486">
        <v>29.879621</v>
      </c>
      <c r="I486" t="s">
        <v>17</v>
      </c>
      <c r="J486" t="s">
        <v>1236</v>
      </c>
      <c r="K486">
        <v>60111.294800000003</v>
      </c>
      <c r="L486">
        <v>56390.497100000001</v>
      </c>
      <c r="M486">
        <v>104551.6501</v>
      </c>
      <c r="N486">
        <v>29.805011</v>
      </c>
      <c r="O486">
        <v>3.4962E-2</v>
      </c>
      <c r="P486">
        <v>1.6531000000000001E-2</v>
      </c>
      <c r="Q486">
        <v>62</v>
      </c>
      <c r="R486">
        <v>222</v>
      </c>
      <c r="S486">
        <v>12.166667</v>
      </c>
      <c r="T486">
        <v>6</v>
      </c>
      <c r="U486">
        <v>6</v>
      </c>
      <c r="V486">
        <v>7</v>
      </c>
      <c r="W486">
        <v>28000</v>
      </c>
      <c r="X486">
        <v>15</v>
      </c>
      <c r="Y486">
        <v>525</v>
      </c>
      <c r="Z486" t="s">
        <v>1963</v>
      </c>
      <c r="AA486">
        <v>3</v>
      </c>
      <c r="AB486">
        <v>3600</v>
      </c>
      <c r="AC486" t="s">
        <v>1255</v>
      </c>
      <c r="AD486">
        <v>10</v>
      </c>
      <c r="AE486">
        <v>25000</v>
      </c>
      <c r="AF486" t="s">
        <v>1725</v>
      </c>
      <c r="AG486">
        <v>5</v>
      </c>
      <c r="AH486">
        <v>2250</v>
      </c>
      <c r="AI486" t="s">
        <v>1283</v>
      </c>
      <c r="AJ486" t="str">
        <f t="shared" si="44"/>
        <v>Narrow</v>
      </c>
      <c r="AK486" t="str">
        <f t="shared" si="46"/>
        <v>ConfigurationDeBase</v>
      </c>
      <c r="AL486">
        <f t="shared" si="43"/>
        <v>0</v>
      </c>
      <c r="AM486" t="str">
        <f t="shared" si="47"/>
        <v>50-50-30</v>
      </c>
      <c r="AN486" t="str">
        <f t="shared" si="45"/>
        <v>Data30-50</v>
      </c>
    </row>
    <row r="487" spans="1:40" x14ac:dyDescent="0.3">
      <c r="A487" t="s">
        <v>234</v>
      </c>
      <c r="B487">
        <v>6</v>
      </c>
      <c r="C487">
        <v>60</v>
      </c>
      <c r="D487">
        <v>1</v>
      </c>
      <c r="E487">
        <v>2259</v>
      </c>
      <c r="F487">
        <v>2880</v>
      </c>
      <c r="G487">
        <v>4.233333</v>
      </c>
      <c r="H487">
        <v>32.418864999999997</v>
      </c>
      <c r="I487" t="s">
        <v>17</v>
      </c>
      <c r="J487" t="s">
        <v>1237</v>
      </c>
      <c r="K487">
        <v>72703.647899999996</v>
      </c>
      <c r="L487">
        <v>72641.372369000004</v>
      </c>
      <c r="M487">
        <v>135327.3524</v>
      </c>
      <c r="N487">
        <v>32.312438999999998</v>
      </c>
      <c r="O487">
        <v>7.8090999999999994E-2</v>
      </c>
      <c r="P487">
        <v>1.8411E-2</v>
      </c>
      <c r="Q487">
        <v>75</v>
      </c>
      <c r="R487">
        <v>318</v>
      </c>
      <c r="S487">
        <v>9.8000000000000007</v>
      </c>
      <c r="T487">
        <v>5</v>
      </c>
      <c r="U487">
        <v>5</v>
      </c>
      <c r="V487">
        <v>7</v>
      </c>
      <c r="W487">
        <v>45000</v>
      </c>
      <c r="X487">
        <v>10</v>
      </c>
      <c r="Y487">
        <v>350</v>
      </c>
      <c r="Z487" t="s">
        <v>1964</v>
      </c>
      <c r="AA487">
        <v>2</v>
      </c>
      <c r="AB487">
        <v>2400</v>
      </c>
      <c r="AC487" t="s">
        <v>1299</v>
      </c>
      <c r="AD487">
        <v>9</v>
      </c>
      <c r="AE487">
        <v>22500</v>
      </c>
      <c r="AF487" t="s">
        <v>1960</v>
      </c>
      <c r="AG487">
        <v>4</v>
      </c>
      <c r="AH487">
        <v>1800</v>
      </c>
      <c r="AI487" t="s">
        <v>1337</v>
      </c>
      <c r="AJ487" t="str">
        <f t="shared" si="44"/>
        <v>Wide</v>
      </c>
      <c r="AK487" t="str">
        <f t="shared" si="46"/>
        <v>ConfigurationDeBase</v>
      </c>
      <c r="AL487">
        <f t="shared" si="43"/>
        <v>0</v>
      </c>
      <c r="AM487" t="str">
        <f t="shared" si="47"/>
        <v>40-40-20</v>
      </c>
      <c r="AN487" t="str">
        <f t="shared" si="45"/>
        <v>Data10-25</v>
      </c>
    </row>
    <row r="488" spans="1:40" x14ac:dyDescent="0.3">
      <c r="A488" t="s">
        <v>356</v>
      </c>
      <c r="B488">
        <v>8</v>
      </c>
      <c r="C488">
        <v>60</v>
      </c>
      <c r="D488">
        <v>1</v>
      </c>
      <c r="E488">
        <v>2220</v>
      </c>
      <c r="F488">
        <v>3840</v>
      </c>
      <c r="G488">
        <v>5.3333329999999997</v>
      </c>
      <c r="H488">
        <v>74.104038000000003</v>
      </c>
      <c r="I488" t="s">
        <v>17</v>
      </c>
      <c r="J488" t="s">
        <v>1237</v>
      </c>
      <c r="K488">
        <v>82915.003899999996</v>
      </c>
      <c r="L488">
        <v>82595.325696999993</v>
      </c>
      <c r="M488">
        <v>149527.73662000001</v>
      </c>
      <c r="N488">
        <v>71.884872999999999</v>
      </c>
      <c r="O488">
        <v>1.2897749999999999</v>
      </c>
      <c r="P488">
        <v>0.69137300000000002</v>
      </c>
      <c r="Q488">
        <v>75</v>
      </c>
      <c r="R488">
        <v>454</v>
      </c>
      <c r="S488">
        <v>9.8000000000000007</v>
      </c>
      <c r="T488">
        <v>5</v>
      </c>
      <c r="U488">
        <v>5</v>
      </c>
      <c r="V488">
        <v>9</v>
      </c>
      <c r="W488">
        <v>54000</v>
      </c>
      <c r="X488">
        <v>5</v>
      </c>
      <c r="Y488">
        <v>175</v>
      </c>
      <c r="Z488" t="s">
        <v>1965</v>
      </c>
      <c r="AA488">
        <v>1</v>
      </c>
      <c r="AB488">
        <v>1200</v>
      </c>
      <c r="AC488" t="s">
        <v>1275</v>
      </c>
      <c r="AD488">
        <v>10</v>
      </c>
      <c r="AE488">
        <v>25000</v>
      </c>
      <c r="AF488" t="s">
        <v>1946</v>
      </c>
      <c r="AG488">
        <v>4</v>
      </c>
      <c r="AH488">
        <v>1800</v>
      </c>
      <c r="AI488" t="s">
        <v>1276</v>
      </c>
      <c r="AJ488" t="str">
        <f t="shared" si="44"/>
        <v>Wide</v>
      </c>
      <c r="AK488" t="str">
        <f t="shared" si="46"/>
        <v>nbrTech</v>
      </c>
      <c r="AL488">
        <f t="shared" si="43"/>
        <v>0</v>
      </c>
      <c r="AM488" t="str">
        <f t="shared" si="47"/>
        <v>40-40-20</v>
      </c>
      <c r="AN488" t="str">
        <f t="shared" si="45"/>
        <v>Data10-25</v>
      </c>
    </row>
    <row r="489" spans="1:40" x14ac:dyDescent="0.3">
      <c r="A489" t="s">
        <v>195</v>
      </c>
      <c r="B489">
        <v>6</v>
      </c>
      <c r="C489">
        <v>45</v>
      </c>
      <c r="D489">
        <v>1</v>
      </c>
      <c r="E489">
        <v>663</v>
      </c>
      <c r="F489">
        <v>2880</v>
      </c>
      <c r="G489">
        <v>4.355556</v>
      </c>
      <c r="H489">
        <v>8.3005230000000001</v>
      </c>
      <c r="I489" t="s">
        <v>17</v>
      </c>
      <c r="J489" t="s">
        <v>1236</v>
      </c>
      <c r="K489">
        <v>28317.671300000002</v>
      </c>
      <c r="L489">
        <v>28317.671300000002</v>
      </c>
      <c r="M489">
        <v>52843.823799999998</v>
      </c>
      <c r="N489">
        <v>8.2679080000000003</v>
      </c>
      <c r="O489">
        <v>1.9372E-2</v>
      </c>
      <c r="P489">
        <v>9.1599999999999997E-3</v>
      </c>
      <c r="Q489">
        <v>53</v>
      </c>
      <c r="R489">
        <v>261</v>
      </c>
      <c r="S489">
        <v>8.75</v>
      </c>
      <c r="T489">
        <v>4</v>
      </c>
      <c r="U489">
        <v>4</v>
      </c>
      <c r="V489">
        <v>7</v>
      </c>
      <c r="W489">
        <v>16000</v>
      </c>
      <c r="X489">
        <v>6</v>
      </c>
      <c r="Y489">
        <v>210</v>
      </c>
      <c r="Z489" t="s">
        <v>1504</v>
      </c>
      <c r="AA489">
        <v>1</v>
      </c>
      <c r="AB489">
        <v>1200</v>
      </c>
      <c r="AC489" t="s">
        <v>1253</v>
      </c>
      <c r="AD489">
        <v>4</v>
      </c>
      <c r="AE489">
        <v>10000</v>
      </c>
      <c r="AF489" t="s">
        <v>1966</v>
      </c>
      <c r="AG489">
        <v>1</v>
      </c>
      <c r="AH489">
        <v>450</v>
      </c>
      <c r="AI489" t="s">
        <v>1245</v>
      </c>
      <c r="AJ489" t="str">
        <f t="shared" si="44"/>
        <v>Wide</v>
      </c>
      <c r="AK489" t="str">
        <f t="shared" si="46"/>
        <v>TpsRep10-20</v>
      </c>
      <c r="AL489">
        <f t="shared" si="43"/>
        <v>0</v>
      </c>
      <c r="AM489" t="str">
        <f t="shared" si="47"/>
        <v>40-40-15</v>
      </c>
      <c r="AN489" t="str">
        <f t="shared" si="45"/>
        <v>Data10-25</v>
      </c>
    </row>
    <row r="490" spans="1:40" x14ac:dyDescent="0.3">
      <c r="A490" t="s">
        <v>155</v>
      </c>
      <c r="B490">
        <v>6</v>
      </c>
      <c r="C490">
        <v>60</v>
      </c>
      <c r="D490">
        <v>1</v>
      </c>
      <c r="E490">
        <v>2148</v>
      </c>
      <c r="F490">
        <v>2880</v>
      </c>
      <c r="G490">
        <v>4.0999999999999996</v>
      </c>
      <c r="H490">
        <v>36.232571</v>
      </c>
      <c r="I490" t="s">
        <v>17</v>
      </c>
      <c r="J490" t="s">
        <v>1237</v>
      </c>
      <c r="K490">
        <v>58131.3701</v>
      </c>
      <c r="L490">
        <v>57897.440674999998</v>
      </c>
      <c r="M490">
        <v>91804.394700000004</v>
      </c>
      <c r="N490">
        <v>35.990018999999997</v>
      </c>
      <c r="O490">
        <v>0.22084300000000001</v>
      </c>
      <c r="P490">
        <v>1.5006E-2</v>
      </c>
      <c r="Q490">
        <v>75</v>
      </c>
      <c r="R490">
        <v>398</v>
      </c>
      <c r="S490">
        <v>8.8000000000000007</v>
      </c>
      <c r="T490">
        <v>5</v>
      </c>
      <c r="U490">
        <v>5</v>
      </c>
      <c r="V490">
        <v>9</v>
      </c>
      <c r="W490">
        <v>31000</v>
      </c>
      <c r="X490">
        <v>8</v>
      </c>
      <c r="Y490">
        <v>280</v>
      </c>
      <c r="Z490" t="s">
        <v>1967</v>
      </c>
      <c r="AA490">
        <v>2</v>
      </c>
      <c r="AB490">
        <v>2400</v>
      </c>
      <c r="AC490" t="s">
        <v>1291</v>
      </c>
      <c r="AD490">
        <v>9</v>
      </c>
      <c r="AE490">
        <v>22500</v>
      </c>
      <c r="AF490" t="s">
        <v>1968</v>
      </c>
      <c r="AG490">
        <v>3</v>
      </c>
      <c r="AH490">
        <v>1350</v>
      </c>
      <c r="AI490" t="s">
        <v>1281</v>
      </c>
      <c r="AJ490" t="str">
        <f t="shared" si="44"/>
        <v>Wide</v>
      </c>
      <c r="AK490" t="str">
        <f t="shared" si="46"/>
        <v>RedSkills</v>
      </c>
      <c r="AL490">
        <f t="shared" si="43"/>
        <v>0</v>
      </c>
      <c r="AM490" t="str">
        <f t="shared" si="47"/>
        <v>40-40-20</v>
      </c>
      <c r="AN490" t="str">
        <f t="shared" si="45"/>
        <v>Data10-25</v>
      </c>
    </row>
    <row r="491" spans="1:40" x14ac:dyDescent="0.3">
      <c r="A491" t="s">
        <v>903</v>
      </c>
      <c r="B491">
        <v>6</v>
      </c>
      <c r="C491">
        <v>135</v>
      </c>
      <c r="D491">
        <v>1</v>
      </c>
      <c r="E491">
        <v>1929</v>
      </c>
      <c r="F491">
        <v>2880</v>
      </c>
      <c r="G491">
        <v>5.0074069999999997</v>
      </c>
      <c r="H491">
        <v>35.473317000000002</v>
      </c>
      <c r="I491" t="s">
        <v>17</v>
      </c>
      <c r="J491" t="s">
        <v>1236</v>
      </c>
      <c r="K491">
        <v>87702.740550000002</v>
      </c>
      <c r="L491">
        <v>70673.342449999996</v>
      </c>
      <c r="M491">
        <v>127825.1835</v>
      </c>
      <c r="N491">
        <v>35.363529999999997</v>
      </c>
      <c r="O491">
        <v>1.4538000000000001E-2</v>
      </c>
      <c r="P491">
        <v>2.8046999999999999E-2</v>
      </c>
      <c r="Q491">
        <v>32</v>
      </c>
      <c r="R491">
        <v>158</v>
      </c>
      <c r="S491">
        <v>19</v>
      </c>
      <c r="T491">
        <v>6</v>
      </c>
      <c r="U491">
        <v>6</v>
      </c>
      <c r="V491">
        <v>14</v>
      </c>
      <c r="W491">
        <v>53000</v>
      </c>
      <c r="X491">
        <v>12</v>
      </c>
      <c r="Y491">
        <v>420</v>
      </c>
      <c r="Z491" t="s">
        <v>1969</v>
      </c>
      <c r="AA491">
        <v>3</v>
      </c>
      <c r="AB491">
        <v>3600</v>
      </c>
      <c r="AC491" t="s">
        <v>1255</v>
      </c>
      <c r="AD491">
        <v>11</v>
      </c>
      <c r="AE491">
        <v>27500</v>
      </c>
      <c r="AF491" t="s">
        <v>1970</v>
      </c>
      <c r="AG491">
        <v>5</v>
      </c>
      <c r="AH491">
        <v>2250</v>
      </c>
      <c r="AI491" t="s">
        <v>1641</v>
      </c>
      <c r="AJ491" t="str">
        <f t="shared" si="44"/>
        <v>Narrow</v>
      </c>
      <c r="AK491" t="str">
        <f t="shared" si="46"/>
        <v>TpsRep10-20</v>
      </c>
      <c r="AL491">
        <f t="shared" si="43"/>
        <v>0</v>
      </c>
      <c r="AM491" t="str">
        <f t="shared" si="47"/>
        <v>50-50-45</v>
      </c>
      <c r="AN491" t="str">
        <f t="shared" si="45"/>
        <v>Data30-50</v>
      </c>
    </row>
    <row r="492" spans="1:40" x14ac:dyDescent="0.3">
      <c r="A492" t="s">
        <v>655</v>
      </c>
      <c r="B492">
        <v>8</v>
      </c>
      <c r="C492">
        <v>120</v>
      </c>
      <c r="D492">
        <v>1</v>
      </c>
      <c r="E492">
        <v>4548</v>
      </c>
      <c r="F492">
        <v>3840</v>
      </c>
      <c r="G492">
        <v>6.2166670000000002</v>
      </c>
      <c r="H492">
        <v>118.317387</v>
      </c>
      <c r="I492" t="s">
        <v>17</v>
      </c>
      <c r="J492" t="s">
        <v>1237</v>
      </c>
      <c r="K492">
        <v>123842.1467</v>
      </c>
      <c r="L492">
        <v>103774.833002</v>
      </c>
      <c r="M492">
        <v>195313.08600000001</v>
      </c>
      <c r="N492">
        <v>118.094866</v>
      </c>
      <c r="O492">
        <v>8.0648999999999998E-2</v>
      </c>
      <c r="P492">
        <v>5.7530999999999999E-2</v>
      </c>
      <c r="Q492">
        <v>75</v>
      </c>
      <c r="R492">
        <v>434</v>
      </c>
      <c r="S492">
        <v>12.5</v>
      </c>
      <c r="T492">
        <v>8</v>
      </c>
      <c r="U492">
        <v>8</v>
      </c>
      <c r="V492">
        <v>13</v>
      </c>
      <c r="W492">
        <v>81000</v>
      </c>
      <c r="X492">
        <v>23</v>
      </c>
      <c r="Y492">
        <v>805</v>
      </c>
      <c r="Z492" t="s">
        <v>1971</v>
      </c>
      <c r="AA492">
        <v>4</v>
      </c>
      <c r="AB492">
        <v>4800</v>
      </c>
      <c r="AC492" t="s">
        <v>1259</v>
      </c>
      <c r="AD492">
        <v>13</v>
      </c>
      <c r="AE492">
        <v>32500</v>
      </c>
      <c r="AF492" t="s">
        <v>1972</v>
      </c>
      <c r="AG492">
        <v>8</v>
      </c>
      <c r="AH492">
        <v>3600</v>
      </c>
      <c r="AI492" t="s">
        <v>1503</v>
      </c>
      <c r="AJ492" t="str">
        <f t="shared" si="44"/>
        <v>Narrow</v>
      </c>
      <c r="AK492" t="str">
        <f t="shared" si="46"/>
        <v>nbrTech</v>
      </c>
      <c r="AL492">
        <f t="shared" si="43"/>
        <v>0</v>
      </c>
      <c r="AM492" t="str">
        <f t="shared" si="47"/>
        <v>50-50-40</v>
      </c>
      <c r="AN492" t="str">
        <f t="shared" si="45"/>
        <v>Data30-50</v>
      </c>
    </row>
    <row r="493" spans="1:40" x14ac:dyDescent="0.3">
      <c r="A493" t="s">
        <v>172</v>
      </c>
      <c r="B493">
        <v>6</v>
      </c>
      <c r="C493">
        <v>60</v>
      </c>
      <c r="D493">
        <v>1</v>
      </c>
      <c r="E493">
        <v>2259</v>
      </c>
      <c r="F493">
        <v>2880</v>
      </c>
      <c r="G493">
        <v>4.233333</v>
      </c>
      <c r="H493">
        <v>25.343170000000001</v>
      </c>
      <c r="I493" t="s">
        <v>17</v>
      </c>
      <c r="J493" t="s">
        <v>1237</v>
      </c>
      <c r="K493">
        <v>72353.647899999996</v>
      </c>
      <c r="L493">
        <v>72344.378700999994</v>
      </c>
      <c r="M493">
        <v>135047.3524</v>
      </c>
      <c r="N493">
        <v>25.287703</v>
      </c>
      <c r="O493">
        <v>3.2744000000000002E-2</v>
      </c>
      <c r="P493">
        <v>1.3769999999999999E-2</v>
      </c>
      <c r="Q493">
        <v>75</v>
      </c>
      <c r="R493">
        <v>327</v>
      </c>
      <c r="S493">
        <v>10</v>
      </c>
      <c r="T493">
        <v>5</v>
      </c>
      <c r="U493">
        <v>5</v>
      </c>
      <c r="V493">
        <v>7</v>
      </c>
      <c r="W493">
        <v>45000</v>
      </c>
      <c r="X493">
        <v>0</v>
      </c>
      <c r="Y493">
        <v>0</v>
      </c>
      <c r="Z493" t="s">
        <v>1244</v>
      </c>
      <c r="AA493">
        <v>2</v>
      </c>
      <c r="AB493">
        <v>2400</v>
      </c>
      <c r="AC493" t="s">
        <v>1299</v>
      </c>
      <c r="AD493">
        <v>9</v>
      </c>
      <c r="AE493">
        <v>22500</v>
      </c>
      <c r="AF493" t="s">
        <v>1960</v>
      </c>
      <c r="AG493">
        <v>4</v>
      </c>
      <c r="AH493">
        <v>1800</v>
      </c>
      <c r="AI493" t="s">
        <v>1337</v>
      </c>
      <c r="AJ493" t="str">
        <f t="shared" si="44"/>
        <v>Wide</v>
      </c>
      <c r="AK493" t="str">
        <f t="shared" si="46"/>
        <v>AllSkills</v>
      </c>
      <c r="AL493">
        <f t="shared" si="43"/>
        <v>0</v>
      </c>
      <c r="AM493" t="str">
        <f t="shared" si="47"/>
        <v>40-40-20</v>
      </c>
      <c r="AN493" t="str">
        <f t="shared" si="45"/>
        <v>Data10-25</v>
      </c>
    </row>
    <row r="494" spans="1:40" x14ac:dyDescent="0.3">
      <c r="A494" t="s">
        <v>725</v>
      </c>
      <c r="B494">
        <v>24</v>
      </c>
      <c r="C494">
        <v>300</v>
      </c>
      <c r="D494">
        <v>1</v>
      </c>
      <c r="E494">
        <v>11208</v>
      </c>
      <c r="F494">
        <v>11520</v>
      </c>
      <c r="G494">
        <v>19.973333</v>
      </c>
      <c r="H494">
        <v>322.85173500000002</v>
      </c>
      <c r="I494" t="s">
        <v>17</v>
      </c>
      <c r="J494" t="s">
        <v>1237</v>
      </c>
      <c r="K494">
        <v>195096.74716</v>
      </c>
      <c r="L494">
        <v>174961.87452700001</v>
      </c>
      <c r="M494">
        <v>303218.48186</v>
      </c>
      <c r="N494">
        <v>320.17975799999999</v>
      </c>
      <c r="O494">
        <v>0.38291999999999998</v>
      </c>
      <c r="P494">
        <v>0.57874700000000001</v>
      </c>
      <c r="Q494">
        <v>14</v>
      </c>
      <c r="R494">
        <v>360</v>
      </c>
      <c r="S494">
        <v>11.208333</v>
      </c>
      <c r="T494">
        <v>24</v>
      </c>
      <c r="U494">
        <v>24</v>
      </c>
      <c r="V494">
        <v>21</v>
      </c>
      <c r="W494">
        <v>81000</v>
      </c>
      <c r="X494">
        <v>55</v>
      </c>
      <c r="Y494">
        <v>1925</v>
      </c>
      <c r="Z494" t="s">
        <v>1973</v>
      </c>
      <c r="AA494">
        <v>12</v>
      </c>
      <c r="AB494">
        <v>14400</v>
      </c>
      <c r="AC494" t="s">
        <v>1974</v>
      </c>
      <c r="AD494">
        <v>35</v>
      </c>
      <c r="AE494">
        <v>87500</v>
      </c>
      <c r="AF494" t="s">
        <v>1975</v>
      </c>
      <c r="AG494">
        <v>18</v>
      </c>
      <c r="AH494">
        <v>8100</v>
      </c>
      <c r="AI494" t="s">
        <v>1976</v>
      </c>
      <c r="AJ494" t="str">
        <f t="shared" si="44"/>
        <v>Narrow</v>
      </c>
      <c r="AK494" t="str">
        <f t="shared" si="46"/>
        <v>ConfigurationDeBase</v>
      </c>
      <c r="AL494">
        <f t="shared" si="43"/>
        <v>0</v>
      </c>
      <c r="AM494" t="str">
        <f t="shared" si="47"/>
        <v>row</v>
      </c>
      <c r="AN494" t="str">
        <f t="shared" si="45"/>
        <v>Data50-100-200</v>
      </c>
    </row>
    <row r="495" spans="1:40" x14ac:dyDescent="0.3">
      <c r="A495" t="s">
        <v>1099</v>
      </c>
      <c r="B495">
        <v>6</v>
      </c>
      <c r="C495">
        <v>90</v>
      </c>
      <c r="D495">
        <v>1</v>
      </c>
      <c r="E495">
        <v>3327</v>
      </c>
      <c r="F495">
        <v>2880</v>
      </c>
      <c r="G495">
        <v>4.7111109999999998</v>
      </c>
      <c r="H495">
        <v>32.095525000000002</v>
      </c>
      <c r="I495" t="s">
        <v>17</v>
      </c>
      <c r="J495" t="s">
        <v>1236</v>
      </c>
      <c r="K495">
        <v>57042.354700000004</v>
      </c>
      <c r="L495">
        <v>50790.485975000003</v>
      </c>
      <c r="M495">
        <v>98809.735499999995</v>
      </c>
      <c r="N495">
        <v>31.995550999999999</v>
      </c>
      <c r="O495">
        <v>3.4658000000000001E-2</v>
      </c>
      <c r="P495">
        <v>2.1416999999999999E-2</v>
      </c>
      <c r="Q495">
        <v>54</v>
      </c>
      <c r="R495">
        <v>235</v>
      </c>
      <c r="S495">
        <v>12.333333</v>
      </c>
      <c r="T495">
        <v>6</v>
      </c>
      <c r="U495">
        <v>6</v>
      </c>
      <c r="V495">
        <v>11</v>
      </c>
      <c r="W495">
        <v>35000</v>
      </c>
      <c r="X495">
        <v>15</v>
      </c>
      <c r="Y495">
        <v>525</v>
      </c>
      <c r="Z495" t="s">
        <v>1405</v>
      </c>
      <c r="AA495">
        <v>3</v>
      </c>
      <c r="AB495">
        <v>3600</v>
      </c>
      <c r="AC495" t="s">
        <v>1255</v>
      </c>
      <c r="AD495">
        <v>6</v>
      </c>
      <c r="AE495">
        <v>15000</v>
      </c>
      <c r="AF495" t="s">
        <v>1739</v>
      </c>
      <c r="AG495">
        <v>5</v>
      </c>
      <c r="AH495">
        <v>2250</v>
      </c>
      <c r="AI495" t="s">
        <v>1283</v>
      </c>
      <c r="AJ495" t="str">
        <f t="shared" si="44"/>
        <v>Narrow</v>
      </c>
      <c r="AK495" t="str">
        <f t="shared" si="46"/>
        <v>ConfigurationDeBase</v>
      </c>
      <c r="AL495">
        <f t="shared" si="43"/>
        <v>0</v>
      </c>
      <c r="AM495" t="str">
        <f t="shared" si="47"/>
        <v>50-50-30</v>
      </c>
      <c r="AN495" t="str">
        <f t="shared" si="45"/>
        <v>Data30-50</v>
      </c>
    </row>
    <row r="496" spans="1:40" x14ac:dyDescent="0.3">
      <c r="A496" t="s">
        <v>913</v>
      </c>
      <c r="B496">
        <v>6</v>
      </c>
      <c r="C496">
        <v>135</v>
      </c>
      <c r="D496">
        <v>1</v>
      </c>
      <c r="E496">
        <v>4821</v>
      </c>
      <c r="F496">
        <v>2880</v>
      </c>
      <c r="G496">
        <v>4.8740740000000002</v>
      </c>
      <c r="H496">
        <v>84.994783999999996</v>
      </c>
      <c r="I496" t="s">
        <v>17</v>
      </c>
      <c r="J496" t="s">
        <v>1237</v>
      </c>
      <c r="K496">
        <v>139418.19839999999</v>
      </c>
      <c r="L496">
        <v>76477.346099999995</v>
      </c>
      <c r="M496">
        <v>143178.32250000001</v>
      </c>
      <c r="N496">
        <v>84.875885999999994</v>
      </c>
      <c r="O496">
        <v>2.8565E-2</v>
      </c>
      <c r="P496">
        <v>1.8384999999999999E-2</v>
      </c>
      <c r="Q496">
        <v>75</v>
      </c>
      <c r="R496">
        <v>328</v>
      </c>
      <c r="S496">
        <v>15</v>
      </c>
      <c r="T496">
        <v>6</v>
      </c>
      <c r="U496">
        <v>6</v>
      </c>
      <c r="V496">
        <v>22</v>
      </c>
      <c r="W496">
        <v>75000</v>
      </c>
      <c r="X496">
        <v>0</v>
      </c>
      <c r="Y496">
        <v>0</v>
      </c>
      <c r="Z496" t="s">
        <v>1244</v>
      </c>
      <c r="AA496">
        <v>3</v>
      </c>
      <c r="AB496">
        <v>3600</v>
      </c>
      <c r="AC496" t="s">
        <v>1255</v>
      </c>
      <c r="AD496">
        <v>23</v>
      </c>
      <c r="AE496">
        <v>57500</v>
      </c>
      <c r="AF496" t="s">
        <v>1977</v>
      </c>
      <c r="AG496">
        <v>6</v>
      </c>
      <c r="AH496">
        <v>2700</v>
      </c>
      <c r="AI496" t="s">
        <v>1269</v>
      </c>
      <c r="AJ496" t="str">
        <f t="shared" si="44"/>
        <v>Narrow</v>
      </c>
      <c r="AK496" t="str">
        <f t="shared" si="46"/>
        <v>AllSkills</v>
      </c>
      <c r="AL496">
        <f t="shared" si="43"/>
        <v>0</v>
      </c>
      <c r="AM496" t="str">
        <f t="shared" si="47"/>
        <v>50-50-45</v>
      </c>
      <c r="AN496" t="str">
        <f t="shared" si="45"/>
        <v>Data30-50</v>
      </c>
    </row>
    <row r="497" spans="1:40" x14ac:dyDescent="0.3">
      <c r="A497" t="s">
        <v>899</v>
      </c>
      <c r="B497">
        <v>6</v>
      </c>
      <c r="C497">
        <v>135</v>
      </c>
      <c r="D497">
        <v>1</v>
      </c>
      <c r="E497">
        <v>4812</v>
      </c>
      <c r="F497">
        <v>2880</v>
      </c>
      <c r="G497">
        <v>4.5629629999999999</v>
      </c>
      <c r="H497">
        <v>137.70900499999999</v>
      </c>
      <c r="I497" t="s">
        <v>17</v>
      </c>
      <c r="J497" t="s">
        <v>1237</v>
      </c>
      <c r="K497">
        <v>141750.3884</v>
      </c>
      <c r="L497">
        <v>92860.679468999995</v>
      </c>
      <c r="M497">
        <v>160593.47880000001</v>
      </c>
      <c r="N497">
        <v>137.56805800000001</v>
      </c>
      <c r="O497">
        <v>4.1510999999999999E-2</v>
      </c>
      <c r="P497">
        <v>3.1139E-2</v>
      </c>
      <c r="Q497">
        <v>75</v>
      </c>
      <c r="R497">
        <v>376</v>
      </c>
      <c r="S497">
        <v>14.833333</v>
      </c>
      <c r="T497">
        <v>6</v>
      </c>
      <c r="U497">
        <v>6</v>
      </c>
      <c r="V497">
        <v>20</v>
      </c>
      <c r="W497">
        <v>69000</v>
      </c>
      <c r="X497">
        <v>25</v>
      </c>
      <c r="Y497">
        <v>875</v>
      </c>
      <c r="Z497" t="s">
        <v>1978</v>
      </c>
      <c r="AA497">
        <v>3</v>
      </c>
      <c r="AB497">
        <v>3600</v>
      </c>
      <c r="AC497" t="s">
        <v>1255</v>
      </c>
      <c r="AD497">
        <v>26</v>
      </c>
      <c r="AE497">
        <v>65000</v>
      </c>
      <c r="AF497" t="s">
        <v>1951</v>
      </c>
      <c r="AG497">
        <v>6</v>
      </c>
      <c r="AH497">
        <v>2700</v>
      </c>
      <c r="AI497" t="s">
        <v>1269</v>
      </c>
      <c r="AJ497" t="str">
        <f t="shared" si="44"/>
        <v>Narrow</v>
      </c>
      <c r="AK497" t="str">
        <f t="shared" si="46"/>
        <v>RedSkills</v>
      </c>
      <c r="AL497">
        <f t="shared" si="43"/>
        <v>0</v>
      </c>
      <c r="AM497" t="str">
        <f t="shared" si="47"/>
        <v>50-50-45</v>
      </c>
      <c r="AN497" t="str">
        <f t="shared" si="45"/>
        <v>Data30-50</v>
      </c>
    </row>
    <row r="498" spans="1:40" x14ac:dyDescent="0.3">
      <c r="A498" t="s">
        <v>236</v>
      </c>
      <c r="B498">
        <v>6</v>
      </c>
      <c r="C498">
        <v>60</v>
      </c>
      <c r="D498">
        <v>1</v>
      </c>
      <c r="E498">
        <v>2148</v>
      </c>
      <c r="F498">
        <v>2880</v>
      </c>
      <c r="G498">
        <v>4.0999999999999996</v>
      </c>
      <c r="H498">
        <v>33.671101999999998</v>
      </c>
      <c r="I498" t="s">
        <v>17</v>
      </c>
      <c r="J498" t="s">
        <v>1237</v>
      </c>
      <c r="K498">
        <v>58192.157599999999</v>
      </c>
      <c r="L498">
        <v>57967.434043000001</v>
      </c>
      <c r="M498">
        <v>91874.394700000004</v>
      </c>
      <c r="N498">
        <v>33.545830000000002</v>
      </c>
      <c r="O498">
        <v>0.102529</v>
      </c>
      <c r="P498">
        <v>1.5302E-2</v>
      </c>
      <c r="Q498">
        <v>75</v>
      </c>
      <c r="R498">
        <v>391</v>
      </c>
      <c r="S498">
        <v>9</v>
      </c>
      <c r="T498">
        <v>5</v>
      </c>
      <c r="U498">
        <v>5</v>
      </c>
      <c r="V498">
        <v>9</v>
      </c>
      <c r="W498">
        <v>31000</v>
      </c>
      <c r="X498">
        <v>10</v>
      </c>
      <c r="Y498">
        <v>350</v>
      </c>
      <c r="Z498" t="s">
        <v>1979</v>
      </c>
      <c r="AA498">
        <v>2</v>
      </c>
      <c r="AB498">
        <v>2400</v>
      </c>
      <c r="AC498" t="s">
        <v>1299</v>
      </c>
      <c r="AD498">
        <v>9</v>
      </c>
      <c r="AE498">
        <v>22500</v>
      </c>
      <c r="AF498" t="s">
        <v>1968</v>
      </c>
      <c r="AG498">
        <v>3</v>
      </c>
      <c r="AH498">
        <v>1350</v>
      </c>
      <c r="AI498" t="s">
        <v>1371</v>
      </c>
      <c r="AJ498" t="str">
        <f t="shared" si="44"/>
        <v>Wide</v>
      </c>
      <c r="AK498" t="str">
        <f t="shared" si="46"/>
        <v>ConfigurationDeBase</v>
      </c>
      <c r="AL498">
        <f t="shared" si="43"/>
        <v>0</v>
      </c>
      <c r="AM498" t="str">
        <f t="shared" si="47"/>
        <v>40-40-20</v>
      </c>
      <c r="AN498" t="str">
        <f t="shared" si="45"/>
        <v>Data10-25</v>
      </c>
    </row>
    <row r="499" spans="1:40" x14ac:dyDescent="0.3">
      <c r="A499" t="s">
        <v>199</v>
      </c>
      <c r="B499">
        <v>6</v>
      </c>
      <c r="C499">
        <v>45</v>
      </c>
      <c r="D499">
        <v>1</v>
      </c>
      <c r="E499">
        <v>615</v>
      </c>
      <c r="F499">
        <v>2880</v>
      </c>
      <c r="G499">
        <v>4.1333330000000004</v>
      </c>
      <c r="H499">
        <v>8.5688049999999993</v>
      </c>
      <c r="I499" t="s">
        <v>17</v>
      </c>
      <c r="J499" t="s">
        <v>1236</v>
      </c>
      <c r="K499">
        <v>39986.3318</v>
      </c>
      <c r="L499">
        <v>39986.3318</v>
      </c>
      <c r="M499">
        <v>62703.135300000002</v>
      </c>
      <c r="N499">
        <v>8.5459840000000007</v>
      </c>
      <c r="O499">
        <v>1.142E-2</v>
      </c>
      <c r="P499">
        <v>8.7969999999999993E-3</v>
      </c>
      <c r="Q499">
        <v>55</v>
      </c>
      <c r="R499">
        <v>139</v>
      </c>
      <c r="S499">
        <v>16</v>
      </c>
      <c r="T499">
        <v>2</v>
      </c>
      <c r="U499">
        <v>2</v>
      </c>
      <c r="V499">
        <v>7</v>
      </c>
      <c r="W499">
        <v>22000</v>
      </c>
      <c r="X499">
        <v>4</v>
      </c>
      <c r="Y499">
        <v>140</v>
      </c>
      <c r="Z499" t="s">
        <v>1887</v>
      </c>
      <c r="AA499">
        <v>0</v>
      </c>
      <c r="AB499">
        <v>0</v>
      </c>
      <c r="AC499" t="s">
        <v>1242</v>
      </c>
      <c r="AD499">
        <v>7</v>
      </c>
      <c r="AE499">
        <v>17500</v>
      </c>
      <c r="AF499" t="s">
        <v>1931</v>
      </c>
      <c r="AG499">
        <v>0</v>
      </c>
      <c r="AH499">
        <v>0</v>
      </c>
      <c r="AI499" t="s">
        <v>1242</v>
      </c>
      <c r="AJ499" t="str">
        <f t="shared" si="44"/>
        <v>Wide</v>
      </c>
      <c r="AK499" t="str">
        <f t="shared" si="46"/>
        <v>TpsRep10-20</v>
      </c>
      <c r="AL499">
        <f t="shared" si="43"/>
        <v>0</v>
      </c>
      <c r="AM499" t="str">
        <f t="shared" si="47"/>
        <v>40-40-15</v>
      </c>
      <c r="AN499" t="str">
        <f t="shared" si="45"/>
        <v>Data10-25</v>
      </c>
    </row>
    <row r="500" spans="1:40" x14ac:dyDescent="0.3">
      <c r="A500" t="s">
        <v>359</v>
      </c>
      <c r="B500">
        <v>8</v>
      </c>
      <c r="C500">
        <v>60</v>
      </c>
      <c r="D500">
        <v>1</v>
      </c>
      <c r="E500">
        <v>2259</v>
      </c>
      <c r="F500">
        <v>3840</v>
      </c>
      <c r="G500">
        <v>5.6333330000000004</v>
      </c>
      <c r="H500">
        <v>38.585889000000002</v>
      </c>
      <c r="I500" t="s">
        <v>17</v>
      </c>
      <c r="J500" t="s">
        <v>1237</v>
      </c>
      <c r="K500">
        <v>71410.6014</v>
      </c>
      <c r="L500">
        <v>71339.072459000003</v>
      </c>
      <c r="M500">
        <v>135304.16390000001</v>
      </c>
      <c r="N500">
        <v>38.490147999999998</v>
      </c>
      <c r="O500">
        <v>6.6377000000000005E-2</v>
      </c>
      <c r="P500">
        <v>1.8033E-2</v>
      </c>
      <c r="Q500">
        <v>75</v>
      </c>
      <c r="R500">
        <v>401</v>
      </c>
      <c r="S500">
        <v>9.8000000000000007</v>
      </c>
      <c r="T500">
        <v>5</v>
      </c>
      <c r="U500">
        <v>5</v>
      </c>
      <c r="V500">
        <v>7</v>
      </c>
      <c r="W500">
        <v>45000</v>
      </c>
      <c r="X500">
        <v>9</v>
      </c>
      <c r="Y500">
        <v>315</v>
      </c>
      <c r="Z500" t="s">
        <v>1980</v>
      </c>
      <c r="AA500">
        <v>1</v>
      </c>
      <c r="AB500">
        <v>1200</v>
      </c>
      <c r="AC500" t="s">
        <v>1245</v>
      </c>
      <c r="AD500">
        <v>9</v>
      </c>
      <c r="AE500">
        <v>22500</v>
      </c>
      <c r="AF500" t="s">
        <v>1960</v>
      </c>
      <c r="AG500">
        <v>4</v>
      </c>
      <c r="AH500">
        <v>1800</v>
      </c>
      <c r="AI500" t="s">
        <v>1981</v>
      </c>
      <c r="AJ500" t="str">
        <f t="shared" si="44"/>
        <v>Wide</v>
      </c>
      <c r="AK500" t="str">
        <f t="shared" si="46"/>
        <v>nbrTech</v>
      </c>
      <c r="AL500">
        <f t="shared" si="43"/>
        <v>0</v>
      </c>
      <c r="AM500" t="str">
        <f t="shared" si="47"/>
        <v>40-40-20</v>
      </c>
      <c r="AN500" t="str">
        <f t="shared" si="45"/>
        <v>Data10-25</v>
      </c>
    </row>
    <row r="501" spans="1:40" x14ac:dyDescent="0.3">
      <c r="A501" t="s">
        <v>906</v>
      </c>
      <c r="B501">
        <v>6</v>
      </c>
      <c r="C501">
        <v>135</v>
      </c>
      <c r="D501">
        <v>1</v>
      </c>
      <c r="E501">
        <v>1815</v>
      </c>
      <c r="F501">
        <v>2880</v>
      </c>
      <c r="G501">
        <v>5.2296300000000002</v>
      </c>
      <c r="H501">
        <v>64.607185999999999</v>
      </c>
      <c r="I501" t="s">
        <v>17</v>
      </c>
      <c r="J501" t="s">
        <v>1236</v>
      </c>
      <c r="K501">
        <v>71065.789900000003</v>
      </c>
      <c r="L501">
        <v>63643.847300000001</v>
      </c>
      <c r="M501">
        <v>108256.0336</v>
      </c>
      <c r="N501">
        <v>64.499320999999995</v>
      </c>
      <c r="O501">
        <v>1.5900000000000001E-2</v>
      </c>
      <c r="P501">
        <v>3.1312E-2</v>
      </c>
      <c r="Q501">
        <v>53</v>
      </c>
      <c r="R501">
        <v>245</v>
      </c>
      <c r="S501">
        <v>19.333333</v>
      </c>
      <c r="T501">
        <v>6</v>
      </c>
      <c r="U501">
        <v>6</v>
      </c>
      <c r="V501">
        <v>11</v>
      </c>
      <c r="W501">
        <v>37000</v>
      </c>
      <c r="X501">
        <v>12</v>
      </c>
      <c r="Y501">
        <v>420</v>
      </c>
      <c r="Z501" t="s">
        <v>1982</v>
      </c>
      <c r="AA501">
        <v>3</v>
      </c>
      <c r="AB501">
        <v>3600</v>
      </c>
      <c r="AC501" t="s">
        <v>1255</v>
      </c>
      <c r="AD501">
        <v>11</v>
      </c>
      <c r="AE501">
        <v>27500</v>
      </c>
      <c r="AF501" t="s">
        <v>1983</v>
      </c>
      <c r="AG501">
        <v>4</v>
      </c>
      <c r="AH501">
        <v>1800</v>
      </c>
      <c r="AI501" t="s">
        <v>1337</v>
      </c>
      <c r="AJ501" t="str">
        <f t="shared" si="44"/>
        <v>Narrow</v>
      </c>
      <c r="AK501" t="str">
        <f t="shared" si="46"/>
        <v>TpsRep10-20</v>
      </c>
      <c r="AL501">
        <f t="shared" si="43"/>
        <v>0</v>
      </c>
      <c r="AM501" t="str">
        <f t="shared" si="47"/>
        <v>50-50-45</v>
      </c>
      <c r="AN501" t="str">
        <f t="shared" si="45"/>
        <v>Data30-50</v>
      </c>
    </row>
    <row r="502" spans="1:40" x14ac:dyDescent="0.3">
      <c r="A502" t="s">
        <v>157</v>
      </c>
      <c r="B502">
        <v>6</v>
      </c>
      <c r="C502">
        <v>60</v>
      </c>
      <c r="D502">
        <v>1</v>
      </c>
      <c r="E502">
        <v>2202</v>
      </c>
      <c r="F502">
        <v>2880</v>
      </c>
      <c r="G502">
        <v>4.3666669999999996</v>
      </c>
      <c r="H502">
        <v>58.358544000000002</v>
      </c>
      <c r="I502" t="s">
        <v>17</v>
      </c>
      <c r="J502" t="s">
        <v>1237</v>
      </c>
      <c r="K502">
        <v>50494.6901</v>
      </c>
      <c r="L502">
        <v>49204.167706</v>
      </c>
      <c r="M502">
        <v>87831.635599999994</v>
      </c>
      <c r="N502">
        <v>58.210008000000002</v>
      </c>
      <c r="O502">
        <v>0.126055</v>
      </c>
      <c r="P502">
        <v>1.4609E-2</v>
      </c>
      <c r="Q502">
        <v>75</v>
      </c>
      <c r="R502">
        <v>379</v>
      </c>
      <c r="S502">
        <v>7.1666670000000003</v>
      </c>
      <c r="T502">
        <v>6</v>
      </c>
      <c r="U502">
        <v>6</v>
      </c>
      <c r="V502">
        <v>9</v>
      </c>
      <c r="W502">
        <v>22000</v>
      </c>
      <c r="X502">
        <v>7</v>
      </c>
      <c r="Y502">
        <v>245</v>
      </c>
      <c r="Z502" t="s">
        <v>1984</v>
      </c>
      <c r="AA502">
        <v>3</v>
      </c>
      <c r="AB502">
        <v>3600</v>
      </c>
      <c r="AC502" t="s">
        <v>1255</v>
      </c>
      <c r="AD502">
        <v>9</v>
      </c>
      <c r="AE502">
        <v>22500</v>
      </c>
      <c r="AF502" t="s">
        <v>1985</v>
      </c>
      <c r="AG502">
        <v>3</v>
      </c>
      <c r="AH502">
        <v>1350</v>
      </c>
      <c r="AI502" t="s">
        <v>1371</v>
      </c>
      <c r="AJ502" t="str">
        <f t="shared" si="44"/>
        <v>Wide</v>
      </c>
      <c r="AK502" t="str">
        <f t="shared" si="46"/>
        <v>RedSkills</v>
      </c>
      <c r="AL502">
        <f t="shared" si="43"/>
        <v>0</v>
      </c>
      <c r="AM502" t="str">
        <f t="shared" si="47"/>
        <v>40-40-20</v>
      </c>
      <c r="AN502" t="str">
        <f t="shared" si="45"/>
        <v>Data10-25</v>
      </c>
    </row>
    <row r="503" spans="1:40" x14ac:dyDescent="0.3">
      <c r="A503" t="s">
        <v>177</v>
      </c>
      <c r="B503">
        <v>6</v>
      </c>
      <c r="C503">
        <v>60</v>
      </c>
      <c r="D503">
        <v>1</v>
      </c>
      <c r="E503">
        <v>2148</v>
      </c>
      <c r="F503">
        <v>2880</v>
      </c>
      <c r="G503">
        <v>4.0999999999999996</v>
      </c>
      <c r="H503">
        <v>29.144121999999999</v>
      </c>
      <c r="I503" t="s">
        <v>17</v>
      </c>
      <c r="J503" t="s">
        <v>1237</v>
      </c>
      <c r="K503">
        <v>57804.058700000001</v>
      </c>
      <c r="L503">
        <v>57536.512948000003</v>
      </c>
      <c r="M503">
        <v>91524.394700000004</v>
      </c>
      <c r="N503">
        <v>28.954253000000001</v>
      </c>
      <c r="O503">
        <v>0.168347</v>
      </c>
      <c r="P503">
        <v>1.0187999999999999E-2</v>
      </c>
      <c r="Q503">
        <v>75</v>
      </c>
      <c r="R503">
        <v>398</v>
      </c>
      <c r="S503">
        <v>9</v>
      </c>
      <c r="T503">
        <v>5</v>
      </c>
      <c r="U503">
        <v>5</v>
      </c>
      <c r="V503">
        <v>9</v>
      </c>
      <c r="W503">
        <v>31000</v>
      </c>
      <c r="X503">
        <v>0</v>
      </c>
      <c r="Y503">
        <v>0</v>
      </c>
      <c r="Z503" t="s">
        <v>1244</v>
      </c>
      <c r="AA503">
        <v>2</v>
      </c>
      <c r="AB503">
        <v>2400</v>
      </c>
      <c r="AC503" t="s">
        <v>1271</v>
      </c>
      <c r="AD503">
        <v>9</v>
      </c>
      <c r="AE503">
        <v>22500</v>
      </c>
      <c r="AF503" t="s">
        <v>1968</v>
      </c>
      <c r="AG503">
        <v>3</v>
      </c>
      <c r="AH503">
        <v>1350</v>
      </c>
      <c r="AI503" t="s">
        <v>1323</v>
      </c>
      <c r="AJ503" t="str">
        <f t="shared" si="44"/>
        <v>Wide</v>
      </c>
      <c r="AK503" t="str">
        <f t="shared" si="46"/>
        <v>AllSkills</v>
      </c>
      <c r="AL503">
        <f t="shared" si="43"/>
        <v>0</v>
      </c>
      <c r="AM503" t="str">
        <f t="shared" si="47"/>
        <v>40-40-20</v>
      </c>
      <c r="AN503" t="str">
        <f t="shared" si="45"/>
        <v>Data10-25</v>
      </c>
    </row>
    <row r="504" spans="1:40" x14ac:dyDescent="0.3">
      <c r="A504" t="s">
        <v>656</v>
      </c>
      <c r="B504">
        <v>8</v>
      </c>
      <c r="C504">
        <v>120</v>
      </c>
      <c r="D504">
        <v>1</v>
      </c>
      <c r="E504">
        <v>4257</v>
      </c>
      <c r="F504">
        <v>3840</v>
      </c>
      <c r="G504">
        <v>6.1833330000000002</v>
      </c>
      <c r="H504">
        <v>125.184695</v>
      </c>
      <c r="I504" t="s">
        <v>17</v>
      </c>
      <c r="J504" t="s">
        <v>1237</v>
      </c>
      <c r="K504">
        <v>89299.283500000005</v>
      </c>
      <c r="L504">
        <v>82048.736009</v>
      </c>
      <c r="M504">
        <v>137749.92170000001</v>
      </c>
      <c r="N504">
        <v>124.916583</v>
      </c>
      <c r="O504">
        <v>0.16500600000000001</v>
      </c>
      <c r="P504">
        <v>3.6673999999999998E-2</v>
      </c>
      <c r="Q504">
        <v>75</v>
      </c>
      <c r="R504">
        <v>502</v>
      </c>
      <c r="S504">
        <v>12.75</v>
      </c>
      <c r="T504">
        <v>8</v>
      </c>
      <c r="U504">
        <v>8</v>
      </c>
      <c r="V504">
        <v>11</v>
      </c>
      <c r="W504">
        <v>47000</v>
      </c>
      <c r="X504">
        <v>23</v>
      </c>
      <c r="Y504">
        <v>805</v>
      </c>
      <c r="Z504" t="s">
        <v>1986</v>
      </c>
      <c r="AA504">
        <v>4</v>
      </c>
      <c r="AB504">
        <v>4800</v>
      </c>
      <c r="AC504" t="s">
        <v>1259</v>
      </c>
      <c r="AD504">
        <v>13</v>
      </c>
      <c r="AE504">
        <v>32500</v>
      </c>
      <c r="AF504" t="s">
        <v>1987</v>
      </c>
      <c r="AG504">
        <v>7</v>
      </c>
      <c r="AH504">
        <v>3150</v>
      </c>
      <c r="AI504" t="s">
        <v>1394</v>
      </c>
      <c r="AJ504" t="str">
        <f t="shared" si="44"/>
        <v>Narrow</v>
      </c>
      <c r="AK504" t="str">
        <f t="shared" si="46"/>
        <v>nbrTech</v>
      </c>
      <c r="AL504">
        <f t="shared" si="43"/>
        <v>0</v>
      </c>
      <c r="AM504" t="str">
        <f t="shared" si="47"/>
        <v>50-50-40</v>
      </c>
      <c r="AN504" t="str">
        <f t="shared" si="45"/>
        <v>Data30-50</v>
      </c>
    </row>
    <row r="505" spans="1:40" x14ac:dyDescent="0.3">
      <c r="A505" t="s">
        <v>1100</v>
      </c>
      <c r="B505">
        <v>6</v>
      </c>
      <c r="C505">
        <v>90</v>
      </c>
      <c r="D505">
        <v>1</v>
      </c>
      <c r="E505">
        <v>3261</v>
      </c>
      <c r="F505">
        <v>2880</v>
      </c>
      <c r="G505">
        <v>4.822222</v>
      </c>
      <c r="H505">
        <v>44.304758999999997</v>
      </c>
      <c r="I505" t="s">
        <v>17</v>
      </c>
      <c r="J505" t="s">
        <v>1237</v>
      </c>
      <c r="K505">
        <v>47981.284099999997</v>
      </c>
      <c r="L505">
        <v>44712.6446</v>
      </c>
      <c r="M505">
        <v>72696.8416</v>
      </c>
      <c r="N505">
        <v>44.19556</v>
      </c>
      <c r="O505">
        <v>4.4212000000000001E-2</v>
      </c>
      <c r="P505">
        <v>3.1198E-2</v>
      </c>
      <c r="Q505">
        <v>75</v>
      </c>
      <c r="R505">
        <v>456</v>
      </c>
      <c r="S505">
        <v>12.5</v>
      </c>
      <c r="T505">
        <v>6</v>
      </c>
      <c r="U505">
        <v>6</v>
      </c>
      <c r="V505">
        <v>7</v>
      </c>
      <c r="W505">
        <v>21000</v>
      </c>
      <c r="X505">
        <v>14</v>
      </c>
      <c r="Y505">
        <v>490</v>
      </c>
      <c r="Z505" t="s">
        <v>1988</v>
      </c>
      <c r="AA505">
        <v>3</v>
      </c>
      <c r="AB505">
        <v>3600</v>
      </c>
      <c r="AC505" t="s">
        <v>1255</v>
      </c>
      <c r="AD505">
        <v>8</v>
      </c>
      <c r="AE505">
        <v>20000</v>
      </c>
      <c r="AF505" t="s">
        <v>1753</v>
      </c>
      <c r="AG505">
        <v>5</v>
      </c>
      <c r="AH505">
        <v>2250</v>
      </c>
      <c r="AI505" t="s">
        <v>1385</v>
      </c>
      <c r="AJ505" t="str">
        <f t="shared" si="44"/>
        <v>Narrow</v>
      </c>
      <c r="AK505" t="str">
        <f t="shared" si="46"/>
        <v>ConfigurationDeBase</v>
      </c>
      <c r="AL505">
        <f t="shared" si="43"/>
        <v>0</v>
      </c>
      <c r="AM505" t="str">
        <f t="shared" si="47"/>
        <v>50-50-30</v>
      </c>
      <c r="AN505" t="str">
        <f t="shared" si="45"/>
        <v>Data30-50</v>
      </c>
    </row>
    <row r="506" spans="1:40" x14ac:dyDescent="0.3">
      <c r="A506" t="s">
        <v>901</v>
      </c>
      <c r="B506">
        <v>6</v>
      </c>
      <c r="C506">
        <v>135</v>
      </c>
      <c r="D506">
        <v>1</v>
      </c>
      <c r="E506">
        <v>4983</v>
      </c>
      <c r="F506">
        <v>2880</v>
      </c>
      <c r="G506">
        <v>4.6814809999999998</v>
      </c>
      <c r="H506">
        <v>79.823891000000003</v>
      </c>
      <c r="I506" t="s">
        <v>17</v>
      </c>
      <c r="J506" t="s">
        <v>1236</v>
      </c>
      <c r="K506">
        <v>139640.65179999999</v>
      </c>
      <c r="L506">
        <v>83209.819650000005</v>
      </c>
      <c r="M506">
        <v>157980.4295</v>
      </c>
      <c r="N506">
        <v>79.724435999999997</v>
      </c>
      <c r="O506">
        <v>2.7248000000000001E-2</v>
      </c>
      <c r="P506">
        <v>1.9015000000000001E-2</v>
      </c>
      <c r="Q506">
        <v>75</v>
      </c>
      <c r="R506">
        <v>322</v>
      </c>
      <c r="S506">
        <v>14.666667</v>
      </c>
      <c r="T506">
        <v>6</v>
      </c>
      <c r="U506">
        <v>6</v>
      </c>
      <c r="V506">
        <v>25</v>
      </c>
      <c r="W506">
        <v>77000</v>
      </c>
      <c r="X506">
        <v>22</v>
      </c>
      <c r="Y506">
        <v>770</v>
      </c>
      <c r="Z506" t="s">
        <v>1989</v>
      </c>
      <c r="AA506">
        <v>3</v>
      </c>
      <c r="AB506">
        <v>3600</v>
      </c>
      <c r="AC506" t="s">
        <v>1255</v>
      </c>
      <c r="AD506">
        <v>22</v>
      </c>
      <c r="AE506">
        <v>55000</v>
      </c>
      <c r="AF506" t="s">
        <v>1962</v>
      </c>
      <c r="AG506">
        <v>6</v>
      </c>
      <c r="AH506">
        <v>2700</v>
      </c>
      <c r="AI506" t="s">
        <v>1269</v>
      </c>
      <c r="AJ506" t="str">
        <f t="shared" si="44"/>
        <v>Narrow</v>
      </c>
      <c r="AK506" t="str">
        <f t="shared" si="46"/>
        <v>RedSkills</v>
      </c>
      <c r="AL506">
        <f t="shared" si="43"/>
        <v>0</v>
      </c>
      <c r="AM506" t="str">
        <f t="shared" si="47"/>
        <v>50-50-45</v>
      </c>
      <c r="AN506" t="str">
        <f t="shared" si="45"/>
        <v>Data30-50</v>
      </c>
    </row>
    <row r="507" spans="1:40" x14ac:dyDescent="0.3">
      <c r="A507" t="s">
        <v>363</v>
      </c>
      <c r="B507">
        <v>8</v>
      </c>
      <c r="C507">
        <v>60</v>
      </c>
      <c r="D507">
        <v>1</v>
      </c>
      <c r="E507">
        <v>2148</v>
      </c>
      <c r="F507">
        <v>3840</v>
      </c>
      <c r="G507">
        <v>5.4666670000000002</v>
      </c>
      <c r="H507">
        <v>42.972450000000002</v>
      </c>
      <c r="I507" t="s">
        <v>17</v>
      </c>
      <c r="J507" t="s">
        <v>1237</v>
      </c>
      <c r="K507">
        <v>56877.354099999997</v>
      </c>
      <c r="L507">
        <v>56548.319554000002</v>
      </c>
      <c r="M507">
        <v>90613.4712</v>
      </c>
      <c r="N507">
        <v>42.837491999999997</v>
      </c>
      <c r="O507">
        <v>0.113346</v>
      </c>
      <c r="P507">
        <v>1.3119E-2</v>
      </c>
      <c r="Q507">
        <v>75</v>
      </c>
      <c r="R507">
        <v>497</v>
      </c>
      <c r="S507">
        <v>9.4</v>
      </c>
      <c r="T507">
        <v>5</v>
      </c>
      <c r="U507">
        <v>5</v>
      </c>
      <c r="V507">
        <v>9</v>
      </c>
      <c r="W507">
        <v>31000</v>
      </c>
      <c r="X507">
        <v>8</v>
      </c>
      <c r="Y507">
        <v>280</v>
      </c>
      <c r="Z507" t="s">
        <v>1990</v>
      </c>
      <c r="AA507">
        <v>1</v>
      </c>
      <c r="AB507">
        <v>1200</v>
      </c>
      <c r="AC507" t="s">
        <v>1275</v>
      </c>
      <c r="AD507">
        <v>9</v>
      </c>
      <c r="AE507">
        <v>22500</v>
      </c>
      <c r="AF507" t="s">
        <v>1968</v>
      </c>
      <c r="AG507">
        <v>3</v>
      </c>
      <c r="AH507">
        <v>1350</v>
      </c>
      <c r="AI507" t="s">
        <v>1595</v>
      </c>
      <c r="AJ507" t="str">
        <f t="shared" si="44"/>
        <v>Wide</v>
      </c>
      <c r="AK507" t="str">
        <f t="shared" si="46"/>
        <v>nbrTech</v>
      </c>
      <c r="AL507">
        <f t="shared" si="43"/>
        <v>0</v>
      </c>
      <c r="AM507" t="str">
        <f t="shared" si="47"/>
        <v>40-40-20</v>
      </c>
      <c r="AN507" t="str">
        <f t="shared" si="45"/>
        <v>Data10-25</v>
      </c>
    </row>
    <row r="508" spans="1:40" x14ac:dyDescent="0.3">
      <c r="A508" t="s">
        <v>238</v>
      </c>
      <c r="B508">
        <v>6</v>
      </c>
      <c r="C508">
        <v>60</v>
      </c>
      <c r="D508">
        <v>1</v>
      </c>
      <c r="E508">
        <v>2202</v>
      </c>
      <c r="F508">
        <v>2880</v>
      </c>
      <c r="G508">
        <v>4.3666669999999996</v>
      </c>
      <c r="H508">
        <v>53.647157</v>
      </c>
      <c r="I508" t="s">
        <v>17</v>
      </c>
      <c r="J508" t="s">
        <v>1237</v>
      </c>
      <c r="K508">
        <v>51189.755700000002</v>
      </c>
      <c r="L508">
        <v>49159.321342000003</v>
      </c>
      <c r="M508">
        <v>87831.635599999994</v>
      </c>
      <c r="N508">
        <v>53.134805999999998</v>
      </c>
      <c r="O508">
        <v>0.48490899999999998</v>
      </c>
      <c r="P508">
        <v>1.0958000000000001E-2</v>
      </c>
      <c r="Q508">
        <v>75</v>
      </c>
      <c r="R508">
        <v>364</v>
      </c>
      <c r="S508">
        <v>8</v>
      </c>
      <c r="T508">
        <v>6</v>
      </c>
      <c r="U508">
        <v>6</v>
      </c>
      <c r="V508">
        <v>9</v>
      </c>
      <c r="W508">
        <v>22000</v>
      </c>
      <c r="X508">
        <v>8</v>
      </c>
      <c r="Y508">
        <v>280</v>
      </c>
      <c r="Z508" t="s">
        <v>1991</v>
      </c>
      <c r="AA508">
        <v>3</v>
      </c>
      <c r="AB508">
        <v>3600</v>
      </c>
      <c r="AC508" t="s">
        <v>1255</v>
      </c>
      <c r="AD508">
        <v>9</v>
      </c>
      <c r="AE508">
        <v>22500</v>
      </c>
      <c r="AF508" t="s">
        <v>1985</v>
      </c>
      <c r="AG508">
        <v>4</v>
      </c>
      <c r="AH508">
        <v>1800</v>
      </c>
      <c r="AI508" t="s">
        <v>1374</v>
      </c>
      <c r="AJ508" t="str">
        <f t="shared" si="44"/>
        <v>Wide</v>
      </c>
      <c r="AK508" t="str">
        <f t="shared" si="46"/>
        <v>ConfigurationDeBase</v>
      </c>
      <c r="AL508">
        <f t="shared" si="43"/>
        <v>0</v>
      </c>
      <c r="AM508" t="str">
        <f t="shared" si="47"/>
        <v>40-40-20</v>
      </c>
      <c r="AN508" t="str">
        <f t="shared" si="45"/>
        <v>Data10-25</v>
      </c>
    </row>
    <row r="509" spans="1:40" x14ac:dyDescent="0.3">
      <c r="A509" t="s">
        <v>159</v>
      </c>
      <c r="B509">
        <v>6</v>
      </c>
      <c r="C509">
        <v>60</v>
      </c>
      <c r="D509">
        <v>1</v>
      </c>
      <c r="E509">
        <v>2145</v>
      </c>
      <c r="F509">
        <v>2880</v>
      </c>
      <c r="G509">
        <v>4.1333330000000004</v>
      </c>
      <c r="H509">
        <v>20.232064000000001</v>
      </c>
      <c r="I509" t="s">
        <v>17</v>
      </c>
      <c r="J509" t="s">
        <v>1236</v>
      </c>
      <c r="K509">
        <v>50474.811900000001</v>
      </c>
      <c r="L509">
        <v>50431.571954999999</v>
      </c>
      <c r="M509">
        <v>80864.3649</v>
      </c>
      <c r="N509">
        <v>20.172234</v>
      </c>
      <c r="O509">
        <v>3.7768999999999997E-2</v>
      </c>
      <c r="P509">
        <v>1.2501E-2</v>
      </c>
      <c r="Q509">
        <v>57</v>
      </c>
      <c r="R509">
        <v>278</v>
      </c>
      <c r="S509">
        <v>12</v>
      </c>
      <c r="T509">
        <v>4</v>
      </c>
      <c r="U509">
        <v>4</v>
      </c>
      <c r="V509">
        <v>8</v>
      </c>
      <c r="W509">
        <v>24000</v>
      </c>
      <c r="X509">
        <v>14</v>
      </c>
      <c r="Y509">
        <v>490</v>
      </c>
      <c r="Z509" t="s">
        <v>1992</v>
      </c>
      <c r="AA509">
        <v>1</v>
      </c>
      <c r="AB509">
        <v>1200</v>
      </c>
      <c r="AC509" t="s">
        <v>1245</v>
      </c>
      <c r="AD509">
        <v>9</v>
      </c>
      <c r="AE509">
        <v>22500</v>
      </c>
      <c r="AF509" t="s">
        <v>1993</v>
      </c>
      <c r="AG509">
        <v>4</v>
      </c>
      <c r="AH509">
        <v>1800</v>
      </c>
      <c r="AI509" t="s">
        <v>1742</v>
      </c>
      <c r="AJ509" t="str">
        <f t="shared" si="44"/>
        <v>Wide</v>
      </c>
      <c r="AK509" t="str">
        <f t="shared" si="46"/>
        <v>RedSkills</v>
      </c>
      <c r="AL509">
        <f t="shared" si="43"/>
        <v>0</v>
      </c>
      <c r="AM509" t="str">
        <f t="shared" si="47"/>
        <v>40-40-20</v>
      </c>
      <c r="AN509" t="str">
        <f t="shared" si="45"/>
        <v>Data10-25</v>
      </c>
    </row>
    <row r="510" spans="1:40" x14ac:dyDescent="0.3">
      <c r="A510" t="s">
        <v>202</v>
      </c>
      <c r="B510">
        <v>6</v>
      </c>
      <c r="C510">
        <v>60</v>
      </c>
      <c r="D510">
        <v>1</v>
      </c>
      <c r="E510">
        <v>861</v>
      </c>
      <c r="F510">
        <v>2880</v>
      </c>
      <c r="G510">
        <v>4.1333330000000004</v>
      </c>
      <c r="H510">
        <v>9.035444</v>
      </c>
      <c r="I510" t="s">
        <v>17</v>
      </c>
      <c r="J510" t="s">
        <v>1236</v>
      </c>
      <c r="K510">
        <v>67223.975900000005</v>
      </c>
      <c r="L510">
        <v>67221.596233000004</v>
      </c>
      <c r="M510">
        <v>123743.1799</v>
      </c>
      <c r="N510">
        <v>7.7605760000000004</v>
      </c>
      <c r="O510">
        <v>0.42378300000000002</v>
      </c>
      <c r="P510">
        <v>0.61818799999999996</v>
      </c>
      <c r="Q510">
        <v>47</v>
      </c>
      <c r="R510">
        <v>162</v>
      </c>
      <c r="S510">
        <v>11.5</v>
      </c>
      <c r="T510">
        <v>4</v>
      </c>
      <c r="U510">
        <v>4</v>
      </c>
      <c r="V510">
        <v>8</v>
      </c>
      <c r="W510">
        <v>50000</v>
      </c>
      <c r="X510">
        <v>6</v>
      </c>
      <c r="Y510">
        <v>210</v>
      </c>
      <c r="Z510" t="s">
        <v>1994</v>
      </c>
      <c r="AA510">
        <v>1</v>
      </c>
      <c r="AB510">
        <v>1200</v>
      </c>
      <c r="AC510" t="s">
        <v>1245</v>
      </c>
      <c r="AD510">
        <v>6</v>
      </c>
      <c r="AE510">
        <v>15000</v>
      </c>
      <c r="AF510" t="s">
        <v>1995</v>
      </c>
      <c r="AG510">
        <v>1</v>
      </c>
      <c r="AH510">
        <v>450</v>
      </c>
      <c r="AI510" t="s">
        <v>1275</v>
      </c>
      <c r="AJ510" t="str">
        <f t="shared" si="44"/>
        <v>Wide</v>
      </c>
      <c r="AK510" t="str">
        <f t="shared" si="46"/>
        <v>TpsRep10-20</v>
      </c>
      <c r="AL510">
        <f t="shared" si="43"/>
        <v>0</v>
      </c>
      <c r="AM510" t="str">
        <f t="shared" si="47"/>
        <v>40-40-20</v>
      </c>
      <c r="AN510" t="str">
        <f t="shared" si="45"/>
        <v>Data10-25</v>
      </c>
    </row>
    <row r="511" spans="1:40" x14ac:dyDescent="0.3">
      <c r="A511" t="s">
        <v>918</v>
      </c>
      <c r="B511">
        <v>6</v>
      </c>
      <c r="C511">
        <v>150</v>
      </c>
      <c r="D511">
        <v>1</v>
      </c>
      <c r="E511">
        <v>5421</v>
      </c>
      <c r="F511">
        <v>2880</v>
      </c>
      <c r="G511">
        <v>4.6133329999999999</v>
      </c>
      <c r="H511">
        <v>90.327455</v>
      </c>
      <c r="I511" t="s">
        <v>17</v>
      </c>
      <c r="J511" t="s">
        <v>1236</v>
      </c>
      <c r="K511">
        <v>209951.98250000001</v>
      </c>
      <c r="L511">
        <v>95834.709000000003</v>
      </c>
      <c r="M511">
        <v>228705.47769999999</v>
      </c>
      <c r="N511">
        <v>89.106013000000004</v>
      </c>
      <c r="O511">
        <v>0.38688600000000001</v>
      </c>
      <c r="P511">
        <v>0.58188099999999998</v>
      </c>
      <c r="Q511">
        <v>69</v>
      </c>
      <c r="R511">
        <v>280</v>
      </c>
      <c r="S511">
        <v>14.5</v>
      </c>
      <c r="T511">
        <v>6</v>
      </c>
      <c r="U511">
        <v>6</v>
      </c>
      <c r="V511">
        <v>28</v>
      </c>
      <c r="W511">
        <v>116000</v>
      </c>
      <c r="X511">
        <v>0</v>
      </c>
      <c r="Y511">
        <v>0</v>
      </c>
      <c r="Z511" t="s">
        <v>1244</v>
      </c>
      <c r="AA511">
        <v>3</v>
      </c>
      <c r="AB511">
        <v>3600</v>
      </c>
      <c r="AC511" t="s">
        <v>1255</v>
      </c>
      <c r="AD511">
        <v>35</v>
      </c>
      <c r="AE511">
        <v>87500</v>
      </c>
      <c r="AF511" t="s">
        <v>1996</v>
      </c>
      <c r="AG511">
        <v>5</v>
      </c>
      <c r="AH511">
        <v>2250</v>
      </c>
      <c r="AI511" t="s">
        <v>1340</v>
      </c>
      <c r="AJ511" t="str">
        <f t="shared" si="44"/>
        <v>Narrow</v>
      </c>
      <c r="AK511" t="str">
        <f t="shared" si="46"/>
        <v>AllSkills</v>
      </c>
      <c r="AL511">
        <f t="shared" si="43"/>
        <v>0</v>
      </c>
      <c r="AM511" t="str">
        <f t="shared" si="47"/>
        <v>50-50-50</v>
      </c>
      <c r="AN511" t="str">
        <f t="shared" si="45"/>
        <v>Data30-50</v>
      </c>
    </row>
    <row r="512" spans="1:40" x14ac:dyDescent="0.3">
      <c r="A512" t="s">
        <v>726</v>
      </c>
      <c r="B512">
        <v>24</v>
      </c>
      <c r="C512">
        <v>300</v>
      </c>
      <c r="D512">
        <v>1</v>
      </c>
      <c r="E512">
        <v>11058</v>
      </c>
      <c r="F512">
        <v>11520</v>
      </c>
      <c r="G512">
        <v>18.646667000000001</v>
      </c>
      <c r="H512">
        <v>307.11203399999999</v>
      </c>
      <c r="I512" t="s">
        <v>17</v>
      </c>
      <c r="J512" t="s">
        <v>1237</v>
      </c>
      <c r="K512">
        <v>191242.43340000001</v>
      </c>
      <c r="L512">
        <v>185105.51895500001</v>
      </c>
      <c r="M512">
        <v>365384.16171999997</v>
      </c>
      <c r="N512">
        <v>305.34116599999999</v>
      </c>
      <c r="O512">
        <v>0.10168199999999999</v>
      </c>
      <c r="P512">
        <v>8.4861000000000006E-2</v>
      </c>
      <c r="Q512">
        <v>15</v>
      </c>
      <c r="R512">
        <v>382</v>
      </c>
      <c r="S512">
        <v>12.25</v>
      </c>
      <c r="T512">
        <v>24</v>
      </c>
      <c r="U512">
        <v>24</v>
      </c>
      <c r="V512">
        <v>28</v>
      </c>
      <c r="W512">
        <v>95000</v>
      </c>
      <c r="X512">
        <v>54</v>
      </c>
      <c r="Y512">
        <v>1890</v>
      </c>
      <c r="Z512" t="s">
        <v>1997</v>
      </c>
      <c r="AA512">
        <v>12</v>
      </c>
      <c r="AB512">
        <v>14400</v>
      </c>
      <c r="AC512" t="s">
        <v>1974</v>
      </c>
      <c r="AD512">
        <v>27</v>
      </c>
      <c r="AE512">
        <v>67500</v>
      </c>
      <c r="AF512" t="s">
        <v>1998</v>
      </c>
      <c r="AG512">
        <v>21</v>
      </c>
      <c r="AH512">
        <v>9450</v>
      </c>
      <c r="AI512" t="s">
        <v>1999</v>
      </c>
      <c r="AJ512" t="str">
        <f t="shared" si="44"/>
        <v>Narrow</v>
      </c>
      <c r="AK512" t="str">
        <f t="shared" si="46"/>
        <v>ConfigurationDeBase</v>
      </c>
      <c r="AL512">
        <f t="shared" si="43"/>
        <v>0</v>
      </c>
      <c r="AM512" t="str">
        <f t="shared" si="47"/>
        <v>row</v>
      </c>
      <c r="AN512" t="str">
        <f t="shared" si="45"/>
        <v>Data50-100-200</v>
      </c>
    </row>
    <row r="513" spans="1:40" x14ac:dyDescent="0.3">
      <c r="A513" t="s">
        <v>909</v>
      </c>
      <c r="B513">
        <v>6</v>
      </c>
      <c r="C513">
        <v>150</v>
      </c>
      <c r="D513">
        <v>1</v>
      </c>
      <c r="E513">
        <v>2076</v>
      </c>
      <c r="F513">
        <v>2880</v>
      </c>
      <c r="G513">
        <v>4.92</v>
      </c>
      <c r="H513">
        <v>72.612724999999998</v>
      </c>
      <c r="I513" t="s">
        <v>17</v>
      </c>
      <c r="J513" t="s">
        <v>1236</v>
      </c>
      <c r="K513">
        <v>114783.5196</v>
      </c>
      <c r="L513">
        <v>82940.976999999999</v>
      </c>
      <c r="M513">
        <v>173268.6335</v>
      </c>
      <c r="N513">
        <v>70.563094000000007</v>
      </c>
      <c r="O513">
        <v>0.85363100000000003</v>
      </c>
      <c r="P513">
        <v>0.70110799999999995</v>
      </c>
      <c r="Q513">
        <v>49</v>
      </c>
      <c r="R513">
        <v>189</v>
      </c>
      <c r="S513">
        <v>20.333333</v>
      </c>
      <c r="T513">
        <v>6</v>
      </c>
      <c r="U513">
        <v>6</v>
      </c>
      <c r="V513">
        <v>15</v>
      </c>
      <c r="W513">
        <v>68000</v>
      </c>
      <c r="X513">
        <v>14</v>
      </c>
      <c r="Y513">
        <v>490</v>
      </c>
      <c r="Z513" t="s">
        <v>2000</v>
      </c>
      <c r="AA513">
        <v>3</v>
      </c>
      <c r="AB513">
        <v>3600</v>
      </c>
      <c r="AC513" t="s">
        <v>1255</v>
      </c>
      <c r="AD513">
        <v>16</v>
      </c>
      <c r="AE513">
        <v>40000</v>
      </c>
      <c r="AF513" t="s">
        <v>2001</v>
      </c>
      <c r="AG513">
        <v>4</v>
      </c>
      <c r="AH513">
        <v>1800</v>
      </c>
      <c r="AI513" t="s">
        <v>1357</v>
      </c>
      <c r="AJ513" t="str">
        <f t="shared" si="44"/>
        <v>Narrow</v>
      </c>
      <c r="AK513" t="str">
        <f t="shared" si="46"/>
        <v>TpsRep10-20</v>
      </c>
      <c r="AL513">
        <f t="shared" si="43"/>
        <v>0</v>
      </c>
      <c r="AM513" t="str">
        <f t="shared" si="47"/>
        <v>50-50-50</v>
      </c>
      <c r="AN513" t="str">
        <f t="shared" si="45"/>
        <v>Data30-50</v>
      </c>
    </row>
    <row r="514" spans="1:40" x14ac:dyDescent="0.3">
      <c r="A514" t="s">
        <v>332</v>
      </c>
      <c r="B514">
        <v>6</v>
      </c>
      <c r="C514">
        <v>60</v>
      </c>
      <c r="D514">
        <v>1</v>
      </c>
      <c r="E514">
        <v>2202</v>
      </c>
      <c r="F514">
        <v>2880</v>
      </c>
      <c r="G514">
        <v>4.3666669999999996</v>
      </c>
      <c r="H514">
        <v>50.343279000000003</v>
      </c>
      <c r="I514" t="s">
        <v>17</v>
      </c>
      <c r="J514" t="s">
        <v>1237</v>
      </c>
      <c r="K514">
        <v>50162.933599999997</v>
      </c>
      <c r="L514">
        <v>48846.675691999997</v>
      </c>
      <c r="M514">
        <v>87551.635599999994</v>
      </c>
      <c r="N514">
        <v>50.237822999999999</v>
      </c>
      <c r="O514">
        <v>7.7738000000000002E-2</v>
      </c>
      <c r="P514">
        <v>1.3955E-2</v>
      </c>
      <c r="Q514">
        <v>75</v>
      </c>
      <c r="R514">
        <v>379</v>
      </c>
      <c r="S514">
        <v>7.3333329999999997</v>
      </c>
      <c r="T514">
        <v>6</v>
      </c>
      <c r="U514">
        <v>6</v>
      </c>
      <c r="V514">
        <v>9</v>
      </c>
      <c r="W514">
        <v>22000</v>
      </c>
      <c r="X514">
        <v>0</v>
      </c>
      <c r="Y514">
        <v>0</v>
      </c>
      <c r="Z514" t="s">
        <v>1244</v>
      </c>
      <c r="AA514">
        <v>3</v>
      </c>
      <c r="AB514">
        <v>3600</v>
      </c>
      <c r="AC514" t="s">
        <v>1255</v>
      </c>
      <c r="AD514">
        <v>9</v>
      </c>
      <c r="AE514">
        <v>22500</v>
      </c>
      <c r="AF514" t="s">
        <v>1985</v>
      </c>
      <c r="AG514">
        <v>3</v>
      </c>
      <c r="AH514">
        <v>1350</v>
      </c>
      <c r="AI514" t="s">
        <v>1371</v>
      </c>
      <c r="AJ514" t="str">
        <f t="shared" si="44"/>
        <v>Wide</v>
      </c>
      <c r="AK514" t="str">
        <f t="shared" si="46"/>
        <v>AllSkills</v>
      </c>
      <c r="AL514">
        <f t="shared" ref="AL514:AL577" si="48">COUNTIF($A$2:$A$4627,$A514)-1</f>
        <v>0</v>
      </c>
      <c r="AM514" t="str">
        <f t="shared" si="47"/>
        <v>40-40-20</v>
      </c>
      <c r="AN514" t="str">
        <f t="shared" si="45"/>
        <v>Data10-25</v>
      </c>
    </row>
    <row r="515" spans="1:40" x14ac:dyDescent="0.3">
      <c r="A515" t="s">
        <v>657</v>
      </c>
      <c r="B515">
        <v>8</v>
      </c>
      <c r="C515">
        <v>120</v>
      </c>
      <c r="D515">
        <v>1</v>
      </c>
      <c r="E515">
        <v>4467</v>
      </c>
      <c r="F515">
        <v>3840</v>
      </c>
      <c r="G515">
        <v>6.25</v>
      </c>
      <c r="H515">
        <v>95.043654000000004</v>
      </c>
      <c r="I515" t="s">
        <v>17</v>
      </c>
      <c r="J515" t="s">
        <v>1237</v>
      </c>
      <c r="K515">
        <v>75340.446200000006</v>
      </c>
      <c r="L515">
        <v>71207.191581000006</v>
      </c>
      <c r="M515">
        <v>125112.7503</v>
      </c>
      <c r="N515">
        <v>94.837316999999999</v>
      </c>
      <c r="O515">
        <v>8.7150000000000005E-2</v>
      </c>
      <c r="P515">
        <v>3.6634E-2</v>
      </c>
      <c r="Q515">
        <v>75</v>
      </c>
      <c r="R515">
        <v>356</v>
      </c>
      <c r="S515">
        <v>13</v>
      </c>
      <c r="T515">
        <v>8</v>
      </c>
      <c r="U515">
        <v>8</v>
      </c>
      <c r="V515">
        <v>16</v>
      </c>
      <c r="W515">
        <v>50000</v>
      </c>
      <c r="X515">
        <v>23</v>
      </c>
      <c r="Y515">
        <v>805</v>
      </c>
      <c r="Z515" t="s">
        <v>2002</v>
      </c>
      <c r="AA515">
        <v>4</v>
      </c>
      <c r="AB515">
        <v>4800</v>
      </c>
      <c r="AC515" t="s">
        <v>1259</v>
      </c>
      <c r="AD515">
        <v>6</v>
      </c>
      <c r="AE515">
        <v>15000</v>
      </c>
      <c r="AF515" t="s">
        <v>2003</v>
      </c>
      <c r="AG515">
        <v>8</v>
      </c>
      <c r="AH515">
        <v>3600</v>
      </c>
      <c r="AI515" t="s">
        <v>1503</v>
      </c>
      <c r="AJ515" t="str">
        <f t="shared" si="44"/>
        <v>Narrow</v>
      </c>
      <c r="AK515" t="str">
        <f t="shared" si="46"/>
        <v>nbrTech</v>
      </c>
      <c r="AL515">
        <f t="shared" si="48"/>
        <v>0</v>
      </c>
      <c r="AM515" t="str">
        <f t="shared" si="47"/>
        <v>50-50-40</v>
      </c>
      <c r="AN515" t="str">
        <f t="shared" si="45"/>
        <v>Data30-50</v>
      </c>
    </row>
    <row r="516" spans="1:40" x14ac:dyDescent="0.3">
      <c r="A516" t="s">
        <v>1101</v>
      </c>
      <c r="B516">
        <v>6</v>
      </c>
      <c r="C516">
        <v>105</v>
      </c>
      <c r="D516">
        <v>1</v>
      </c>
      <c r="E516">
        <v>3867</v>
      </c>
      <c r="F516">
        <v>2880</v>
      </c>
      <c r="G516">
        <v>4.5904759999999998</v>
      </c>
      <c r="H516">
        <v>75.802311000000003</v>
      </c>
      <c r="I516" t="s">
        <v>17</v>
      </c>
      <c r="J516" t="s">
        <v>1237</v>
      </c>
      <c r="K516">
        <v>92061.7255</v>
      </c>
      <c r="L516">
        <v>65813.829054999995</v>
      </c>
      <c r="M516">
        <v>158104.8383</v>
      </c>
      <c r="N516">
        <v>74.477221999999998</v>
      </c>
      <c r="O516">
        <v>0.46510600000000002</v>
      </c>
      <c r="P516">
        <v>0.46933200000000003</v>
      </c>
      <c r="Q516">
        <v>75</v>
      </c>
      <c r="R516">
        <v>372</v>
      </c>
      <c r="S516">
        <v>13.166667</v>
      </c>
      <c r="T516">
        <v>6</v>
      </c>
      <c r="U516">
        <v>6</v>
      </c>
      <c r="V516">
        <v>14</v>
      </c>
      <c r="W516">
        <v>47000</v>
      </c>
      <c r="X516">
        <v>12</v>
      </c>
      <c r="Y516">
        <v>420</v>
      </c>
      <c r="Z516" t="s">
        <v>2004</v>
      </c>
      <c r="AA516">
        <v>3</v>
      </c>
      <c r="AB516">
        <v>3600</v>
      </c>
      <c r="AC516" t="s">
        <v>1255</v>
      </c>
      <c r="AD516">
        <v>15</v>
      </c>
      <c r="AE516">
        <v>37500</v>
      </c>
      <c r="AF516" t="s">
        <v>2005</v>
      </c>
      <c r="AG516">
        <v>6</v>
      </c>
      <c r="AH516">
        <v>2700</v>
      </c>
      <c r="AI516" t="s">
        <v>1269</v>
      </c>
      <c r="AJ516" t="str">
        <f t="shared" si="44"/>
        <v>Narrow</v>
      </c>
      <c r="AK516" t="str">
        <f t="shared" si="46"/>
        <v>ConfigurationDeBase</v>
      </c>
      <c r="AL516">
        <f t="shared" si="48"/>
        <v>0</v>
      </c>
      <c r="AM516" t="str">
        <f t="shared" si="47"/>
        <v>50-50-35</v>
      </c>
      <c r="AN516" t="str">
        <f t="shared" si="45"/>
        <v>Data30-50</v>
      </c>
    </row>
    <row r="517" spans="1:40" x14ac:dyDescent="0.3">
      <c r="A517" t="s">
        <v>904</v>
      </c>
      <c r="B517">
        <v>6</v>
      </c>
      <c r="C517">
        <v>135</v>
      </c>
      <c r="D517">
        <v>1</v>
      </c>
      <c r="E517">
        <v>4821</v>
      </c>
      <c r="F517">
        <v>2880</v>
      </c>
      <c r="G517">
        <v>4.8740740000000002</v>
      </c>
      <c r="H517">
        <v>112.818983</v>
      </c>
      <c r="I517" t="s">
        <v>17</v>
      </c>
      <c r="J517" t="s">
        <v>1237</v>
      </c>
      <c r="K517">
        <v>140258.19839999999</v>
      </c>
      <c r="L517">
        <v>77683.636599999998</v>
      </c>
      <c r="M517">
        <v>144053.32250000001</v>
      </c>
      <c r="N517">
        <v>112.70330800000001</v>
      </c>
      <c r="O517">
        <v>4.2213000000000001E-2</v>
      </c>
      <c r="P517">
        <v>2.0545999999999998E-2</v>
      </c>
      <c r="Q517">
        <v>75</v>
      </c>
      <c r="R517">
        <v>351</v>
      </c>
      <c r="S517">
        <v>15</v>
      </c>
      <c r="T517">
        <v>6</v>
      </c>
      <c r="U517">
        <v>6</v>
      </c>
      <c r="V517">
        <v>22</v>
      </c>
      <c r="W517">
        <v>75000</v>
      </c>
      <c r="X517">
        <v>24</v>
      </c>
      <c r="Y517">
        <v>840</v>
      </c>
      <c r="Z517" t="s">
        <v>2006</v>
      </c>
      <c r="AA517">
        <v>3</v>
      </c>
      <c r="AB517">
        <v>3600</v>
      </c>
      <c r="AC517" t="s">
        <v>1255</v>
      </c>
      <c r="AD517">
        <v>23</v>
      </c>
      <c r="AE517">
        <v>57500</v>
      </c>
      <c r="AF517" t="s">
        <v>1977</v>
      </c>
      <c r="AG517">
        <v>6</v>
      </c>
      <c r="AH517">
        <v>2700</v>
      </c>
      <c r="AI517" t="s">
        <v>1269</v>
      </c>
      <c r="AJ517" t="str">
        <f t="shared" si="44"/>
        <v>Narrow</v>
      </c>
      <c r="AK517" t="str">
        <f t="shared" si="46"/>
        <v>RedSkills</v>
      </c>
      <c r="AL517">
        <f t="shared" si="48"/>
        <v>0</v>
      </c>
      <c r="AM517" t="str">
        <f t="shared" si="47"/>
        <v>50-50-45</v>
      </c>
      <c r="AN517" t="str">
        <f t="shared" si="45"/>
        <v>Data30-50</v>
      </c>
    </row>
    <row r="518" spans="1:40" x14ac:dyDescent="0.3">
      <c r="A518" t="s">
        <v>240</v>
      </c>
      <c r="B518">
        <v>6</v>
      </c>
      <c r="C518">
        <v>60</v>
      </c>
      <c r="D518">
        <v>1</v>
      </c>
      <c r="E518">
        <v>2145</v>
      </c>
      <c r="F518">
        <v>2880</v>
      </c>
      <c r="G518">
        <v>4.1333330000000004</v>
      </c>
      <c r="H518">
        <v>18.793914999999998</v>
      </c>
      <c r="I518" t="s">
        <v>17</v>
      </c>
      <c r="J518" t="s">
        <v>1236</v>
      </c>
      <c r="K518">
        <v>50291.860399999998</v>
      </c>
      <c r="L518">
        <v>50274.153863</v>
      </c>
      <c r="M518">
        <v>80794.3649</v>
      </c>
      <c r="N518">
        <v>18.687366999999998</v>
      </c>
      <c r="O518">
        <v>4.0779000000000003E-2</v>
      </c>
      <c r="P518">
        <v>1.3618E-2</v>
      </c>
      <c r="Q518">
        <v>74</v>
      </c>
      <c r="R518">
        <v>300</v>
      </c>
      <c r="S518">
        <v>11.5</v>
      </c>
      <c r="T518">
        <v>4</v>
      </c>
      <c r="U518">
        <v>4</v>
      </c>
      <c r="V518">
        <v>8</v>
      </c>
      <c r="W518">
        <v>24000</v>
      </c>
      <c r="X518">
        <v>8</v>
      </c>
      <c r="Y518">
        <v>280</v>
      </c>
      <c r="Z518" t="s">
        <v>2007</v>
      </c>
      <c r="AA518">
        <v>1</v>
      </c>
      <c r="AB518">
        <v>1200</v>
      </c>
      <c r="AC518" t="s">
        <v>1253</v>
      </c>
      <c r="AD518">
        <v>9</v>
      </c>
      <c r="AE518">
        <v>22500</v>
      </c>
      <c r="AF518" t="s">
        <v>1993</v>
      </c>
      <c r="AG518">
        <v>4</v>
      </c>
      <c r="AH518">
        <v>1800</v>
      </c>
      <c r="AI518" t="s">
        <v>1257</v>
      </c>
      <c r="AJ518" t="str">
        <f t="shared" si="44"/>
        <v>Wide</v>
      </c>
      <c r="AK518" t="str">
        <f t="shared" si="46"/>
        <v>ConfigurationDeBase</v>
      </c>
      <c r="AL518">
        <f t="shared" si="48"/>
        <v>0</v>
      </c>
      <c r="AM518" t="str">
        <f t="shared" si="47"/>
        <v>40-40-20</v>
      </c>
      <c r="AN518" t="str">
        <f t="shared" si="45"/>
        <v>Data10-25</v>
      </c>
    </row>
    <row r="519" spans="1:40" x14ac:dyDescent="0.3">
      <c r="A519" t="s">
        <v>366</v>
      </c>
      <c r="B519">
        <v>8</v>
      </c>
      <c r="C519">
        <v>60</v>
      </c>
      <c r="D519">
        <v>1</v>
      </c>
      <c r="E519">
        <v>2202</v>
      </c>
      <c r="F519">
        <v>3840</v>
      </c>
      <c r="G519">
        <v>5.8333329999999997</v>
      </c>
      <c r="H519">
        <v>67.448171000000002</v>
      </c>
      <c r="I519" t="s">
        <v>17</v>
      </c>
      <c r="J519" t="s">
        <v>1237</v>
      </c>
      <c r="K519">
        <v>48109.223899999997</v>
      </c>
      <c r="L519">
        <v>47925.006483999998</v>
      </c>
      <c r="M519">
        <v>87974.772400000002</v>
      </c>
      <c r="N519">
        <v>66.769846000000001</v>
      </c>
      <c r="O519">
        <v>0.65305199999999997</v>
      </c>
      <c r="P519">
        <v>1.2976E-2</v>
      </c>
      <c r="Q519">
        <v>75</v>
      </c>
      <c r="R519">
        <v>481</v>
      </c>
      <c r="S519">
        <v>6.4285709999999998</v>
      </c>
      <c r="T519">
        <v>7</v>
      </c>
      <c r="U519">
        <v>7</v>
      </c>
      <c r="V519">
        <v>9</v>
      </c>
      <c r="W519">
        <v>22000</v>
      </c>
      <c r="X519">
        <v>11</v>
      </c>
      <c r="Y519">
        <v>385</v>
      </c>
      <c r="Z519" t="s">
        <v>2008</v>
      </c>
      <c r="AA519">
        <v>3</v>
      </c>
      <c r="AB519">
        <v>3600</v>
      </c>
      <c r="AC519" t="s">
        <v>1473</v>
      </c>
      <c r="AD519">
        <v>8</v>
      </c>
      <c r="AE519">
        <v>20000</v>
      </c>
      <c r="AF519" t="s">
        <v>2009</v>
      </c>
      <c r="AG519">
        <v>3</v>
      </c>
      <c r="AH519">
        <v>1350</v>
      </c>
      <c r="AI519" t="s">
        <v>2010</v>
      </c>
      <c r="AJ519" t="str">
        <f t="shared" si="44"/>
        <v>Wide</v>
      </c>
      <c r="AK519" t="str">
        <f t="shared" si="46"/>
        <v>nbrTech</v>
      </c>
      <c r="AL519">
        <f t="shared" si="48"/>
        <v>0</v>
      </c>
      <c r="AM519" t="str">
        <f t="shared" si="47"/>
        <v>40-40-20</v>
      </c>
      <c r="AN519" t="str">
        <f t="shared" si="45"/>
        <v>Data10-25</v>
      </c>
    </row>
    <row r="520" spans="1:40" x14ac:dyDescent="0.3">
      <c r="A520" t="s">
        <v>209</v>
      </c>
      <c r="B520">
        <v>6</v>
      </c>
      <c r="C520">
        <v>60</v>
      </c>
      <c r="D520">
        <v>1</v>
      </c>
      <c r="E520">
        <v>888</v>
      </c>
      <c r="F520">
        <v>2880</v>
      </c>
      <c r="G520">
        <v>4.266667</v>
      </c>
      <c r="H520">
        <v>5.5388120000000001</v>
      </c>
      <c r="I520" t="s">
        <v>17</v>
      </c>
      <c r="J520" t="s">
        <v>1236</v>
      </c>
      <c r="K520">
        <v>61406.563499999997</v>
      </c>
      <c r="L520">
        <v>61406.563499999997</v>
      </c>
      <c r="M520">
        <v>127186.552</v>
      </c>
      <c r="N520">
        <v>5.5088439999999999</v>
      </c>
      <c r="O520">
        <v>9.3930000000000003E-3</v>
      </c>
      <c r="P520">
        <v>1.5146E-2</v>
      </c>
      <c r="Q520">
        <v>33</v>
      </c>
      <c r="R520">
        <v>82</v>
      </c>
      <c r="S520">
        <v>23.5</v>
      </c>
      <c r="T520">
        <v>2</v>
      </c>
      <c r="U520">
        <v>2</v>
      </c>
      <c r="V520">
        <v>7</v>
      </c>
      <c r="W520">
        <v>45000</v>
      </c>
      <c r="X520">
        <v>5</v>
      </c>
      <c r="Y520">
        <v>175</v>
      </c>
      <c r="Z520" t="s">
        <v>1636</v>
      </c>
      <c r="AA520">
        <v>0</v>
      </c>
      <c r="AB520">
        <v>0</v>
      </c>
      <c r="AC520" t="s">
        <v>1242</v>
      </c>
      <c r="AD520">
        <v>6</v>
      </c>
      <c r="AE520">
        <v>15000</v>
      </c>
      <c r="AF520" t="s">
        <v>2011</v>
      </c>
      <c r="AG520">
        <v>2</v>
      </c>
      <c r="AH520">
        <v>900</v>
      </c>
      <c r="AI520" t="s">
        <v>1489</v>
      </c>
      <c r="AJ520" t="str">
        <f t="shared" si="44"/>
        <v>Wide</v>
      </c>
      <c r="AK520" t="str">
        <f t="shared" si="46"/>
        <v>TpsRep10-20</v>
      </c>
      <c r="AL520">
        <f t="shared" si="48"/>
        <v>0</v>
      </c>
      <c r="AM520" t="str">
        <f t="shared" si="47"/>
        <v>40-40-20</v>
      </c>
      <c r="AN520" t="str">
        <f t="shared" si="45"/>
        <v>Data10-25</v>
      </c>
    </row>
    <row r="521" spans="1:40" x14ac:dyDescent="0.3">
      <c r="A521" t="s">
        <v>921</v>
      </c>
      <c r="B521">
        <v>6</v>
      </c>
      <c r="C521">
        <v>150</v>
      </c>
      <c r="D521">
        <v>1</v>
      </c>
      <c r="E521">
        <v>5655</v>
      </c>
      <c r="F521">
        <v>2880</v>
      </c>
      <c r="G521">
        <v>4.6666670000000003</v>
      </c>
      <c r="H521">
        <v>122.321639</v>
      </c>
      <c r="I521" t="s">
        <v>17</v>
      </c>
      <c r="J521" t="s">
        <v>1237</v>
      </c>
      <c r="K521">
        <v>231884.9185</v>
      </c>
      <c r="L521">
        <v>125343.690695</v>
      </c>
      <c r="M521">
        <v>260209.8388</v>
      </c>
      <c r="N521">
        <v>122.09264899999999</v>
      </c>
      <c r="O521">
        <v>3.1067000000000001E-2</v>
      </c>
      <c r="P521">
        <v>3.3312000000000001E-2</v>
      </c>
      <c r="Q521">
        <v>75</v>
      </c>
      <c r="R521">
        <v>347</v>
      </c>
      <c r="S521">
        <v>14.5</v>
      </c>
      <c r="T521">
        <v>6</v>
      </c>
      <c r="U521">
        <v>6</v>
      </c>
      <c r="V521">
        <v>29</v>
      </c>
      <c r="W521">
        <v>140000</v>
      </c>
      <c r="X521">
        <v>0</v>
      </c>
      <c r="Y521">
        <v>0</v>
      </c>
      <c r="Z521" t="s">
        <v>1244</v>
      </c>
      <c r="AA521">
        <v>3</v>
      </c>
      <c r="AB521">
        <v>3600</v>
      </c>
      <c r="AC521" t="s">
        <v>1255</v>
      </c>
      <c r="AD521">
        <v>34</v>
      </c>
      <c r="AE521">
        <v>85000</v>
      </c>
      <c r="AF521" t="s">
        <v>2012</v>
      </c>
      <c r="AG521">
        <v>6</v>
      </c>
      <c r="AH521">
        <v>2700</v>
      </c>
      <c r="AI521" t="s">
        <v>1269</v>
      </c>
      <c r="AJ521" t="str">
        <f t="shared" si="44"/>
        <v>Narrow</v>
      </c>
      <c r="AK521" t="str">
        <f t="shared" si="46"/>
        <v>AllSkills</v>
      </c>
      <c r="AL521">
        <f t="shared" si="48"/>
        <v>0</v>
      </c>
      <c r="AM521" t="str">
        <f t="shared" si="47"/>
        <v>50-50-50</v>
      </c>
      <c r="AN521" t="str">
        <f t="shared" si="45"/>
        <v>Data30-50</v>
      </c>
    </row>
    <row r="522" spans="1:40" x14ac:dyDescent="0.3">
      <c r="A522" t="s">
        <v>161</v>
      </c>
      <c r="B522">
        <v>6</v>
      </c>
      <c r="C522">
        <v>75</v>
      </c>
      <c r="D522">
        <v>1</v>
      </c>
      <c r="E522">
        <v>2766</v>
      </c>
      <c r="F522">
        <v>2880</v>
      </c>
      <c r="G522">
        <v>4</v>
      </c>
      <c r="H522">
        <v>48.752795999999996</v>
      </c>
      <c r="I522" t="s">
        <v>17</v>
      </c>
      <c r="J522" t="s">
        <v>1237</v>
      </c>
      <c r="K522">
        <v>100904.942</v>
      </c>
      <c r="L522">
        <v>100202.91429299999</v>
      </c>
      <c r="M522">
        <v>180860.95379999999</v>
      </c>
      <c r="N522">
        <v>46.221052999999998</v>
      </c>
      <c r="O522">
        <v>1.7309209999999999</v>
      </c>
      <c r="P522">
        <v>0.55998300000000001</v>
      </c>
      <c r="Q522">
        <v>75</v>
      </c>
      <c r="R522">
        <v>442</v>
      </c>
      <c r="S522">
        <v>11.6</v>
      </c>
      <c r="T522">
        <v>5</v>
      </c>
      <c r="U522">
        <v>5</v>
      </c>
      <c r="V522">
        <v>11</v>
      </c>
      <c r="W522">
        <v>65000</v>
      </c>
      <c r="X522">
        <v>13</v>
      </c>
      <c r="Y522">
        <v>455</v>
      </c>
      <c r="Z522" t="s">
        <v>2013</v>
      </c>
      <c r="AA522">
        <v>2</v>
      </c>
      <c r="AB522">
        <v>2400</v>
      </c>
      <c r="AC522" t="s">
        <v>1271</v>
      </c>
      <c r="AD522">
        <v>12</v>
      </c>
      <c r="AE522">
        <v>30000</v>
      </c>
      <c r="AF522" t="s">
        <v>2014</v>
      </c>
      <c r="AG522">
        <v>5</v>
      </c>
      <c r="AH522">
        <v>2250</v>
      </c>
      <c r="AI522" t="s">
        <v>1340</v>
      </c>
      <c r="AJ522" t="str">
        <f t="shared" si="44"/>
        <v>Wide</v>
      </c>
      <c r="AK522" t="str">
        <f t="shared" si="46"/>
        <v>RedSkills</v>
      </c>
      <c r="AL522">
        <f t="shared" si="48"/>
        <v>0</v>
      </c>
      <c r="AM522" t="str">
        <f t="shared" si="47"/>
        <v>40-40-25</v>
      </c>
      <c r="AN522" t="str">
        <f t="shared" si="45"/>
        <v>Data10-25</v>
      </c>
    </row>
    <row r="523" spans="1:40" x14ac:dyDescent="0.3">
      <c r="A523" t="s">
        <v>912</v>
      </c>
      <c r="B523">
        <v>6</v>
      </c>
      <c r="C523">
        <v>150</v>
      </c>
      <c r="D523">
        <v>1</v>
      </c>
      <c r="E523">
        <v>2229</v>
      </c>
      <c r="F523">
        <v>2880</v>
      </c>
      <c r="G523">
        <v>4.92</v>
      </c>
      <c r="H523">
        <v>62.714373000000002</v>
      </c>
      <c r="I523" t="s">
        <v>17</v>
      </c>
      <c r="J523" t="s">
        <v>1236</v>
      </c>
      <c r="K523">
        <v>108278.7265</v>
      </c>
      <c r="L523">
        <v>92529.447952000002</v>
      </c>
      <c r="M523">
        <v>155848.51569999999</v>
      </c>
      <c r="N523">
        <v>62.538117</v>
      </c>
      <c r="O523">
        <v>6.1171000000000003E-2</v>
      </c>
      <c r="P523">
        <v>3.5834999999999999E-2</v>
      </c>
      <c r="Q523">
        <v>51</v>
      </c>
      <c r="R523">
        <v>204</v>
      </c>
      <c r="S523">
        <v>22.666667</v>
      </c>
      <c r="T523">
        <v>6</v>
      </c>
      <c r="U523">
        <v>6</v>
      </c>
      <c r="V523">
        <v>16</v>
      </c>
      <c r="W523">
        <v>89000</v>
      </c>
      <c r="X523">
        <v>16</v>
      </c>
      <c r="Y523">
        <v>560</v>
      </c>
      <c r="Z523" t="s">
        <v>2015</v>
      </c>
      <c r="AA523">
        <v>3</v>
      </c>
      <c r="AB523">
        <v>3600</v>
      </c>
      <c r="AC523" t="s">
        <v>1255</v>
      </c>
      <c r="AD523">
        <v>5</v>
      </c>
      <c r="AE523">
        <v>12500</v>
      </c>
      <c r="AF523" t="s">
        <v>2016</v>
      </c>
      <c r="AG523">
        <v>4</v>
      </c>
      <c r="AH523">
        <v>1800</v>
      </c>
      <c r="AI523" t="s">
        <v>1337</v>
      </c>
      <c r="AJ523" t="str">
        <f t="shared" si="44"/>
        <v>Narrow</v>
      </c>
      <c r="AK523" t="str">
        <f t="shared" si="46"/>
        <v>TpsRep10-20</v>
      </c>
      <c r="AL523">
        <f t="shared" si="48"/>
        <v>0</v>
      </c>
      <c r="AM523" t="str">
        <f t="shared" si="47"/>
        <v>50-50-50</v>
      </c>
      <c r="AN523" t="str">
        <f t="shared" si="45"/>
        <v>Data30-50</v>
      </c>
    </row>
    <row r="524" spans="1:40" x14ac:dyDescent="0.3">
      <c r="A524" t="s">
        <v>337</v>
      </c>
      <c r="B524">
        <v>6</v>
      </c>
      <c r="C524">
        <v>60</v>
      </c>
      <c r="D524">
        <v>1</v>
      </c>
      <c r="E524">
        <v>2145</v>
      </c>
      <c r="F524">
        <v>2880</v>
      </c>
      <c r="G524">
        <v>4.1333330000000004</v>
      </c>
      <c r="H524">
        <v>5.9385669999999999</v>
      </c>
      <c r="I524" t="s">
        <v>17</v>
      </c>
      <c r="J524" t="s">
        <v>1236</v>
      </c>
      <c r="K524">
        <v>49949.343399999998</v>
      </c>
      <c r="L524">
        <v>49949.343399999998</v>
      </c>
      <c r="M524">
        <v>80514.3649</v>
      </c>
      <c r="N524">
        <v>5.9096849999999996</v>
      </c>
      <c r="O524">
        <v>8.9619999999999995E-3</v>
      </c>
      <c r="P524">
        <v>1.2501E-2</v>
      </c>
      <c r="Q524">
        <v>37</v>
      </c>
      <c r="R524">
        <v>163</v>
      </c>
      <c r="S524">
        <v>10.75</v>
      </c>
      <c r="T524">
        <v>4</v>
      </c>
      <c r="U524">
        <v>4</v>
      </c>
      <c r="V524">
        <v>8</v>
      </c>
      <c r="W524">
        <v>24000</v>
      </c>
      <c r="X524">
        <v>0</v>
      </c>
      <c r="Y524">
        <v>0</v>
      </c>
      <c r="Z524" t="s">
        <v>1244</v>
      </c>
      <c r="AA524">
        <v>1</v>
      </c>
      <c r="AB524">
        <v>1200</v>
      </c>
      <c r="AC524" t="s">
        <v>1275</v>
      </c>
      <c r="AD524">
        <v>9</v>
      </c>
      <c r="AE524">
        <v>22500</v>
      </c>
      <c r="AF524" t="s">
        <v>1993</v>
      </c>
      <c r="AG524">
        <v>4</v>
      </c>
      <c r="AH524">
        <v>1800</v>
      </c>
      <c r="AI524" t="s">
        <v>1947</v>
      </c>
      <c r="AJ524" t="str">
        <f t="shared" si="44"/>
        <v>Wide</v>
      </c>
      <c r="AK524" t="str">
        <f t="shared" si="46"/>
        <v>AllSkills</v>
      </c>
      <c r="AL524">
        <f t="shared" si="48"/>
        <v>0</v>
      </c>
      <c r="AM524" t="str">
        <f t="shared" si="47"/>
        <v>40-40-20</v>
      </c>
      <c r="AN524" t="str">
        <f t="shared" si="45"/>
        <v>Data10-25</v>
      </c>
    </row>
    <row r="525" spans="1:40" x14ac:dyDescent="0.3">
      <c r="A525" t="s">
        <v>215</v>
      </c>
      <c r="B525">
        <v>6</v>
      </c>
      <c r="C525">
        <v>60</v>
      </c>
      <c r="D525">
        <v>1</v>
      </c>
      <c r="E525">
        <v>810</v>
      </c>
      <c r="F525">
        <v>2880</v>
      </c>
      <c r="G525">
        <v>4.1666670000000003</v>
      </c>
      <c r="H525">
        <v>6.7678830000000003</v>
      </c>
      <c r="I525" t="s">
        <v>17</v>
      </c>
      <c r="J525" t="s">
        <v>1236</v>
      </c>
      <c r="K525">
        <v>51575.292099999999</v>
      </c>
      <c r="L525">
        <v>51575.292099999999</v>
      </c>
      <c r="M525">
        <v>86789.199299999993</v>
      </c>
      <c r="N525">
        <v>6.7433420000000002</v>
      </c>
      <c r="O525">
        <v>6.8050000000000003E-3</v>
      </c>
      <c r="P525">
        <v>1.2883E-2</v>
      </c>
      <c r="Q525">
        <v>37</v>
      </c>
      <c r="R525">
        <v>101</v>
      </c>
      <c r="S525">
        <v>15</v>
      </c>
      <c r="T525">
        <v>3</v>
      </c>
      <c r="U525">
        <v>3</v>
      </c>
      <c r="V525">
        <v>8</v>
      </c>
      <c r="W525">
        <v>30000</v>
      </c>
      <c r="X525">
        <v>5</v>
      </c>
      <c r="Y525">
        <v>175</v>
      </c>
      <c r="Z525" t="s">
        <v>2017</v>
      </c>
      <c r="AA525">
        <v>0</v>
      </c>
      <c r="AB525">
        <v>0</v>
      </c>
      <c r="AC525" t="s">
        <v>1242</v>
      </c>
      <c r="AD525">
        <v>8</v>
      </c>
      <c r="AE525">
        <v>20000</v>
      </c>
      <c r="AF525" t="s">
        <v>2018</v>
      </c>
      <c r="AG525">
        <v>2</v>
      </c>
      <c r="AH525">
        <v>900</v>
      </c>
      <c r="AI525" t="s">
        <v>1315</v>
      </c>
      <c r="AJ525" t="str">
        <f t="shared" si="44"/>
        <v>Wide</v>
      </c>
      <c r="AK525" t="str">
        <f t="shared" si="46"/>
        <v>TpsRep10-20</v>
      </c>
      <c r="AL525">
        <f t="shared" si="48"/>
        <v>0</v>
      </c>
      <c r="AM525" t="str">
        <f t="shared" si="47"/>
        <v>40-40-20</v>
      </c>
      <c r="AN525" t="str">
        <f t="shared" si="45"/>
        <v>Data10-25</v>
      </c>
    </row>
    <row r="526" spans="1:40" x14ac:dyDescent="0.3">
      <c r="A526" t="s">
        <v>1102</v>
      </c>
      <c r="B526">
        <v>6</v>
      </c>
      <c r="C526">
        <v>105</v>
      </c>
      <c r="D526">
        <v>1</v>
      </c>
      <c r="E526">
        <v>3981</v>
      </c>
      <c r="F526">
        <v>2880</v>
      </c>
      <c r="G526">
        <v>4.628571</v>
      </c>
      <c r="H526">
        <v>82.074849999999998</v>
      </c>
      <c r="I526" t="s">
        <v>17</v>
      </c>
      <c r="J526" t="s">
        <v>1237</v>
      </c>
      <c r="K526">
        <v>124010.10430000001</v>
      </c>
      <c r="L526">
        <v>89287.053490000006</v>
      </c>
      <c r="M526">
        <v>164759.1115</v>
      </c>
      <c r="N526">
        <v>81.925563999999994</v>
      </c>
      <c r="O526">
        <v>4.7070000000000001E-2</v>
      </c>
      <c r="P526">
        <v>5.4640000000000001E-2</v>
      </c>
      <c r="Q526">
        <v>75</v>
      </c>
      <c r="R526">
        <v>367</v>
      </c>
      <c r="S526">
        <v>12.666667</v>
      </c>
      <c r="T526">
        <v>6</v>
      </c>
      <c r="U526">
        <v>6</v>
      </c>
      <c r="V526">
        <v>13</v>
      </c>
      <c r="W526">
        <v>77000</v>
      </c>
      <c r="X526">
        <v>15</v>
      </c>
      <c r="Y526">
        <v>525</v>
      </c>
      <c r="Z526" t="s">
        <v>2019</v>
      </c>
      <c r="AA526">
        <v>3</v>
      </c>
      <c r="AB526">
        <v>3600</v>
      </c>
      <c r="AC526" t="s">
        <v>1255</v>
      </c>
      <c r="AD526">
        <v>16</v>
      </c>
      <c r="AE526">
        <v>40000</v>
      </c>
      <c r="AF526" t="s">
        <v>1814</v>
      </c>
      <c r="AG526">
        <v>5</v>
      </c>
      <c r="AH526">
        <v>2250</v>
      </c>
      <c r="AI526" t="s">
        <v>1385</v>
      </c>
      <c r="AJ526" t="str">
        <f t="shared" si="44"/>
        <v>Narrow</v>
      </c>
      <c r="AK526" t="str">
        <f t="shared" si="46"/>
        <v>ConfigurationDeBase</v>
      </c>
      <c r="AL526">
        <f t="shared" si="48"/>
        <v>0</v>
      </c>
      <c r="AM526" t="str">
        <f t="shared" si="47"/>
        <v>50-50-35</v>
      </c>
      <c r="AN526" t="str">
        <f t="shared" si="45"/>
        <v>Data30-50</v>
      </c>
    </row>
    <row r="527" spans="1:40" x14ac:dyDescent="0.3">
      <c r="A527" t="s">
        <v>369</v>
      </c>
      <c r="B527">
        <v>8</v>
      </c>
      <c r="C527">
        <v>60</v>
      </c>
      <c r="D527">
        <v>1</v>
      </c>
      <c r="E527">
        <v>2145</v>
      </c>
      <c r="F527">
        <v>3840</v>
      </c>
      <c r="G527">
        <v>5.5</v>
      </c>
      <c r="H527">
        <v>61.689585000000001</v>
      </c>
      <c r="I527" t="s">
        <v>17</v>
      </c>
      <c r="J527" t="s">
        <v>1237</v>
      </c>
      <c r="K527">
        <v>48674.8033</v>
      </c>
      <c r="L527">
        <v>48674.8033</v>
      </c>
      <c r="M527">
        <v>82003.313299999994</v>
      </c>
      <c r="N527">
        <v>61.627085000000001</v>
      </c>
      <c r="O527">
        <v>2.8029999999999999E-2</v>
      </c>
      <c r="P527">
        <v>2.1926000000000001E-2</v>
      </c>
      <c r="Q527">
        <v>75</v>
      </c>
      <c r="R527">
        <v>285</v>
      </c>
      <c r="S527">
        <v>10.75</v>
      </c>
      <c r="T527">
        <v>4</v>
      </c>
      <c r="U527">
        <v>4</v>
      </c>
      <c r="V527">
        <v>8</v>
      </c>
      <c r="W527">
        <v>24000</v>
      </c>
      <c r="X527">
        <v>9</v>
      </c>
      <c r="Y527">
        <v>315</v>
      </c>
      <c r="Z527" t="s">
        <v>2020</v>
      </c>
      <c r="AA527">
        <v>0</v>
      </c>
      <c r="AB527">
        <v>0</v>
      </c>
      <c r="AC527" t="s">
        <v>1242</v>
      </c>
      <c r="AD527">
        <v>9</v>
      </c>
      <c r="AE527">
        <v>22500</v>
      </c>
      <c r="AF527" t="s">
        <v>1993</v>
      </c>
      <c r="AG527">
        <v>3</v>
      </c>
      <c r="AH527">
        <v>1350</v>
      </c>
      <c r="AI527" t="s">
        <v>1616</v>
      </c>
      <c r="AJ527" t="str">
        <f t="shared" si="44"/>
        <v>Wide</v>
      </c>
      <c r="AK527" t="str">
        <f t="shared" si="46"/>
        <v>nbrTech</v>
      </c>
      <c r="AL527">
        <f t="shared" si="48"/>
        <v>0</v>
      </c>
      <c r="AM527" t="str">
        <f t="shared" si="47"/>
        <v>40-40-20</v>
      </c>
      <c r="AN527" t="str">
        <f t="shared" si="45"/>
        <v>Data10-25</v>
      </c>
    </row>
    <row r="528" spans="1:40" x14ac:dyDescent="0.3">
      <c r="A528" t="s">
        <v>658</v>
      </c>
      <c r="B528">
        <v>8</v>
      </c>
      <c r="C528">
        <v>120</v>
      </c>
      <c r="D528">
        <v>1</v>
      </c>
      <c r="E528">
        <v>4317</v>
      </c>
      <c r="F528">
        <v>3840</v>
      </c>
      <c r="G528">
        <v>6.5833329999999997</v>
      </c>
      <c r="H528">
        <v>106.43835300000001</v>
      </c>
      <c r="I528" t="s">
        <v>17</v>
      </c>
      <c r="J528" t="s">
        <v>1237</v>
      </c>
      <c r="K528">
        <v>76771.966400000005</v>
      </c>
      <c r="L528">
        <v>62936.997000000003</v>
      </c>
      <c r="M528">
        <v>101565.4372</v>
      </c>
      <c r="N528">
        <v>106.313647</v>
      </c>
      <c r="O528">
        <v>3.2078000000000002E-2</v>
      </c>
      <c r="P528">
        <v>1.8665000000000001E-2</v>
      </c>
      <c r="Q528">
        <v>75</v>
      </c>
      <c r="R528">
        <v>443</v>
      </c>
      <c r="S528">
        <v>12.375</v>
      </c>
      <c r="T528">
        <v>8</v>
      </c>
      <c r="U528">
        <v>8</v>
      </c>
      <c r="V528">
        <v>12</v>
      </c>
      <c r="W528">
        <v>43000</v>
      </c>
      <c r="X528">
        <v>17</v>
      </c>
      <c r="Y528">
        <v>595</v>
      </c>
      <c r="Z528" t="s">
        <v>2021</v>
      </c>
      <c r="AA528">
        <v>4</v>
      </c>
      <c r="AB528">
        <v>4800</v>
      </c>
      <c r="AC528" t="s">
        <v>1259</v>
      </c>
      <c r="AD528">
        <v>10</v>
      </c>
      <c r="AE528">
        <v>25000</v>
      </c>
      <c r="AF528" t="s">
        <v>2022</v>
      </c>
      <c r="AG528">
        <v>6</v>
      </c>
      <c r="AH528">
        <v>2700</v>
      </c>
      <c r="AI528" t="s">
        <v>2023</v>
      </c>
      <c r="AJ528" t="str">
        <f t="shared" si="44"/>
        <v>Narrow</v>
      </c>
      <c r="AK528" t="str">
        <f t="shared" si="46"/>
        <v>nbrTech</v>
      </c>
      <c r="AL528">
        <f t="shared" si="48"/>
        <v>0</v>
      </c>
      <c r="AM528" t="str">
        <f t="shared" si="47"/>
        <v>50-50-40</v>
      </c>
      <c r="AN528" t="str">
        <f t="shared" si="45"/>
        <v>Data30-50</v>
      </c>
    </row>
    <row r="529" spans="1:40" x14ac:dyDescent="0.3">
      <c r="A529" t="s">
        <v>727</v>
      </c>
      <c r="B529">
        <v>24</v>
      </c>
      <c r="C529">
        <v>300</v>
      </c>
      <c r="D529">
        <v>1</v>
      </c>
      <c r="E529">
        <v>11199</v>
      </c>
      <c r="F529">
        <v>11520</v>
      </c>
      <c r="G529">
        <v>18.586666999999998</v>
      </c>
      <c r="H529">
        <v>306.11164600000001</v>
      </c>
      <c r="I529" t="s">
        <v>17</v>
      </c>
      <c r="J529" t="s">
        <v>1237</v>
      </c>
      <c r="K529">
        <v>246682.07260000001</v>
      </c>
      <c r="L529">
        <v>241867.98611299999</v>
      </c>
      <c r="M529">
        <v>420100.26679999998</v>
      </c>
      <c r="N529">
        <v>304.05588399999999</v>
      </c>
      <c r="O529">
        <v>9.2588000000000004E-2</v>
      </c>
      <c r="P529">
        <v>0.100036</v>
      </c>
      <c r="Q529">
        <v>15</v>
      </c>
      <c r="R529">
        <v>384</v>
      </c>
      <c r="S529">
        <v>12.375</v>
      </c>
      <c r="T529">
        <v>24</v>
      </c>
      <c r="U529">
        <v>24</v>
      </c>
      <c r="V529">
        <v>29</v>
      </c>
      <c r="W529">
        <v>150000</v>
      </c>
      <c r="X529">
        <v>50</v>
      </c>
      <c r="Y529">
        <v>1750</v>
      </c>
      <c r="Z529" t="s">
        <v>2024</v>
      </c>
      <c r="AA529">
        <v>12</v>
      </c>
      <c r="AB529">
        <v>14400</v>
      </c>
      <c r="AC529" t="s">
        <v>1974</v>
      </c>
      <c r="AD529">
        <v>27</v>
      </c>
      <c r="AE529">
        <v>67500</v>
      </c>
      <c r="AF529" t="s">
        <v>2025</v>
      </c>
      <c r="AG529">
        <v>22</v>
      </c>
      <c r="AH529">
        <v>9900</v>
      </c>
      <c r="AI529" t="s">
        <v>2026</v>
      </c>
      <c r="AJ529" t="str">
        <f t="shared" si="44"/>
        <v>Narrow</v>
      </c>
      <c r="AK529" t="str">
        <f t="shared" si="46"/>
        <v>ConfigurationDeBase</v>
      </c>
      <c r="AL529">
        <f t="shared" si="48"/>
        <v>0</v>
      </c>
      <c r="AM529" t="str">
        <f t="shared" si="47"/>
        <v>row</v>
      </c>
      <c r="AN529" t="str">
        <f t="shared" si="45"/>
        <v>Data50-100-200</v>
      </c>
    </row>
    <row r="530" spans="1:40" x14ac:dyDescent="0.3">
      <c r="A530" t="s">
        <v>908</v>
      </c>
      <c r="B530">
        <v>6</v>
      </c>
      <c r="C530">
        <v>150</v>
      </c>
      <c r="D530">
        <v>1</v>
      </c>
      <c r="E530">
        <v>5421</v>
      </c>
      <c r="F530">
        <v>2880</v>
      </c>
      <c r="G530">
        <v>4.6133329999999999</v>
      </c>
      <c r="H530">
        <v>117.398168</v>
      </c>
      <c r="I530" t="s">
        <v>17</v>
      </c>
      <c r="J530" t="s">
        <v>1236</v>
      </c>
      <c r="K530">
        <v>210861.98250000001</v>
      </c>
      <c r="L530">
        <v>97191.345088000002</v>
      </c>
      <c r="M530">
        <v>229615.47769999999</v>
      </c>
      <c r="N530">
        <v>116.09553099999999</v>
      </c>
      <c r="O530">
        <v>0.41956199999999999</v>
      </c>
      <c r="P530">
        <v>0.60210900000000001</v>
      </c>
      <c r="Q530">
        <v>75</v>
      </c>
      <c r="R530">
        <v>267</v>
      </c>
      <c r="S530">
        <v>14.5</v>
      </c>
      <c r="T530">
        <v>6</v>
      </c>
      <c r="U530">
        <v>6</v>
      </c>
      <c r="V530">
        <v>28</v>
      </c>
      <c r="W530">
        <v>116000</v>
      </c>
      <c r="X530">
        <v>26</v>
      </c>
      <c r="Y530">
        <v>910</v>
      </c>
      <c r="Z530" t="s">
        <v>2027</v>
      </c>
      <c r="AA530">
        <v>3</v>
      </c>
      <c r="AB530">
        <v>3600</v>
      </c>
      <c r="AC530" t="s">
        <v>1255</v>
      </c>
      <c r="AD530">
        <v>35</v>
      </c>
      <c r="AE530">
        <v>87500</v>
      </c>
      <c r="AF530" t="s">
        <v>1996</v>
      </c>
      <c r="AG530">
        <v>5</v>
      </c>
      <c r="AH530">
        <v>2250</v>
      </c>
      <c r="AI530" t="s">
        <v>1340</v>
      </c>
      <c r="AJ530" t="str">
        <f t="shared" si="44"/>
        <v>Narrow</v>
      </c>
      <c r="AK530" t="str">
        <f t="shared" si="46"/>
        <v>RedSkills</v>
      </c>
      <c r="AL530">
        <f t="shared" si="48"/>
        <v>0</v>
      </c>
      <c r="AM530" t="str">
        <f t="shared" si="47"/>
        <v>50-50-50</v>
      </c>
      <c r="AN530" t="str">
        <f t="shared" si="45"/>
        <v>Data30-50</v>
      </c>
    </row>
    <row r="531" spans="1:40" x14ac:dyDescent="0.3">
      <c r="A531" t="s">
        <v>164</v>
      </c>
      <c r="B531">
        <v>6</v>
      </c>
      <c r="C531">
        <v>75</v>
      </c>
      <c r="D531">
        <v>1</v>
      </c>
      <c r="E531">
        <v>2811</v>
      </c>
      <c r="F531">
        <v>2880</v>
      </c>
      <c r="G531">
        <v>4.1866669999999999</v>
      </c>
      <c r="H531">
        <v>30.321121999999999</v>
      </c>
      <c r="I531" t="s">
        <v>17</v>
      </c>
      <c r="J531" t="s">
        <v>1237</v>
      </c>
      <c r="K531">
        <v>96334.205900000001</v>
      </c>
      <c r="L531">
        <v>95702.608099999998</v>
      </c>
      <c r="M531">
        <v>165233.91260000001</v>
      </c>
      <c r="N531">
        <v>29.806094999999999</v>
      </c>
      <c r="O531">
        <v>0.48347099999999998</v>
      </c>
      <c r="P531">
        <v>1.8853000000000002E-2</v>
      </c>
      <c r="Q531">
        <v>75</v>
      </c>
      <c r="R531">
        <v>395</v>
      </c>
      <c r="S531">
        <v>10.666667</v>
      </c>
      <c r="T531">
        <v>6</v>
      </c>
      <c r="U531">
        <v>6</v>
      </c>
      <c r="V531">
        <v>9</v>
      </c>
      <c r="W531">
        <v>59000</v>
      </c>
      <c r="X531">
        <v>17</v>
      </c>
      <c r="Y531">
        <v>595</v>
      </c>
      <c r="Z531" t="s">
        <v>2028</v>
      </c>
      <c r="AA531">
        <v>3</v>
      </c>
      <c r="AB531">
        <v>3600</v>
      </c>
      <c r="AC531" t="s">
        <v>1255</v>
      </c>
      <c r="AD531">
        <v>12</v>
      </c>
      <c r="AE531">
        <v>30000</v>
      </c>
      <c r="AF531" t="s">
        <v>2029</v>
      </c>
      <c r="AG531">
        <v>5</v>
      </c>
      <c r="AH531">
        <v>2250</v>
      </c>
      <c r="AI531" t="s">
        <v>1641</v>
      </c>
      <c r="AJ531" t="str">
        <f t="shared" si="44"/>
        <v>Wide</v>
      </c>
      <c r="AK531" t="str">
        <f t="shared" si="46"/>
        <v>RedSkills</v>
      </c>
      <c r="AL531">
        <f t="shared" si="48"/>
        <v>0</v>
      </c>
      <c r="AM531" t="str">
        <f t="shared" si="47"/>
        <v>40-40-25</v>
      </c>
      <c r="AN531" t="str">
        <f t="shared" si="45"/>
        <v>Data10-25</v>
      </c>
    </row>
    <row r="532" spans="1:40" x14ac:dyDescent="0.3">
      <c r="A532" t="s">
        <v>922</v>
      </c>
      <c r="B532">
        <v>6</v>
      </c>
      <c r="C532">
        <v>150</v>
      </c>
      <c r="D532">
        <v>1</v>
      </c>
      <c r="E532">
        <v>5352</v>
      </c>
      <c r="F532">
        <v>2880</v>
      </c>
      <c r="G532">
        <v>4.6133329999999999</v>
      </c>
      <c r="H532">
        <v>107.343791</v>
      </c>
      <c r="I532" t="s">
        <v>17</v>
      </c>
      <c r="J532" t="s">
        <v>1237</v>
      </c>
      <c r="K532">
        <v>171737.10449999999</v>
      </c>
      <c r="L532">
        <v>91833.475768999997</v>
      </c>
      <c r="M532">
        <v>171737.10449999999</v>
      </c>
      <c r="N532">
        <v>107.18795900000001</v>
      </c>
      <c r="O532">
        <v>2.4157999999999999E-2</v>
      </c>
      <c r="P532">
        <v>3.3889000000000002E-2</v>
      </c>
      <c r="Q532">
        <v>75</v>
      </c>
      <c r="R532">
        <v>372</v>
      </c>
      <c r="S532">
        <v>15.833333</v>
      </c>
      <c r="T532">
        <v>6</v>
      </c>
      <c r="U532">
        <v>6</v>
      </c>
      <c r="V532">
        <v>28</v>
      </c>
      <c r="W532">
        <v>98000</v>
      </c>
      <c r="X532">
        <v>0</v>
      </c>
      <c r="Y532">
        <v>0</v>
      </c>
      <c r="Z532" t="s">
        <v>1244</v>
      </c>
      <c r="AA532">
        <v>3</v>
      </c>
      <c r="AB532">
        <v>3600</v>
      </c>
      <c r="AC532" t="s">
        <v>1255</v>
      </c>
      <c r="AD532">
        <v>27</v>
      </c>
      <c r="AE532">
        <v>67500</v>
      </c>
      <c r="AF532" t="s">
        <v>2030</v>
      </c>
      <c r="AG532">
        <v>5</v>
      </c>
      <c r="AH532">
        <v>2250</v>
      </c>
      <c r="AI532" t="s">
        <v>1340</v>
      </c>
      <c r="AJ532" t="str">
        <f t="shared" ref="AJ532:AJ585" si="49">IF(IFERROR(FIND("Narrow",$A532),0)&gt;0,"Narrow","Wide")</f>
        <v>Narrow</v>
      </c>
      <c r="AK532" t="str">
        <f t="shared" si="46"/>
        <v>AllSkills</v>
      </c>
      <c r="AL532">
        <f t="shared" si="48"/>
        <v>0</v>
      </c>
      <c r="AM532" t="str">
        <f t="shared" si="47"/>
        <v>50-50-50</v>
      </c>
      <c r="AN532" t="str">
        <f t="shared" ref="AN532:AN585" si="50">LEFT(RIGHT($A532,LEN($A532)-FIND("trsp_2021",$A532)-9),FIND("/",RIGHT($A532,LEN($A532)-FIND("trsp_2021",$A532)-9))-1)</f>
        <v>Data30-50</v>
      </c>
    </row>
    <row r="533" spans="1:40" x14ac:dyDescent="0.3">
      <c r="A533" t="s">
        <v>242</v>
      </c>
      <c r="B533">
        <v>6</v>
      </c>
      <c r="C533">
        <v>75</v>
      </c>
      <c r="D533">
        <v>1</v>
      </c>
      <c r="E533">
        <v>2766</v>
      </c>
      <c r="F533">
        <v>2880</v>
      </c>
      <c r="G533">
        <v>4</v>
      </c>
      <c r="H533">
        <v>47.549109999999999</v>
      </c>
      <c r="I533" t="s">
        <v>17</v>
      </c>
      <c r="J533" t="s">
        <v>1237</v>
      </c>
      <c r="K533">
        <v>100833.3705</v>
      </c>
      <c r="L533">
        <v>100074.519228</v>
      </c>
      <c r="M533">
        <v>180825.95379999999</v>
      </c>
      <c r="N533">
        <v>44.697741000000001</v>
      </c>
      <c r="O533">
        <v>1.9911970000000001</v>
      </c>
      <c r="P533">
        <v>0.61924500000000005</v>
      </c>
      <c r="Q533">
        <v>75</v>
      </c>
      <c r="R533">
        <v>434</v>
      </c>
      <c r="S533">
        <v>12</v>
      </c>
      <c r="T533">
        <v>5</v>
      </c>
      <c r="U533">
        <v>5</v>
      </c>
      <c r="V533">
        <v>11</v>
      </c>
      <c r="W533">
        <v>65000</v>
      </c>
      <c r="X533">
        <v>12</v>
      </c>
      <c r="Y533">
        <v>420</v>
      </c>
      <c r="Z533" t="s">
        <v>2031</v>
      </c>
      <c r="AA533">
        <v>2</v>
      </c>
      <c r="AB533">
        <v>2400</v>
      </c>
      <c r="AC533" t="s">
        <v>1271</v>
      </c>
      <c r="AD533">
        <v>12</v>
      </c>
      <c r="AE533">
        <v>30000</v>
      </c>
      <c r="AF533" t="s">
        <v>2014</v>
      </c>
      <c r="AG533">
        <v>5</v>
      </c>
      <c r="AH533">
        <v>2250</v>
      </c>
      <c r="AI533" t="s">
        <v>1340</v>
      </c>
      <c r="AJ533" t="str">
        <f t="shared" si="49"/>
        <v>Wide</v>
      </c>
      <c r="AK533" t="str">
        <f t="shared" si="46"/>
        <v>ConfigurationDeBase</v>
      </c>
      <c r="AL533">
        <f t="shared" si="48"/>
        <v>0</v>
      </c>
      <c r="AM533" t="str">
        <f t="shared" si="47"/>
        <v>40-40-25</v>
      </c>
      <c r="AN533" t="str">
        <f t="shared" si="50"/>
        <v>Data10-25</v>
      </c>
    </row>
    <row r="534" spans="1:40" x14ac:dyDescent="0.3">
      <c r="A534" t="s">
        <v>915</v>
      </c>
      <c r="B534">
        <v>6</v>
      </c>
      <c r="C534">
        <v>150</v>
      </c>
      <c r="D534">
        <v>1</v>
      </c>
      <c r="E534">
        <v>2016</v>
      </c>
      <c r="F534">
        <v>2880</v>
      </c>
      <c r="G534">
        <v>4.9733330000000002</v>
      </c>
      <c r="H534">
        <v>103.526776</v>
      </c>
      <c r="I534" t="s">
        <v>17</v>
      </c>
      <c r="J534" t="s">
        <v>1237</v>
      </c>
      <c r="K534">
        <v>81168.108300000007</v>
      </c>
      <c r="L534">
        <v>67323.239717000004</v>
      </c>
      <c r="M534">
        <v>140770.96580000001</v>
      </c>
      <c r="N534">
        <v>103.412854</v>
      </c>
      <c r="O534">
        <v>2.6980000000000001E-2</v>
      </c>
      <c r="P534">
        <v>2.0306000000000001E-2</v>
      </c>
      <c r="Q534">
        <v>75</v>
      </c>
      <c r="R534">
        <v>298</v>
      </c>
      <c r="S534">
        <v>20.166667</v>
      </c>
      <c r="T534">
        <v>6</v>
      </c>
      <c r="U534">
        <v>6</v>
      </c>
      <c r="V534">
        <v>14</v>
      </c>
      <c r="W534">
        <v>32000</v>
      </c>
      <c r="X534">
        <v>12</v>
      </c>
      <c r="Y534">
        <v>420</v>
      </c>
      <c r="Z534" t="s">
        <v>2032</v>
      </c>
      <c r="AA534">
        <v>3</v>
      </c>
      <c r="AB534">
        <v>3600</v>
      </c>
      <c r="AC534" t="s">
        <v>1255</v>
      </c>
      <c r="AD534">
        <v>17</v>
      </c>
      <c r="AE534">
        <v>42500</v>
      </c>
      <c r="AF534" t="s">
        <v>2033</v>
      </c>
      <c r="AG534">
        <v>4</v>
      </c>
      <c r="AH534">
        <v>1800</v>
      </c>
      <c r="AI534" t="s">
        <v>1357</v>
      </c>
      <c r="AJ534" t="str">
        <f t="shared" si="49"/>
        <v>Narrow</v>
      </c>
      <c r="AK534" t="str">
        <f t="shared" ref="AK534:AK586" si="51">IF(AN534="Data50-100-200","ConfigurationDeBase",LEFT(RIGHT($A534,LEN($A534)-87),FIND("/",RIGHT($A534,LEN($A534)-87))-1))</f>
        <v>TpsRep10-20</v>
      </c>
      <c r="AL534">
        <f t="shared" si="48"/>
        <v>0</v>
      </c>
      <c r="AM534" t="str">
        <f t="shared" ref="AM534:AM586" si="52">LEFT(RIGHT($A534,LEN($A534)-89-LEN(AK534)-LEN(AJ534)-6),FIND("/",RIGHT($A534,LEN($A534)-89-LEN(AK534)-LEN(AJ534)-6))-1)</f>
        <v>50-50-50</v>
      </c>
      <c r="AN534" t="str">
        <f t="shared" si="50"/>
        <v>Data30-50</v>
      </c>
    </row>
    <row r="535" spans="1:40" x14ac:dyDescent="0.3">
      <c r="A535" t="s">
        <v>1103</v>
      </c>
      <c r="B535">
        <v>6</v>
      </c>
      <c r="C535">
        <v>105</v>
      </c>
      <c r="D535">
        <v>1</v>
      </c>
      <c r="E535">
        <v>3729</v>
      </c>
      <c r="F535">
        <v>2880</v>
      </c>
      <c r="G535">
        <v>4.6666670000000003</v>
      </c>
      <c r="H535">
        <v>38.370950999999998</v>
      </c>
      <c r="I535" t="s">
        <v>17</v>
      </c>
      <c r="J535" t="s">
        <v>1236</v>
      </c>
      <c r="K535">
        <v>81217.7981</v>
      </c>
      <c r="L535">
        <v>64344.811300000001</v>
      </c>
      <c r="M535">
        <v>118790.8768</v>
      </c>
      <c r="N535">
        <v>38.277692999999999</v>
      </c>
      <c r="O535">
        <v>1.9383000000000001E-2</v>
      </c>
      <c r="P535">
        <v>3.1324999999999999E-2</v>
      </c>
      <c r="Q535">
        <v>64</v>
      </c>
      <c r="R535">
        <v>249</v>
      </c>
      <c r="S535">
        <v>13.833333</v>
      </c>
      <c r="T535">
        <v>6</v>
      </c>
      <c r="U535">
        <v>6</v>
      </c>
      <c r="V535">
        <v>13</v>
      </c>
      <c r="W535">
        <v>46000</v>
      </c>
      <c r="X535">
        <v>16</v>
      </c>
      <c r="Y535">
        <v>560</v>
      </c>
      <c r="Z535" t="s">
        <v>2034</v>
      </c>
      <c r="AA535">
        <v>3</v>
      </c>
      <c r="AB535">
        <v>3600</v>
      </c>
      <c r="AC535" t="s">
        <v>1255</v>
      </c>
      <c r="AD535">
        <v>11</v>
      </c>
      <c r="AE535">
        <v>27500</v>
      </c>
      <c r="AF535" t="s">
        <v>1801</v>
      </c>
      <c r="AG535">
        <v>6</v>
      </c>
      <c r="AH535">
        <v>2700</v>
      </c>
      <c r="AI535" t="s">
        <v>1269</v>
      </c>
      <c r="AJ535" t="str">
        <f t="shared" si="49"/>
        <v>Narrow</v>
      </c>
      <c r="AK535" t="str">
        <f t="shared" si="51"/>
        <v>ConfigurationDeBase</v>
      </c>
      <c r="AL535">
        <f t="shared" si="48"/>
        <v>0</v>
      </c>
      <c r="AM535" t="str">
        <f t="shared" si="52"/>
        <v>50-50-35</v>
      </c>
      <c r="AN535" t="str">
        <f t="shared" si="50"/>
        <v>Data30-50</v>
      </c>
    </row>
    <row r="536" spans="1:40" x14ac:dyDescent="0.3">
      <c r="A536" t="s">
        <v>220</v>
      </c>
      <c r="B536">
        <v>6</v>
      </c>
      <c r="C536">
        <v>60</v>
      </c>
      <c r="D536">
        <v>1</v>
      </c>
      <c r="E536">
        <v>852</v>
      </c>
      <c r="F536">
        <v>2880</v>
      </c>
      <c r="G536">
        <v>4.3666669999999996</v>
      </c>
      <c r="H536">
        <v>10.724135</v>
      </c>
      <c r="I536" t="s">
        <v>17</v>
      </c>
      <c r="J536" t="s">
        <v>1236</v>
      </c>
      <c r="K536">
        <v>44214.38925</v>
      </c>
      <c r="L536">
        <v>44214.38925</v>
      </c>
      <c r="M536">
        <v>82343.823799999998</v>
      </c>
      <c r="N536">
        <v>10.689092</v>
      </c>
      <c r="O536">
        <v>1.3641E-2</v>
      </c>
      <c r="P536">
        <v>1.4125E-2</v>
      </c>
      <c r="Q536">
        <v>57</v>
      </c>
      <c r="R536">
        <v>246</v>
      </c>
      <c r="S536">
        <v>7.6666670000000003</v>
      </c>
      <c r="T536">
        <v>6</v>
      </c>
      <c r="U536">
        <v>6</v>
      </c>
      <c r="V536">
        <v>8</v>
      </c>
      <c r="W536">
        <v>21000</v>
      </c>
      <c r="X536">
        <v>9</v>
      </c>
      <c r="Y536">
        <v>315</v>
      </c>
      <c r="Z536" t="s">
        <v>2035</v>
      </c>
      <c r="AA536">
        <v>3</v>
      </c>
      <c r="AB536">
        <v>3600</v>
      </c>
      <c r="AC536" t="s">
        <v>1255</v>
      </c>
      <c r="AD536">
        <v>7</v>
      </c>
      <c r="AE536">
        <v>17500</v>
      </c>
      <c r="AF536" t="s">
        <v>2036</v>
      </c>
      <c r="AG536">
        <v>3</v>
      </c>
      <c r="AH536">
        <v>1350</v>
      </c>
      <c r="AI536" t="s">
        <v>2037</v>
      </c>
      <c r="AJ536" t="str">
        <f t="shared" si="49"/>
        <v>Wide</v>
      </c>
      <c r="AK536" t="str">
        <f t="shared" si="51"/>
        <v>TpsRep10-20</v>
      </c>
      <c r="AL536">
        <f t="shared" si="48"/>
        <v>0</v>
      </c>
      <c r="AM536" t="str">
        <f t="shared" si="52"/>
        <v>40-40-20</v>
      </c>
      <c r="AN536" t="str">
        <f t="shared" si="50"/>
        <v>Data10-25</v>
      </c>
    </row>
    <row r="537" spans="1:40" x14ac:dyDescent="0.3">
      <c r="A537" t="s">
        <v>183</v>
      </c>
      <c r="B537">
        <v>6</v>
      </c>
      <c r="C537">
        <v>75</v>
      </c>
      <c r="D537">
        <v>1</v>
      </c>
      <c r="E537">
        <v>2766</v>
      </c>
      <c r="F537">
        <v>2880</v>
      </c>
      <c r="G537">
        <v>4</v>
      </c>
      <c r="H537">
        <v>44.460189</v>
      </c>
      <c r="I537" t="s">
        <v>17</v>
      </c>
      <c r="J537" t="s">
        <v>1237</v>
      </c>
      <c r="K537">
        <v>100420.57950000001</v>
      </c>
      <c r="L537">
        <v>99729.900007000004</v>
      </c>
      <c r="M537">
        <v>180545.95379999999</v>
      </c>
      <c r="N537">
        <v>41.815340999999997</v>
      </c>
      <c r="O537">
        <v>1.5820110000000001</v>
      </c>
      <c r="P537">
        <v>0.65603999999999996</v>
      </c>
      <c r="Q537">
        <v>75</v>
      </c>
      <c r="R537">
        <v>428</v>
      </c>
      <c r="S537">
        <v>11.6</v>
      </c>
      <c r="T537">
        <v>5</v>
      </c>
      <c r="U537">
        <v>5</v>
      </c>
      <c r="V537">
        <v>11</v>
      </c>
      <c r="W537">
        <v>65000</v>
      </c>
      <c r="X537">
        <v>0</v>
      </c>
      <c r="Y537">
        <v>0</v>
      </c>
      <c r="Z537" t="s">
        <v>1244</v>
      </c>
      <c r="AA537">
        <v>2</v>
      </c>
      <c r="AB537">
        <v>2400</v>
      </c>
      <c r="AC537" t="s">
        <v>1271</v>
      </c>
      <c r="AD537">
        <v>12</v>
      </c>
      <c r="AE537">
        <v>30000</v>
      </c>
      <c r="AF537" t="s">
        <v>2014</v>
      </c>
      <c r="AG537">
        <v>5</v>
      </c>
      <c r="AH537">
        <v>2250</v>
      </c>
      <c r="AI537" t="s">
        <v>1340</v>
      </c>
      <c r="AJ537" t="str">
        <f t="shared" si="49"/>
        <v>Wide</v>
      </c>
      <c r="AK537" t="str">
        <f t="shared" si="51"/>
        <v>AllSkills</v>
      </c>
      <c r="AL537">
        <f t="shared" si="48"/>
        <v>0</v>
      </c>
      <c r="AM537" t="str">
        <f t="shared" si="52"/>
        <v>40-40-25</v>
      </c>
      <c r="AN537" t="str">
        <f t="shared" si="50"/>
        <v>Data10-25</v>
      </c>
    </row>
    <row r="538" spans="1:40" x14ac:dyDescent="0.3">
      <c r="A538" t="s">
        <v>927</v>
      </c>
      <c r="B538">
        <v>6</v>
      </c>
      <c r="C538">
        <v>150</v>
      </c>
      <c r="D538">
        <v>1</v>
      </c>
      <c r="E538">
        <v>5550</v>
      </c>
      <c r="F538">
        <v>2880</v>
      </c>
      <c r="G538">
        <v>4.6399999999999997</v>
      </c>
      <c r="H538">
        <v>79.068473999999995</v>
      </c>
      <c r="I538" t="s">
        <v>17</v>
      </c>
      <c r="J538" t="s">
        <v>1236</v>
      </c>
      <c r="K538">
        <v>180900.08240000001</v>
      </c>
      <c r="L538">
        <v>100664.96490000001</v>
      </c>
      <c r="M538">
        <v>189665.08429999999</v>
      </c>
      <c r="N538">
        <v>78.936976999999999</v>
      </c>
      <c r="O538">
        <v>1.5994000000000001E-2</v>
      </c>
      <c r="P538">
        <v>2.8665E-2</v>
      </c>
      <c r="Q538">
        <v>69</v>
      </c>
      <c r="R538">
        <v>215</v>
      </c>
      <c r="S538">
        <v>14.666667</v>
      </c>
      <c r="T538">
        <v>6</v>
      </c>
      <c r="U538">
        <v>6</v>
      </c>
      <c r="V538">
        <v>34</v>
      </c>
      <c r="W538">
        <v>104000</v>
      </c>
      <c r="X538">
        <v>0</v>
      </c>
      <c r="Y538">
        <v>0</v>
      </c>
      <c r="Z538" t="s">
        <v>1244</v>
      </c>
      <c r="AA538">
        <v>3</v>
      </c>
      <c r="AB538">
        <v>3600</v>
      </c>
      <c r="AC538" t="s">
        <v>1255</v>
      </c>
      <c r="AD538">
        <v>28</v>
      </c>
      <c r="AE538">
        <v>70000</v>
      </c>
      <c r="AF538" t="s">
        <v>2038</v>
      </c>
      <c r="AG538">
        <v>6</v>
      </c>
      <c r="AH538">
        <v>2700</v>
      </c>
      <c r="AI538" t="s">
        <v>1269</v>
      </c>
      <c r="AJ538" t="str">
        <f t="shared" si="49"/>
        <v>Narrow</v>
      </c>
      <c r="AK538" t="str">
        <f t="shared" si="51"/>
        <v>AllSkills</v>
      </c>
      <c r="AL538">
        <f t="shared" si="48"/>
        <v>0</v>
      </c>
      <c r="AM538" t="str">
        <f t="shared" si="52"/>
        <v>50-50-50</v>
      </c>
      <c r="AN538" t="str">
        <f t="shared" si="50"/>
        <v>Data30-50</v>
      </c>
    </row>
    <row r="539" spans="1:40" x14ac:dyDescent="0.3">
      <c r="A539" t="s">
        <v>166</v>
      </c>
      <c r="B539">
        <v>6</v>
      </c>
      <c r="C539">
        <v>75</v>
      </c>
      <c r="D539">
        <v>1</v>
      </c>
      <c r="E539">
        <v>2694</v>
      </c>
      <c r="F539">
        <v>2880</v>
      </c>
      <c r="G539">
        <v>4.08</v>
      </c>
      <c r="H539">
        <v>66.643162000000004</v>
      </c>
      <c r="I539" t="s">
        <v>17</v>
      </c>
      <c r="J539" t="s">
        <v>1237</v>
      </c>
      <c r="K539">
        <v>79960.9228</v>
      </c>
      <c r="L539">
        <v>78645.480670999998</v>
      </c>
      <c r="M539">
        <v>121564.9973</v>
      </c>
      <c r="N539">
        <v>65.821054000000004</v>
      </c>
      <c r="O539">
        <v>0.78955399999999998</v>
      </c>
      <c r="P539">
        <v>2.1458999999999999E-2</v>
      </c>
      <c r="Q539">
        <v>75</v>
      </c>
      <c r="R539">
        <v>393</v>
      </c>
      <c r="S539">
        <v>10</v>
      </c>
      <c r="T539">
        <v>6</v>
      </c>
      <c r="U539">
        <v>6</v>
      </c>
      <c r="V539">
        <v>12</v>
      </c>
      <c r="W539">
        <v>43000</v>
      </c>
      <c r="X539">
        <v>10</v>
      </c>
      <c r="Y539">
        <v>350</v>
      </c>
      <c r="Z539" t="s">
        <v>2039</v>
      </c>
      <c r="AA539">
        <v>3</v>
      </c>
      <c r="AB539">
        <v>3600</v>
      </c>
      <c r="AC539" t="s">
        <v>1255</v>
      </c>
      <c r="AD539">
        <v>12</v>
      </c>
      <c r="AE539">
        <v>30000</v>
      </c>
      <c r="AF539" t="s">
        <v>2040</v>
      </c>
      <c r="AG539">
        <v>5</v>
      </c>
      <c r="AH539">
        <v>2250</v>
      </c>
      <c r="AI539" t="s">
        <v>1641</v>
      </c>
      <c r="AJ539" t="str">
        <f t="shared" si="49"/>
        <v>Wide</v>
      </c>
      <c r="AK539" t="str">
        <f t="shared" si="51"/>
        <v>RedSkills</v>
      </c>
      <c r="AL539">
        <f t="shared" si="48"/>
        <v>0</v>
      </c>
      <c r="AM539" t="str">
        <f t="shared" si="52"/>
        <v>40-40-25</v>
      </c>
      <c r="AN539" t="str">
        <f t="shared" si="50"/>
        <v>Data10-25</v>
      </c>
    </row>
    <row r="540" spans="1:40" x14ac:dyDescent="0.3">
      <c r="A540" t="s">
        <v>373</v>
      </c>
      <c r="B540">
        <v>8</v>
      </c>
      <c r="C540">
        <v>75</v>
      </c>
      <c r="D540">
        <v>1</v>
      </c>
      <c r="E540">
        <v>2766</v>
      </c>
      <c r="F540">
        <v>3840</v>
      </c>
      <c r="G540">
        <v>5.3333329999999997</v>
      </c>
      <c r="H540">
        <v>73.758319</v>
      </c>
      <c r="I540" t="s">
        <v>17</v>
      </c>
      <c r="J540" t="s">
        <v>1237</v>
      </c>
      <c r="K540">
        <v>99606.446800000005</v>
      </c>
      <c r="L540">
        <v>98995.717199999999</v>
      </c>
      <c r="M540">
        <v>182135.1366</v>
      </c>
      <c r="N540">
        <v>71.789580999999998</v>
      </c>
      <c r="O540">
        <v>1.1258509999999999</v>
      </c>
      <c r="P540">
        <v>0.60901000000000005</v>
      </c>
      <c r="Q540">
        <v>75</v>
      </c>
      <c r="R540">
        <v>500</v>
      </c>
      <c r="S540">
        <v>11.8</v>
      </c>
      <c r="T540">
        <v>5</v>
      </c>
      <c r="U540">
        <v>5</v>
      </c>
      <c r="V540">
        <v>11</v>
      </c>
      <c r="W540">
        <v>65000</v>
      </c>
      <c r="X540">
        <v>12</v>
      </c>
      <c r="Y540">
        <v>420</v>
      </c>
      <c r="Z540" t="s">
        <v>2041</v>
      </c>
      <c r="AA540">
        <v>1</v>
      </c>
      <c r="AB540">
        <v>1200</v>
      </c>
      <c r="AC540" t="s">
        <v>1603</v>
      </c>
      <c r="AD540">
        <v>12</v>
      </c>
      <c r="AE540">
        <v>30000</v>
      </c>
      <c r="AF540" t="s">
        <v>2014</v>
      </c>
      <c r="AG540">
        <v>5</v>
      </c>
      <c r="AH540">
        <v>2250</v>
      </c>
      <c r="AI540" t="s">
        <v>1792</v>
      </c>
      <c r="AJ540" t="str">
        <f t="shared" si="49"/>
        <v>Wide</v>
      </c>
      <c r="AK540" t="str">
        <f t="shared" si="51"/>
        <v>nbrTech</v>
      </c>
      <c r="AL540">
        <f t="shared" si="48"/>
        <v>0</v>
      </c>
      <c r="AM540" t="str">
        <f t="shared" si="52"/>
        <v>40-40-25</v>
      </c>
      <c r="AN540" t="str">
        <f t="shared" si="50"/>
        <v>Data10-25</v>
      </c>
    </row>
    <row r="541" spans="1:40" x14ac:dyDescent="0.3">
      <c r="A541" t="s">
        <v>245</v>
      </c>
      <c r="B541">
        <v>6</v>
      </c>
      <c r="C541">
        <v>75</v>
      </c>
      <c r="D541">
        <v>1</v>
      </c>
      <c r="E541">
        <v>2811</v>
      </c>
      <c r="F541">
        <v>2880</v>
      </c>
      <c r="G541">
        <v>4.1866669999999999</v>
      </c>
      <c r="H541">
        <v>34.853054</v>
      </c>
      <c r="I541" t="s">
        <v>17</v>
      </c>
      <c r="J541" t="s">
        <v>1237</v>
      </c>
      <c r="K541">
        <v>95515.303599999999</v>
      </c>
      <c r="L541">
        <v>95504.998498000001</v>
      </c>
      <c r="M541">
        <v>165128.91260000001</v>
      </c>
      <c r="N541">
        <v>34.662900999999998</v>
      </c>
      <c r="O541">
        <v>0.153979</v>
      </c>
      <c r="P541">
        <v>2.3314999999999999E-2</v>
      </c>
      <c r="Q541">
        <v>75</v>
      </c>
      <c r="R541">
        <v>396</v>
      </c>
      <c r="S541">
        <v>9.3333329999999997</v>
      </c>
      <c r="T541">
        <v>6</v>
      </c>
      <c r="U541">
        <v>6</v>
      </c>
      <c r="V541">
        <v>9</v>
      </c>
      <c r="W541">
        <v>59000</v>
      </c>
      <c r="X541">
        <v>11</v>
      </c>
      <c r="Y541">
        <v>385</v>
      </c>
      <c r="Z541" t="s">
        <v>2042</v>
      </c>
      <c r="AA541">
        <v>3</v>
      </c>
      <c r="AB541">
        <v>3600</v>
      </c>
      <c r="AC541" t="s">
        <v>1255</v>
      </c>
      <c r="AD541">
        <v>12</v>
      </c>
      <c r="AE541">
        <v>30000</v>
      </c>
      <c r="AF541" t="s">
        <v>2029</v>
      </c>
      <c r="AG541">
        <v>4</v>
      </c>
      <c r="AH541">
        <v>1800</v>
      </c>
      <c r="AI541" t="s">
        <v>1337</v>
      </c>
      <c r="AJ541" t="str">
        <f t="shared" si="49"/>
        <v>Wide</v>
      </c>
      <c r="AK541" t="str">
        <f t="shared" si="51"/>
        <v>ConfigurationDeBase</v>
      </c>
      <c r="AL541">
        <f t="shared" si="48"/>
        <v>0</v>
      </c>
      <c r="AM541" t="str">
        <f t="shared" si="52"/>
        <v>40-40-25</v>
      </c>
      <c r="AN541" t="str">
        <f t="shared" si="50"/>
        <v>Data10-25</v>
      </c>
    </row>
    <row r="542" spans="1:40" x14ac:dyDescent="0.3">
      <c r="A542" t="s">
        <v>911</v>
      </c>
      <c r="B542">
        <v>6</v>
      </c>
      <c r="C542">
        <v>150</v>
      </c>
      <c r="D542">
        <v>1</v>
      </c>
      <c r="E542">
        <v>5655</v>
      </c>
      <c r="F542">
        <v>2880</v>
      </c>
      <c r="G542">
        <v>4.6666670000000003</v>
      </c>
      <c r="H542">
        <v>150.48695900000001</v>
      </c>
      <c r="I542" t="s">
        <v>17</v>
      </c>
      <c r="J542" t="s">
        <v>1237</v>
      </c>
      <c r="K542">
        <v>232689.9185</v>
      </c>
      <c r="L542">
        <v>126568.360023</v>
      </c>
      <c r="M542">
        <v>260979.8388</v>
      </c>
      <c r="N542">
        <v>150.29429300000001</v>
      </c>
      <c r="O542">
        <v>4.7143999999999998E-2</v>
      </c>
      <c r="P542">
        <v>7.2628999999999999E-2</v>
      </c>
      <c r="Q542">
        <v>75</v>
      </c>
      <c r="R542">
        <v>345</v>
      </c>
      <c r="S542">
        <v>14.5</v>
      </c>
      <c r="T542">
        <v>6</v>
      </c>
      <c r="U542">
        <v>6</v>
      </c>
      <c r="V542">
        <v>29</v>
      </c>
      <c r="W542">
        <v>140000</v>
      </c>
      <c r="X542">
        <v>23</v>
      </c>
      <c r="Y542">
        <v>805</v>
      </c>
      <c r="Z542" t="s">
        <v>2043</v>
      </c>
      <c r="AA542">
        <v>3</v>
      </c>
      <c r="AB542">
        <v>3600</v>
      </c>
      <c r="AC542" t="s">
        <v>1255</v>
      </c>
      <c r="AD542">
        <v>34</v>
      </c>
      <c r="AE542">
        <v>85000</v>
      </c>
      <c r="AF542" t="s">
        <v>2012</v>
      </c>
      <c r="AG542">
        <v>6</v>
      </c>
      <c r="AH542">
        <v>2700</v>
      </c>
      <c r="AI542" t="s">
        <v>1269</v>
      </c>
      <c r="AJ542" t="str">
        <f t="shared" si="49"/>
        <v>Narrow</v>
      </c>
      <c r="AK542" t="str">
        <f t="shared" si="51"/>
        <v>RedSkills</v>
      </c>
      <c r="AL542">
        <f t="shared" si="48"/>
        <v>0</v>
      </c>
      <c r="AM542" t="str">
        <f t="shared" si="52"/>
        <v>50-50-50</v>
      </c>
      <c r="AN542" t="str">
        <f t="shared" si="50"/>
        <v>Data30-50</v>
      </c>
    </row>
    <row r="543" spans="1:40" x14ac:dyDescent="0.3">
      <c r="A543" t="s">
        <v>659</v>
      </c>
      <c r="B543">
        <v>8</v>
      </c>
      <c r="C543">
        <v>135</v>
      </c>
      <c r="D543">
        <v>1</v>
      </c>
      <c r="E543">
        <v>4938</v>
      </c>
      <c r="F543">
        <v>3840</v>
      </c>
      <c r="G543">
        <v>6.177778</v>
      </c>
      <c r="H543">
        <v>140.97636900000001</v>
      </c>
      <c r="I543" t="s">
        <v>17</v>
      </c>
      <c r="J543" t="s">
        <v>1237</v>
      </c>
      <c r="K543">
        <v>113707.3472</v>
      </c>
      <c r="L543">
        <v>89597.054063999996</v>
      </c>
      <c r="M543">
        <v>197777.37770000001</v>
      </c>
      <c r="N543">
        <v>139.374786</v>
      </c>
      <c r="O543">
        <v>0.60643400000000003</v>
      </c>
      <c r="P543">
        <v>0.56585200000000002</v>
      </c>
      <c r="Q543">
        <v>75</v>
      </c>
      <c r="R543">
        <v>499</v>
      </c>
      <c r="S543">
        <v>13</v>
      </c>
      <c r="T543">
        <v>8</v>
      </c>
      <c r="U543">
        <v>8</v>
      </c>
      <c r="V543">
        <v>16</v>
      </c>
      <c r="W543">
        <v>64000</v>
      </c>
      <c r="X543">
        <v>24</v>
      </c>
      <c r="Y543">
        <v>840</v>
      </c>
      <c r="Z543" t="s">
        <v>2044</v>
      </c>
      <c r="AA543">
        <v>4</v>
      </c>
      <c r="AB543">
        <v>4800</v>
      </c>
      <c r="AC543" t="s">
        <v>1259</v>
      </c>
      <c r="AD543">
        <v>16</v>
      </c>
      <c r="AE543">
        <v>40000</v>
      </c>
      <c r="AF543" t="s">
        <v>2045</v>
      </c>
      <c r="AG543">
        <v>7</v>
      </c>
      <c r="AH543">
        <v>3150</v>
      </c>
      <c r="AI543" t="s">
        <v>1414</v>
      </c>
      <c r="AJ543" t="str">
        <f t="shared" si="49"/>
        <v>Narrow</v>
      </c>
      <c r="AK543" t="str">
        <f t="shared" si="51"/>
        <v>nbrTech</v>
      </c>
      <c r="AL543">
        <f t="shared" si="48"/>
        <v>0</v>
      </c>
      <c r="AM543" t="str">
        <f t="shared" si="52"/>
        <v>50-50-45</v>
      </c>
      <c r="AN543" t="str">
        <f t="shared" si="50"/>
        <v>Data30-50</v>
      </c>
    </row>
    <row r="544" spans="1:40" x14ac:dyDescent="0.3">
      <c r="A544" t="s">
        <v>917</v>
      </c>
      <c r="B544">
        <v>6</v>
      </c>
      <c r="C544">
        <v>150</v>
      </c>
      <c r="D544">
        <v>1</v>
      </c>
      <c r="E544">
        <v>2151</v>
      </c>
      <c r="F544">
        <v>2880</v>
      </c>
      <c r="G544">
        <v>4.96</v>
      </c>
      <c r="H544">
        <v>102.865478</v>
      </c>
      <c r="I544" t="s">
        <v>17</v>
      </c>
      <c r="J544" t="s">
        <v>1236</v>
      </c>
      <c r="K544">
        <v>105179.5094</v>
      </c>
      <c r="L544">
        <v>84217.387149999995</v>
      </c>
      <c r="M544">
        <v>146302.69149999999</v>
      </c>
      <c r="N544">
        <v>102.674143</v>
      </c>
      <c r="O544">
        <v>8.2548999999999997E-2</v>
      </c>
      <c r="P544">
        <v>3.3245999999999998E-2</v>
      </c>
      <c r="Q544">
        <v>74</v>
      </c>
      <c r="R544">
        <v>297</v>
      </c>
      <c r="S544">
        <v>20.833333</v>
      </c>
      <c r="T544">
        <v>6</v>
      </c>
      <c r="U544">
        <v>6</v>
      </c>
      <c r="V544">
        <v>19</v>
      </c>
      <c r="W544">
        <v>76000</v>
      </c>
      <c r="X544">
        <v>15</v>
      </c>
      <c r="Y544">
        <v>525</v>
      </c>
      <c r="Z544" t="s">
        <v>2046</v>
      </c>
      <c r="AA544">
        <v>3</v>
      </c>
      <c r="AB544">
        <v>3600</v>
      </c>
      <c r="AC544" t="s">
        <v>1255</v>
      </c>
      <c r="AD544">
        <v>9</v>
      </c>
      <c r="AE544">
        <v>22500</v>
      </c>
      <c r="AF544" t="s">
        <v>2047</v>
      </c>
      <c r="AG544">
        <v>4</v>
      </c>
      <c r="AH544">
        <v>1800</v>
      </c>
      <c r="AI544" t="s">
        <v>1357</v>
      </c>
      <c r="AJ544" t="str">
        <f t="shared" si="49"/>
        <v>Narrow</v>
      </c>
      <c r="AK544" t="str">
        <f t="shared" si="51"/>
        <v>TpsRep10-20</v>
      </c>
      <c r="AL544">
        <f t="shared" si="48"/>
        <v>0</v>
      </c>
      <c r="AM544" t="str">
        <f t="shared" si="52"/>
        <v>50-50-50</v>
      </c>
      <c r="AN544" t="str">
        <f t="shared" si="50"/>
        <v>Data30-50</v>
      </c>
    </row>
    <row r="545" spans="1:40" x14ac:dyDescent="0.3">
      <c r="A545" t="s">
        <v>187</v>
      </c>
      <c r="B545">
        <v>6</v>
      </c>
      <c r="C545">
        <v>75</v>
      </c>
      <c r="D545">
        <v>1</v>
      </c>
      <c r="E545">
        <v>2811</v>
      </c>
      <c r="F545">
        <v>2880</v>
      </c>
      <c r="G545">
        <v>4.1866669999999999</v>
      </c>
      <c r="H545">
        <v>22.953907999999998</v>
      </c>
      <c r="I545" t="s">
        <v>17</v>
      </c>
      <c r="J545" t="s">
        <v>1236</v>
      </c>
      <c r="K545">
        <v>95120.208100000003</v>
      </c>
      <c r="L545">
        <v>95120.208100000003</v>
      </c>
      <c r="M545">
        <v>164813.91260000001</v>
      </c>
      <c r="N545">
        <v>22.908107999999999</v>
      </c>
      <c r="O545">
        <v>1.7493000000000002E-2</v>
      </c>
      <c r="P545">
        <v>1.0834E-2</v>
      </c>
      <c r="Q545">
        <v>66</v>
      </c>
      <c r="R545">
        <v>311</v>
      </c>
      <c r="S545">
        <v>9.1666670000000003</v>
      </c>
      <c r="T545">
        <v>6</v>
      </c>
      <c r="U545">
        <v>6</v>
      </c>
      <c r="V545">
        <v>9</v>
      </c>
      <c r="W545">
        <v>59000</v>
      </c>
      <c r="X545">
        <v>0</v>
      </c>
      <c r="Y545">
        <v>0</v>
      </c>
      <c r="Z545" t="s">
        <v>1244</v>
      </c>
      <c r="AA545">
        <v>3</v>
      </c>
      <c r="AB545">
        <v>3600</v>
      </c>
      <c r="AC545" t="s">
        <v>1255</v>
      </c>
      <c r="AD545">
        <v>12</v>
      </c>
      <c r="AE545">
        <v>30000</v>
      </c>
      <c r="AF545" t="s">
        <v>2029</v>
      </c>
      <c r="AG545">
        <v>4</v>
      </c>
      <c r="AH545">
        <v>1800</v>
      </c>
      <c r="AI545" t="s">
        <v>1337</v>
      </c>
      <c r="AJ545" t="str">
        <f t="shared" si="49"/>
        <v>Wide</v>
      </c>
      <c r="AK545" t="str">
        <f t="shared" si="51"/>
        <v>AllSkills</v>
      </c>
      <c r="AL545">
        <f t="shared" si="48"/>
        <v>0</v>
      </c>
      <c r="AM545" t="str">
        <f t="shared" si="52"/>
        <v>40-40-25</v>
      </c>
      <c r="AN545" t="str">
        <f t="shared" si="50"/>
        <v>Data10-25</v>
      </c>
    </row>
    <row r="546" spans="1:40" x14ac:dyDescent="0.3">
      <c r="A546" t="s">
        <v>1104</v>
      </c>
      <c r="B546">
        <v>6</v>
      </c>
      <c r="C546">
        <v>105</v>
      </c>
      <c r="D546">
        <v>1</v>
      </c>
      <c r="E546">
        <v>3912</v>
      </c>
      <c r="F546">
        <v>2880</v>
      </c>
      <c r="G546">
        <v>4.6476189999999997</v>
      </c>
      <c r="H546">
        <v>47.938232999999997</v>
      </c>
      <c r="I546" t="s">
        <v>17</v>
      </c>
      <c r="J546" t="s">
        <v>1236</v>
      </c>
      <c r="K546">
        <v>88049.662500000006</v>
      </c>
      <c r="L546">
        <v>69452.045983999997</v>
      </c>
      <c r="M546">
        <v>125215.9678</v>
      </c>
      <c r="N546">
        <v>47.801622000000002</v>
      </c>
      <c r="O546">
        <v>7.2960999999999998E-2</v>
      </c>
      <c r="P546">
        <v>2.5468000000000001E-2</v>
      </c>
      <c r="Q546">
        <v>59</v>
      </c>
      <c r="R546">
        <v>254</v>
      </c>
      <c r="S546">
        <v>13.5</v>
      </c>
      <c r="T546">
        <v>6</v>
      </c>
      <c r="U546">
        <v>6</v>
      </c>
      <c r="V546">
        <v>17</v>
      </c>
      <c r="W546">
        <v>58000</v>
      </c>
      <c r="X546">
        <v>14</v>
      </c>
      <c r="Y546">
        <v>490</v>
      </c>
      <c r="Z546" t="s">
        <v>2048</v>
      </c>
      <c r="AA546">
        <v>3</v>
      </c>
      <c r="AB546">
        <v>3600</v>
      </c>
      <c r="AC546" t="s">
        <v>1255</v>
      </c>
      <c r="AD546">
        <v>9</v>
      </c>
      <c r="AE546">
        <v>22500</v>
      </c>
      <c r="AF546" t="s">
        <v>2049</v>
      </c>
      <c r="AG546">
        <v>6</v>
      </c>
      <c r="AH546">
        <v>2700</v>
      </c>
      <c r="AI546" t="s">
        <v>1269</v>
      </c>
      <c r="AJ546" t="str">
        <f t="shared" si="49"/>
        <v>Narrow</v>
      </c>
      <c r="AK546" t="str">
        <f t="shared" si="51"/>
        <v>ConfigurationDeBase</v>
      </c>
      <c r="AL546">
        <f t="shared" si="48"/>
        <v>0</v>
      </c>
      <c r="AM546" t="str">
        <f t="shared" si="52"/>
        <v>50-50-35</v>
      </c>
      <c r="AN546" t="str">
        <f t="shared" si="50"/>
        <v>Data30-50</v>
      </c>
    </row>
    <row r="547" spans="1:40" x14ac:dyDescent="0.3">
      <c r="A547" t="s">
        <v>226</v>
      </c>
      <c r="B547">
        <v>6</v>
      </c>
      <c r="C547">
        <v>60</v>
      </c>
      <c r="D547">
        <v>1</v>
      </c>
      <c r="E547">
        <v>807</v>
      </c>
      <c r="F547">
        <v>2880</v>
      </c>
      <c r="G547">
        <v>4.2</v>
      </c>
      <c r="H547">
        <v>4.3789230000000003</v>
      </c>
      <c r="I547" t="s">
        <v>17</v>
      </c>
      <c r="J547" t="s">
        <v>1236</v>
      </c>
      <c r="K547">
        <v>47471.3318</v>
      </c>
      <c r="L547">
        <v>47471.3318</v>
      </c>
      <c r="M547">
        <v>79738.135299999994</v>
      </c>
      <c r="N547">
        <v>4.3560189999999999</v>
      </c>
      <c r="O547">
        <v>8.6820000000000005E-3</v>
      </c>
      <c r="P547">
        <v>9.6930000000000002E-3</v>
      </c>
      <c r="Q547">
        <v>30</v>
      </c>
      <c r="R547">
        <v>68</v>
      </c>
      <c r="S547">
        <v>22</v>
      </c>
      <c r="T547">
        <v>2</v>
      </c>
      <c r="U547">
        <v>2</v>
      </c>
      <c r="V547">
        <v>8</v>
      </c>
      <c r="W547">
        <v>24000</v>
      </c>
      <c r="X547">
        <v>5</v>
      </c>
      <c r="Y547">
        <v>175</v>
      </c>
      <c r="Z547" t="s">
        <v>1636</v>
      </c>
      <c r="AA547">
        <v>0</v>
      </c>
      <c r="AB547">
        <v>0</v>
      </c>
      <c r="AC547" t="s">
        <v>1242</v>
      </c>
      <c r="AD547">
        <v>9</v>
      </c>
      <c r="AE547">
        <v>22500</v>
      </c>
      <c r="AF547" t="s">
        <v>1993</v>
      </c>
      <c r="AG547">
        <v>1</v>
      </c>
      <c r="AH547">
        <v>450</v>
      </c>
      <c r="AI547" t="s">
        <v>1416</v>
      </c>
      <c r="AJ547" t="str">
        <f t="shared" si="49"/>
        <v>Wide</v>
      </c>
      <c r="AK547" t="str">
        <f t="shared" si="51"/>
        <v>TpsRep10-20</v>
      </c>
      <c r="AL547">
        <f t="shared" si="48"/>
        <v>0</v>
      </c>
      <c r="AM547" t="str">
        <f t="shared" si="52"/>
        <v>40-40-20</v>
      </c>
      <c r="AN547" t="str">
        <f t="shared" si="50"/>
        <v>Data10-25</v>
      </c>
    </row>
    <row r="548" spans="1:40" x14ac:dyDescent="0.3">
      <c r="A548" t="s">
        <v>728</v>
      </c>
      <c r="B548">
        <v>24</v>
      </c>
      <c r="C548">
        <v>300</v>
      </c>
      <c r="D548">
        <v>1</v>
      </c>
      <c r="E548">
        <v>11004</v>
      </c>
      <c r="F548">
        <v>11520</v>
      </c>
      <c r="G548">
        <v>19.46</v>
      </c>
      <c r="H548">
        <v>308.219359</v>
      </c>
      <c r="I548" t="s">
        <v>17</v>
      </c>
      <c r="J548" t="s">
        <v>1237</v>
      </c>
      <c r="K548">
        <v>192226.45800000001</v>
      </c>
      <c r="L548">
        <v>173417.458377</v>
      </c>
      <c r="M548">
        <v>321689.09255</v>
      </c>
      <c r="N548">
        <v>306.50722500000001</v>
      </c>
      <c r="O548">
        <v>0.130664</v>
      </c>
      <c r="P548">
        <v>8.4770999999999999E-2</v>
      </c>
      <c r="Q548">
        <v>15</v>
      </c>
      <c r="R548">
        <v>379</v>
      </c>
      <c r="S548">
        <v>12</v>
      </c>
      <c r="T548">
        <v>24</v>
      </c>
      <c r="U548">
        <v>24</v>
      </c>
      <c r="V548">
        <v>20</v>
      </c>
      <c r="W548">
        <v>104000</v>
      </c>
      <c r="X548">
        <v>52</v>
      </c>
      <c r="Y548">
        <v>1820</v>
      </c>
      <c r="Z548" t="s">
        <v>2050</v>
      </c>
      <c r="AA548">
        <v>12</v>
      </c>
      <c r="AB548">
        <v>14400</v>
      </c>
      <c r="AC548" t="s">
        <v>1974</v>
      </c>
      <c r="AD548">
        <v>24</v>
      </c>
      <c r="AE548">
        <v>60000</v>
      </c>
      <c r="AF548" t="s">
        <v>2051</v>
      </c>
      <c r="AG548">
        <v>21</v>
      </c>
      <c r="AH548">
        <v>9450</v>
      </c>
      <c r="AI548" t="s">
        <v>2052</v>
      </c>
      <c r="AJ548" t="str">
        <f t="shared" si="49"/>
        <v>Narrow</v>
      </c>
      <c r="AK548" t="str">
        <f t="shared" si="51"/>
        <v>ConfigurationDeBase</v>
      </c>
      <c r="AL548">
        <f t="shared" si="48"/>
        <v>0</v>
      </c>
      <c r="AM548" t="str">
        <f t="shared" si="52"/>
        <v>row</v>
      </c>
      <c r="AN548" t="str">
        <f t="shared" si="50"/>
        <v>Data50-100-200</v>
      </c>
    </row>
    <row r="549" spans="1:40" x14ac:dyDescent="0.3">
      <c r="A549" t="s">
        <v>930</v>
      </c>
      <c r="B549">
        <v>6</v>
      </c>
      <c r="C549">
        <v>150</v>
      </c>
      <c r="D549">
        <v>1</v>
      </c>
      <c r="E549">
        <v>5382</v>
      </c>
      <c r="F549">
        <v>2880</v>
      </c>
      <c r="G549">
        <v>4.88</v>
      </c>
      <c r="H549">
        <v>105.255229</v>
      </c>
      <c r="I549" t="s">
        <v>17</v>
      </c>
      <c r="J549" t="s">
        <v>1237</v>
      </c>
      <c r="K549">
        <v>188386.1832</v>
      </c>
      <c r="L549">
        <v>89986.820550000004</v>
      </c>
      <c r="M549">
        <v>224171.14430000001</v>
      </c>
      <c r="N549">
        <v>105.123363</v>
      </c>
      <c r="O549">
        <v>2.0714E-2</v>
      </c>
      <c r="P549">
        <v>2.8483999999999999E-2</v>
      </c>
      <c r="Q549">
        <v>75</v>
      </c>
      <c r="R549">
        <v>350</v>
      </c>
      <c r="S549">
        <v>15.5</v>
      </c>
      <c r="T549">
        <v>6</v>
      </c>
      <c r="U549">
        <v>6</v>
      </c>
      <c r="V549">
        <v>28</v>
      </c>
      <c r="W549">
        <v>109000</v>
      </c>
      <c r="X549">
        <v>0</v>
      </c>
      <c r="Y549">
        <v>0</v>
      </c>
      <c r="Z549" t="s">
        <v>1244</v>
      </c>
      <c r="AA549">
        <v>3</v>
      </c>
      <c r="AB549">
        <v>3600</v>
      </c>
      <c r="AC549" t="s">
        <v>1255</v>
      </c>
      <c r="AD549">
        <v>29</v>
      </c>
      <c r="AE549">
        <v>72500</v>
      </c>
      <c r="AF549" t="s">
        <v>2053</v>
      </c>
      <c r="AG549">
        <v>6</v>
      </c>
      <c r="AH549">
        <v>2700</v>
      </c>
      <c r="AI549" t="s">
        <v>1269</v>
      </c>
      <c r="AJ549" t="str">
        <f t="shared" si="49"/>
        <v>Narrow</v>
      </c>
      <c r="AK549" t="str">
        <f t="shared" si="51"/>
        <v>AllSkills</v>
      </c>
      <c r="AL549">
        <f t="shared" si="48"/>
        <v>0</v>
      </c>
      <c r="AM549" t="str">
        <f t="shared" si="52"/>
        <v>50-50-50</v>
      </c>
      <c r="AN549" t="str">
        <f t="shared" si="50"/>
        <v>Data30-50</v>
      </c>
    </row>
    <row r="550" spans="1:40" x14ac:dyDescent="0.3">
      <c r="A550" t="s">
        <v>376</v>
      </c>
      <c r="B550">
        <v>8</v>
      </c>
      <c r="C550">
        <v>75</v>
      </c>
      <c r="D550">
        <v>1</v>
      </c>
      <c r="E550">
        <v>2811</v>
      </c>
      <c r="F550">
        <v>3840</v>
      </c>
      <c r="G550">
        <v>5.5733329999999999</v>
      </c>
      <c r="H550">
        <v>63.793770000000002</v>
      </c>
      <c r="I550" t="s">
        <v>17</v>
      </c>
      <c r="J550" t="s">
        <v>1237</v>
      </c>
      <c r="K550">
        <v>94694.284899999999</v>
      </c>
      <c r="L550">
        <v>94287.706219</v>
      </c>
      <c r="M550">
        <v>165198.10159999999</v>
      </c>
      <c r="N550">
        <v>62.638362999999998</v>
      </c>
      <c r="O550">
        <v>1.1157109999999999</v>
      </c>
      <c r="P550">
        <v>1.3976000000000001E-2</v>
      </c>
      <c r="Q550">
        <v>75</v>
      </c>
      <c r="R550">
        <v>492</v>
      </c>
      <c r="S550">
        <v>9.5</v>
      </c>
      <c r="T550">
        <v>6</v>
      </c>
      <c r="U550">
        <v>6</v>
      </c>
      <c r="V550">
        <v>9</v>
      </c>
      <c r="W550">
        <v>59000</v>
      </c>
      <c r="X550">
        <v>11</v>
      </c>
      <c r="Y550">
        <v>385</v>
      </c>
      <c r="Z550" t="s">
        <v>2054</v>
      </c>
      <c r="AA550">
        <v>2</v>
      </c>
      <c r="AB550">
        <v>2400</v>
      </c>
      <c r="AC550" t="s">
        <v>1271</v>
      </c>
      <c r="AD550">
        <v>12</v>
      </c>
      <c r="AE550">
        <v>30000</v>
      </c>
      <c r="AF550" t="s">
        <v>2029</v>
      </c>
      <c r="AG550">
        <v>5</v>
      </c>
      <c r="AH550">
        <v>2250</v>
      </c>
      <c r="AI550" t="s">
        <v>2055</v>
      </c>
      <c r="AJ550" t="str">
        <f t="shared" si="49"/>
        <v>Wide</v>
      </c>
      <c r="AK550" t="str">
        <f t="shared" si="51"/>
        <v>nbrTech</v>
      </c>
      <c r="AL550">
        <f t="shared" si="48"/>
        <v>0</v>
      </c>
      <c r="AM550" t="str">
        <f t="shared" si="52"/>
        <v>40-40-25</v>
      </c>
      <c r="AN550" t="str">
        <f t="shared" si="50"/>
        <v>Data10-25</v>
      </c>
    </row>
    <row r="551" spans="1:40" x14ac:dyDescent="0.3">
      <c r="A551" t="s">
        <v>247</v>
      </c>
      <c r="B551">
        <v>6</v>
      </c>
      <c r="C551">
        <v>75</v>
      </c>
      <c r="D551">
        <v>1</v>
      </c>
      <c r="E551">
        <v>2694</v>
      </c>
      <c r="F551">
        <v>2880</v>
      </c>
      <c r="G551">
        <v>4.08</v>
      </c>
      <c r="H551">
        <v>88.531542000000002</v>
      </c>
      <c r="I551" t="s">
        <v>17</v>
      </c>
      <c r="J551" t="s">
        <v>1237</v>
      </c>
      <c r="K551">
        <v>79980.287800000006</v>
      </c>
      <c r="L551">
        <v>78613.421856999994</v>
      </c>
      <c r="M551">
        <v>121564.9973</v>
      </c>
      <c r="N551">
        <v>87.941455000000005</v>
      </c>
      <c r="O551">
        <v>0.55876700000000001</v>
      </c>
      <c r="P551">
        <v>1.5433000000000001E-2</v>
      </c>
      <c r="Q551">
        <v>75</v>
      </c>
      <c r="R551">
        <v>389</v>
      </c>
      <c r="S551">
        <v>9.8333329999999997</v>
      </c>
      <c r="T551">
        <v>6</v>
      </c>
      <c r="U551">
        <v>6</v>
      </c>
      <c r="V551">
        <v>12</v>
      </c>
      <c r="W551">
        <v>43000</v>
      </c>
      <c r="X551">
        <v>11</v>
      </c>
      <c r="Y551">
        <v>385</v>
      </c>
      <c r="Z551" t="s">
        <v>2056</v>
      </c>
      <c r="AA551">
        <v>3</v>
      </c>
      <c r="AB551">
        <v>3600</v>
      </c>
      <c r="AC551" t="s">
        <v>1255</v>
      </c>
      <c r="AD551">
        <v>12</v>
      </c>
      <c r="AE551">
        <v>30000</v>
      </c>
      <c r="AF551" t="s">
        <v>2040</v>
      </c>
      <c r="AG551">
        <v>5</v>
      </c>
      <c r="AH551">
        <v>2250</v>
      </c>
      <c r="AI551" t="s">
        <v>1641</v>
      </c>
      <c r="AJ551" t="str">
        <f t="shared" si="49"/>
        <v>Wide</v>
      </c>
      <c r="AK551" t="str">
        <f t="shared" si="51"/>
        <v>ConfigurationDeBase</v>
      </c>
      <c r="AL551">
        <f t="shared" si="48"/>
        <v>0</v>
      </c>
      <c r="AM551" t="str">
        <f t="shared" si="52"/>
        <v>40-40-25</v>
      </c>
      <c r="AN551" t="str">
        <f t="shared" si="50"/>
        <v>Data10-25</v>
      </c>
    </row>
    <row r="552" spans="1:40" x14ac:dyDescent="0.3">
      <c r="A552" t="s">
        <v>914</v>
      </c>
      <c r="B552">
        <v>6</v>
      </c>
      <c r="C552">
        <v>150</v>
      </c>
      <c r="D552">
        <v>1</v>
      </c>
      <c r="E552">
        <v>5352</v>
      </c>
      <c r="F552">
        <v>2880</v>
      </c>
      <c r="G552">
        <v>4.6133329999999999</v>
      </c>
      <c r="H552">
        <v>145.79442399999999</v>
      </c>
      <c r="I552" t="s">
        <v>17</v>
      </c>
      <c r="J552" t="s">
        <v>1237</v>
      </c>
      <c r="K552">
        <v>172472.10449999999</v>
      </c>
      <c r="L552">
        <v>92883.225470999998</v>
      </c>
      <c r="M552">
        <v>172472.10449999999</v>
      </c>
      <c r="N552">
        <v>145.68186800000001</v>
      </c>
      <c r="O552">
        <v>3.0304000000000001E-2</v>
      </c>
      <c r="P552">
        <v>2.2907E-2</v>
      </c>
      <c r="Q552">
        <v>75</v>
      </c>
      <c r="R552">
        <v>315</v>
      </c>
      <c r="S552">
        <v>15.833333</v>
      </c>
      <c r="T552">
        <v>6</v>
      </c>
      <c r="U552">
        <v>6</v>
      </c>
      <c r="V552">
        <v>28</v>
      </c>
      <c r="W552">
        <v>98000</v>
      </c>
      <c r="X552">
        <v>21</v>
      </c>
      <c r="Y552">
        <v>735</v>
      </c>
      <c r="Z552" t="s">
        <v>2057</v>
      </c>
      <c r="AA552">
        <v>3</v>
      </c>
      <c r="AB552">
        <v>3600</v>
      </c>
      <c r="AC552" t="s">
        <v>1255</v>
      </c>
      <c r="AD552">
        <v>27</v>
      </c>
      <c r="AE552">
        <v>67500</v>
      </c>
      <c r="AF552" t="s">
        <v>2030</v>
      </c>
      <c r="AG552">
        <v>5</v>
      </c>
      <c r="AH552">
        <v>2250</v>
      </c>
      <c r="AI552" t="s">
        <v>1340</v>
      </c>
      <c r="AJ552" t="str">
        <f t="shared" si="49"/>
        <v>Narrow</v>
      </c>
      <c r="AK552" t="str">
        <f t="shared" si="51"/>
        <v>RedSkills</v>
      </c>
      <c r="AL552">
        <f t="shared" si="48"/>
        <v>0</v>
      </c>
      <c r="AM552" t="str">
        <f t="shared" si="52"/>
        <v>50-50-50</v>
      </c>
      <c r="AN552" t="str">
        <f t="shared" si="50"/>
        <v>Data30-50</v>
      </c>
    </row>
    <row r="553" spans="1:40" x14ac:dyDescent="0.3">
      <c r="A553" t="s">
        <v>169</v>
      </c>
      <c r="B553">
        <v>6</v>
      </c>
      <c r="C553">
        <v>75</v>
      </c>
      <c r="D553">
        <v>1</v>
      </c>
      <c r="E553">
        <v>2790</v>
      </c>
      <c r="F553">
        <v>2880</v>
      </c>
      <c r="G553">
        <v>4.2933329999999996</v>
      </c>
      <c r="H553">
        <v>48.198912999999997</v>
      </c>
      <c r="I553" t="s">
        <v>17</v>
      </c>
      <c r="J553" t="s">
        <v>1237</v>
      </c>
      <c r="K553">
        <v>66790.585449999999</v>
      </c>
      <c r="L553">
        <v>66070.016950000005</v>
      </c>
      <c r="M553">
        <v>108168.95759999999</v>
      </c>
      <c r="N553">
        <v>48.123142999999999</v>
      </c>
      <c r="O553">
        <v>3.9766000000000003E-2</v>
      </c>
      <c r="P553">
        <v>2.0230000000000001E-2</v>
      </c>
      <c r="Q553">
        <v>75</v>
      </c>
      <c r="R553">
        <v>392</v>
      </c>
      <c r="S553">
        <v>9.5</v>
      </c>
      <c r="T553">
        <v>6</v>
      </c>
      <c r="U553">
        <v>6</v>
      </c>
      <c r="V553">
        <v>13</v>
      </c>
      <c r="W553">
        <v>37000</v>
      </c>
      <c r="X553">
        <v>10</v>
      </c>
      <c r="Y553">
        <v>350</v>
      </c>
      <c r="Z553" t="s">
        <v>2058</v>
      </c>
      <c r="AA553">
        <v>3</v>
      </c>
      <c r="AB553">
        <v>3600</v>
      </c>
      <c r="AC553" t="s">
        <v>1255</v>
      </c>
      <c r="AD553">
        <v>9</v>
      </c>
      <c r="AE553">
        <v>22500</v>
      </c>
      <c r="AF553" t="s">
        <v>2059</v>
      </c>
      <c r="AG553">
        <v>6</v>
      </c>
      <c r="AH553">
        <v>2700</v>
      </c>
      <c r="AI553" t="s">
        <v>1269</v>
      </c>
      <c r="AJ553" t="str">
        <f t="shared" si="49"/>
        <v>Wide</v>
      </c>
      <c r="AK553" t="str">
        <f t="shared" si="51"/>
        <v>RedSkills</v>
      </c>
      <c r="AL553">
        <f t="shared" si="48"/>
        <v>0</v>
      </c>
      <c r="AM553" t="str">
        <f t="shared" si="52"/>
        <v>40-40-25</v>
      </c>
      <c r="AN553" t="str">
        <f t="shared" si="50"/>
        <v>Data10-25</v>
      </c>
    </row>
    <row r="554" spans="1:40" x14ac:dyDescent="0.3">
      <c r="A554" t="s">
        <v>1105</v>
      </c>
      <c r="B554">
        <v>6</v>
      </c>
      <c r="C554">
        <v>105</v>
      </c>
      <c r="D554">
        <v>1</v>
      </c>
      <c r="E554">
        <v>3783</v>
      </c>
      <c r="F554">
        <v>2880</v>
      </c>
      <c r="G554">
        <v>4.8761900000000002</v>
      </c>
      <c r="H554">
        <v>24.566925999999999</v>
      </c>
      <c r="I554" t="s">
        <v>17</v>
      </c>
      <c r="J554" t="s">
        <v>1236</v>
      </c>
      <c r="K554">
        <v>74117.595499999996</v>
      </c>
      <c r="L554">
        <v>52904.290999999997</v>
      </c>
      <c r="M554">
        <v>95356.749400000001</v>
      </c>
      <c r="N554">
        <v>24.479130000000001</v>
      </c>
      <c r="O554">
        <v>1.4078E-2</v>
      </c>
      <c r="P554">
        <v>2.8066000000000001E-2</v>
      </c>
      <c r="Q554">
        <v>40</v>
      </c>
      <c r="R554">
        <v>197</v>
      </c>
      <c r="S554">
        <v>14</v>
      </c>
      <c r="T554">
        <v>6</v>
      </c>
      <c r="U554">
        <v>6</v>
      </c>
      <c r="V554">
        <v>12</v>
      </c>
      <c r="W554">
        <v>42000</v>
      </c>
      <c r="X554">
        <v>18</v>
      </c>
      <c r="Y554">
        <v>630</v>
      </c>
      <c r="Z554" t="s">
        <v>2060</v>
      </c>
      <c r="AA554">
        <v>3</v>
      </c>
      <c r="AB554">
        <v>3600</v>
      </c>
      <c r="AC554" t="s">
        <v>1255</v>
      </c>
      <c r="AD554">
        <v>10</v>
      </c>
      <c r="AE554">
        <v>25000</v>
      </c>
      <c r="AF554" t="s">
        <v>1834</v>
      </c>
      <c r="AG554">
        <v>5</v>
      </c>
      <c r="AH554">
        <v>2250</v>
      </c>
      <c r="AI554" t="s">
        <v>1385</v>
      </c>
      <c r="AJ554" t="str">
        <f t="shared" si="49"/>
        <v>Narrow</v>
      </c>
      <c r="AK554" t="str">
        <f t="shared" si="51"/>
        <v>ConfigurationDeBase</v>
      </c>
      <c r="AL554">
        <f t="shared" si="48"/>
        <v>0</v>
      </c>
      <c r="AM554" t="str">
        <f t="shared" si="52"/>
        <v>50-50-35</v>
      </c>
      <c r="AN554" t="str">
        <f t="shared" si="50"/>
        <v>Data30-50</v>
      </c>
    </row>
    <row r="555" spans="1:40" x14ac:dyDescent="0.3">
      <c r="A555" t="s">
        <v>193</v>
      </c>
      <c r="B555">
        <v>6</v>
      </c>
      <c r="C555">
        <v>75</v>
      </c>
      <c r="D555">
        <v>1</v>
      </c>
      <c r="E555">
        <v>2694</v>
      </c>
      <c r="F555">
        <v>2880</v>
      </c>
      <c r="G555">
        <v>4.08</v>
      </c>
      <c r="H555">
        <v>59.287235000000003</v>
      </c>
      <c r="I555" t="s">
        <v>17</v>
      </c>
      <c r="J555" t="s">
        <v>1237</v>
      </c>
      <c r="K555">
        <v>79009.8174</v>
      </c>
      <c r="L555">
        <v>78143.262073999998</v>
      </c>
      <c r="M555">
        <v>121214.9973</v>
      </c>
      <c r="N555">
        <v>59.224727999999999</v>
      </c>
      <c r="O555">
        <v>2.9051E-2</v>
      </c>
      <c r="P555">
        <v>1.1965999999999999E-2</v>
      </c>
      <c r="Q555">
        <v>75</v>
      </c>
      <c r="R555">
        <v>376</v>
      </c>
      <c r="S555">
        <v>8.6666670000000003</v>
      </c>
      <c r="T555">
        <v>6</v>
      </c>
      <c r="U555">
        <v>6</v>
      </c>
      <c r="V555">
        <v>12</v>
      </c>
      <c r="W555">
        <v>43000</v>
      </c>
      <c r="X555">
        <v>0</v>
      </c>
      <c r="Y555">
        <v>0</v>
      </c>
      <c r="Z555" t="s">
        <v>1244</v>
      </c>
      <c r="AA555">
        <v>3</v>
      </c>
      <c r="AB555">
        <v>3600</v>
      </c>
      <c r="AC555" t="s">
        <v>1255</v>
      </c>
      <c r="AD555">
        <v>12</v>
      </c>
      <c r="AE555">
        <v>30000</v>
      </c>
      <c r="AF555" t="s">
        <v>2040</v>
      </c>
      <c r="AG555">
        <v>4</v>
      </c>
      <c r="AH555">
        <v>1800</v>
      </c>
      <c r="AI555" t="s">
        <v>1337</v>
      </c>
      <c r="AJ555" t="str">
        <f t="shared" si="49"/>
        <v>Wide</v>
      </c>
      <c r="AK555" t="str">
        <f t="shared" si="51"/>
        <v>AllSkills</v>
      </c>
      <c r="AL555">
        <f t="shared" si="48"/>
        <v>0</v>
      </c>
      <c r="AM555" t="str">
        <f t="shared" si="52"/>
        <v>40-40-25</v>
      </c>
      <c r="AN555" t="str">
        <f t="shared" si="50"/>
        <v>Data10-25</v>
      </c>
    </row>
    <row r="556" spans="1:40" x14ac:dyDescent="0.3">
      <c r="A556" t="s">
        <v>920</v>
      </c>
      <c r="B556">
        <v>6</v>
      </c>
      <c r="C556">
        <v>150</v>
      </c>
      <c r="D556">
        <v>1</v>
      </c>
      <c r="E556">
        <v>2034</v>
      </c>
      <c r="F556">
        <v>2880</v>
      </c>
      <c r="G556">
        <v>5.226667</v>
      </c>
      <c r="H556">
        <v>83.554863999999995</v>
      </c>
      <c r="I556" t="s">
        <v>17</v>
      </c>
      <c r="J556" t="s">
        <v>1236</v>
      </c>
      <c r="K556">
        <v>95051.865600000005</v>
      </c>
      <c r="L556">
        <v>78840.22855</v>
      </c>
      <c r="M556">
        <v>141815.91250000001</v>
      </c>
      <c r="N556">
        <v>83.345980999999995</v>
      </c>
      <c r="O556">
        <v>3.6402999999999998E-2</v>
      </c>
      <c r="P556">
        <v>3.1725000000000003E-2</v>
      </c>
      <c r="Q556">
        <v>56</v>
      </c>
      <c r="R556">
        <v>273</v>
      </c>
      <c r="S556">
        <v>20.166667</v>
      </c>
      <c r="T556">
        <v>6</v>
      </c>
      <c r="U556">
        <v>6</v>
      </c>
      <c r="V556">
        <v>15</v>
      </c>
      <c r="W556">
        <v>54000</v>
      </c>
      <c r="X556">
        <v>14</v>
      </c>
      <c r="Y556">
        <v>490</v>
      </c>
      <c r="Z556" t="s">
        <v>2061</v>
      </c>
      <c r="AA556">
        <v>3</v>
      </c>
      <c r="AB556">
        <v>3600</v>
      </c>
      <c r="AC556" t="s">
        <v>1255</v>
      </c>
      <c r="AD556">
        <v>14</v>
      </c>
      <c r="AE556">
        <v>35000</v>
      </c>
      <c r="AF556" t="s">
        <v>2062</v>
      </c>
      <c r="AG556">
        <v>3</v>
      </c>
      <c r="AH556">
        <v>1350</v>
      </c>
      <c r="AI556" t="s">
        <v>1454</v>
      </c>
      <c r="AJ556" t="str">
        <f t="shared" si="49"/>
        <v>Narrow</v>
      </c>
      <c r="AK556" t="str">
        <f t="shared" si="51"/>
        <v>TpsRep10-20</v>
      </c>
      <c r="AL556">
        <f t="shared" si="48"/>
        <v>0</v>
      </c>
      <c r="AM556" t="str">
        <f t="shared" si="52"/>
        <v>50-50-50</v>
      </c>
      <c r="AN556" t="str">
        <f t="shared" si="50"/>
        <v>Data30-50</v>
      </c>
    </row>
    <row r="557" spans="1:40" x14ac:dyDescent="0.3">
      <c r="A557" t="s">
        <v>231</v>
      </c>
      <c r="B557">
        <v>6</v>
      </c>
      <c r="C557">
        <v>75</v>
      </c>
      <c r="D557">
        <v>1</v>
      </c>
      <c r="E557">
        <v>1074</v>
      </c>
      <c r="F557">
        <v>2880</v>
      </c>
      <c r="G557">
        <v>4.1333330000000004</v>
      </c>
      <c r="H557">
        <v>15.816936999999999</v>
      </c>
      <c r="I557" t="s">
        <v>17</v>
      </c>
      <c r="J557" t="s">
        <v>1236</v>
      </c>
      <c r="K557">
        <v>84197.793699999995</v>
      </c>
      <c r="L557">
        <v>84197.458899999998</v>
      </c>
      <c r="M557">
        <v>146263.17989999999</v>
      </c>
      <c r="N557">
        <v>14.614557</v>
      </c>
      <c r="O557">
        <v>0.40159299999999998</v>
      </c>
      <c r="P557">
        <v>0.57445999999999997</v>
      </c>
      <c r="Q557">
        <v>54</v>
      </c>
      <c r="R557">
        <v>192</v>
      </c>
      <c r="S557">
        <v>14.25</v>
      </c>
      <c r="T557">
        <v>4</v>
      </c>
      <c r="U557">
        <v>4</v>
      </c>
      <c r="V557">
        <v>10</v>
      </c>
      <c r="W557">
        <v>61000</v>
      </c>
      <c r="X557">
        <v>7</v>
      </c>
      <c r="Y557">
        <v>245</v>
      </c>
      <c r="Z557" t="s">
        <v>2063</v>
      </c>
      <c r="AA557">
        <v>1</v>
      </c>
      <c r="AB557">
        <v>1200</v>
      </c>
      <c r="AC557" t="s">
        <v>1245</v>
      </c>
      <c r="AD557">
        <v>8</v>
      </c>
      <c r="AE557">
        <v>20000</v>
      </c>
      <c r="AF557" t="s">
        <v>2064</v>
      </c>
      <c r="AG557">
        <v>3</v>
      </c>
      <c r="AH557">
        <v>1350</v>
      </c>
      <c r="AI557" t="s">
        <v>1401</v>
      </c>
      <c r="AJ557" t="str">
        <f t="shared" si="49"/>
        <v>Wide</v>
      </c>
      <c r="AK557" t="str">
        <f t="shared" si="51"/>
        <v>TpsRep10-20</v>
      </c>
      <c r="AL557">
        <f t="shared" si="48"/>
        <v>0</v>
      </c>
      <c r="AM557" t="str">
        <f t="shared" si="52"/>
        <v>40-40-25</v>
      </c>
      <c r="AN557" t="str">
        <f t="shared" si="50"/>
        <v>Data10-25</v>
      </c>
    </row>
    <row r="558" spans="1:40" x14ac:dyDescent="0.3">
      <c r="A558" t="s">
        <v>660</v>
      </c>
      <c r="B558">
        <v>8</v>
      </c>
      <c r="C558">
        <v>135</v>
      </c>
      <c r="D558">
        <v>1</v>
      </c>
      <c r="E558">
        <v>5088</v>
      </c>
      <c r="F558">
        <v>3840</v>
      </c>
      <c r="G558">
        <v>6.177778</v>
      </c>
      <c r="H558">
        <v>231.91523599999999</v>
      </c>
      <c r="I558" t="s">
        <v>17</v>
      </c>
      <c r="J558" t="s">
        <v>1237</v>
      </c>
      <c r="K558">
        <v>147291.209</v>
      </c>
      <c r="L558">
        <v>110689.20140999999</v>
      </c>
      <c r="M558">
        <v>221753.40770000001</v>
      </c>
      <c r="N558">
        <v>231.50825399999999</v>
      </c>
      <c r="O558">
        <v>0.12623599999999999</v>
      </c>
      <c r="P558">
        <v>2.1576999999999999E-2</v>
      </c>
      <c r="Q558">
        <v>75</v>
      </c>
      <c r="R558">
        <v>513</v>
      </c>
      <c r="S558">
        <v>12.875</v>
      </c>
      <c r="T558">
        <v>8</v>
      </c>
      <c r="U558">
        <v>8</v>
      </c>
      <c r="V558">
        <v>17</v>
      </c>
      <c r="W558">
        <v>92000</v>
      </c>
      <c r="X558">
        <v>22</v>
      </c>
      <c r="Y558">
        <v>770</v>
      </c>
      <c r="Z558" t="s">
        <v>2065</v>
      </c>
      <c r="AA558">
        <v>4</v>
      </c>
      <c r="AB558">
        <v>4800</v>
      </c>
      <c r="AC558" t="s">
        <v>1259</v>
      </c>
      <c r="AD558">
        <v>18</v>
      </c>
      <c r="AE558">
        <v>45000</v>
      </c>
      <c r="AF558" t="s">
        <v>2066</v>
      </c>
      <c r="AG558">
        <v>8</v>
      </c>
      <c r="AH558">
        <v>3600</v>
      </c>
      <c r="AI558" t="s">
        <v>1503</v>
      </c>
      <c r="AJ558" t="str">
        <f t="shared" si="49"/>
        <v>Narrow</v>
      </c>
      <c r="AK558" t="str">
        <f t="shared" si="51"/>
        <v>nbrTech</v>
      </c>
      <c r="AL558">
        <f t="shared" si="48"/>
        <v>0</v>
      </c>
      <c r="AM558" t="str">
        <f t="shared" si="52"/>
        <v>50-50-45</v>
      </c>
      <c r="AN558" t="str">
        <f t="shared" si="50"/>
        <v>Data30-50</v>
      </c>
    </row>
    <row r="559" spans="1:40" x14ac:dyDescent="0.3">
      <c r="A559" t="s">
        <v>380</v>
      </c>
      <c r="B559">
        <v>8</v>
      </c>
      <c r="C559">
        <v>75</v>
      </c>
      <c r="D559">
        <v>1</v>
      </c>
      <c r="E559">
        <v>2694</v>
      </c>
      <c r="F559">
        <v>3840</v>
      </c>
      <c r="G559">
        <v>5.44</v>
      </c>
      <c r="H559">
        <v>60.292960000000001</v>
      </c>
      <c r="I559" t="s">
        <v>17</v>
      </c>
      <c r="J559" t="s">
        <v>1237</v>
      </c>
      <c r="K559">
        <v>77358.436600000001</v>
      </c>
      <c r="L559">
        <v>77160.144020000007</v>
      </c>
      <c r="M559">
        <v>120322.3458</v>
      </c>
      <c r="N559">
        <v>60.001874999999998</v>
      </c>
      <c r="O559">
        <v>0.26156299999999999</v>
      </c>
      <c r="P559">
        <v>1.3908999999999999E-2</v>
      </c>
      <c r="Q559">
        <v>75</v>
      </c>
      <c r="R559">
        <v>509</v>
      </c>
      <c r="S559">
        <v>7.7142860000000004</v>
      </c>
      <c r="T559">
        <v>7</v>
      </c>
      <c r="U559">
        <v>7</v>
      </c>
      <c r="V559">
        <v>11</v>
      </c>
      <c r="W559">
        <v>41000</v>
      </c>
      <c r="X559">
        <v>9</v>
      </c>
      <c r="Y559">
        <v>315</v>
      </c>
      <c r="Z559" t="s">
        <v>2067</v>
      </c>
      <c r="AA559">
        <v>3</v>
      </c>
      <c r="AB559">
        <v>3600</v>
      </c>
      <c r="AC559" t="s">
        <v>1473</v>
      </c>
      <c r="AD559">
        <v>12</v>
      </c>
      <c r="AE559">
        <v>30000</v>
      </c>
      <c r="AF559" t="s">
        <v>2040</v>
      </c>
      <c r="AG559">
        <v>4</v>
      </c>
      <c r="AH559">
        <v>1800</v>
      </c>
      <c r="AI559" t="s">
        <v>1379</v>
      </c>
      <c r="AJ559" t="str">
        <f t="shared" si="49"/>
        <v>Wide</v>
      </c>
      <c r="AK559" t="str">
        <f t="shared" si="51"/>
        <v>nbrTech</v>
      </c>
      <c r="AL559">
        <f t="shared" si="48"/>
        <v>0</v>
      </c>
      <c r="AM559" t="str">
        <f t="shared" si="52"/>
        <v>40-40-25</v>
      </c>
      <c r="AN559" t="str">
        <f t="shared" si="50"/>
        <v>Data10-25</v>
      </c>
    </row>
    <row r="560" spans="1:40" x14ac:dyDescent="0.3">
      <c r="A560" t="s">
        <v>933</v>
      </c>
      <c r="B560">
        <v>6</v>
      </c>
      <c r="C560">
        <v>90</v>
      </c>
      <c r="D560">
        <v>1</v>
      </c>
      <c r="E560">
        <v>3339</v>
      </c>
      <c r="F560">
        <v>2880</v>
      </c>
      <c r="G560">
        <v>4.0444440000000004</v>
      </c>
      <c r="H560">
        <v>47.652541999999997</v>
      </c>
      <c r="I560" t="s">
        <v>17</v>
      </c>
      <c r="J560" t="s">
        <v>1237</v>
      </c>
      <c r="K560">
        <v>111081.27</v>
      </c>
      <c r="L560">
        <v>109472.25689999999</v>
      </c>
      <c r="M560">
        <v>196754.13156000001</v>
      </c>
      <c r="N560">
        <v>45.944668</v>
      </c>
      <c r="O560">
        <v>0.75443800000000005</v>
      </c>
      <c r="P560">
        <v>0.64494700000000005</v>
      </c>
      <c r="Q560">
        <v>75</v>
      </c>
      <c r="R560">
        <v>431</v>
      </c>
      <c r="S560">
        <v>12</v>
      </c>
      <c r="T560">
        <v>6</v>
      </c>
      <c r="U560">
        <v>6</v>
      </c>
      <c r="V560">
        <v>13</v>
      </c>
      <c r="W560">
        <v>67000</v>
      </c>
      <c r="X560">
        <v>0</v>
      </c>
      <c r="Y560">
        <v>0</v>
      </c>
      <c r="Z560" t="s">
        <v>1244</v>
      </c>
      <c r="AA560">
        <v>3</v>
      </c>
      <c r="AB560">
        <v>3600</v>
      </c>
      <c r="AC560" t="s">
        <v>1255</v>
      </c>
      <c r="AD560">
        <v>15</v>
      </c>
      <c r="AE560">
        <v>37500</v>
      </c>
      <c r="AF560" t="s">
        <v>2068</v>
      </c>
      <c r="AG560">
        <v>5</v>
      </c>
      <c r="AH560">
        <v>2250</v>
      </c>
      <c r="AI560" t="s">
        <v>1641</v>
      </c>
      <c r="AJ560" t="str">
        <f t="shared" si="49"/>
        <v>Wide</v>
      </c>
      <c r="AK560" t="str">
        <f t="shared" si="51"/>
        <v>AllSkills</v>
      </c>
      <c r="AL560">
        <f t="shared" si="48"/>
        <v>0</v>
      </c>
      <c r="AM560" t="str">
        <f t="shared" si="52"/>
        <v>40-40-30</v>
      </c>
      <c r="AN560" t="str">
        <f t="shared" si="50"/>
        <v>Data30-50</v>
      </c>
    </row>
    <row r="561" spans="1:40" x14ac:dyDescent="0.3">
      <c r="A561" t="s">
        <v>250</v>
      </c>
      <c r="B561">
        <v>6</v>
      </c>
      <c r="C561">
        <v>75</v>
      </c>
      <c r="D561">
        <v>1</v>
      </c>
      <c r="E561">
        <v>2790</v>
      </c>
      <c r="F561">
        <v>2880</v>
      </c>
      <c r="G561">
        <v>4.2933329999999996</v>
      </c>
      <c r="H561">
        <v>30.786006</v>
      </c>
      <c r="I561" t="s">
        <v>17</v>
      </c>
      <c r="J561" t="s">
        <v>1237</v>
      </c>
      <c r="K561">
        <v>66730.225600000005</v>
      </c>
      <c r="L561">
        <v>65988.346783000001</v>
      </c>
      <c r="M561">
        <v>108063.95759999999</v>
      </c>
      <c r="N561">
        <v>30.658056999999999</v>
      </c>
      <c r="O561">
        <v>9.1634999999999994E-2</v>
      </c>
      <c r="P561">
        <v>2.2106000000000001E-2</v>
      </c>
      <c r="Q561">
        <v>75</v>
      </c>
      <c r="R561">
        <v>360</v>
      </c>
      <c r="S561">
        <v>9.1666670000000003</v>
      </c>
      <c r="T561">
        <v>6</v>
      </c>
      <c r="U561">
        <v>6</v>
      </c>
      <c r="V561">
        <v>13</v>
      </c>
      <c r="W561">
        <v>37000</v>
      </c>
      <c r="X561">
        <v>9</v>
      </c>
      <c r="Y561">
        <v>315</v>
      </c>
      <c r="Z561" t="s">
        <v>2069</v>
      </c>
      <c r="AA561">
        <v>3</v>
      </c>
      <c r="AB561">
        <v>3600</v>
      </c>
      <c r="AC561" t="s">
        <v>1255</v>
      </c>
      <c r="AD561">
        <v>9</v>
      </c>
      <c r="AE561">
        <v>22500</v>
      </c>
      <c r="AF561" t="s">
        <v>2059</v>
      </c>
      <c r="AG561">
        <v>6</v>
      </c>
      <c r="AH561">
        <v>2700</v>
      </c>
      <c r="AI561" t="s">
        <v>1269</v>
      </c>
      <c r="AJ561" t="str">
        <f t="shared" si="49"/>
        <v>Wide</v>
      </c>
      <c r="AK561" t="str">
        <f t="shared" si="51"/>
        <v>ConfigurationDeBase</v>
      </c>
      <c r="AL561">
        <f t="shared" si="48"/>
        <v>0</v>
      </c>
      <c r="AM561" t="str">
        <f t="shared" si="52"/>
        <v>40-40-25</v>
      </c>
      <c r="AN561" t="str">
        <f t="shared" si="50"/>
        <v>Data10-25</v>
      </c>
    </row>
    <row r="562" spans="1:40" x14ac:dyDescent="0.3">
      <c r="A562" t="s">
        <v>171</v>
      </c>
      <c r="B562">
        <v>6</v>
      </c>
      <c r="C562">
        <v>75</v>
      </c>
      <c r="D562">
        <v>1</v>
      </c>
      <c r="E562">
        <v>2673</v>
      </c>
      <c r="F562">
        <v>2880</v>
      </c>
      <c r="G562">
        <v>4.1333330000000004</v>
      </c>
      <c r="H562">
        <v>53.002775999999997</v>
      </c>
      <c r="I562" t="s">
        <v>17</v>
      </c>
      <c r="J562" t="s">
        <v>1237</v>
      </c>
      <c r="K562">
        <v>67897.838499999998</v>
      </c>
      <c r="L562">
        <v>67349.991424000007</v>
      </c>
      <c r="M562">
        <v>107181.0886</v>
      </c>
      <c r="N562">
        <v>52.81776</v>
      </c>
      <c r="O562">
        <v>0.15181900000000001</v>
      </c>
      <c r="P562">
        <v>1.2881999999999999E-2</v>
      </c>
      <c r="Q562">
        <v>75</v>
      </c>
      <c r="R562">
        <v>401</v>
      </c>
      <c r="S562">
        <v>12.6</v>
      </c>
      <c r="T562">
        <v>5</v>
      </c>
      <c r="U562">
        <v>5</v>
      </c>
      <c r="V562">
        <v>9</v>
      </c>
      <c r="W562">
        <v>32000</v>
      </c>
      <c r="X562">
        <v>18</v>
      </c>
      <c r="Y562">
        <v>630</v>
      </c>
      <c r="Z562" t="s">
        <v>2070</v>
      </c>
      <c r="AA562">
        <v>2</v>
      </c>
      <c r="AB562">
        <v>2400</v>
      </c>
      <c r="AC562" t="s">
        <v>1271</v>
      </c>
      <c r="AD562">
        <v>12</v>
      </c>
      <c r="AE562">
        <v>30000</v>
      </c>
      <c r="AF562" t="s">
        <v>2071</v>
      </c>
      <c r="AG562">
        <v>5</v>
      </c>
      <c r="AH562">
        <v>2250</v>
      </c>
      <c r="AI562" t="s">
        <v>1340</v>
      </c>
      <c r="AJ562" t="str">
        <f t="shared" si="49"/>
        <v>Wide</v>
      </c>
      <c r="AK562" t="str">
        <f t="shared" si="51"/>
        <v>RedSkills</v>
      </c>
      <c r="AL562">
        <f t="shared" si="48"/>
        <v>0</v>
      </c>
      <c r="AM562" t="str">
        <f t="shared" si="52"/>
        <v>40-40-25</v>
      </c>
      <c r="AN562" t="str">
        <f t="shared" si="50"/>
        <v>Data10-25</v>
      </c>
    </row>
    <row r="563" spans="1:40" x14ac:dyDescent="0.3">
      <c r="A563" t="s">
        <v>916</v>
      </c>
      <c r="B563">
        <v>6</v>
      </c>
      <c r="C563">
        <v>150</v>
      </c>
      <c r="D563">
        <v>1</v>
      </c>
      <c r="E563">
        <v>5550</v>
      </c>
      <c r="F563">
        <v>2880</v>
      </c>
      <c r="G563">
        <v>4.6399999999999997</v>
      </c>
      <c r="H563">
        <v>106.30556900000001</v>
      </c>
      <c r="I563" t="s">
        <v>17</v>
      </c>
      <c r="J563" t="s">
        <v>1237</v>
      </c>
      <c r="K563">
        <v>181845.08240000001</v>
      </c>
      <c r="L563">
        <v>101948.2954</v>
      </c>
      <c r="M563">
        <v>190610.08429999999</v>
      </c>
      <c r="N563">
        <v>106.170569</v>
      </c>
      <c r="O563">
        <v>2.9819999999999999E-2</v>
      </c>
      <c r="P563">
        <v>2.1388999999999998E-2</v>
      </c>
      <c r="Q563">
        <v>75</v>
      </c>
      <c r="R563">
        <v>349</v>
      </c>
      <c r="S563">
        <v>14.666667</v>
      </c>
      <c r="T563">
        <v>6</v>
      </c>
      <c r="U563">
        <v>6</v>
      </c>
      <c r="V563">
        <v>34</v>
      </c>
      <c r="W563">
        <v>104000</v>
      </c>
      <c r="X563">
        <v>27</v>
      </c>
      <c r="Y563">
        <v>945</v>
      </c>
      <c r="Z563" t="s">
        <v>2072</v>
      </c>
      <c r="AA563">
        <v>3</v>
      </c>
      <c r="AB563">
        <v>3600</v>
      </c>
      <c r="AC563" t="s">
        <v>1255</v>
      </c>
      <c r="AD563">
        <v>28</v>
      </c>
      <c r="AE563">
        <v>70000</v>
      </c>
      <c r="AF563" t="s">
        <v>2038</v>
      </c>
      <c r="AG563">
        <v>6</v>
      </c>
      <c r="AH563">
        <v>2700</v>
      </c>
      <c r="AI563" t="s">
        <v>1269</v>
      </c>
      <c r="AJ563" t="str">
        <f t="shared" si="49"/>
        <v>Narrow</v>
      </c>
      <c r="AK563" t="str">
        <f t="shared" si="51"/>
        <v>RedSkills</v>
      </c>
      <c r="AL563">
        <f t="shared" si="48"/>
        <v>0</v>
      </c>
      <c r="AM563" t="str">
        <f t="shared" si="52"/>
        <v>50-50-50</v>
      </c>
      <c r="AN563" t="str">
        <f t="shared" si="50"/>
        <v>Data30-50</v>
      </c>
    </row>
    <row r="564" spans="1:40" x14ac:dyDescent="0.3">
      <c r="A564" t="s">
        <v>729</v>
      </c>
      <c r="B564">
        <v>24</v>
      </c>
      <c r="C564">
        <v>300</v>
      </c>
      <c r="D564">
        <v>1</v>
      </c>
      <c r="E564">
        <v>11154</v>
      </c>
      <c r="F564">
        <v>11520</v>
      </c>
      <c r="G564">
        <v>19.353332999999999</v>
      </c>
      <c r="H564">
        <v>321.06463100000002</v>
      </c>
      <c r="I564" t="s">
        <v>17</v>
      </c>
      <c r="J564" t="s">
        <v>1237</v>
      </c>
      <c r="K564">
        <v>206715.0307</v>
      </c>
      <c r="L564">
        <v>190714.52134000001</v>
      </c>
      <c r="M564">
        <v>339791.96483999997</v>
      </c>
      <c r="N564">
        <v>319.325402</v>
      </c>
      <c r="O564">
        <v>8.7174000000000001E-2</v>
      </c>
      <c r="P564">
        <v>0.12590299999999999</v>
      </c>
      <c r="Q564">
        <v>16</v>
      </c>
      <c r="R564">
        <v>407</v>
      </c>
      <c r="S564">
        <v>11.083333</v>
      </c>
      <c r="T564">
        <v>24</v>
      </c>
      <c r="U564">
        <v>24</v>
      </c>
      <c r="V564">
        <v>27</v>
      </c>
      <c r="W564">
        <v>110000</v>
      </c>
      <c r="X564">
        <v>54</v>
      </c>
      <c r="Y564">
        <v>1890</v>
      </c>
      <c r="Z564" t="s">
        <v>2073</v>
      </c>
      <c r="AA564">
        <v>12</v>
      </c>
      <c r="AB564">
        <v>14400</v>
      </c>
      <c r="AC564" t="s">
        <v>1974</v>
      </c>
      <c r="AD564">
        <v>28</v>
      </c>
      <c r="AE564">
        <v>70000</v>
      </c>
      <c r="AF564" t="s">
        <v>2074</v>
      </c>
      <c r="AG564">
        <v>18</v>
      </c>
      <c r="AH564">
        <v>8100</v>
      </c>
      <c r="AI564" t="s">
        <v>2075</v>
      </c>
      <c r="AJ564" t="str">
        <f t="shared" si="49"/>
        <v>Narrow</v>
      </c>
      <c r="AK564" t="str">
        <f t="shared" si="51"/>
        <v>ConfigurationDeBase</v>
      </c>
      <c r="AL564">
        <f t="shared" si="48"/>
        <v>0</v>
      </c>
      <c r="AM564" t="str">
        <f t="shared" si="52"/>
        <v>row</v>
      </c>
      <c r="AN564" t="str">
        <f t="shared" si="50"/>
        <v>Data50-100-200</v>
      </c>
    </row>
    <row r="565" spans="1:40" x14ac:dyDescent="0.3">
      <c r="A565" t="s">
        <v>197</v>
      </c>
      <c r="B565">
        <v>6</v>
      </c>
      <c r="C565">
        <v>75</v>
      </c>
      <c r="D565">
        <v>1</v>
      </c>
      <c r="E565">
        <v>2790</v>
      </c>
      <c r="F565">
        <v>2880</v>
      </c>
      <c r="G565">
        <v>4.2933329999999996</v>
      </c>
      <c r="H565">
        <v>27.866129999999998</v>
      </c>
      <c r="I565" t="s">
        <v>17</v>
      </c>
      <c r="J565" t="s">
        <v>1236</v>
      </c>
      <c r="K565">
        <v>66398.677450000003</v>
      </c>
      <c r="L565">
        <v>65586.318585000001</v>
      </c>
      <c r="M565">
        <v>107783.95759999999</v>
      </c>
      <c r="N565">
        <v>27.669208000000001</v>
      </c>
      <c r="O565">
        <v>0.15657199999999999</v>
      </c>
      <c r="P565">
        <v>1.5485000000000001E-2</v>
      </c>
      <c r="Q565">
        <v>68</v>
      </c>
      <c r="R565">
        <v>343</v>
      </c>
      <c r="S565">
        <v>9.5</v>
      </c>
      <c r="T565">
        <v>6</v>
      </c>
      <c r="U565">
        <v>6</v>
      </c>
      <c r="V565">
        <v>13</v>
      </c>
      <c r="W565">
        <v>37000</v>
      </c>
      <c r="X565">
        <v>0</v>
      </c>
      <c r="Y565">
        <v>0</v>
      </c>
      <c r="Z565" t="s">
        <v>1244</v>
      </c>
      <c r="AA565">
        <v>3</v>
      </c>
      <c r="AB565">
        <v>3600</v>
      </c>
      <c r="AC565" t="s">
        <v>1255</v>
      </c>
      <c r="AD565">
        <v>9</v>
      </c>
      <c r="AE565">
        <v>22500</v>
      </c>
      <c r="AF565" t="s">
        <v>2059</v>
      </c>
      <c r="AG565">
        <v>6</v>
      </c>
      <c r="AH565">
        <v>2700</v>
      </c>
      <c r="AI565" t="s">
        <v>1269</v>
      </c>
      <c r="AJ565" t="str">
        <f t="shared" si="49"/>
        <v>Wide</v>
      </c>
      <c r="AK565" t="str">
        <f t="shared" si="51"/>
        <v>AllSkills</v>
      </c>
      <c r="AL565">
        <f t="shared" si="48"/>
        <v>0</v>
      </c>
      <c r="AM565" t="str">
        <f t="shared" si="52"/>
        <v>40-40-25</v>
      </c>
      <c r="AN565" t="str">
        <f t="shared" si="50"/>
        <v>Data10-25</v>
      </c>
    </row>
    <row r="566" spans="1:40" x14ac:dyDescent="0.3">
      <c r="A566" t="s">
        <v>235</v>
      </c>
      <c r="B566">
        <v>6</v>
      </c>
      <c r="C566">
        <v>75</v>
      </c>
      <c r="D566">
        <v>1</v>
      </c>
      <c r="E566">
        <v>1104</v>
      </c>
      <c r="F566">
        <v>2880</v>
      </c>
      <c r="G566">
        <v>4.266667</v>
      </c>
      <c r="H566">
        <v>22.722290999999998</v>
      </c>
      <c r="I566" t="s">
        <v>17</v>
      </c>
      <c r="J566" t="s">
        <v>1237</v>
      </c>
      <c r="K566">
        <v>79660.413</v>
      </c>
      <c r="L566">
        <v>79168.049675000002</v>
      </c>
      <c r="M566">
        <v>149806.69409999999</v>
      </c>
      <c r="N566">
        <v>22.593430000000001</v>
      </c>
      <c r="O566">
        <v>0.106013</v>
      </c>
      <c r="P566">
        <v>1.3524E-2</v>
      </c>
      <c r="Q566">
        <v>75</v>
      </c>
      <c r="R566">
        <v>216</v>
      </c>
      <c r="S566">
        <v>20.333333</v>
      </c>
      <c r="T566">
        <v>3</v>
      </c>
      <c r="U566">
        <v>3</v>
      </c>
      <c r="V566">
        <v>8</v>
      </c>
      <c r="W566">
        <v>55000</v>
      </c>
      <c r="X566">
        <v>7</v>
      </c>
      <c r="Y566">
        <v>245</v>
      </c>
      <c r="Z566" t="s">
        <v>2076</v>
      </c>
      <c r="AA566">
        <v>0</v>
      </c>
      <c r="AB566">
        <v>0</v>
      </c>
      <c r="AC566" t="s">
        <v>1242</v>
      </c>
      <c r="AD566">
        <v>9</v>
      </c>
      <c r="AE566">
        <v>22500</v>
      </c>
      <c r="AF566" t="s">
        <v>2077</v>
      </c>
      <c r="AG566">
        <v>3</v>
      </c>
      <c r="AH566">
        <v>1350</v>
      </c>
      <c r="AI566" t="s">
        <v>1243</v>
      </c>
      <c r="AJ566" t="str">
        <f t="shared" si="49"/>
        <v>Wide</v>
      </c>
      <c r="AK566" t="str">
        <f t="shared" si="51"/>
        <v>TpsRep10-20</v>
      </c>
      <c r="AL566">
        <f t="shared" si="48"/>
        <v>0</v>
      </c>
      <c r="AM566" t="str">
        <f t="shared" si="52"/>
        <v>40-40-25</v>
      </c>
      <c r="AN566" t="str">
        <f t="shared" si="50"/>
        <v>Data10-25</v>
      </c>
    </row>
    <row r="567" spans="1:40" x14ac:dyDescent="0.3">
      <c r="A567" t="s">
        <v>1106</v>
      </c>
      <c r="B567">
        <v>6</v>
      </c>
      <c r="C567">
        <v>120</v>
      </c>
      <c r="D567">
        <v>1</v>
      </c>
      <c r="E567">
        <v>4431</v>
      </c>
      <c r="F567">
        <v>2880</v>
      </c>
      <c r="G567">
        <v>4.5833329999999997</v>
      </c>
      <c r="H567">
        <v>38.815618000000001</v>
      </c>
      <c r="I567" t="s">
        <v>17</v>
      </c>
      <c r="J567" t="s">
        <v>1236</v>
      </c>
      <c r="K567">
        <v>127078.3507</v>
      </c>
      <c r="L567">
        <v>79319.933650000006</v>
      </c>
      <c r="M567">
        <v>176857.51439999999</v>
      </c>
      <c r="N567">
        <v>37.666621999999997</v>
      </c>
      <c r="O567">
        <v>0.38926899999999998</v>
      </c>
      <c r="P567">
        <v>0.51217000000000001</v>
      </c>
      <c r="Q567">
        <v>53</v>
      </c>
      <c r="R567">
        <v>195</v>
      </c>
      <c r="S567">
        <v>14</v>
      </c>
      <c r="T567">
        <v>6</v>
      </c>
      <c r="U567">
        <v>6</v>
      </c>
      <c r="V567">
        <v>20</v>
      </c>
      <c r="W567">
        <v>80000</v>
      </c>
      <c r="X567">
        <v>17</v>
      </c>
      <c r="Y567">
        <v>595</v>
      </c>
      <c r="Z567" t="s">
        <v>2078</v>
      </c>
      <c r="AA567">
        <v>3</v>
      </c>
      <c r="AB567">
        <v>3600</v>
      </c>
      <c r="AC567" t="s">
        <v>1255</v>
      </c>
      <c r="AD567">
        <v>16</v>
      </c>
      <c r="AE567">
        <v>40000</v>
      </c>
      <c r="AF567" t="s">
        <v>1846</v>
      </c>
      <c r="AG567">
        <v>5</v>
      </c>
      <c r="AH567">
        <v>2250</v>
      </c>
      <c r="AI567" t="s">
        <v>1385</v>
      </c>
      <c r="AJ567" t="str">
        <f t="shared" si="49"/>
        <v>Narrow</v>
      </c>
      <c r="AK567" t="str">
        <f t="shared" si="51"/>
        <v>ConfigurationDeBase</v>
      </c>
      <c r="AL567">
        <f t="shared" si="48"/>
        <v>0</v>
      </c>
      <c r="AM567" t="str">
        <f t="shared" si="52"/>
        <v>50-50-40</v>
      </c>
      <c r="AN567" t="str">
        <f t="shared" si="50"/>
        <v>Data30-50</v>
      </c>
    </row>
    <row r="568" spans="1:40" x14ac:dyDescent="0.3">
      <c r="A568" t="s">
        <v>924</v>
      </c>
      <c r="B568">
        <v>6</v>
      </c>
      <c r="C568">
        <v>90</v>
      </c>
      <c r="D568">
        <v>1</v>
      </c>
      <c r="E568">
        <v>3339</v>
      </c>
      <c r="F568">
        <v>2880</v>
      </c>
      <c r="G568">
        <v>4.0444440000000004</v>
      </c>
      <c r="H568">
        <v>56.072589000000001</v>
      </c>
      <c r="I568" t="s">
        <v>17</v>
      </c>
      <c r="J568" t="s">
        <v>1237</v>
      </c>
      <c r="K568">
        <v>111686.5585</v>
      </c>
      <c r="L568">
        <v>110044.663726</v>
      </c>
      <c r="M568">
        <v>197139.13156000001</v>
      </c>
      <c r="N568">
        <v>54.041784</v>
      </c>
      <c r="O568">
        <v>1.241811</v>
      </c>
      <c r="P568">
        <v>0.53497300000000003</v>
      </c>
      <c r="Q568">
        <v>75</v>
      </c>
      <c r="R568">
        <v>426</v>
      </c>
      <c r="S568">
        <v>12.166667</v>
      </c>
      <c r="T568">
        <v>6</v>
      </c>
      <c r="U568">
        <v>6</v>
      </c>
      <c r="V568">
        <v>13</v>
      </c>
      <c r="W568">
        <v>67000</v>
      </c>
      <c r="X568">
        <v>17</v>
      </c>
      <c r="Y568">
        <v>595</v>
      </c>
      <c r="Z568" t="s">
        <v>2079</v>
      </c>
      <c r="AA568">
        <v>3</v>
      </c>
      <c r="AB568">
        <v>3600</v>
      </c>
      <c r="AC568" t="s">
        <v>1255</v>
      </c>
      <c r="AD568">
        <v>15</v>
      </c>
      <c r="AE568">
        <v>37500</v>
      </c>
      <c r="AF568" t="s">
        <v>2068</v>
      </c>
      <c r="AG568">
        <v>5</v>
      </c>
      <c r="AH568">
        <v>2250</v>
      </c>
      <c r="AI568" t="s">
        <v>1641</v>
      </c>
      <c r="AJ568" t="str">
        <f t="shared" si="49"/>
        <v>Wide</v>
      </c>
      <c r="AK568" t="str">
        <f t="shared" si="51"/>
        <v>TpsRep10-20</v>
      </c>
      <c r="AL568">
        <f t="shared" si="48"/>
        <v>0</v>
      </c>
      <c r="AM568" t="str">
        <f t="shared" si="52"/>
        <v>40-40-30</v>
      </c>
      <c r="AN568" t="str">
        <f t="shared" si="50"/>
        <v>Data30-50</v>
      </c>
    </row>
    <row r="569" spans="1:40" x14ac:dyDescent="0.3">
      <c r="A569" t="s">
        <v>661</v>
      </c>
      <c r="B569">
        <v>8</v>
      </c>
      <c r="C569">
        <v>135</v>
      </c>
      <c r="D569">
        <v>1</v>
      </c>
      <c r="E569">
        <v>4812</v>
      </c>
      <c r="F569">
        <v>3840</v>
      </c>
      <c r="G569">
        <v>6.1037039999999996</v>
      </c>
      <c r="H569">
        <v>118.909858</v>
      </c>
      <c r="I569" t="s">
        <v>17</v>
      </c>
      <c r="J569" t="s">
        <v>1237</v>
      </c>
      <c r="K569">
        <v>108225.29029999999</v>
      </c>
      <c r="L569">
        <v>89421.366999999998</v>
      </c>
      <c r="M569">
        <v>158334.43549999999</v>
      </c>
      <c r="N569">
        <v>118.62707399999999</v>
      </c>
      <c r="O569">
        <v>6.6861000000000004E-2</v>
      </c>
      <c r="P569">
        <v>3.5743999999999998E-2</v>
      </c>
      <c r="Q569">
        <v>75</v>
      </c>
      <c r="R569">
        <v>423</v>
      </c>
      <c r="S569">
        <v>12.875</v>
      </c>
      <c r="T569">
        <v>8</v>
      </c>
      <c r="U569">
        <v>8</v>
      </c>
      <c r="V569">
        <v>13</v>
      </c>
      <c r="W569">
        <v>46000</v>
      </c>
      <c r="X569">
        <v>26</v>
      </c>
      <c r="Y569">
        <v>910</v>
      </c>
      <c r="Z569" t="s">
        <v>2080</v>
      </c>
      <c r="AA569">
        <v>4</v>
      </c>
      <c r="AB569">
        <v>4800</v>
      </c>
      <c r="AC569" t="s">
        <v>1259</v>
      </c>
      <c r="AD569">
        <v>21</v>
      </c>
      <c r="AE569">
        <v>52500</v>
      </c>
      <c r="AF569" t="s">
        <v>2081</v>
      </c>
      <c r="AG569">
        <v>7</v>
      </c>
      <c r="AH569">
        <v>3150</v>
      </c>
      <c r="AI569" t="s">
        <v>1414</v>
      </c>
      <c r="AJ569" t="str">
        <f t="shared" si="49"/>
        <v>Narrow</v>
      </c>
      <c r="AK569" t="str">
        <f t="shared" si="51"/>
        <v>nbrTech</v>
      </c>
      <c r="AL569">
        <f t="shared" si="48"/>
        <v>0</v>
      </c>
      <c r="AM569" t="str">
        <f t="shared" si="52"/>
        <v>50-50-45</v>
      </c>
      <c r="AN569" t="str">
        <f t="shared" si="50"/>
        <v>Data30-50</v>
      </c>
    </row>
    <row r="570" spans="1:40" x14ac:dyDescent="0.3">
      <c r="A570" t="s">
        <v>384</v>
      </c>
      <c r="B570">
        <v>8</v>
      </c>
      <c r="C570">
        <v>75</v>
      </c>
      <c r="D570">
        <v>1</v>
      </c>
      <c r="E570">
        <v>2790</v>
      </c>
      <c r="F570">
        <v>3840</v>
      </c>
      <c r="G570">
        <v>5.733333</v>
      </c>
      <c r="H570">
        <v>63.045177000000002</v>
      </c>
      <c r="I570" t="s">
        <v>17</v>
      </c>
      <c r="J570" t="s">
        <v>1237</v>
      </c>
      <c r="K570">
        <v>65124.231</v>
      </c>
      <c r="L570">
        <v>64669.296415999997</v>
      </c>
      <c r="M570">
        <v>106971.4715</v>
      </c>
      <c r="N570">
        <v>62.125852000000002</v>
      </c>
      <c r="O570">
        <v>0.76012100000000005</v>
      </c>
      <c r="P570">
        <v>2.1219999999999999E-2</v>
      </c>
      <c r="Q570">
        <v>75</v>
      </c>
      <c r="R570">
        <v>421</v>
      </c>
      <c r="S570">
        <v>9.5714290000000002</v>
      </c>
      <c r="T570">
        <v>7</v>
      </c>
      <c r="U570">
        <v>7</v>
      </c>
      <c r="V570">
        <v>12</v>
      </c>
      <c r="W570">
        <v>35000</v>
      </c>
      <c r="X570">
        <v>14</v>
      </c>
      <c r="Y570">
        <v>490</v>
      </c>
      <c r="Z570" t="s">
        <v>2082</v>
      </c>
      <c r="AA570">
        <v>3</v>
      </c>
      <c r="AB570">
        <v>3600</v>
      </c>
      <c r="AC570" t="s">
        <v>1473</v>
      </c>
      <c r="AD570">
        <v>9</v>
      </c>
      <c r="AE570">
        <v>22500</v>
      </c>
      <c r="AF570" t="s">
        <v>2059</v>
      </c>
      <c r="AG570">
        <v>6</v>
      </c>
      <c r="AH570">
        <v>2700</v>
      </c>
      <c r="AI570" t="s">
        <v>2083</v>
      </c>
      <c r="AJ570" t="str">
        <f t="shared" si="49"/>
        <v>Wide</v>
      </c>
      <c r="AK570" t="str">
        <f t="shared" si="51"/>
        <v>nbrTech</v>
      </c>
      <c r="AL570">
        <f t="shared" si="48"/>
        <v>0</v>
      </c>
      <c r="AM570" t="str">
        <f t="shared" si="52"/>
        <v>40-40-25</v>
      </c>
      <c r="AN570" t="str">
        <f t="shared" si="50"/>
        <v>Data10-25</v>
      </c>
    </row>
    <row r="571" spans="1:40" x14ac:dyDescent="0.3">
      <c r="A571" t="s">
        <v>936</v>
      </c>
      <c r="B571">
        <v>6</v>
      </c>
      <c r="C571">
        <v>90</v>
      </c>
      <c r="D571">
        <v>1</v>
      </c>
      <c r="E571">
        <v>3363</v>
      </c>
      <c r="F571">
        <v>2880</v>
      </c>
      <c r="G571">
        <v>4.1555559999999998</v>
      </c>
      <c r="H571">
        <v>52.375996000000001</v>
      </c>
      <c r="I571" t="s">
        <v>17</v>
      </c>
      <c r="J571" t="s">
        <v>1237</v>
      </c>
      <c r="K571">
        <v>109695.0732</v>
      </c>
      <c r="L571">
        <v>107958.71315</v>
      </c>
      <c r="M571">
        <v>186039.8236</v>
      </c>
      <c r="N571">
        <v>51.977913000000001</v>
      </c>
      <c r="O571">
        <v>0.33796199999999998</v>
      </c>
      <c r="P571">
        <v>2.862E-2</v>
      </c>
      <c r="Q571">
        <v>75</v>
      </c>
      <c r="R571">
        <v>391</v>
      </c>
      <c r="S571">
        <v>11.5</v>
      </c>
      <c r="T571">
        <v>6</v>
      </c>
      <c r="U571">
        <v>6</v>
      </c>
      <c r="V571">
        <v>11</v>
      </c>
      <c r="W571">
        <v>63000</v>
      </c>
      <c r="X571">
        <v>0</v>
      </c>
      <c r="Y571">
        <v>0</v>
      </c>
      <c r="Z571" t="s">
        <v>1244</v>
      </c>
      <c r="AA571">
        <v>3</v>
      </c>
      <c r="AB571">
        <v>3600</v>
      </c>
      <c r="AC571" t="s">
        <v>1255</v>
      </c>
      <c r="AD571">
        <v>16</v>
      </c>
      <c r="AE571">
        <v>40000</v>
      </c>
      <c r="AF571" t="s">
        <v>2084</v>
      </c>
      <c r="AG571">
        <v>5</v>
      </c>
      <c r="AH571">
        <v>2250</v>
      </c>
      <c r="AI571" t="s">
        <v>1641</v>
      </c>
      <c r="AJ571" t="str">
        <f t="shared" si="49"/>
        <v>Wide</v>
      </c>
      <c r="AK571" t="str">
        <f t="shared" si="51"/>
        <v>AllSkills</v>
      </c>
      <c r="AL571">
        <f t="shared" si="48"/>
        <v>0</v>
      </c>
      <c r="AM571" t="str">
        <f t="shared" si="52"/>
        <v>40-40-30</v>
      </c>
      <c r="AN571" t="str">
        <f t="shared" si="50"/>
        <v>Data30-50</v>
      </c>
    </row>
    <row r="572" spans="1:40" x14ac:dyDescent="0.3">
      <c r="A572" t="s">
        <v>254</v>
      </c>
      <c r="B572">
        <v>6</v>
      </c>
      <c r="C572">
        <v>75</v>
      </c>
      <c r="D572">
        <v>1</v>
      </c>
      <c r="E572">
        <v>2673</v>
      </c>
      <c r="F572">
        <v>2880</v>
      </c>
      <c r="G572">
        <v>4.1333330000000004</v>
      </c>
      <c r="H572">
        <v>59.576799000000001</v>
      </c>
      <c r="I572" t="s">
        <v>17</v>
      </c>
      <c r="J572" t="s">
        <v>1237</v>
      </c>
      <c r="K572">
        <v>67714.388500000001</v>
      </c>
      <c r="L572">
        <v>67224.810649999999</v>
      </c>
      <c r="M572">
        <v>107076.0886</v>
      </c>
      <c r="N572">
        <v>59.336544000000004</v>
      </c>
      <c r="O572">
        <v>0.21140700000000001</v>
      </c>
      <c r="P572">
        <v>1.2302E-2</v>
      </c>
      <c r="Q572">
        <v>75</v>
      </c>
      <c r="R572">
        <v>381</v>
      </c>
      <c r="S572">
        <v>12.4</v>
      </c>
      <c r="T572">
        <v>5</v>
      </c>
      <c r="U572">
        <v>5</v>
      </c>
      <c r="V572">
        <v>9</v>
      </c>
      <c r="W572">
        <v>32000</v>
      </c>
      <c r="X572">
        <v>10</v>
      </c>
      <c r="Y572">
        <v>350</v>
      </c>
      <c r="Z572" t="s">
        <v>2085</v>
      </c>
      <c r="AA572">
        <v>2</v>
      </c>
      <c r="AB572">
        <v>2400</v>
      </c>
      <c r="AC572" t="s">
        <v>1291</v>
      </c>
      <c r="AD572">
        <v>12</v>
      </c>
      <c r="AE572">
        <v>30000</v>
      </c>
      <c r="AF572" t="s">
        <v>2071</v>
      </c>
      <c r="AG572">
        <v>5</v>
      </c>
      <c r="AH572">
        <v>2250</v>
      </c>
      <c r="AI572" t="s">
        <v>1385</v>
      </c>
      <c r="AJ572" t="str">
        <f t="shared" si="49"/>
        <v>Wide</v>
      </c>
      <c r="AK572" t="str">
        <f t="shared" si="51"/>
        <v>ConfigurationDeBase</v>
      </c>
      <c r="AL572">
        <f t="shared" si="48"/>
        <v>0</v>
      </c>
      <c r="AM572" t="str">
        <f t="shared" si="52"/>
        <v>40-40-25</v>
      </c>
      <c r="AN572" t="str">
        <f t="shared" si="50"/>
        <v>Data10-25</v>
      </c>
    </row>
    <row r="573" spans="1:40" x14ac:dyDescent="0.3">
      <c r="A573" t="s">
        <v>174</v>
      </c>
      <c r="B573">
        <v>6</v>
      </c>
      <c r="C573">
        <v>30</v>
      </c>
      <c r="D573">
        <v>1</v>
      </c>
      <c r="E573">
        <v>1101</v>
      </c>
      <c r="F573">
        <v>2880</v>
      </c>
      <c r="G573">
        <v>4</v>
      </c>
      <c r="H573">
        <v>5.0929080000000004</v>
      </c>
      <c r="I573" t="s">
        <v>17</v>
      </c>
      <c r="J573" t="s">
        <v>1236</v>
      </c>
      <c r="K573">
        <v>34097.827299999997</v>
      </c>
      <c r="L573">
        <v>34097.827299999997</v>
      </c>
      <c r="M573">
        <v>51169.102800000001</v>
      </c>
      <c r="N573">
        <v>3.7152820000000002</v>
      </c>
      <c r="O573">
        <v>0.464671</v>
      </c>
      <c r="P573">
        <v>0.68655600000000006</v>
      </c>
      <c r="Q573">
        <v>43</v>
      </c>
      <c r="R573">
        <v>120</v>
      </c>
      <c r="S573">
        <v>7</v>
      </c>
      <c r="T573">
        <v>3</v>
      </c>
      <c r="U573">
        <v>3</v>
      </c>
      <c r="V573">
        <v>3</v>
      </c>
      <c r="W573">
        <v>18000</v>
      </c>
      <c r="X573">
        <v>6</v>
      </c>
      <c r="Y573">
        <v>210</v>
      </c>
      <c r="Z573" t="s">
        <v>1820</v>
      </c>
      <c r="AA573">
        <v>0</v>
      </c>
      <c r="AB573">
        <v>0</v>
      </c>
      <c r="AC573" t="s">
        <v>1242</v>
      </c>
      <c r="AD573">
        <v>6</v>
      </c>
      <c r="AE573">
        <v>15000</v>
      </c>
      <c r="AF573" t="s">
        <v>1821</v>
      </c>
      <c r="AG573">
        <v>1</v>
      </c>
      <c r="AH573">
        <v>450</v>
      </c>
      <c r="AI573" t="s">
        <v>1822</v>
      </c>
      <c r="AJ573" t="str">
        <f t="shared" si="49"/>
        <v>Wide</v>
      </c>
      <c r="AK573" t="str">
        <f t="shared" si="51"/>
        <v>RedSkills</v>
      </c>
      <c r="AL573">
        <f t="shared" si="48"/>
        <v>0</v>
      </c>
      <c r="AM573" t="str">
        <f t="shared" si="52"/>
        <v>50-50-10</v>
      </c>
      <c r="AN573" t="str">
        <f t="shared" si="50"/>
        <v>Data10-25</v>
      </c>
    </row>
    <row r="574" spans="1:40" x14ac:dyDescent="0.3">
      <c r="A574" t="s">
        <v>919</v>
      </c>
      <c r="B574">
        <v>6</v>
      </c>
      <c r="C574">
        <v>150</v>
      </c>
      <c r="D574">
        <v>1</v>
      </c>
      <c r="E574">
        <v>5382</v>
      </c>
      <c r="F574">
        <v>2880</v>
      </c>
      <c r="G574">
        <v>4.88</v>
      </c>
      <c r="H574">
        <v>117.4961</v>
      </c>
      <c r="I574" t="s">
        <v>17</v>
      </c>
      <c r="J574" t="s">
        <v>1237</v>
      </c>
      <c r="K574">
        <v>189156.1832</v>
      </c>
      <c r="L574">
        <v>91274.769925000001</v>
      </c>
      <c r="M574">
        <v>225011.14430000001</v>
      </c>
      <c r="N574">
        <v>117.36398699999999</v>
      </c>
      <c r="O574">
        <v>3.1094E-2</v>
      </c>
      <c r="P574">
        <v>3.6583999999999998E-2</v>
      </c>
      <c r="Q574">
        <v>75</v>
      </c>
      <c r="R574">
        <v>348</v>
      </c>
      <c r="S574">
        <v>15.5</v>
      </c>
      <c r="T574">
        <v>6</v>
      </c>
      <c r="U574">
        <v>6</v>
      </c>
      <c r="V574">
        <v>28</v>
      </c>
      <c r="W574">
        <v>109000</v>
      </c>
      <c r="X574">
        <v>22</v>
      </c>
      <c r="Y574">
        <v>770</v>
      </c>
      <c r="Z574" t="s">
        <v>2086</v>
      </c>
      <c r="AA574">
        <v>3</v>
      </c>
      <c r="AB574">
        <v>3600</v>
      </c>
      <c r="AC574" t="s">
        <v>1255</v>
      </c>
      <c r="AD574">
        <v>29</v>
      </c>
      <c r="AE574">
        <v>72500</v>
      </c>
      <c r="AF574" t="s">
        <v>2053</v>
      </c>
      <c r="AG574">
        <v>6</v>
      </c>
      <c r="AH574">
        <v>2700</v>
      </c>
      <c r="AI574" t="s">
        <v>1269</v>
      </c>
      <c r="AJ574" t="str">
        <f t="shared" si="49"/>
        <v>Narrow</v>
      </c>
      <c r="AK574" t="str">
        <f t="shared" si="51"/>
        <v>RedSkills</v>
      </c>
      <c r="AL574">
        <f t="shared" si="48"/>
        <v>0</v>
      </c>
      <c r="AM574" t="str">
        <f t="shared" si="52"/>
        <v>50-50-50</v>
      </c>
      <c r="AN574" t="str">
        <f t="shared" si="50"/>
        <v>Data30-50</v>
      </c>
    </row>
    <row r="575" spans="1:40" x14ac:dyDescent="0.3">
      <c r="A575" t="s">
        <v>239</v>
      </c>
      <c r="B575">
        <v>6</v>
      </c>
      <c r="C575">
        <v>75</v>
      </c>
      <c r="D575">
        <v>1</v>
      </c>
      <c r="E575">
        <v>1020</v>
      </c>
      <c r="F575">
        <v>2880</v>
      </c>
      <c r="G575">
        <v>4.1333330000000004</v>
      </c>
      <c r="H575">
        <v>15.918417</v>
      </c>
      <c r="I575" t="s">
        <v>17</v>
      </c>
      <c r="J575" t="s">
        <v>1236</v>
      </c>
      <c r="K575">
        <v>70794.122499999998</v>
      </c>
      <c r="L575">
        <v>70794.122499999998</v>
      </c>
      <c r="M575">
        <v>113205.21</v>
      </c>
      <c r="N575">
        <v>15.880343</v>
      </c>
      <c r="O575">
        <v>1.423E-2</v>
      </c>
      <c r="P575">
        <v>1.4272E-2</v>
      </c>
      <c r="Q575">
        <v>63</v>
      </c>
      <c r="R575">
        <v>235</v>
      </c>
      <c r="S575">
        <v>13.75</v>
      </c>
      <c r="T575">
        <v>4</v>
      </c>
      <c r="U575">
        <v>4</v>
      </c>
      <c r="V575">
        <v>10</v>
      </c>
      <c r="W575">
        <v>40000</v>
      </c>
      <c r="X575">
        <v>6</v>
      </c>
      <c r="Y575">
        <v>210</v>
      </c>
      <c r="Z575" t="s">
        <v>2087</v>
      </c>
      <c r="AA575">
        <v>1</v>
      </c>
      <c r="AB575">
        <v>1200</v>
      </c>
      <c r="AC575" t="s">
        <v>1245</v>
      </c>
      <c r="AD575">
        <v>11</v>
      </c>
      <c r="AE575">
        <v>27500</v>
      </c>
      <c r="AF575" t="s">
        <v>2088</v>
      </c>
      <c r="AG575">
        <v>3</v>
      </c>
      <c r="AH575">
        <v>1350</v>
      </c>
      <c r="AI575" t="s">
        <v>1247</v>
      </c>
      <c r="AJ575" t="str">
        <f t="shared" si="49"/>
        <v>Wide</v>
      </c>
      <c r="AK575" t="str">
        <f t="shared" si="51"/>
        <v>TpsRep10-20</v>
      </c>
      <c r="AL575">
        <f t="shared" si="48"/>
        <v>0</v>
      </c>
      <c r="AM575" t="str">
        <f t="shared" si="52"/>
        <v>40-40-25</v>
      </c>
      <c r="AN575" t="str">
        <f t="shared" si="50"/>
        <v>Data10-25</v>
      </c>
    </row>
    <row r="576" spans="1:40" x14ac:dyDescent="0.3">
      <c r="A576" t="s">
        <v>1107</v>
      </c>
      <c r="B576">
        <v>6</v>
      </c>
      <c r="C576">
        <v>120</v>
      </c>
      <c r="D576">
        <v>1</v>
      </c>
      <c r="E576">
        <v>4548</v>
      </c>
      <c r="F576">
        <v>2880</v>
      </c>
      <c r="G576">
        <v>4.6500000000000004</v>
      </c>
      <c r="H576">
        <v>80.824686999999997</v>
      </c>
      <c r="I576" t="s">
        <v>17</v>
      </c>
      <c r="J576" t="s">
        <v>1237</v>
      </c>
      <c r="K576">
        <v>150034.70050000001</v>
      </c>
      <c r="L576">
        <v>105772.97782</v>
      </c>
      <c r="M576">
        <v>198784.60260000001</v>
      </c>
      <c r="N576">
        <v>80.695994999999996</v>
      </c>
      <c r="O576">
        <v>4.6385000000000003E-2</v>
      </c>
      <c r="P576">
        <v>1.5687E-2</v>
      </c>
      <c r="Q576">
        <v>75</v>
      </c>
      <c r="R576">
        <v>380</v>
      </c>
      <c r="S576">
        <v>14</v>
      </c>
      <c r="T576">
        <v>6</v>
      </c>
      <c r="U576">
        <v>6</v>
      </c>
      <c r="V576">
        <v>17</v>
      </c>
      <c r="W576">
        <v>95000</v>
      </c>
      <c r="X576">
        <v>16</v>
      </c>
      <c r="Y576">
        <v>560</v>
      </c>
      <c r="Z576" t="s">
        <v>2089</v>
      </c>
      <c r="AA576">
        <v>3</v>
      </c>
      <c r="AB576">
        <v>3600</v>
      </c>
      <c r="AC576" t="s">
        <v>1255</v>
      </c>
      <c r="AD576">
        <v>19</v>
      </c>
      <c r="AE576">
        <v>47500</v>
      </c>
      <c r="AF576" t="s">
        <v>1864</v>
      </c>
      <c r="AG576">
        <v>6</v>
      </c>
      <c r="AH576">
        <v>2700</v>
      </c>
      <c r="AI576" t="s">
        <v>1269</v>
      </c>
      <c r="AJ576" t="str">
        <f t="shared" si="49"/>
        <v>Narrow</v>
      </c>
      <c r="AK576" t="str">
        <f t="shared" si="51"/>
        <v>ConfigurationDeBase</v>
      </c>
      <c r="AL576">
        <f t="shared" si="48"/>
        <v>0</v>
      </c>
      <c r="AM576" t="str">
        <f t="shared" si="52"/>
        <v>50-50-40</v>
      </c>
      <c r="AN576" t="str">
        <f t="shared" si="50"/>
        <v>Data30-50</v>
      </c>
    </row>
    <row r="577" spans="1:40" x14ac:dyDescent="0.3">
      <c r="A577" t="s">
        <v>342</v>
      </c>
      <c r="B577">
        <v>6</v>
      </c>
      <c r="C577">
        <v>75</v>
      </c>
      <c r="D577">
        <v>1</v>
      </c>
      <c r="E577">
        <v>2673</v>
      </c>
      <c r="F577">
        <v>2880</v>
      </c>
      <c r="G577">
        <v>4.1333330000000004</v>
      </c>
      <c r="H577">
        <v>52.332661999999999</v>
      </c>
      <c r="I577" t="s">
        <v>17</v>
      </c>
      <c r="J577" t="s">
        <v>1237</v>
      </c>
      <c r="K577">
        <v>67243.157000000007</v>
      </c>
      <c r="L577">
        <v>66796.560974000007</v>
      </c>
      <c r="M577">
        <v>106796.0886</v>
      </c>
      <c r="N577">
        <v>52.212798999999997</v>
      </c>
      <c r="O577">
        <v>8.7884000000000004E-2</v>
      </c>
      <c r="P577">
        <v>1.2965000000000001E-2</v>
      </c>
      <c r="Q577">
        <v>75</v>
      </c>
      <c r="R577">
        <v>389</v>
      </c>
      <c r="S577">
        <v>13</v>
      </c>
      <c r="T577">
        <v>5</v>
      </c>
      <c r="U577">
        <v>5</v>
      </c>
      <c r="V577">
        <v>9</v>
      </c>
      <c r="W577">
        <v>32000</v>
      </c>
      <c r="X577">
        <v>0</v>
      </c>
      <c r="Y577">
        <v>0</v>
      </c>
      <c r="Z577" t="s">
        <v>1244</v>
      </c>
      <c r="AA577">
        <v>2</v>
      </c>
      <c r="AB577">
        <v>2400</v>
      </c>
      <c r="AC577" t="s">
        <v>1271</v>
      </c>
      <c r="AD577">
        <v>12</v>
      </c>
      <c r="AE577">
        <v>30000</v>
      </c>
      <c r="AF577" t="s">
        <v>2071</v>
      </c>
      <c r="AG577">
        <v>5</v>
      </c>
      <c r="AH577">
        <v>2250</v>
      </c>
      <c r="AI577" t="s">
        <v>1340</v>
      </c>
      <c r="AJ577" t="str">
        <f t="shared" si="49"/>
        <v>Wide</v>
      </c>
      <c r="AK577" t="str">
        <f t="shared" si="51"/>
        <v>AllSkills</v>
      </c>
      <c r="AL577">
        <f t="shared" si="48"/>
        <v>0</v>
      </c>
      <c r="AM577" t="str">
        <f t="shared" si="52"/>
        <v>40-40-25</v>
      </c>
      <c r="AN577" t="str">
        <f t="shared" si="50"/>
        <v>Data10-25</v>
      </c>
    </row>
    <row r="578" spans="1:40" x14ac:dyDescent="0.3">
      <c r="A578" t="s">
        <v>926</v>
      </c>
      <c r="B578">
        <v>6</v>
      </c>
      <c r="C578">
        <v>90</v>
      </c>
      <c r="D578">
        <v>1</v>
      </c>
      <c r="E578">
        <v>3363</v>
      </c>
      <c r="F578">
        <v>2880</v>
      </c>
      <c r="G578">
        <v>4.1555559999999998</v>
      </c>
      <c r="H578">
        <v>58.482227000000002</v>
      </c>
      <c r="I578" t="s">
        <v>17</v>
      </c>
      <c r="J578" t="s">
        <v>1237</v>
      </c>
      <c r="K578">
        <v>110280.1557</v>
      </c>
      <c r="L578">
        <v>108584.819183</v>
      </c>
      <c r="M578">
        <v>186529.8236</v>
      </c>
      <c r="N578">
        <v>58.005056000000003</v>
      </c>
      <c r="O578">
        <v>0.43906800000000001</v>
      </c>
      <c r="P578">
        <v>1.8547000000000001E-2</v>
      </c>
      <c r="Q578">
        <v>75</v>
      </c>
      <c r="R578">
        <v>402</v>
      </c>
      <c r="S578">
        <v>11.5</v>
      </c>
      <c r="T578">
        <v>6</v>
      </c>
      <c r="U578">
        <v>6</v>
      </c>
      <c r="V578">
        <v>11</v>
      </c>
      <c r="W578">
        <v>63000</v>
      </c>
      <c r="X578">
        <v>18</v>
      </c>
      <c r="Y578">
        <v>630</v>
      </c>
      <c r="Z578" t="s">
        <v>2090</v>
      </c>
      <c r="AA578">
        <v>3</v>
      </c>
      <c r="AB578">
        <v>3600</v>
      </c>
      <c r="AC578" t="s">
        <v>1255</v>
      </c>
      <c r="AD578">
        <v>16</v>
      </c>
      <c r="AE578">
        <v>40000</v>
      </c>
      <c r="AF578" t="s">
        <v>2084</v>
      </c>
      <c r="AG578">
        <v>5</v>
      </c>
      <c r="AH578">
        <v>2250</v>
      </c>
      <c r="AI578" t="s">
        <v>1641</v>
      </c>
      <c r="AJ578" t="str">
        <f t="shared" si="49"/>
        <v>Wide</v>
      </c>
      <c r="AK578" t="str">
        <f t="shared" si="51"/>
        <v>TpsRep10-20</v>
      </c>
      <c r="AL578">
        <f t="shared" ref="AL578:AL641" si="53">COUNTIF($A$2:$A$4627,$A578)-1</f>
        <v>0</v>
      </c>
      <c r="AM578" t="str">
        <f t="shared" si="52"/>
        <v>40-40-30</v>
      </c>
      <c r="AN578" t="str">
        <f t="shared" si="50"/>
        <v>Data30-50</v>
      </c>
    </row>
    <row r="579" spans="1:40" x14ac:dyDescent="0.3">
      <c r="A579" t="s">
        <v>176</v>
      </c>
      <c r="B579">
        <v>6</v>
      </c>
      <c r="C579">
        <v>30</v>
      </c>
      <c r="D579">
        <v>1</v>
      </c>
      <c r="E579">
        <v>1167</v>
      </c>
      <c r="F579">
        <v>2880</v>
      </c>
      <c r="G579">
        <v>4.0666669999999998</v>
      </c>
      <c r="H579">
        <v>8.8592080000000006</v>
      </c>
      <c r="I579" t="s">
        <v>17</v>
      </c>
      <c r="J579" t="s">
        <v>1236</v>
      </c>
      <c r="K579">
        <v>34181.403200000001</v>
      </c>
      <c r="L579">
        <v>34181.403200000001</v>
      </c>
      <c r="M579">
        <v>51718.539199999999</v>
      </c>
      <c r="N579">
        <v>8.8345260000000003</v>
      </c>
      <c r="O579">
        <v>1.4233000000000001E-2</v>
      </c>
      <c r="P579">
        <v>8.9779999999999999E-3</v>
      </c>
      <c r="Q579">
        <v>51</v>
      </c>
      <c r="R579">
        <v>173</v>
      </c>
      <c r="S579">
        <v>7</v>
      </c>
      <c r="T579">
        <v>3</v>
      </c>
      <c r="U579">
        <v>3</v>
      </c>
      <c r="V579">
        <v>3</v>
      </c>
      <c r="W579">
        <v>18000</v>
      </c>
      <c r="X579">
        <v>8</v>
      </c>
      <c r="Y579">
        <v>280</v>
      </c>
      <c r="Z579" t="s">
        <v>2091</v>
      </c>
      <c r="AA579">
        <v>0</v>
      </c>
      <c r="AB579">
        <v>0</v>
      </c>
      <c r="AC579" t="s">
        <v>1242</v>
      </c>
      <c r="AD579">
        <v>6</v>
      </c>
      <c r="AE579">
        <v>15000</v>
      </c>
      <c r="AF579" t="s">
        <v>1821</v>
      </c>
      <c r="AG579">
        <v>1</v>
      </c>
      <c r="AH579">
        <v>450</v>
      </c>
      <c r="AI579" t="s">
        <v>1822</v>
      </c>
      <c r="AJ579" t="str">
        <f t="shared" si="49"/>
        <v>Wide</v>
      </c>
      <c r="AK579" t="str">
        <f t="shared" si="51"/>
        <v>RedSkills</v>
      </c>
      <c r="AL579">
        <f t="shared" si="53"/>
        <v>0</v>
      </c>
      <c r="AM579" t="str">
        <f t="shared" si="52"/>
        <v>50-50-10</v>
      </c>
      <c r="AN579" t="str">
        <f t="shared" si="50"/>
        <v>Data10-25</v>
      </c>
    </row>
    <row r="580" spans="1:40" x14ac:dyDescent="0.3">
      <c r="A580" t="s">
        <v>730</v>
      </c>
      <c r="B580">
        <v>24</v>
      </c>
      <c r="C580">
        <v>300</v>
      </c>
      <c r="D580">
        <v>1</v>
      </c>
      <c r="E580">
        <v>11091</v>
      </c>
      <c r="F580">
        <v>11520</v>
      </c>
      <c r="G580">
        <v>19.966667000000001</v>
      </c>
      <c r="H580">
        <v>304.15066999999999</v>
      </c>
      <c r="I580" t="s">
        <v>17</v>
      </c>
      <c r="J580" t="s">
        <v>1237</v>
      </c>
      <c r="K580">
        <v>190508.61170000001</v>
      </c>
      <c r="L580">
        <v>172097.649573</v>
      </c>
      <c r="M580">
        <v>320680.94114000001</v>
      </c>
      <c r="N580">
        <v>302.11214999999999</v>
      </c>
      <c r="O580">
        <v>9.2661999999999994E-2</v>
      </c>
      <c r="P580">
        <v>8.6171999999999999E-2</v>
      </c>
      <c r="Q580">
        <v>14</v>
      </c>
      <c r="R580">
        <v>356</v>
      </c>
      <c r="S580">
        <v>10.833333</v>
      </c>
      <c r="T580">
        <v>24</v>
      </c>
      <c r="U580">
        <v>24</v>
      </c>
      <c r="V580">
        <v>21</v>
      </c>
      <c r="W580">
        <v>87000</v>
      </c>
      <c r="X580">
        <v>47</v>
      </c>
      <c r="Y580">
        <v>1645</v>
      </c>
      <c r="Z580" t="s">
        <v>2092</v>
      </c>
      <c r="AA580">
        <v>12</v>
      </c>
      <c r="AB580">
        <v>14400</v>
      </c>
      <c r="AC580" t="s">
        <v>1974</v>
      </c>
      <c r="AD580">
        <v>31</v>
      </c>
      <c r="AE580">
        <v>77500</v>
      </c>
      <c r="AF580" t="s">
        <v>2093</v>
      </c>
      <c r="AG580">
        <v>18</v>
      </c>
      <c r="AH580">
        <v>8100</v>
      </c>
      <c r="AI580" t="s">
        <v>2094</v>
      </c>
      <c r="AJ580" t="str">
        <f t="shared" si="49"/>
        <v>Narrow</v>
      </c>
      <c r="AK580" t="str">
        <f t="shared" si="51"/>
        <v>ConfigurationDeBase</v>
      </c>
      <c r="AL580">
        <f t="shared" si="53"/>
        <v>0</v>
      </c>
      <c r="AM580" t="str">
        <f t="shared" si="52"/>
        <v>row</v>
      </c>
      <c r="AN580" t="str">
        <f t="shared" si="50"/>
        <v>Data50-100-200</v>
      </c>
    </row>
    <row r="581" spans="1:40" x14ac:dyDescent="0.3">
      <c r="A581" t="s">
        <v>387</v>
      </c>
      <c r="B581">
        <v>8</v>
      </c>
      <c r="C581">
        <v>75</v>
      </c>
      <c r="D581">
        <v>1</v>
      </c>
      <c r="E581">
        <v>2673</v>
      </c>
      <c r="F581">
        <v>3840</v>
      </c>
      <c r="G581">
        <v>5.52</v>
      </c>
      <c r="H581">
        <v>53.535611000000003</v>
      </c>
      <c r="I581" t="s">
        <v>17</v>
      </c>
      <c r="J581" t="s">
        <v>1237</v>
      </c>
      <c r="K581">
        <v>67351.041400000002</v>
      </c>
      <c r="L581">
        <v>67258.686025999996</v>
      </c>
      <c r="M581">
        <v>105864.5704</v>
      </c>
      <c r="N581">
        <v>53.366948999999998</v>
      </c>
      <c r="O581">
        <v>0.14225299999999999</v>
      </c>
      <c r="P581">
        <v>1.452E-2</v>
      </c>
      <c r="Q581">
        <v>75</v>
      </c>
      <c r="R581">
        <v>418</v>
      </c>
      <c r="S581">
        <v>12.2</v>
      </c>
      <c r="T581">
        <v>5</v>
      </c>
      <c r="U581">
        <v>5</v>
      </c>
      <c r="V581">
        <v>10</v>
      </c>
      <c r="W581">
        <v>33000</v>
      </c>
      <c r="X581">
        <v>9</v>
      </c>
      <c r="Y581">
        <v>315</v>
      </c>
      <c r="Z581" t="s">
        <v>2095</v>
      </c>
      <c r="AA581">
        <v>1</v>
      </c>
      <c r="AB581">
        <v>1200</v>
      </c>
      <c r="AC581" t="s">
        <v>1275</v>
      </c>
      <c r="AD581">
        <v>12</v>
      </c>
      <c r="AE581">
        <v>30000</v>
      </c>
      <c r="AF581" t="s">
        <v>2071</v>
      </c>
      <c r="AG581">
        <v>5</v>
      </c>
      <c r="AH581">
        <v>2250</v>
      </c>
      <c r="AI581" t="s">
        <v>1854</v>
      </c>
      <c r="AJ581" t="str">
        <f t="shared" si="49"/>
        <v>Wide</v>
      </c>
      <c r="AK581" t="str">
        <f t="shared" si="51"/>
        <v>nbrTech</v>
      </c>
      <c r="AL581">
        <f t="shared" si="53"/>
        <v>0</v>
      </c>
      <c r="AM581" t="str">
        <f t="shared" si="52"/>
        <v>40-40-25</v>
      </c>
      <c r="AN581" t="str">
        <f t="shared" si="50"/>
        <v>Data10-25</v>
      </c>
    </row>
    <row r="582" spans="1:40" x14ac:dyDescent="0.3">
      <c r="A582" t="s">
        <v>662</v>
      </c>
      <c r="B582">
        <v>8</v>
      </c>
      <c r="C582">
        <v>135</v>
      </c>
      <c r="D582">
        <v>1</v>
      </c>
      <c r="E582">
        <v>4983</v>
      </c>
      <c r="F582">
        <v>3840</v>
      </c>
      <c r="G582">
        <v>6.2814810000000003</v>
      </c>
      <c r="H582">
        <v>181.791203</v>
      </c>
      <c r="I582" t="s">
        <v>17</v>
      </c>
      <c r="J582" t="s">
        <v>1237</v>
      </c>
      <c r="K582">
        <v>112148.7404</v>
      </c>
      <c r="L582">
        <v>80786.796617999993</v>
      </c>
      <c r="M582">
        <v>152724.66459999999</v>
      </c>
      <c r="N582">
        <v>181.60313400000001</v>
      </c>
      <c r="O582">
        <v>4.5949999999999998E-2</v>
      </c>
      <c r="P582">
        <v>3.5574000000000001E-2</v>
      </c>
      <c r="Q582">
        <v>75</v>
      </c>
      <c r="R582">
        <v>454</v>
      </c>
      <c r="S582">
        <v>12.75</v>
      </c>
      <c r="T582">
        <v>8</v>
      </c>
      <c r="U582">
        <v>8</v>
      </c>
      <c r="V582">
        <v>20</v>
      </c>
      <c r="W582">
        <v>70000</v>
      </c>
      <c r="X582">
        <v>23</v>
      </c>
      <c r="Y582">
        <v>805</v>
      </c>
      <c r="Z582" t="s">
        <v>2096</v>
      </c>
      <c r="AA582">
        <v>4</v>
      </c>
      <c r="AB582">
        <v>4800</v>
      </c>
      <c r="AC582" t="s">
        <v>1259</v>
      </c>
      <c r="AD582">
        <v>13</v>
      </c>
      <c r="AE582">
        <v>32500</v>
      </c>
      <c r="AF582" t="s">
        <v>2097</v>
      </c>
      <c r="AG582">
        <v>7</v>
      </c>
      <c r="AH582">
        <v>3150</v>
      </c>
      <c r="AI582" t="s">
        <v>1414</v>
      </c>
      <c r="AJ582" t="str">
        <f t="shared" si="49"/>
        <v>Narrow</v>
      </c>
      <c r="AK582" t="str">
        <f t="shared" si="51"/>
        <v>nbrTech</v>
      </c>
      <c r="AL582">
        <f t="shared" si="53"/>
        <v>0</v>
      </c>
      <c r="AM582" t="str">
        <f t="shared" si="52"/>
        <v>50-50-45</v>
      </c>
      <c r="AN582" t="str">
        <f t="shared" si="50"/>
        <v>Data30-50</v>
      </c>
    </row>
    <row r="583" spans="1:40" x14ac:dyDescent="0.3">
      <c r="A583" t="s">
        <v>939</v>
      </c>
      <c r="B583">
        <v>6</v>
      </c>
      <c r="C583">
        <v>90</v>
      </c>
      <c r="D583">
        <v>1</v>
      </c>
      <c r="E583">
        <v>3198</v>
      </c>
      <c r="F583">
        <v>2880</v>
      </c>
      <c r="G583">
        <v>4.0666669999999998</v>
      </c>
      <c r="H583">
        <v>63.264918999999999</v>
      </c>
      <c r="I583" t="s">
        <v>17</v>
      </c>
      <c r="J583" t="s">
        <v>1237</v>
      </c>
      <c r="K583">
        <v>97687.802800000005</v>
      </c>
      <c r="L583">
        <v>96006.659352000002</v>
      </c>
      <c r="M583">
        <v>155276.03409999999</v>
      </c>
      <c r="N583">
        <v>63.045867999999999</v>
      </c>
      <c r="O583">
        <v>0.14394499999999999</v>
      </c>
      <c r="P583">
        <v>4.8506000000000001E-2</v>
      </c>
      <c r="Q583">
        <v>75</v>
      </c>
      <c r="R583">
        <v>405</v>
      </c>
      <c r="S583">
        <v>11</v>
      </c>
      <c r="T583">
        <v>6</v>
      </c>
      <c r="U583">
        <v>6</v>
      </c>
      <c r="V583">
        <v>13</v>
      </c>
      <c r="W583">
        <v>51000</v>
      </c>
      <c r="X583">
        <v>0</v>
      </c>
      <c r="Y583">
        <v>0</v>
      </c>
      <c r="Z583" t="s">
        <v>1244</v>
      </c>
      <c r="AA583">
        <v>3</v>
      </c>
      <c r="AB583">
        <v>3600</v>
      </c>
      <c r="AC583" t="s">
        <v>1255</v>
      </c>
      <c r="AD583">
        <v>16</v>
      </c>
      <c r="AE583">
        <v>40000</v>
      </c>
      <c r="AF583" t="s">
        <v>2098</v>
      </c>
      <c r="AG583">
        <v>5</v>
      </c>
      <c r="AH583">
        <v>2250</v>
      </c>
      <c r="AI583" t="s">
        <v>1641</v>
      </c>
      <c r="AJ583" t="str">
        <f t="shared" si="49"/>
        <v>Wide</v>
      </c>
      <c r="AK583" t="str">
        <f t="shared" si="51"/>
        <v>AllSkills</v>
      </c>
      <c r="AL583">
        <f t="shared" si="53"/>
        <v>0</v>
      </c>
      <c r="AM583" t="str">
        <f t="shared" si="52"/>
        <v>40-40-30</v>
      </c>
      <c r="AN583" t="str">
        <f t="shared" si="50"/>
        <v>Data30-50</v>
      </c>
    </row>
    <row r="584" spans="1:40" x14ac:dyDescent="0.3">
      <c r="A584" t="s">
        <v>243</v>
      </c>
      <c r="B584">
        <v>6</v>
      </c>
      <c r="C584">
        <v>75</v>
      </c>
      <c r="D584">
        <v>1</v>
      </c>
      <c r="E584">
        <v>1089</v>
      </c>
      <c r="F584">
        <v>2880</v>
      </c>
      <c r="G584">
        <v>4.32</v>
      </c>
      <c r="H584">
        <v>24.147807</v>
      </c>
      <c r="I584" t="s">
        <v>17</v>
      </c>
      <c r="J584" t="s">
        <v>1236</v>
      </c>
      <c r="K584">
        <v>60695.957450000002</v>
      </c>
      <c r="L584">
        <v>59933.481350000002</v>
      </c>
      <c r="M584">
        <v>101801.5909</v>
      </c>
      <c r="N584">
        <v>24.070982000000001</v>
      </c>
      <c r="O584">
        <v>3.0433000000000002E-2</v>
      </c>
      <c r="P584">
        <v>3.2606999999999997E-2</v>
      </c>
      <c r="Q584">
        <v>50</v>
      </c>
      <c r="R584">
        <v>231</v>
      </c>
      <c r="S584">
        <v>9.5</v>
      </c>
      <c r="T584">
        <v>6</v>
      </c>
      <c r="U584">
        <v>6</v>
      </c>
      <c r="V584">
        <v>11</v>
      </c>
      <c r="W584">
        <v>34000</v>
      </c>
      <c r="X584">
        <v>7</v>
      </c>
      <c r="Y584">
        <v>245</v>
      </c>
      <c r="Z584" t="s">
        <v>2099</v>
      </c>
      <c r="AA584">
        <v>3</v>
      </c>
      <c r="AB584">
        <v>3600</v>
      </c>
      <c r="AC584" t="s">
        <v>1255</v>
      </c>
      <c r="AD584">
        <v>8</v>
      </c>
      <c r="AE584">
        <v>20000</v>
      </c>
      <c r="AF584" t="s">
        <v>2100</v>
      </c>
      <c r="AG584">
        <v>5</v>
      </c>
      <c r="AH584">
        <v>2250</v>
      </c>
      <c r="AI584" t="s">
        <v>2101</v>
      </c>
      <c r="AJ584" t="str">
        <f t="shared" si="49"/>
        <v>Wide</v>
      </c>
      <c r="AK584" t="str">
        <f t="shared" si="51"/>
        <v>TpsRep10-20</v>
      </c>
      <c r="AL584">
        <f t="shared" si="53"/>
        <v>0</v>
      </c>
      <c r="AM584" t="str">
        <f t="shared" si="52"/>
        <v>40-40-25</v>
      </c>
      <c r="AN584" t="str">
        <f t="shared" si="50"/>
        <v>Data10-25</v>
      </c>
    </row>
    <row r="585" spans="1:40" x14ac:dyDescent="0.3">
      <c r="A585" t="s">
        <v>1108</v>
      </c>
      <c r="B585">
        <v>6</v>
      </c>
      <c r="C585">
        <v>120</v>
      </c>
      <c r="D585">
        <v>1</v>
      </c>
      <c r="E585">
        <v>4257</v>
      </c>
      <c r="F585">
        <v>2880</v>
      </c>
      <c r="G585">
        <v>4.6333330000000004</v>
      </c>
      <c r="H585">
        <v>98.380318000000003</v>
      </c>
      <c r="I585" t="s">
        <v>17</v>
      </c>
      <c r="J585" t="s">
        <v>1237</v>
      </c>
      <c r="K585">
        <v>112523.1649</v>
      </c>
      <c r="L585">
        <v>84274.607835000003</v>
      </c>
      <c r="M585">
        <v>148831.30300000001</v>
      </c>
      <c r="N585">
        <v>98.255697999999995</v>
      </c>
      <c r="O585">
        <v>3.4250999999999997E-2</v>
      </c>
      <c r="P585">
        <v>3.4847999999999997E-2</v>
      </c>
      <c r="Q585">
        <v>75</v>
      </c>
      <c r="R585">
        <v>367</v>
      </c>
      <c r="S585">
        <v>14.166667</v>
      </c>
      <c r="T585">
        <v>6</v>
      </c>
      <c r="U585">
        <v>6</v>
      </c>
      <c r="V585">
        <v>18</v>
      </c>
      <c r="W585">
        <v>63000</v>
      </c>
      <c r="X585">
        <v>17</v>
      </c>
      <c r="Y585">
        <v>595</v>
      </c>
      <c r="Z585" t="s">
        <v>2102</v>
      </c>
      <c r="AA585">
        <v>3</v>
      </c>
      <c r="AB585">
        <v>3600</v>
      </c>
      <c r="AC585" t="s">
        <v>1255</v>
      </c>
      <c r="AD585">
        <v>17</v>
      </c>
      <c r="AE585">
        <v>42500</v>
      </c>
      <c r="AF585" t="s">
        <v>1876</v>
      </c>
      <c r="AG585">
        <v>5</v>
      </c>
      <c r="AH585">
        <v>2250</v>
      </c>
      <c r="AI585" t="s">
        <v>1385</v>
      </c>
      <c r="AJ585" t="str">
        <f t="shared" si="49"/>
        <v>Narrow</v>
      </c>
      <c r="AK585" t="str">
        <f t="shared" si="51"/>
        <v>ConfigurationDeBase</v>
      </c>
      <c r="AL585">
        <f t="shared" si="53"/>
        <v>0</v>
      </c>
      <c r="AM585" t="str">
        <f t="shared" si="52"/>
        <v>50-50-40</v>
      </c>
      <c r="AN585" t="str">
        <f t="shared" si="50"/>
        <v>Data30-50</v>
      </c>
    </row>
    <row r="586" spans="1:40" x14ac:dyDescent="0.3">
      <c r="A586" t="s">
        <v>923</v>
      </c>
      <c r="B586">
        <v>6</v>
      </c>
      <c r="C586">
        <v>90</v>
      </c>
      <c r="D586">
        <v>1</v>
      </c>
      <c r="E586">
        <v>3339</v>
      </c>
      <c r="F586">
        <v>2880</v>
      </c>
      <c r="G586">
        <v>4.0444440000000004</v>
      </c>
      <c r="H586">
        <v>56.959695000000004</v>
      </c>
      <c r="I586" t="s">
        <v>17</v>
      </c>
      <c r="J586" t="s">
        <v>1237</v>
      </c>
      <c r="K586">
        <v>111686.5585</v>
      </c>
      <c r="L586">
        <v>110044.663726</v>
      </c>
      <c r="M586">
        <v>197139.13156000001</v>
      </c>
      <c r="N586">
        <v>54.753545000000003</v>
      </c>
      <c r="O586">
        <v>1.230202</v>
      </c>
      <c r="P586">
        <v>0.62399300000000002</v>
      </c>
      <c r="Q586">
        <v>75</v>
      </c>
      <c r="R586">
        <v>426</v>
      </c>
      <c r="S586">
        <v>12.166667</v>
      </c>
      <c r="T586">
        <v>6</v>
      </c>
      <c r="U586">
        <v>6</v>
      </c>
      <c r="V586">
        <v>13</v>
      </c>
      <c r="W586">
        <v>67000</v>
      </c>
      <c r="X586">
        <v>17</v>
      </c>
      <c r="Y586">
        <v>595</v>
      </c>
      <c r="Z586" t="s">
        <v>2079</v>
      </c>
      <c r="AA586">
        <v>3</v>
      </c>
      <c r="AB586">
        <v>3600</v>
      </c>
      <c r="AC586" t="s">
        <v>1255</v>
      </c>
      <c r="AD586">
        <v>15</v>
      </c>
      <c r="AE586">
        <v>37500</v>
      </c>
      <c r="AF586" t="s">
        <v>2068</v>
      </c>
      <c r="AG586">
        <v>5</v>
      </c>
      <c r="AH586">
        <v>2250</v>
      </c>
      <c r="AI586" t="s">
        <v>1641</v>
      </c>
      <c r="AJ586" t="str">
        <f t="shared" ref="AJ586:AJ638" si="54">IF(IFERROR(FIND("Narrow",$A586),0)&gt;0,"Narrow","Wide")</f>
        <v>Wide</v>
      </c>
      <c r="AK586" t="str">
        <f t="shared" si="51"/>
        <v>RedSkills</v>
      </c>
      <c r="AL586">
        <f t="shared" si="53"/>
        <v>0</v>
      </c>
      <c r="AM586" t="str">
        <f t="shared" si="52"/>
        <v>40-40-30</v>
      </c>
      <c r="AN586" t="str">
        <f t="shared" ref="AN586:AN638" si="55">LEFT(RIGHT($A586,LEN($A586)-FIND("trsp_2021",$A586)-9),FIND("/",RIGHT($A586,LEN($A586)-FIND("trsp_2021",$A586)-9))-1)</f>
        <v>Data30-50</v>
      </c>
    </row>
    <row r="587" spans="1:40" x14ac:dyDescent="0.3">
      <c r="A587" t="s">
        <v>257</v>
      </c>
      <c r="B587">
        <v>6</v>
      </c>
      <c r="C587">
        <v>30</v>
      </c>
      <c r="D587">
        <v>1</v>
      </c>
      <c r="E587">
        <v>1101</v>
      </c>
      <c r="F587">
        <v>2880</v>
      </c>
      <c r="G587">
        <v>4</v>
      </c>
      <c r="H587">
        <v>8.0154560000000004</v>
      </c>
      <c r="I587" t="s">
        <v>17</v>
      </c>
      <c r="J587" t="s">
        <v>1236</v>
      </c>
      <c r="K587">
        <v>34027.827299999997</v>
      </c>
      <c r="L587">
        <v>34027.827299999997</v>
      </c>
      <c r="M587">
        <v>51169.102800000001</v>
      </c>
      <c r="N587">
        <v>6.7250059999999996</v>
      </c>
      <c r="O587">
        <v>0.49973600000000001</v>
      </c>
      <c r="P587">
        <v>0.54638299999999995</v>
      </c>
      <c r="Q587">
        <v>49</v>
      </c>
      <c r="R587">
        <v>144</v>
      </c>
      <c r="S587">
        <v>7</v>
      </c>
      <c r="T587">
        <v>3</v>
      </c>
      <c r="U587">
        <v>3</v>
      </c>
      <c r="V587">
        <v>3</v>
      </c>
      <c r="W587">
        <v>18000</v>
      </c>
      <c r="X587">
        <v>4</v>
      </c>
      <c r="Y587">
        <v>140</v>
      </c>
      <c r="Z587" t="s">
        <v>1825</v>
      </c>
      <c r="AA587">
        <v>0</v>
      </c>
      <c r="AB587">
        <v>0</v>
      </c>
      <c r="AC587" t="s">
        <v>1242</v>
      </c>
      <c r="AD587">
        <v>6</v>
      </c>
      <c r="AE587">
        <v>15000</v>
      </c>
      <c r="AF587" t="s">
        <v>1821</v>
      </c>
      <c r="AG587">
        <v>1</v>
      </c>
      <c r="AH587">
        <v>450</v>
      </c>
      <c r="AI587" t="s">
        <v>1822</v>
      </c>
      <c r="AJ587" t="str">
        <f t="shared" si="54"/>
        <v>Wide</v>
      </c>
      <c r="AK587" t="str">
        <f t="shared" ref="AK587:AK640" si="56">IF(AN587="Data50-100-200","ConfigurationDeBase",LEFT(RIGHT($A587,LEN($A587)-87),FIND("/",RIGHT($A587,LEN($A587)-87))-1))</f>
        <v>ConfigurationDeBase</v>
      </c>
      <c r="AL587">
        <f t="shared" si="53"/>
        <v>0</v>
      </c>
      <c r="AM587" t="str">
        <f t="shared" ref="AM587:AM640" si="57">LEFT(RIGHT($A587,LEN($A587)-89-LEN(AK587)-LEN(AJ587)-6),FIND("/",RIGHT($A587,LEN($A587)-89-LEN(AK587)-LEN(AJ587)-6))-1)</f>
        <v>50-50-10</v>
      </c>
      <c r="AN587" t="str">
        <f t="shared" si="55"/>
        <v>Data10-25</v>
      </c>
    </row>
    <row r="588" spans="1:40" x14ac:dyDescent="0.3">
      <c r="A588" t="s">
        <v>204</v>
      </c>
      <c r="B588">
        <v>6</v>
      </c>
      <c r="C588">
        <v>30</v>
      </c>
      <c r="D588">
        <v>1</v>
      </c>
      <c r="E588">
        <v>1101</v>
      </c>
      <c r="F588">
        <v>2880</v>
      </c>
      <c r="G588">
        <v>4</v>
      </c>
      <c r="H588">
        <v>6.8307399999999996</v>
      </c>
      <c r="I588" t="s">
        <v>17</v>
      </c>
      <c r="J588" t="s">
        <v>1236</v>
      </c>
      <c r="K588">
        <v>33887.827299999997</v>
      </c>
      <c r="L588">
        <v>33887.827299999997</v>
      </c>
      <c r="M588">
        <v>51029.102800000001</v>
      </c>
      <c r="N588">
        <v>5.5886969999999998</v>
      </c>
      <c r="O588">
        <v>0.47953899999999999</v>
      </c>
      <c r="P588">
        <v>0.517598</v>
      </c>
      <c r="Q588">
        <v>50</v>
      </c>
      <c r="R588">
        <v>140</v>
      </c>
      <c r="S588">
        <v>7</v>
      </c>
      <c r="T588">
        <v>3</v>
      </c>
      <c r="U588">
        <v>3</v>
      </c>
      <c r="V588">
        <v>3</v>
      </c>
      <c r="W588">
        <v>18000</v>
      </c>
      <c r="X588">
        <v>0</v>
      </c>
      <c r="Y588">
        <v>0</v>
      </c>
      <c r="Z588" t="s">
        <v>1244</v>
      </c>
      <c r="AA588">
        <v>0</v>
      </c>
      <c r="AB588">
        <v>0</v>
      </c>
      <c r="AC588" t="s">
        <v>1242</v>
      </c>
      <c r="AD588">
        <v>6</v>
      </c>
      <c r="AE588">
        <v>15000</v>
      </c>
      <c r="AF588" t="s">
        <v>1821</v>
      </c>
      <c r="AG588">
        <v>1</v>
      </c>
      <c r="AH588">
        <v>450</v>
      </c>
      <c r="AI588" t="s">
        <v>1822</v>
      </c>
      <c r="AJ588" t="str">
        <f t="shared" si="54"/>
        <v>Wide</v>
      </c>
      <c r="AK588" t="str">
        <f t="shared" si="56"/>
        <v>AllSkills</v>
      </c>
      <c r="AL588">
        <f t="shared" si="53"/>
        <v>0</v>
      </c>
      <c r="AM588" t="str">
        <f t="shared" si="57"/>
        <v>50-50-10</v>
      </c>
      <c r="AN588" t="str">
        <f t="shared" si="55"/>
        <v>Data10-25</v>
      </c>
    </row>
    <row r="589" spans="1:40" x14ac:dyDescent="0.3">
      <c r="A589" t="s">
        <v>178</v>
      </c>
      <c r="B589">
        <v>6</v>
      </c>
      <c r="C589">
        <v>30</v>
      </c>
      <c r="D589">
        <v>1</v>
      </c>
      <c r="E589">
        <v>1038</v>
      </c>
      <c r="F589">
        <v>2880</v>
      </c>
      <c r="G589">
        <v>4.2</v>
      </c>
      <c r="H589">
        <v>5.28268</v>
      </c>
      <c r="I589" t="s">
        <v>17</v>
      </c>
      <c r="J589" t="s">
        <v>1236</v>
      </c>
      <c r="K589">
        <v>25611.558400000002</v>
      </c>
      <c r="L589">
        <v>25570.779375999999</v>
      </c>
      <c r="M589">
        <v>38219.801399999997</v>
      </c>
      <c r="N589">
        <v>5.2510019999999997</v>
      </c>
      <c r="O589">
        <v>1.7819000000000002E-2</v>
      </c>
      <c r="P589">
        <v>1.2071999999999999E-2</v>
      </c>
      <c r="Q589">
        <v>48</v>
      </c>
      <c r="R589">
        <v>133</v>
      </c>
      <c r="S589">
        <v>8</v>
      </c>
      <c r="T589">
        <v>3</v>
      </c>
      <c r="U589">
        <v>3</v>
      </c>
      <c r="V589">
        <v>5</v>
      </c>
      <c r="W589">
        <v>14000</v>
      </c>
      <c r="X589">
        <v>8</v>
      </c>
      <c r="Y589">
        <v>280</v>
      </c>
      <c r="Z589" t="s">
        <v>2103</v>
      </c>
      <c r="AA589">
        <v>0</v>
      </c>
      <c r="AB589">
        <v>0</v>
      </c>
      <c r="AC589" t="s">
        <v>1242</v>
      </c>
      <c r="AD589">
        <v>4</v>
      </c>
      <c r="AE589">
        <v>10000</v>
      </c>
      <c r="AF589" t="s">
        <v>1845</v>
      </c>
      <c r="AG589">
        <v>2</v>
      </c>
      <c r="AH589">
        <v>900</v>
      </c>
      <c r="AI589" t="s">
        <v>1489</v>
      </c>
      <c r="AJ589" t="str">
        <f t="shared" si="54"/>
        <v>Wide</v>
      </c>
      <c r="AK589" t="str">
        <f t="shared" si="56"/>
        <v>RedSkills</v>
      </c>
      <c r="AL589">
        <f t="shared" si="53"/>
        <v>0</v>
      </c>
      <c r="AM589" t="str">
        <f t="shared" si="57"/>
        <v>50-50-10</v>
      </c>
      <c r="AN589" t="str">
        <f t="shared" si="55"/>
        <v>Data10-25</v>
      </c>
    </row>
    <row r="590" spans="1:40" x14ac:dyDescent="0.3">
      <c r="A590" t="s">
        <v>929</v>
      </c>
      <c r="B590">
        <v>6</v>
      </c>
      <c r="C590">
        <v>90</v>
      </c>
      <c r="D590">
        <v>1</v>
      </c>
      <c r="E590">
        <v>3198</v>
      </c>
      <c r="F590">
        <v>2880</v>
      </c>
      <c r="G590">
        <v>4.0666669999999998</v>
      </c>
      <c r="H590">
        <v>78.511341000000002</v>
      </c>
      <c r="I590" t="s">
        <v>17</v>
      </c>
      <c r="J590" t="s">
        <v>1237</v>
      </c>
      <c r="K590">
        <v>99338.075800000006</v>
      </c>
      <c r="L590">
        <v>96685.740028999993</v>
      </c>
      <c r="M590">
        <v>155801.03409999999</v>
      </c>
      <c r="N590">
        <v>76.991941999999995</v>
      </c>
      <c r="O590">
        <v>1.476639</v>
      </c>
      <c r="P590">
        <v>2.2731999999999999E-2</v>
      </c>
      <c r="Q590">
        <v>75</v>
      </c>
      <c r="R590">
        <v>403</v>
      </c>
      <c r="S590">
        <v>11</v>
      </c>
      <c r="T590">
        <v>6</v>
      </c>
      <c r="U590">
        <v>6</v>
      </c>
      <c r="V590">
        <v>14</v>
      </c>
      <c r="W590">
        <v>52000</v>
      </c>
      <c r="X590">
        <v>18</v>
      </c>
      <c r="Y590">
        <v>630</v>
      </c>
      <c r="Z590" t="s">
        <v>2104</v>
      </c>
      <c r="AA590">
        <v>3</v>
      </c>
      <c r="AB590">
        <v>3600</v>
      </c>
      <c r="AC590" t="s">
        <v>1255</v>
      </c>
      <c r="AD590">
        <v>16</v>
      </c>
      <c r="AE590">
        <v>40000</v>
      </c>
      <c r="AF590" t="s">
        <v>2098</v>
      </c>
      <c r="AG590">
        <v>5</v>
      </c>
      <c r="AH590">
        <v>2250</v>
      </c>
      <c r="AI590" t="s">
        <v>1641</v>
      </c>
      <c r="AJ590" t="str">
        <f t="shared" si="54"/>
        <v>Wide</v>
      </c>
      <c r="AK590" t="str">
        <f t="shared" si="56"/>
        <v>TpsRep10-20</v>
      </c>
      <c r="AL590">
        <f t="shared" si="53"/>
        <v>0</v>
      </c>
      <c r="AM590" t="str">
        <f t="shared" si="57"/>
        <v>40-40-30</v>
      </c>
      <c r="AN590" t="str">
        <f t="shared" si="55"/>
        <v>Data30-50</v>
      </c>
    </row>
    <row r="591" spans="1:40" x14ac:dyDescent="0.3">
      <c r="A591" t="s">
        <v>329</v>
      </c>
      <c r="B591">
        <v>8</v>
      </c>
      <c r="C591">
        <v>30</v>
      </c>
      <c r="D591">
        <v>1</v>
      </c>
      <c r="E591">
        <v>1101</v>
      </c>
      <c r="F591">
        <v>3840</v>
      </c>
      <c r="G591">
        <v>5.4</v>
      </c>
      <c r="H591">
        <v>6.0770489999999997</v>
      </c>
      <c r="I591" t="s">
        <v>17</v>
      </c>
      <c r="J591" t="s">
        <v>1236</v>
      </c>
      <c r="K591">
        <v>34028.084499999997</v>
      </c>
      <c r="L591">
        <v>34028.084499999997</v>
      </c>
      <c r="M591">
        <v>48762.633099999999</v>
      </c>
      <c r="N591">
        <v>4.6935710000000004</v>
      </c>
      <c r="O591">
        <v>0.42205900000000002</v>
      </c>
      <c r="P591">
        <v>0.72989700000000002</v>
      </c>
      <c r="Q591">
        <v>50</v>
      </c>
      <c r="R591">
        <v>121</v>
      </c>
      <c r="S591">
        <v>7.6666670000000003</v>
      </c>
      <c r="T591">
        <v>3</v>
      </c>
      <c r="U591">
        <v>3</v>
      </c>
      <c r="V591">
        <v>3</v>
      </c>
      <c r="W591">
        <v>18000</v>
      </c>
      <c r="X591">
        <v>5</v>
      </c>
      <c r="Y591">
        <v>175</v>
      </c>
      <c r="Z591" t="s">
        <v>1840</v>
      </c>
      <c r="AA591">
        <v>0</v>
      </c>
      <c r="AB591">
        <v>0</v>
      </c>
      <c r="AC591" t="s">
        <v>1242</v>
      </c>
      <c r="AD591">
        <v>6</v>
      </c>
      <c r="AE591">
        <v>15000</v>
      </c>
      <c r="AF591" t="s">
        <v>1821</v>
      </c>
      <c r="AG591">
        <v>1</v>
      </c>
      <c r="AH591">
        <v>450</v>
      </c>
      <c r="AI591" t="s">
        <v>1253</v>
      </c>
      <c r="AJ591" t="str">
        <f t="shared" si="54"/>
        <v>Wide</v>
      </c>
      <c r="AK591" t="str">
        <f t="shared" si="56"/>
        <v>nbrTech</v>
      </c>
      <c r="AL591">
        <f t="shared" si="53"/>
        <v>0</v>
      </c>
      <c r="AM591" t="str">
        <f t="shared" si="57"/>
        <v>50-50-10</v>
      </c>
      <c r="AN591" t="str">
        <f t="shared" si="55"/>
        <v>Data10-25</v>
      </c>
    </row>
    <row r="592" spans="1:40" x14ac:dyDescent="0.3">
      <c r="A592" t="s">
        <v>259</v>
      </c>
      <c r="B592">
        <v>6</v>
      </c>
      <c r="C592">
        <v>30</v>
      </c>
      <c r="D592">
        <v>1</v>
      </c>
      <c r="E592">
        <v>1167</v>
      </c>
      <c r="F592">
        <v>2880</v>
      </c>
      <c r="G592">
        <v>4.0666669999999998</v>
      </c>
      <c r="H592">
        <v>8.177816</v>
      </c>
      <c r="I592" t="s">
        <v>17</v>
      </c>
      <c r="J592" t="s">
        <v>1236</v>
      </c>
      <c r="K592">
        <v>34076.403200000001</v>
      </c>
      <c r="L592">
        <v>34076.403200000001</v>
      </c>
      <c r="M592">
        <v>51718.539199999999</v>
      </c>
      <c r="N592">
        <v>8.1459679999999999</v>
      </c>
      <c r="O592">
        <v>1.6719000000000001E-2</v>
      </c>
      <c r="P592">
        <v>1.2832E-2</v>
      </c>
      <c r="Q592">
        <v>52</v>
      </c>
      <c r="R592">
        <v>157</v>
      </c>
      <c r="S592">
        <v>7</v>
      </c>
      <c r="T592">
        <v>3</v>
      </c>
      <c r="U592">
        <v>3</v>
      </c>
      <c r="V592">
        <v>3</v>
      </c>
      <c r="W592">
        <v>18000</v>
      </c>
      <c r="X592">
        <v>5</v>
      </c>
      <c r="Y592">
        <v>175</v>
      </c>
      <c r="Z592" t="s">
        <v>1860</v>
      </c>
      <c r="AA592">
        <v>0</v>
      </c>
      <c r="AB592">
        <v>0</v>
      </c>
      <c r="AC592" t="s">
        <v>1242</v>
      </c>
      <c r="AD592">
        <v>6</v>
      </c>
      <c r="AE592">
        <v>15000</v>
      </c>
      <c r="AF592" t="s">
        <v>1821</v>
      </c>
      <c r="AG592">
        <v>1</v>
      </c>
      <c r="AH592">
        <v>450</v>
      </c>
      <c r="AI592" t="s">
        <v>1822</v>
      </c>
      <c r="AJ592" t="str">
        <f t="shared" si="54"/>
        <v>Wide</v>
      </c>
      <c r="AK592" t="str">
        <f t="shared" si="56"/>
        <v>ConfigurationDeBase</v>
      </c>
      <c r="AL592">
        <f t="shared" si="53"/>
        <v>0</v>
      </c>
      <c r="AM592" t="str">
        <f t="shared" si="57"/>
        <v>50-50-10</v>
      </c>
      <c r="AN592" t="str">
        <f t="shared" si="55"/>
        <v>Data10-25</v>
      </c>
    </row>
    <row r="593" spans="1:40" x14ac:dyDescent="0.3">
      <c r="A593" t="s">
        <v>942</v>
      </c>
      <c r="B593">
        <v>6</v>
      </c>
      <c r="C593">
        <v>90</v>
      </c>
      <c r="D593">
        <v>1</v>
      </c>
      <c r="E593">
        <v>3327</v>
      </c>
      <c r="F593">
        <v>2880</v>
      </c>
      <c r="G593">
        <v>4.355556</v>
      </c>
      <c r="H593">
        <v>78.196287999999996</v>
      </c>
      <c r="I593" t="s">
        <v>17</v>
      </c>
      <c r="J593" t="s">
        <v>1237</v>
      </c>
      <c r="K593">
        <v>76677.590700000001</v>
      </c>
      <c r="L593">
        <v>72172.982703000001</v>
      </c>
      <c r="M593">
        <v>127462.0001</v>
      </c>
      <c r="N593">
        <v>77.225988000000001</v>
      </c>
      <c r="O593">
        <v>0.76168599999999997</v>
      </c>
      <c r="P593">
        <v>0.16680400000000001</v>
      </c>
      <c r="Q593">
        <v>75</v>
      </c>
      <c r="R593">
        <v>391</v>
      </c>
      <c r="S593">
        <v>11.333333</v>
      </c>
      <c r="T593">
        <v>6</v>
      </c>
      <c r="U593">
        <v>6</v>
      </c>
      <c r="V593">
        <v>16</v>
      </c>
      <c r="W593">
        <v>42000</v>
      </c>
      <c r="X593">
        <v>0</v>
      </c>
      <c r="Y593">
        <v>0</v>
      </c>
      <c r="Z593" t="s">
        <v>1244</v>
      </c>
      <c r="AA593">
        <v>3</v>
      </c>
      <c r="AB593">
        <v>3600</v>
      </c>
      <c r="AC593" t="s">
        <v>1255</v>
      </c>
      <c r="AD593">
        <v>11</v>
      </c>
      <c r="AE593">
        <v>27500</v>
      </c>
      <c r="AF593" t="s">
        <v>2105</v>
      </c>
      <c r="AG593">
        <v>6</v>
      </c>
      <c r="AH593">
        <v>2700</v>
      </c>
      <c r="AI593" t="s">
        <v>1269</v>
      </c>
      <c r="AJ593" t="str">
        <f t="shared" si="54"/>
        <v>Wide</v>
      </c>
      <c r="AK593" t="str">
        <f t="shared" si="56"/>
        <v>AllSkills</v>
      </c>
      <c r="AL593">
        <f t="shared" si="53"/>
        <v>0</v>
      </c>
      <c r="AM593" t="str">
        <f t="shared" si="57"/>
        <v>40-40-30</v>
      </c>
      <c r="AN593" t="str">
        <f t="shared" si="55"/>
        <v>Data30-50</v>
      </c>
    </row>
    <row r="594" spans="1:40" x14ac:dyDescent="0.3">
      <c r="A594" t="s">
        <v>248</v>
      </c>
      <c r="B594">
        <v>6</v>
      </c>
      <c r="C594">
        <v>75</v>
      </c>
      <c r="D594">
        <v>1</v>
      </c>
      <c r="E594">
        <v>1002</v>
      </c>
      <c r="F594">
        <v>2880</v>
      </c>
      <c r="G594">
        <v>4.24</v>
      </c>
      <c r="H594">
        <v>18.52768</v>
      </c>
      <c r="I594" t="s">
        <v>17</v>
      </c>
      <c r="J594" t="s">
        <v>1237</v>
      </c>
      <c r="K594">
        <v>65199.552100000001</v>
      </c>
      <c r="L594">
        <v>65166.674190999998</v>
      </c>
      <c r="M594">
        <v>102704.2096</v>
      </c>
      <c r="N594">
        <v>18.487894000000001</v>
      </c>
      <c r="O594">
        <v>1.7250999999999999E-2</v>
      </c>
      <c r="P594">
        <v>1.3818E-2</v>
      </c>
      <c r="Q594">
        <v>75</v>
      </c>
      <c r="R594">
        <v>229</v>
      </c>
      <c r="S594">
        <v>14</v>
      </c>
      <c r="T594">
        <v>4</v>
      </c>
      <c r="U594">
        <v>4</v>
      </c>
      <c r="V594">
        <v>9</v>
      </c>
      <c r="W594">
        <v>32000</v>
      </c>
      <c r="X594">
        <v>6</v>
      </c>
      <c r="Y594">
        <v>210</v>
      </c>
      <c r="Z594" t="s">
        <v>2106</v>
      </c>
      <c r="AA594">
        <v>1</v>
      </c>
      <c r="AB594">
        <v>1200</v>
      </c>
      <c r="AC594" t="s">
        <v>1275</v>
      </c>
      <c r="AD594">
        <v>12</v>
      </c>
      <c r="AE594">
        <v>30000</v>
      </c>
      <c r="AF594" t="s">
        <v>2071</v>
      </c>
      <c r="AG594">
        <v>3</v>
      </c>
      <c r="AH594">
        <v>1350</v>
      </c>
      <c r="AI594" t="s">
        <v>1323</v>
      </c>
      <c r="AJ594" t="str">
        <f t="shared" si="54"/>
        <v>Wide</v>
      </c>
      <c r="AK594" t="str">
        <f t="shared" si="56"/>
        <v>TpsRep10-20</v>
      </c>
      <c r="AL594">
        <f t="shared" si="53"/>
        <v>0</v>
      </c>
      <c r="AM594" t="str">
        <f t="shared" si="57"/>
        <v>40-40-25</v>
      </c>
      <c r="AN594" t="str">
        <f t="shared" si="55"/>
        <v>Data10-25</v>
      </c>
    </row>
    <row r="595" spans="1:40" x14ac:dyDescent="0.3">
      <c r="A595" t="s">
        <v>206</v>
      </c>
      <c r="B595">
        <v>6</v>
      </c>
      <c r="C595">
        <v>30</v>
      </c>
      <c r="D595">
        <v>1</v>
      </c>
      <c r="E595">
        <v>1167</v>
      </c>
      <c r="F595">
        <v>2880</v>
      </c>
      <c r="G595">
        <v>4.0666669999999998</v>
      </c>
      <c r="H595">
        <v>11.944114000000001</v>
      </c>
      <c r="I595" t="s">
        <v>17</v>
      </c>
      <c r="J595" t="s">
        <v>1236</v>
      </c>
      <c r="K595">
        <v>33901.403200000001</v>
      </c>
      <c r="L595">
        <v>33901.403200000001</v>
      </c>
      <c r="M595">
        <v>51543.539199999999</v>
      </c>
      <c r="N595">
        <v>11.920545000000001</v>
      </c>
      <c r="O595">
        <v>1.0044000000000001E-2</v>
      </c>
      <c r="P595">
        <v>1.1606E-2</v>
      </c>
      <c r="Q595">
        <v>58</v>
      </c>
      <c r="R595">
        <v>159</v>
      </c>
      <c r="S595">
        <v>7</v>
      </c>
      <c r="T595">
        <v>3</v>
      </c>
      <c r="U595">
        <v>3</v>
      </c>
      <c r="V595">
        <v>3</v>
      </c>
      <c r="W595">
        <v>18000</v>
      </c>
      <c r="X595">
        <v>0</v>
      </c>
      <c r="Y595">
        <v>0</v>
      </c>
      <c r="Z595" t="s">
        <v>1244</v>
      </c>
      <c r="AA595">
        <v>0</v>
      </c>
      <c r="AB595">
        <v>0</v>
      </c>
      <c r="AC595" t="s">
        <v>1242</v>
      </c>
      <c r="AD595">
        <v>6</v>
      </c>
      <c r="AE595">
        <v>15000</v>
      </c>
      <c r="AF595" t="s">
        <v>1821</v>
      </c>
      <c r="AG595">
        <v>1</v>
      </c>
      <c r="AH595">
        <v>450</v>
      </c>
      <c r="AI595" t="s">
        <v>1822</v>
      </c>
      <c r="AJ595" t="str">
        <f t="shared" si="54"/>
        <v>Wide</v>
      </c>
      <c r="AK595" t="str">
        <f t="shared" si="56"/>
        <v>AllSkills</v>
      </c>
      <c r="AL595">
        <f t="shared" si="53"/>
        <v>0</v>
      </c>
      <c r="AM595" t="str">
        <f t="shared" si="57"/>
        <v>50-50-10</v>
      </c>
      <c r="AN595" t="str">
        <f t="shared" si="55"/>
        <v>Data10-25</v>
      </c>
    </row>
    <row r="596" spans="1:40" x14ac:dyDescent="0.3">
      <c r="A596" t="s">
        <v>179</v>
      </c>
      <c r="B596">
        <v>6</v>
      </c>
      <c r="C596">
        <v>30</v>
      </c>
      <c r="D596">
        <v>1</v>
      </c>
      <c r="E596">
        <v>1140</v>
      </c>
      <c r="F596">
        <v>2880</v>
      </c>
      <c r="G596">
        <v>4.266667</v>
      </c>
      <c r="H596">
        <v>1.2174130000000001</v>
      </c>
      <c r="I596" t="s">
        <v>17</v>
      </c>
      <c r="J596" t="s">
        <v>1236</v>
      </c>
      <c r="K596">
        <v>21405.195250000001</v>
      </c>
      <c r="L596">
        <v>21394.238499999999</v>
      </c>
      <c r="M596">
        <v>33726.5533</v>
      </c>
      <c r="N596">
        <v>1.197203</v>
      </c>
      <c r="O596">
        <v>4.7320000000000001E-3</v>
      </c>
      <c r="P596">
        <v>1.3481E-2</v>
      </c>
      <c r="Q596">
        <v>18</v>
      </c>
      <c r="R596">
        <v>54</v>
      </c>
      <c r="S596">
        <v>4.8</v>
      </c>
      <c r="T596">
        <v>5</v>
      </c>
      <c r="U596">
        <v>5</v>
      </c>
      <c r="V596">
        <v>4</v>
      </c>
      <c r="W596">
        <v>9000</v>
      </c>
      <c r="X596">
        <v>6</v>
      </c>
      <c r="Y596">
        <v>210</v>
      </c>
      <c r="Z596" t="s">
        <v>2107</v>
      </c>
      <c r="AA596">
        <v>2</v>
      </c>
      <c r="AB596">
        <v>2400</v>
      </c>
      <c r="AC596" t="s">
        <v>1271</v>
      </c>
      <c r="AD596">
        <v>3</v>
      </c>
      <c r="AE596">
        <v>7500</v>
      </c>
      <c r="AF596" t="s">
        <v>1858</v>
      </c>
      <c r="AG596">
        <v>4</v>
      </c>
      <c r="AH596">
        <v>1800</v>
      </c>
      <c r="AI596" t="s">
        <v>1264</v>
      </c>
      <c r="AJ596" t="str">
        <f t="shared" si="54"/>
        <v>Wide</v>
      </c>
      <c r="AK596" t="str">
        <f t="shared" si="56"/>
        <v>RedSkills</v>
      </c>
      <c r="AL596">
        <f t="shared" si="53"/>
        <v>0</v>
      </c>
      <c r="AM596" t="str">
        <f t="shared" si="57"/>
        <v>50-50-10</v>
      </c>
      <c r="AN596" t="str">
        <f t="shared" si="55"/>
        <v>Data10-25</v>
      </c>
    </row>
    <row r="597" spans="1:40" x14ac:dyDescent="0.3">
      <c r="A597" t="s">
        <v>1109</v>
      </c>
      <c r="B597">
        <v>6</v>
      </c>
      <c r="C597">
        <v>120</v>
      </c>
      <c r="D597">
        <v>1</v>
      </c>
      <c r="E597">
        <v>4467</v>
      </c>
      <c r="F597">
        <v>2880</v>
      </c>
      <c r="G597">
        <v>4.6666670000000003</v>
      </c>
      <c r="H597">
        <v>51.911816000000002</v>
      </c>
      <c r="I597" t="s">
        <v>17</v>
      </c>
      <c r="J597" t="s">
        <v>1236</v>
      </c>
      <c r="K597">
        <v>100457.93489999999</v>
      </c>
      <c r="L597">
        <v>74350.810750000004</v>
      </c>
      <c r="M597">
        <v>132297.7126</v>
      </c>
      <c r="N597">
        <v>51.809584999999998</v>
      </c>
      <c r="O597">
        <v>2.2314000000000001E-2</v>
      </c>
      <c r="P597">
        <v>1.7704999999999999E-2</v>
      </c>
      <c r="Q597">
        <v>60</v>
      </c>
      <c r="R597">
        <v>249</v>
      </c>
      <c r="S597">
        <v>14.5</v>
      </c>
      <c r="T597">
        <v>6</v>
      </c>
      <c r="U597">
        <v>6</v>
      </c>
      <c r="V597">
        <v>21</v>
      </c>
      <c r="W597">
        <v>63000</v>
      </c>
      <c r="X597">
        <v>17</v>
      </c>
      <c r="Y597">
        <v>595</v>
      </c>
      <c r="Z597" t="s">
        <v>2108</v>
      </c>
      <c r="AA597">
        <v>3</v>
      </c>
      <c r="AB597">
        <v>3600</v>
      </c>
      <c r="AC597" t="s">
        <v>1255</v>
      </c>
      <c r="AD597">
        <v>12</v>
      </c>
      <c r="AE597">
        <v>30000</v>
      </c>
      <c r="AF597" t="s">
        <v>1889</v>
      </c>
      <c r="AG597">
        <v>6</v>
      </c>
      <c r="AH597">
        <v>2700</v>
      </c>
      <c r="AI597" t="s">
        <v>1269</v>
      </c>
      <c r="AJ597" t="str">
        <f t="shared" si="54"/>
        <v>Narrow</v>
      </c>
      <c r="AK597" t="str">
        <f t="shared" si="56"/>
        <v>ConfigurationDeBase</v>
      </c>
      <c r="AL597">
        <f t="shared" si="53"/>
        <v>0</v>
      </c>
      <c r="AM597" t="str">
        <f t="shared" si="57"/>
        <v>50-50-40</v>
      </c>
      <c r="AN597" t="str">
        <f t="shared" si="55"/>
        <v>Data30-50</v>
      </c>
    </row>
    <row r="598" spans="1:40" x14ac:dyDescent="0.3">
      <c r="A598" t="s">
        <v>663</v>
      </c>
      <c r="B598">
        <v>8</v>
      </c>
      <c r="C598">
        <v>135</v>
      </c>
      <c r="D598">
        <v>1</v>
      </c>
      <c r="E598">
        <v>4821</v>
      </c>
      <c r="F598">
        <v>3840</v>
      </c>
      <c r="G598">
        <v>6.5925929999999999</v>
      </c>
      <c r="H598">
        <v>138.08230399999999</v>
      </c>
      <c r="I598" t="s">
        <v>17</v>
      </c>
      <c r="J598" t="s">
        <v>1237</v>
      </c>
      <c r="K598">
        <v>89660.400999999998</v>
      </c>
      <c r="L598">
        <v>73100.514695000005</v>
      </c>
      <c r="M598">
        <v>128703.117</v>
      </c>
      <c r="N598">
        <v>137.91385299999999</v>
      </c>
      <c r="O598">
        <v>3.8988000000000002E-2</v>
      </c>
      <c r="P598">
        <v>1.9362999999999998E-2</v>
      </c>
      <c r="Q598">
        <v>75</v>
      </c>
      <c r="R598">
        <v>496</v>
      </c>
      <c r="S598">
        <v>14.125</v>
      </c>
      <c r="T598">
        <v>8</v>
      </c>
      <c r="U598">
        <v>8</v>
      </c>
      <c r="V598">
        <v>18</v>
      </c>
      <c r="W598">
        <v>57000</v>
      </c>
      <c r="X598">
        <v>24</v>
      </c>
      <c r="Y598">
        <v>840</v>
      </c>
      <c r="Z598" t="s">
        <v>2109</v>
      </c>
      <c r="AA598">
        <v>4</v>
      </c>
      <c r="AB598">
        <v>4800</v>
      </c>
      <c r="AC598" t="s">
        <v>1259</v>
      </c>
      <c r="AD598">
        <v>9</v>
      </c>
      <c r="AE598">
        <v>22500</v>
      </c>
      <c r="AF598" t="s">
        <v>2110</v>
      </c>
      <c r="AG598">
        <v>8</v>
      </c>
      <c r="AH598">
        <v>3600</v>
      </c>
      <c r="AI598" t="s">
        <v>1503</v>
      </c>
      <c r="AJ598" t="str">
        <f t="shared" si="54"/>
        <v>Narrow</v>
      </c>
      <c r="AK598" t="str">
        <f t="shared" si="56"/>
        <v>nbrTech</v>
      </c>
      <c r="AL598">
        <f t="shared" si="53"/>
        <v>0</v>
      </c>
      <c r="AM598" t="str">
        <f t="shared" si="57"/>
        <v>50-50-45</v>
      </c>
      <c r="AN598" t="str">
        <f t="shared" si="55"/>
        <v>Data30-50</v>
      </c>
    </row>
    <row r="599" spans="1:40" x14ac:dyDescent="0.3">
      <c r="A599" t="s">
        <v>925</v>
      </c>
      <c r="B599">
        <v>6</v>
      </c>
      <c r="C599">
        <v>90</v>
      </c>
      <c r="D599">
        <v>1</v>
      </c>
      <c r="E599">
        <v>3363</v>
      </c>
      <c r="F599">
        <v>2880</v>
      </c>
      <c r="G599">
        <v>4.1555559999999998</v>
      </c>
      <c r="H599">
        <v>47.936225999999998</v>
      </c>
      <c r="I599" t="s">
        <v>17</v>
      </c>
      <c r="J599" t="s">
        <v>1237</v>
      </c>
      <c r="K599">
        <v>110219.6102</v>
      </c>
      <c r="L599">
        <v>108588.262624</v>
      </c>
      <c r="M599">
        <v>186494.8236</v>
      </c>
      <c r="N599">
        <v>47.541414000000003</v>
      </c>
      <c r="O599">
        <v>0.266322</v>
      </c>
      <c r="P599">
        <v>2.7524E-2</v>
      </c>
      <c r="Q599">
        <v>75</v>
      </c>
      <c r="R599">
        <v>402</v>
      </c>
      <c r="S599">
        <v>11.833333</v>
      </c>
      <c r="T599">
        <v>6</v>
      </c>
      <c r="U599">
        <v>6</v>
      </c>
      <c r="V599">
        <v>11</v>
      </c>
      <c r="W599">
        <v>63000</v>
      </c>
      <c r="X599">
        <v>16</v>
      </c>
      <c r="Y599">
        <v>560</v>
      </c>
      <c r="Z599" t="s">
        <v>2111</v>
      </c>
      <c r="AA599">
        <v>3</v>
      </c>
      <c r="AB599">
        <v>3600</v>
      </c>
      <c r="AC599" t="s">
        <v>1255</v>
      </c>
      <c r="AD599">
        <v>16</v>
      </c>
      <c r="AE599">
        <v>40000</v>
      </c>
      <c r="AF599" t="s">
        <v>2084</v>
      </c>
      <c r="AG599">
        <v>5</v>
      </c>
      <c r="AH599">
        <v>2250</v>
      </c>
      <c r="AI599" t="s">
        <v>1641</v>
      </c>
      <c r="AJ599" t="str">
        <f t="shared" si="54"/>
        <v>Wide</v>
      </c>
      <c r="AK599" t="str">
        <f t="shared" si="56"/>
        <v>RedSkills</v>
      </c>
      <c r="AL599">
        <f t="shared" si="53"/>
        <v>0</v>
      </c>
      <c r="AM599" t="str">
        <f t="shared" si="57"/>
        <v>40-40-30</v>
      </c>
      <c r="AN599" t="str">
        <f t="shared" si="55"/>
        <v>Data30-50</v>
      </c>
    </row>
    <row r="600" spans="1:40" x14ac:dyDescent="0.3">
      <c r="A600" t="s">
        <v>731</v>
      </c>
      <c r="B600">
        <v>24</v>
      </c>
      <c r="C600">
        <v>300</v>
      </c>
      <c r="D600">
        <v>1</v>
      </c>
      <c r="E600">
        <v>11256</v>
      </c>
      <c r="F600">
        <v>11520</v>
      </c>
      <c r="G600">
        <v>19.713332999999999</v>
      </c>
      <c r="H600">
        <v>306.14213899999999</v>
      </c>
      <c r="I600" t="s">
        <v>17</v>
      </c>
      <c r="J600" t="s">
        <v>1237</v>
      </c>
      <c r="K600">
        <v>191600.75279999999</v>
      </c>
      <c r="L600">
        <v>179776.51503000001</v>
      </c>
      <c r="M600">
        <v>315171.92303000001</v>
      </c>
      <c r="N600">
        <v>304.26457399999998</v>
      </c>
      <c r="O600">
        <v>5.1566000000000001E-2</v>
      </c>
      <c r="P600">
        <v>0.118242</v>
      </c>
      <c r="Q600">
        <v>14</v>
      </c>
      <c r="R600">
        <v>360</v>
      </c>
      <c r="S600">
        <v>12.125</v>
      </c>
      <c r="T600">
        <v>24</v>
      </c>
      <c r="U600">
        <v>24</v>
      </c>
      <c r="V600">
        <v>26</v>
      </c>
      <c r="W600">
        <v>88000</v>
      </c>
      <c r="X600">
        <v>59</v>
      </c>
      <c r="Y600">
        <v>2065</v>
      </c>
      <c r="Z600" t="s">
        <v>2112</v>
      </c>
      <c r="AA600">
        <v>12</v>
      </c>
      <c r="AB600">
        <v>14400</v>
      </c>
      <c r="AC600" t="s">
        <v>1974</v>
      </c>
      <c r="AD600">
        <v>30</v>
      </c>
      <c r="AE600">
        <v>75000</v>
      </c>
      <c r="AF600" t="s">
        <v>2113</v>
      </c>
      <c r="AG600">
        <v>21</v>
      </c>
      <c r="AH600">
        <v>9450</v>
      </c>
      <c r="AI600" t="s">
        <v>2114</v>
      </c>
      <c r="AJ600" t="str">
        <f t="shared" si="54"/>
        <v>Narrow</v>
      </c>
      <c r="AK600" t="str">
        <f t="shared" si="56"/>
        <v>ConfigurationDeBase</v>
      </c>
      <c r="AL600">
        <f t="shared" si="53"/>
        <v>0</v>
      </c>
      <c r="AM600" t="str">
        <f t="shared" si="57"/>
        <v>row</v>
      </c>
      <c r="AN600" t="str">
        <f t="shared" si="55"/>
        <v>Data50-100-200</v>
      </c>
    </row>
    <row r="601" spans="1:40" x14ac:dyDescent="0.3">
      <c r="A601" t="s">
        <v>932</v>
      </c>
      <c r="B601">
        <v>6</v>
      </c>
      <c r="C601">
        <v>90</v>
      </c>
      <c r="D601">
        <v>1</v>
      </c>
      <c r="E601">
        <v>1293</v>
      </c>
      <c r="F601">
        <v>2880</v>
      </c>
      <c r="G601">
        <v>4.4222219999999997</v>
      </c>
      <c r="H601">
        <v>32.466875000000002</v>
      </c>
      <c r="I601" t="s">
        <v>17</v>
      </c>
      <c r="J601" t="s">
        <v>1236</v>
      </c>
      <c r="K601">
        <v>66058.190950000004</v>
      </c>
      <c r="L601">
        <v>64775.993182999999</v>
      </c>
      <c r="M601">
        <v>117631.1439</v>
      </c>
      <c r="N601">
        <v>32.373510000000003</v>
      </c>
      <c r="O601">
        <v>5.3362E-2</v>
      </c>
      <c r="P601">
        <v>1.4359E-2</v>
      </c>
      <c r="Q601">
        <v>74</v>
      </c>
      <c r="R601">
        <v>288</v>
      </c>
      <c r="S601">
        <v>12.333333</v>
      </c>
      <c r="T601">
        <v>6</v>
      </c>
      <c r="U601">
        <v>6</v>
      </c>
      <c r="V601">
        <v>13</v>
      </c>
      <c r="W601">
        <v>37000</v>
      </c>
      <c r="X601">
        <v>12</v>
      </c>
      <c r="Y601">
        <v>420</v>
      </c>
      <c r="Z601" t="s">
        <v>2115</v>
      </c>
      <c r="AA601">
        <v>3</v>
      </c>
      <c r="AB601">
        <v>3600</v>
      </c>
      <c r="AC601" t="s">
        <v>1255</v>
      </c>
      <c r="AD601">
        <v>9</v>
      </c>
      <c r="AE601">
        <v>22500</v>
      </c>
      <c r="AF601" t="s">
        <v>2116</v>
      </c>
      <c r="AG601">
        <v>4</v>
      </c>
      <c r="AH601">
        <v>1800</v>
      </c>
      <c r="AI601" t="s">
        <v>2117</v>
      </c>
      <c r="AJ601" t="str">
        <f t="shared" si="54"/>
        <v>Wide</v>
      </c>
      <c r="AK601" t="str">
        <f t="shared" si="56"/>
        <v>TpsRep10-20</v>
      </c>
      <c r="AL601">
        <f t="shared" si="53"/>
        <v>0</v>
      </c>
      <c r="AM601" t="str">
        <f t="shared" si="57"/>
        <v>40-40-30</v>
      </c>
      <c r="AN601" t="str">
        <f t="shared" si="55"/>
        <v>Data30-50</v>
      </c>
    </row>
    <row r="602" spans="1:40" x14ac:dyDescent="0.3">
      <c r="A602" t="s">
        <v>331</v>
      </c>
      <c r="B602">
        <v>8</v>
      </c>
      <c r="C602">
        <v>30</v>
      </c>
      <c r="D602">
        <v>1</v>
      </c>
      <c r="E602">
        <v>1167</v>
      </c>
      <c r="F602">
        <v>3840</v>
      </c>
      <c r="G602">
        <v>5.4</v>
      </c>
      <c r="H602">
        <v>10.357633999999999</v>
      </c>
      <c r="I602" t="s">
        <v>17</v>
      </c>
      <c r="J602" t="s">
        <v>1236</v>
      </c>
      <c r="K602">
        <v>33964.286</v>
      </c>
      <c r="L602">
        <v>33943.058885999999</v>
      </c>
      <c r="M602">
        <v>51745.005499999999</v>
      </c>
      <c r="N602">
        <v>10.329883000000001</v>
      </c>
      <c r="O602">
        <v>1.7146000000000002E-2</v>
      </c>
      <c r="P602">
        <v>8.9709999999999998E-3</v>
      </c>
      <c r="Q602">
        <v>61</v>
      </c>
      <c r="R602">
        <v>153</v>
      </c>
      <c r="S602">
        <v>7.3333329999999997</v>
      </c>
      <c r="T602">
        <v>3</v>
      </c>
      <c r="U602">
        <v>3</v>
      </c>
      <c r="V602">
        <v>3</v>
      </c>
      <c r="W602">
        <v>18000</v>
      </c>
      <c r="X602">
        <v>6</v>
      </c>
      <c r="Y602">
        <v>210</v>
      </c>
      <c r="Z602" t="s">
        <v>2118</v>
      </c>
      <c r="AA602">
        <v>0</v>
      </c>
      <c r="AB602">
        <v>0</v>
      </c>
      <c r="AC602" t="s">
        <v>1242</v>
      </c>
      <c r="AD602">
        <v>6</v>
      </c>
      <c r="AE602">
        <v>15000</v>
      </c>
      <c r="AF602" t="s">
        <v>1821</v>
      </c>
      <c r="AG602">
        <v>1</v>
      </c>
      <c r="AH602">
        <v>450</v>
      </c>
      <c r="AI602" t="s">
        <v>1253</v>
      </c>
      <c r="AJ602" t="str">
        <f t="shared" si="54"/>
        <v>Wide</v>
      </c>
      <c r="AK602" t="str">
        <f t="shared" si="56"/>
        <v>nbrTech</v>
      </c>
      <c r="AL602">
        <f t="shared" si="53"/>
        <v>0</v>
      </c>
      <c r="AM602" t="str">
        <f t="shared" si="57"/>
        <v>50-50-10</v>
      </c>
      <c r="AN602" t="str">
        <f t="shared" si="55"/>
        <v>Data10-25</v>
      </c>
    </row>
    <row r="603" spans="1:40" x14ac:dyDescent="0.3">
      <c r="A603" t="s">
        <v>260</v>
      </c>
      <c r="B603">
        <v>6</v>
      </c>
      <c r="C603">
        <v>30</v>
      </c>
      <c r="D603">
        <v>1</v>
      </c>
      <c r="E603">
        <v>1038</v>
      </c>
      <c r="F603">
        <v>2880</v>
      </c>
      <c r="G603">
        <v>4.2</v>
      </c>
      <c r="H603">
        <v>6.8418679999999998</v>
      </c>
      <c r="I603" t="s">
        <v>17</v>
      </c>
      <c r="J603" t="s">
        <v>1236</v>
      </c>
      <c r="K603">
        <v>25506.558400000002</v>
      </c>
      <c r="L603">
        <v>25482.579376000002</v>
      </c>
      <c r="M603">
        <v>38219.801399999997</v>
      </c>
      <c r="N603">
        <v>6.810486</v>
      </c>
      <c r="O603">
        <v>1.8138000000000001E-2</v>
      </c>
      <c r="P603">
        <v>1.0631E-2</v>
      </c>
      <c r="Q603">
        <v>58</v>
      </c>
      <c r="R603">
        <v>145</v>
      </c>
      <c r="S603">
        <v>7.6666670000000003</v>
      </c>
      <c r="T603">
        <v>3</v>
      </c>
      <c r="U603">
        <v>3</v>
      </c>
      <c r="V603">
        <v>5</v>
      </c>
      <c r="W603">
        <v>14000</v>
      </c>
      <c r="X603">
        <v>5</v>
      </c>
      <c r="Y603">
        <v>175</v>
      </c>
      <c r="Z603" t="s">
        <v>2119</v>
      </c>
      <c r="AA603">
        <v>0</v>
      </c>
      <c r="AB603">
        <v>0</v>
      </c>
      <c r="AC603" t="s">
        <v>1242</v>
      </c>
      <c r="AD603">
        <v>4</v>
      </c>
      <c r="AE603">
        <v>10000</v>
      </c>
      <c r="AF603" t="s">
        <v>1845</v>
      </c>
      <c r="AG603">
        <v>2</v>
      </c>
      <c r="AH603">
        <v>900</v>
      </c>
      <c r="AI603" t="s">
        <v>1489</v>
      </c>
      <c r="AJ603" t="str">
        <f t="shared" si="54"/>
        <v>Wide</v>
      </c>
      <c r="AK603" t="str">
        <f t="shared" si="56"/>
        <v>ConfigurationDeBase</v>
      </c>
      <c r="AL603">
        <f t="shared" si="53"/>
        <v>0</v>
      </c>
      <c r="AM603" t="str">
        <f t="shared" si="57"/>
        <v>50-50-10</v>
      </c>
      <c r="AN603" t="str">
        <f t="shared" si="55"/>
        <v>Data10-25</v>
      </c>
    </row>
    <row r="604" spans="1:40" x14ac:dyDescent="0.3">
      <c r="A604" t="s">
        <v>208</v>
      </c>
      <c r="B604">
        <v>6</v>
      </c>
      <c r="C604">
        <v>30</v>
      </c>
      <c r="D604">
        <v>1</v>
      </c>
      <c r="E604">
        <v>1038</v>
      </c>
      <c r="F604">
        <v>2880</v>
      </c>
      <c r="G604">
        <v>4.2</v>
      </c>
      <c r="H604">
        <v>7.9666249999999996</v>
      </c>
      <c r="I604" t="s">
        <v>17</v>
      </c>
      <c r="J604" t="s">
        <v>1236</v>
      </c>
      <c r="K604">
        <v>25331.558400000002</v>
      </c>
      <c r="L604">
        <v>25315.979375999999</v>
      </c>
      <c r="M604">
        <v>38044.801399999997</v>
      </c>
      <c r="N604">
        <v>7.9405809999999999</v>
      </c>
      <c r="O604">
        <v>1.3098E-2</v>
      </c>
      <c r="P604">
        <v>1.1155999999999999E-2</v>
      </c>
      <c r="Q604">
        <v>66</v>
      </c>
      <c r="R604">
        <v>158</v>
      </c>
      <c r="S604">
        <v>8</v>
      </c>
      <c r="T604">
        <v>3</v>
      </c>
      <c r="U604">
        <v>3</v>
      </c>
      <c r="V604">
        <v>5</v>
      </c>
      <c r="W604">
        <v>14000</v>
      </c>
      <c r="X604">
        <v>0</v>
      </c>
      <c r="Y604">
        <v>0</v>
      </c>
      <c r="Z604" t="s">
        <v>1244</v>
      </c>
      <c r="AA604">
        <v>0</v>
      </c>
      <c r="AB604">
        <v>0</v>
      </c>
      <c r="AC604" t="s">
        <v>1242</v>
      </c>
      <c r="AD604">
        <v>4</v>
      </c>
      <c r="AE604">
        <v>10000</v>
      </c>
      <c r="AF604" t="s">
        <v>1845</v>
      </c>
      <c r="AG604">
        <v>2</v>
      </c>
      <c r="AH604">
        <v>900</v>
      </c>
      <c r="AI604" t="s">
        <v>1489</v>
      </c>
      <c r="AJ604" t="str">
        <f t="shared" si="54"/>
        <v>Wide</v>
      </c>
      <c r="AK604" t="str">
        <f t="shared" si="56"/>
        <v>AllSkills</v>
      </c>
      <c r="AL604">
        <f t="shared" si="53"/>
        <v>0</v>
      </c>
      <c r="AM604" t="str">
        <f t="shared" si="57"/>
        <v>50-50-10</v>
      </c>
      <c r="AN604" t="str">
        <f t="shared" si="55"/>
        <v>Data10-25</v>
      </c>
    </row>
    <row r="605" spans="1:40" x14ac:dyDescent="0.3">
      <c r="A605" t="s">
        <v>180</v>
      </c>
      <c r="B605">
        <v>6</v>
      </c>
      <c r="C605">
        <v>30</v>
      </c>
      <c r="D605">
        <v>1</v>
      </c>
      <c r="E605">
        <v>1101</v>
      </c>
      <c r="F605">
        <v>2880</v>
      </c>
      <c r="G605">
        <v>4</v>
      </c>
      <c r="H605">
        <v>6.2728200000000003</v>
      </c>
      <c r="I605" t="s">
        <v>17</v>
      </c>
      <c r="J605" t="s">
        <v>1236</v>
      </c>
      <c r="K605">
        <v>29894.0173</v>
      </c>
      <c r="L605">
        <v>29862.082461000002</v>
      </c>
      <c r="M605">
        <v>41202.568299999999</v>
      </c>
      <c r="N605">
        <v>6.2468750000000002</v>
      </c>
      <c r="O605">
        <v>1.4638E-2</v>
      </c>
      <c r="P605">
        <v>9.7660000000000004E-3</v>
      </c>
      <c r="Q605">
        <v>64</v>
      </c>
      <c r="R605">
        <v>141</v>
      </c>
      <c r="S605">
        <v>10.5</v>
      </c>
      <c r="T605">
        <v>2</v>
      </c>
      <c r="U605">
        <v>2</v>
      </c>
      <c r="V605">
        <v>5</v>
      </c>
      <c r="W605">
        <v>16000</v>
      </c>
      <c r="X605">
        <v>7</v>
      </c>
      <c r="Y605">
        <v>245</v>
      </c>
      <c r="Z605" t="s">
        <v>2120</v>
      </c>
      <c r="AA605">
        <v>0</v>
      </c>
      <c r="AB605">
        <v>0</v>
      </c>
      <c r="AC605" t="s">
        <v>1242</v>
      </c>
      <c r="AD605">
        <v>5</v>
      </c>
      <c r="AE605">
        <v>12500</v>
      </c>
      <c r="AF605" t="s">
        <v>1866</v>
      </c>
      <c r="AG605">
        <v>2</v>
      </c>
      <c r="AH605">
        <v>900</v>
      </c>
      <c r="AI605" t="s">
        <v>1867</v>
      </c>
      <c r="AJ605" t="str">
        <f t="shared" si="54"/>
        <v>Wide</v>
      </c>
      <c r="AK605" t="str">
        <f t="shared" si="56"/>
        <v>RedSkills</v>
      </c>
      <c r="AL605">
        <f t="shared" si="53"/>
        <v>0</v>
      </c>
      <c r="AM605" t="str">
        <f t="shared" si="57"/>
        <v>50-50-10</v>
      </c>
      <c r="AN605" t="str">
        <f t="shared" si="55"/>
        <v>Data10-25</v>
      </c>
    </row>
    <row r="606" spans="1:40" x14ac:dyDescent="0.3">
      <c r="A606" t="s">
        <v>945</v>
      </c>
      <c r="B606">
        <v>6</v>
      </c>
      <c r="C606">
        <v>90</v>
      </c>
      <c r="D606">
        <v>1</v>
      </c>
      <c r="E606">
        <v>3261</v>
      </c>
      <c r="F606">
        <v>2880</v>
      </c>
      <c r="G606">
        <v>4.1333330000000004</v>
      </c>
      <c r="H606">
        <v>91.23366</v>
      </c>
      <c r="I606" t="s">
        <v>17</v>
      </c>
      <c r="J606" t="s">
        <v>1237</v>
      </c>
      <c r="K606">
        <v>85012.413199999995</v>
      </c>
      <c r="L606">
        <v>83647.949865000002</v>
      </c>
      <c r="M606">
        <v>137502.4252</v>
      </c>
      <c r="N606">
        <v>91.015326999999999</v>
      </c>
      <c r="O606">
        <v>0.157662</v>
      </c>
      <c r="P606">
        <v>1.2241E-2</v>
      </c>
      <c r="Q606">
        <v>75</v>
      </c>
      <c r="R606">
        <v>384</v>
      </c>
      <c r="S606">
        <v>12.666667</v>
      </c>
      <c r="T606">
        <v>6</v>
      </c>
      <c r="U606">
        <v>6</v>
      </c>
      <c r="V606">
        <v>11</v>
      </c>
      <c r="W606">
        <v>43000</v>
      </c>
      <c r="X606">
        <v>0</v>
      </c>
      <c r="Y606">
        <v>0</v>
      </c>
      <c r="Z606" t="s">
        <v>1244</v>
      </c>
      <c r="AA606">
        <v>3</v>
      </c>
      <c r="AB606">
        <v>3600</v>
      </c>
      <c r="AC606" t="s">
        <v>1255</v>
      </c>
      <c r="AD606">
        <v>14</v>
      </c>
      <c r="AE606">
        <v>35000</v>
      </c>
      <c r="AF606" t="s">
        <v>2121</v>
      </c>
      <c r="AG606">
        <v>6</v>
      </c>
      <c r="AH606">
        <v>2700</v>
      </c>
      <c r="AI606" t="s">
        <v>1269</v>
      </c>
      <c r="AJ606" t="str">
        <f t="shared" si="54"/>
        <v>Wide</v>
      </c>
      <c r="AK606" t="str">
        <f t="shared" si="56"/>
        <v>AllSkills</v>
      </c>
      <c r="AL606">
        <f t="shared" si="53"/>
        <v>0</v>
      </c>
      <c r="AM606" t="str">
        <f t="shared" si="57"/>
        <v>40-40-30</v>
      </c>
      <c r="AN606" t="str">
        <f t="shared" si="55"/>
        <v>Data30-50</v>
      </c>
    </row>
    <row r="607" spans="1:40" x14ac:dyDescent="0.3">
      <c r="A607" t="s">
        <v>249</v>
      </c>
      <c r="B607">
        <v>6</v>
      </c>
      <c r="C607">
        <v>30</v>
      </c>
      <c r="D607">
        <v>1</v>
      </c>
      <c r="E607">
        <v>426</v>
      </c>
      <c r="F607">
        <v>2880</v>
      </c>
      <c r="G607">
        <v>4.2</v>
      </c>
      <c r="H607">
        <v>2.4754109999999998</v>
      </c>
      <c r="I607" t="s">
        <v>17</v>
      </c>
      <c r="J607" t="s">
        <v>1236</v>
      </c>
      <c r="K607">
        <v>24914.1139</v>
      </c>
      <c r="L607">
        <v>24914.1139</v>
      </c>
      <c r="M607">
        <v>39285.574699999997</v>
      </c>
      <c r="N607">
        <v>1.2473799999999999</v>
      </c>
      <c r="O607">
        <v>0.39912900000000001</v>
      </c>
      <c r="P607">
        <v>0.61073900000000003</v>
      </c>
      <c r="Q607">
        <v>21</v>
      </c>
      <c r="R607">
        <v>59</v>
      </c>
      <c r="S607">
        <v>8.6666670000000003</v>
      </c>
      <c r="T607">
        <v>3</v>
      </c>
      <c r="U607">
        <v>3</v>
      </c>
      <c r="V607">
        <v>2</v>
      </c>
      <c r="W607">
        <v>14000</v>
      </c>
      <c r="X607">
        <v>6</v>
      </c>
      <c r="Y607">
        <v>210</v>
      </c>
      <c r="Z607" t="s">
        <v>2122</v>
      </c>
      <c r="AA607">
        <v>0</v>
      </c>
      <c r="AB607">
        <v>0</v>
      </c>
      <c r="AC607" t="s">
        <v>1242</v>
      </c>
      <c r="AD607">
        <v>4</v>
      </c>
      <c r="AE607">
        <v>10000</v>
      </c>
      <c r="AF607" t="s">
        <v>2123</v>
      </c>
      <c r="AG607">
        <v>1</v>
      </c>
      <c r="AH607">
        <v>450</v>
      </c>
      <c r="AI607" t="s">
        <v>1416</v>
      </c>
      <c r="AJ607" t="str">
        <f t="shared" si="54"/>
        <v>Wide</v>
      </c>
      <c r="AK607" t="str">
        <f t="shared" si="56"/>
        <v>TpsRep10-20</v>
      </c>
      <c r="AL607">
        <f t="shared" si="53"/>
        <v>0</v>
      </c>
      <c r="AM607" t="str">
        <f t="shared" si="57"/>
        <v>50-50-10</v>
      </c>
      <c r="AN607" t="str">
        <f t="shared" si="55"/>
        <v>Data10-25</v>
      </c>
    </row>
    <row r="608" spans="1:40" x14ac:dyDescent="0.3">
      <c r="A608" t="s">
        <v>1110</v>
      </c>
      <c r="B608">
        <v>6</v>
      </c>
      <c r="C608">
        <v>120</v>
      </c>
      <c r="D608">
        <v>1</v>
      </c>
      <c r="E608">
        <v>4317</v>
      </c>
      <c r="F608">
        <v>2880</v>
      </c>
      <c r="G608">
        <v>4.8666669999999996</v>
      </c>
      <c r="H608">
        <v>110.17294699999999</v>
      </c>
      <c r="I608" t="s">
        <v>17</v>
      </c>
      <c r="J608" t="s">
        <v>1237</v>
      </c>
      <c r="K608">
        <v>101434.4105</v>
      </c>
      <c r="L608">
        <v>64331.553331000003</v>
      </c>
      <c r="M608">
        <v>120768.9224</v>
      </c>
      <c r="N608">
        <v>110.03461900000001</v>
      </c>
      <c r="O608">
        <v>3.2962999999999999E-2</v>
      </c>
      <c r="P608">
        <v>3.0172000000000001E-2</v>
      </c>
      <c r="Q608">
        <v>75</v>
      </c>
      <c r="R608">
        <v>391</v>
      </c>
      <c r="S608">
        <v>14.833333</v>
      </c>
      <c r="T608">
        <v>6</v>
      </c>
      <c r="U608">
        <v>6</v>
      </c>
      <c r="V608">
        <v>15</v>
      </c>
      <c r="W608">
        <v>54000</v>
      </c>
      <c r="X608">
        <v>16</v>
      </c>
      <c r="Y608">
        <v>560</v>
      </c>
      <c r="Z608" t="s">
        <v>2124</v>
      </c>
      <c r="AA608">
        <v>3</v>
      </c>
      <c r="AB608">
        <v>3600</v>
      </c>
      <c r="AC608" t="s">
        <v>1255</v>
      </c>
      <c r="AD608">
        <v>16</v>
      </c>
      <c r="AE608">
        <v>40000</v>
      </c>
      <c r="AF608" t="s">
        <v>1907</v>
      </c>
      <c r="AG608">
        <v>6</v>
      </c>
      <c r="AH608">
        <v>2700</v>
      </c>
      <c r="AI608" t="s">
        <v>1269</v>
      </c>
      <c r="AJ608" t="str">
        <f t="shared" si="54"/>
        <v>Narrow</v>
      </c>
      <c r="AK608" t="str">
        <f t="shared" si="56"/>
        <v>ConfigurationDeBase</v>
      </c>
      <c r="AL608">
        <f t="shared" si="53"/>
        <v>0</v>
      </c>
      <c r="AM608" t="str">
        <f t="shared" si="57"/>
        <v>50-50-40</v>
      </c>
      <c r="AN608" t="str">
        <f t="shared" si="55"/>
        <v>Data30-50</v>
      </c>
    </row>
    <row r="609" spans="1:40" x14ac:dyDescent="0.3">
      <c r="A609" t="s">
        <v>334</v>
      </c>
      <c r="B609">
        <v>8</v>
      </c>
      <c r="C609">
        <v>30</v>
      </c>
      <c r="D609">
        <v>1</v>
      </c>
      <c r="E609">
        <v>1038</v>
      </c>
      <c r="F609">
        <v>3840</v>
      </c>
      <c r="G609">
        <v>5.6</v>
      </c>
      <c r="H609">
        <v>12.312836000000001</v>
      </c>
      <c r="I609" t="s">
        <v>17</v>
      </c>
      <c r="J609" t="s">
        <v>1236</v>
      </c>
      <c r="K609">
        <v>25378.023499999999</v>
      </c>
      <c r="L609">
        <v>25378.023499999999</v>
      </c>
      <c r="M609">
        <v>38177.830900000001</v>
      </c>
      <c r="N609">
        <v>12.275183</v>
      </c>
      <c r="O609">
        <v>1.5975E-2</v>
      </c>
      <c r="P609">
        <v>1.9445E-2</v>
      </c>
      <c r="Q609">
        <v>64</v>
      </c>
      <c r="R609">
        <v>205</v>
      </c>
      <c r="S609">
        <v>7</v>
      </c>
      <c r="T609">
        <v>3</v>
      </c>
      <c r="U609">
        <v>3</v>
      </c>
      <c r="V609">
        <v>5</v>
      </c>
      <c r="W609">
        <v>14000</v>
      </c>
      <c r="X609">
        <v>2</v>
      </c>
      <c r="Y609">
        <v>70</v>
      </c>
      <c r="Z609" t="s">
        <v>2125</v>
      </c>
      <c r="AA609">
        <v>0</v>
      </c>
      <c r="AB609">
        <v>0</v>
      </c>
      <c r="AC609" t="s">
        <v>1242</v>
      </c>
      <c r="AD609">
        <v>4</v>
      </c>
      <c r="AE609">
        <v>10000</v>
      </c>
      <c r="AF609" t="s">
        <v>1845</v>
      </c>
      <c r="AG609">
        <v>2</v>
      </c>
      <c r="AH609">
        <v>900</v>
      </c>
      <c r="AI609" t="s">
        <v>1863</v>
      </c>
      <c r="AJ609" t="str">
        <f t="shared" si="54"/>
        <v>Wide</v>
      </c>
      <c r="AK609" t="str">
        <f t="shared" si="56"/>
        <v>nbrTech</v>
      </c>
      <c r="AL609">
        <f t="shared" si="53"/>
        <v>0</v>
      </c>
      <c r="AM609" t="str">
        <f t="shared" si="57"/>
        <v>50-50-10</v>
      </c>
      <c r="AN609" t="str">
        <f t="shared" si="55"/>
        <v>Data10-25</v>
      </c>
    </row>
    <row r="610" spans="1:40" x14ac:dyDescent="0.3">
      <c r="A610" t="s">
        <v>263</v>
      </c>
      <c r="B610">
        <v>6</v>
      </c>
      <c r="C610">
        <v>30</v>
      </c>
      <c r="D610">
        <v>1</v>
      </c>
      <c r="E610">
        <v>1140</v>
      </c>
      <c r="F610">
        <v>2880</v>
      </c>
      <c r="G610">
        <v>4.266667</v>
      </c>
      <c r="H610">
        <v>1.2345649999999999</v>
      </c>
      <c r="I610" t="s">
        <v>17</v>
      </c>
      <c r="J610" t="s">
        <v>1236</v>
      </c>
      <c r="K610">
        <v>21370.195250000001</v>
      </c>
      <c r="L610">
        <v>21359.238499999999</v>
      </c>
      <c r="M610">
        <v>33726.5533</v>
      </c>
      <c r="N610">
        <v>1.2144299999999999</v>
      </c>
      <c r="O610">
        <v>6.3330000000000001E-3</v>
      </c>
      <c r="P610">
        <v>1.0451E-2</v>
      </c>
      <c r="Q610">
        <v>17</v>
      </c>
      <c r="R610">
        <v>65</v>
      </c>
      <c r="S610">
        <v>4.8</v>
      </c>
      <c r="T610">
        <v>5</v>
      </c>
      <c r="U610">
        <v>5</v>
      </c>
      <c r="V610">
        <v>4</v>
      </c>
      <c r="W610">
        <v>9000</v>
      </c>
      <c r="X610">
        <v>5</v>
      </c>
      <c r="Y610">
        <v>175</v>
      </c>
      <c r="Z610" t="s">
        <v>2126</v>
      </c>
      <c r="AA610">
        <v>2</v>
      </c>
      <c r="AB610">
        <v>2400</v>
      </c>
      <c r="AC610" t="s">
        <v>1271</v>
      </c>
      <c r="AD610">
        <v>3</v>
      </c>
      <c r="AE610">
        <v>7500</v>
      </c>
      <c r="AF610" t="s">
        <v>1858</v>
      </c>
      <c r="AG610">
        <v>4</v>
      </c>
      <c r="AH610">
        <v>1800</v>
      </c>
      <c r="AI610" t="s">
        <v>1264</v>
      </c>
      <c r="AJ610" t="str">
        <f t="shared" si="54"/>
        <v>Wide</v>
      </c>
      <c r="AK610" t="str">
        <f t="shared" si="56"/>
        <v>ConfigurationDeBase</v>
      </c>
      <c r="AL610">
        <f t="shared" si="53"/>
        <v>0</v>
      </c>
      <c r="AM610" t="str">
        <f t="shared" si="57"/>
        <v>50-50-10</v>
      </c>
      <c r="AN610" t="str">
        <f t="shared" si="55"/>
        <v>Data10-25</v>
      </c>
    </row>
    <row r="611" spans="1:40" x14ac:dyDescent="0.3">
      <c r="A611" t="s">
        <v>928</v>
      </c>
      <c r="B611">
        <v>6</v>
      </c>
      <c r="C611">
        <v>90</v>
      </c>
      <c r="D611">
        <v>1</v>
      </c>
      <c r="E611">
        <v>3198</v>
      </c>
      <c r="F611">
        <v>2880</v>
      </c>
      <c r="G611">
        <v>4.0666669999999998</v>
      </c>
      <c r="H611">
        <v>67.331202000000005</v>
      </c>
      <c r="I611" t="s">
        <v>17</v>
      </c>
      <c r="J611" t="s">
        <v>1237</v>
      </c>
      <c r="K611">
        <v>98161.364300000001</v>
      </c>
      <c r="L611">
        <v>96606.990126000004</v>
      </c>
      <c r="M611">
        <v>155731.03409999999</v>
      </c>
      <c r="N611">
        <v>66.905681000000001</v>
      </c>
      <c r="O611">
        <v>0.388571</v>
      </c>
      <c r="P611">
        <v>2.0346E-2</v>
      </c>
      <c r="Q611">
        <v>75</v>
      </c>
      <c r="R611">
        <v>407</v>
      </c>
      <c r="S611">
        <v>11</v>
      </c>
      <c r="T611">
        <v>6</v>
      </c>
      <c r="U611">
        <v>6</v>
      </c>
      <c r="V611">
        <v>13</v>
      </c>
      <c r="W611">
        <v>51000</v>
      </c>
      <c r="X611">
        <v>15</v>
      </c>
      <c r="Y611">
        <v>525</v>
      </c>
      <c r="Z611" t="s">
        <v>2127</v>
      </c>
      <c r="AA611">
        <v>3</v>
      </c>
      <c r="AB611">
        <v>3600</v>
      </c>
      <c r="AC611" t="s">
        <v>1255</v>
      </c>
      <c r="AD611">
        <v>16</v>
      </c>
      <c r="AE611">
        <v>40000</v>
      </c>
      <c r="AF611" t="s">
        <v>2098</v>
      </c>
      <c r="AG611">
        <v>5</v>
      </c>
      <c r="AH611">
        <v>2250</v>
      </c>
      <c r="AI611" t="s">
        <v>1641</v>
      </c>
      <c r="AJ611" t="str">
        <f t="shared" si="54"/>
        <v>Wide</v>
      </c>
      <c r="AK611" t="str">
        <f t="shared" si="56"/>
        <v>RedSkills</v>
      </c>
      <c r="AL611">
        <f t="shared" si="53"/>
        <v>0</v>
      </c>
      <c r="AM611" t="str">
        <f t="shared" si="57"/>
        <v>40-40-30</v>
      </c>
      <c r="AN611" t="str">
        <f t="shared" si="55"/>
        <v>Data30-50</v>
      </c>
    </row>
    <row r="612" spans="1:40" x14ac:dyDescent="0.3">
      <c r="A612" t="s">
        <v>935</v>
      </c>
      <c r="B612">
        <v>6</v>
      </c>
      <c r="C612">
        <v>90</v>
      </c>
      <c r="D612">
        <v>1</v>
      </c>
      <c r="E612">
        <v>1239</v>
      </c>
      <c r="F612">
        <v>2880</v>
      </c>
      <c r="G612">
        <v>4.266667</v>
      </c>
      <c r="H612">
        <v>25.031815000000002</v>
      </c>
      <c r="I612" t="s">
        <v>17</v>
      </c>
      <c r="J612" t="s">
        <v>1237</v>
      </c>
      <c r="K612">
        <v>81476.602700000003</v>
      </c>
      <c r="L612">
        <v>81367.031545999998</v>
      </c>
      <c r="M612">
        <v>132369.53969999999</v>
      </c>
      <c r="N612">
        <v>24.898287</v>
      </c>
      <c r="O612">
        <v>9.7559999999999994E-2</v>
      </c>
      <c r="P612">
        <v>1.9848999999999999E-2</v>
      </c>
      <c r="Q612">
        <v>75</v>
      </c>
      <c r="R612">
        <v>259</v>
      </c>
      <c r="S612">
        <v>17.25</v>
      </c>
      <c r="T612">
        <v>4</v>
      </c>
      <c r="U612">
        <v>4</v>
      </c>
      <c r="V612">
        <v>11</v>
      </c>
      <c r="W612">
        <v>43000</v>
      </c>
      <c r="X612">
        <v>9</v>
      </c>
      <c r="Y612">
        <v>315</v>
      </c>
      <c r="Z612" t="s">
        <v>2128</v>
      </c>
      <c r="AA612">
        <v>1</v>
      </c>
      <c r="AB612">
        <v>1200</v>
      </c>
      <c r="AC612" t="s">
        <v>1253</v>
      </c>
      <c r="AD612">
        <v>14</v>
      </c>
      <c r="AE612">
        <v>35000</v>
      </c>
      <c r="AF612" t="s">
        <v>2121</v>
      </c>
      <c r="AG612">
        <v>3</v>
      </c>
      <c r="AH612">
        <v>1350</v>
      </c>
      <c r="AI612" t="s">
        <v>1320</v>
      </c>
      <c r="AJ612" t="str">
        <f t="shared" si="54"/>
        <v>Wide</v>
      </c>
      <c r="AK612" t="str">
        <f t="shared" si="56"/>
        <v>TpsRep10-20</v>
      </c>
      <c r="AL612">
        <f t="shared" si="53"/>
        <v>0</v>
      </c>
      <c r="AM612" t="str">
        <f t="shared" si="57"/>
        <v>40-40-30</v>
      </c>
      <c r="AN612" t="str">
        <f t="shared" si="55"/>
        <v>Data30-50</v>
      </c>
    </row>
    <row r="613" spans="1:40" x14ac:dyDescent="0.3">
      <c r="A613" t="s">
        <v>210</v>
      </c>
      <c r="B613">
        <v>6</v>
      </c>
      <c r="C613">
        <v>30</v>
      </c>
      <c r="D613">
        <v>1</v>
      </c>
      <c r="E613">
        <v>1140</v>
      </c>
      <c r="F613">
        <v>2880</v>
      </c>
      <c r="G613">
        <v>4.266667</v>
      </c>
      <c r="H613">
        <v>1.181743</v>
      </c>
      <c r="I613" t="s">
        <v>17</v>
      </c>
      <c r="J613" t="s">
        <v>1236</v>
      </c>
      <c r="K613">
        <v>21178.4385</v>
      </c>
      <c r="L613">
        <v>21149.238499999999</v>
      </c>
      <c r="M613">
        <v>33551.5533</v>
      </c>
      <c r="N613">
        <v>1.163705</v>
      </c>
      <c r="O613">
        <v>6.1440000000000002E-3</v>
      </c>
      <c r="P613">
        <v>8.0990000000000003E-3</v>
      </c>
      <c r="Q613">
        <v>14</v>
      </c>
      <c r="R613">
        <v>61</v>
      </c>
      <c r="S613">
        <v>4.8</v>
      </c>
      <c r="T613">
        <v>5</v>
      </c>
      <c r="U613">
        <v>5</v>
      </c>
      <c r="V613">
        <v>4</v>
      </c>
      <c r="W613">
        <v>9000</v>
      </c>
      <c r="X613">
        <v>0</v>
      </c>
      <c r="Y613">
        <v>0</v>
      </c>
      <c r="Z613" t="s">
        <v>1244</v>
      </c>
      <c r="AA613">
        <v>2</v>
      </c>
      <c r="AB613">
        <v>2400</v>
      </c>
      <c r="AC613" t="s">
        <v>1271</v>
      </c>
      <c r="AD613">
        <v>3</v>
      </c>
      <c r="AE613">
        <v>7500</v>
      </c>
      <c r="AF613" t="s">
        <v>1858</v>
      </c>
      <c r="AG613">
        <v>4</v>
      </c>
      <c r="AH613">
        <v>1800</v>
      </c>
      <c r="AI613" t="s">
        <v>1264</v>
      </c>
      <c r="AJ613" t="str">
        <f t="shared" si="54"/>
        <v>Wide</v>
      </c>
      <c r="AK613" t="str">
        <f t="shared" si="56"/>
        <v>AllSkills</v>
      </c>
      <c r="AL613">
        <f t="shared" si="53"/>
        <v>0</v>
      </c>
      <c r="AM613" t="str">
        <f t="shared" si="57"/>
        <v>50-50-10</v>
      </c>
      <c r="AN613" t="str">
        <f t="shared" si="55"/>
        <v>Data10-25</v>
      </c>
    </row>
    <row r="614" spans="1:40" x14ac:dyDescent="0.3">
      <c r="A614" t="s">
        <v>664</v>
      </c>
      <c r="B614">
        <v>8</v>
      </c>
      <c r="C614">
        <v>150</v>
      </c>
      <c r="D614">
        <v>1</v>
      </c>
      <c r="E614">
        <v>5421</v>
      </c>
      <c r="F614">
        <v>3840</v>
      </c>
      <c r="G614">
        <v>6.2133330000000004</v>
      </c>
      <c r="H614">
        <v>134.232069</v>
      </c>
      <c r="I614" t="s">
        <v>17</v>
      </c>
      <c r="J614" t="s">
        <v>1237</v>
      </c>
      <c r="K614">
        <v>133631.67199999999</v>
      </c>
      <c r="L614">
        <v>90309.307432999994</v>
      </c>
      <c r="M614">
        <v>218234.35550000001</v>
      </c>
      <c r="N614">
        <v>132.71783600000001</v>
      </c>
      <c r="O614">
        <v>0.53714499999999998</v>
      </c>
      <c r="P614">
        <v>0.69103599999999998</v>
      </c>
      <c r="Q614">
        <v>75</v>
      </c>
      <c r="R614">
        <v>393</v>
      </c>
      <c r="S614">
        <v>14.25</v>
      </c>
      <c r="T614">
        <v>8</v>
      </c>
      <c r="U614">
        <v>8</v>
      </c>
      <c r="V614">
        <v>20</v>
      </c>
      <c r="W614">
        <v>81000</v>
      </c>
      <c r="X614">
        <v>24</v>
      </c>
      <c r="Y614">
        <v>840</v>
      </c>
      <c r="Z614" t="s">
        <v>2129</v>
      </c>
      <c r="AA614">
        <v>4</v>
      </c>
      <c r="AB614">
        <v>4800</v>
      </c>
      <c r="AC614" t="s">
        <v>1259</v>
      </c>
      <c r="AD614">
        <v>17</v>
      </c>
      <c r="AE614">
        <v>42500</v>
      </c>
      <c r="AF614" t="s">
        <v>2130</v>
      </c>
      <c r="AG614">
        <v>8</v>
      </c>
      <c r="AH614">
        <v>3600</v>
      </c>
      <c r="AI614" t="s">
        <v>1503</v>
      </c>
      <c r="AJ614" t="str">
        <f t="shared" si="54"/>
        <v>Narrow</v>
      </c>
      <c r="AK614" t="str">
        <f t="shared" si="56"/>
        <v>nbrTech</v>
      </c>
      <c r="AL614">
        <f t="shared" si="53"/>
        <v>0</v>
      </c>
      <c r="AM614" t="str">
        <f t="shared" si="57"/>
        <v>50-50-50</v>
      </c>
      <c r="AN614" t="str">
        <f t="shared" si="55"/>
        <v>Data30-50</v>
      </c>
    </row>
    <row r="615" spans="1:40" x14ac:dyDescent="0.3">
      <c r="A615" t="s">
        <v>181</v>
      </c>
      <c r="B615">
        <v>6</v>
      </c>
      <c r="C615">
        <v>45</v>
      </c>
      <c r="D615">
        <v>1</v>
      </c>
      <c r="E615">
        <v>1653</v>
      </c>
      <c r="F615">
        <v>2880</v>
      </c>
      <c r="G615">
        <v>3.9555560000000001</v>
      </c>
      <c r="H615">
        <v>33.713290000000001</v>
      </c>
      <c r="I615" t="s">
        <v>17</v>
      </c>
      <c r="J615" t="s">
        <v>1237</v>
      </c>
      <c r="K615">
        <v>61132.218999999997</v>
      </c>
      <c r="L615">
        <v>61117.556881999997</v>
      </c>
      <c r="M615">
        <v>105701.92260000001</v>
      </c>
      <c r="N615">
        <v>32.332850000000001</v>
      </c>
      <c r="O615">
        <v>0.50188900000000003</v>
      </c>
      <c r="P615">
        <v>0.55198199999999997</v>
      </c>
      <c r="Q615">
        <v>75</v>
      </c>
      <c r="R615">
        <v>256</v>
      </c>
      <c r="S615">
        <v>10.666667</v>
      </c>
      <c r="T615">
        <v>3</v>
      </c>
      <c r="U615">
        <v>3</v>
      </c>
      <c r="V615">
        <v>8</v>
      </c>
      <c r="W615">
        <v>39000</v>
      </c>
      <c r="X615">
        <v>5</v>
      </c>
      <c r="Y615">
        <v>175</v>
      </c>
      <c r="Z615" t="s">
        <v>2131</v>
      </c>
      <c r="AA615">
        <v>0</v>
      </c>
      <c r="AB615">
        <v>0</v>
      </c>
      <c r="AC615" t="s">
        <v>1242</v>
      </c>
      <c r="AD615">
        <v>8</v>
      </c>
      <c r="AE615">
        <v>20000</v>
      </c>
      <c r="AF615" t="s">
        <v>1883</v>
      </c>
      <c r="AG615">
        <v>3</v>
      </c>
      <c r="AH615">
        <v>1350</v>
      </c>
      <c r="AI615" t="s">
        <v>1243</v>
      </c>
      <c r="AJ615" t="str">
        <f t="shared" si="54"/>
        <v>Wide</v>
      </c>
      <c r="AK615" t="str">
        <f t="shared" si="56"/>
        <v>RedSkills</v>
      </c>
      <c r="AL615">
        <f t="shared" si="53"/>
        <v>0</v>
      </c>
      <c r="AM615" t="str">
        <f t="shared" si="57"/>
        <v>50-50-15</v>
      </c>
      <c r="AN615" t="str">
        <f t="shared" si="55"/>
        <v>Data10-25</v>
      </c>
    </row>
    <row r="616" spans="1:40" x14ac:dyDescent="0.3">
      <c r="A616" t="s">
        <v>252</v>
      </c>
      <c r="B616">
        <v>6</v>
      </c>
      <c r="C616">
        <v>30</v>
      </c>
      <c r="D616">
        <v>1</v>
      </c>
      <c r="E616">
        <v>468</v>
      </c>
      <c r="F616">
        <v>2880</v>
      </c>
      <c r="G616">
        <v>4.2</v>
      </c>
      <c r="H616">
        <v>10.075298999999999</v>
      </c>
      <c r="I616" t="s">
        <v>17</v>
      </c>
      <c r="J616" t="s">
        <v>1237</v>
      </c>
      <c r="K616">
        <v>33466.295700000002</v>
      </c>
      <c r="L616">
        <v>33446.796580000002</v>
      </c>
      <c r="M616">
        <v>51199.611199999999</v>
      </c>
      <c r="N616">
        <v>10.042368</v>
      </c>
      <c r="O616">
        <v>1.8062999999999999E-2</v>
      </c>
      <c r="P616">
        <v>1.3428000000000001E-2</v>
      </c>
      <c r="Q616">
        <v>75</v>
      </c>
      <c r="R616">
        <v>167</v>
      </c>
      <c r="S616">
        <v>14</v>
      </c>
      <c r="T616">
        <v>2</v>
      </c>
      <c r="U616">
        <v>2</v>
      </c>
      <c r="V616">
        <v>3</v>
      </c>
      <c r="W616">
        <v>18000</v>
      </c>
      <c r="X616">
        <v>6</v>
      </c>
      <c r="Y616">
        <v>210</v>
      </c>
      <c r="Z616" t="s">
        <v>2132</v>
      </c>
      <c r="AA616">
        <v>0</v>
      </c>
      <c r="AB616">
        <v>0</v>
      </c>
      <c r="AC616" t="s">
        <v>1242</v>
      </c>
      <c r="AD616">
        <v>6</v>
      </c>
      <c r="AE616">
        <v>15000</v>
      </c>
      <c r="AF616" t="s">
        <v>1821</v>
      </c>
      <c r="AG616">
        <v>0</v>
      </c>
      <c r="AH616">
        <v>0</v>
      </c>
      <c r="AI616" t="s">
        <v>1242</v>
      </c>
      <c r="AJ616" t="str">
        <f t="shared" si="54"/>
        <v>Wide</v>
      </c>
      <c r="AK616" t="str">
        <f t="shared" si="56"/>
        <v>TpsRep10-20</v>
      </c>
      <c r="AL616">
        <f t="shared" si="53"/>
        <v>0</v>
      </c>
      <c r="AM616" t="str">
        <f t="shared" si="57"/>
        <v>50-50-10</v>
      </c>
      <c r="AN616" t="str">
        <f t="shared" si="55"/>
        <v>Data10-25</v>
      </c>
    </row>
    <row r="617" spans="1:40" x14ac:dyDescent="0.3">
      <c r="A617" t="s">
        <v>265</v>
      </c>
      <c r="B617">
        <v>6</v>
      </c>
      <c r="C617">
        <v>30</v>
      </c>
      <c r="D617">
        <v>1</v>
      </c>
      <c r="E617">
        <v>1101</v>
      </c>
      <c r="F617">
        <v>2880</v>
      </c>
      <c r="G617">
        <v>4</v>
      </c>
      <c r="H617">
        <v>3.9090280000000002</v>
      </c>
      <c r="I617" t="s">
        <v>17</v>
      </c>
      <c r="J617" t="s">
        <v>1236</v>
      </c>
      <c r="K617">
        <v>29824.0173</v>
      </c>
      <c r="L617">
        <v>29801.305456999999</v>
      </c>
      <c r="M617">
        <v>41132.568299999999</v>
      </c>
      <c r="N617">
        <v>3.8290139999999999</v>
      </c>
      <c r="O617">
        <v>6.7559999999999995E-2</v>
      </c>
      <c r="P617">
        <v>1.0623E-2</v>
      </c>
      <c r="Q617">
        <v>43</v>
      </c>
      <c r="R617">
        <v>103</v>
      </c>
      <c r="S617">
        <v>10.5</v>
      </c>
      <c r="T617">
        <v>2</v>
      </c>
      <c r="U617">
        <v>2</v>
      </c>
      <c r="V617">
        <v>5</v>
      </c>
      <c r="W617">
        <v>16000</v>
      </c>
      <c r="X617">
        <v>5</v>
      </c>
      <c r="Y617">
        <v>175</v>
      </c>
      <c r="Z617" t="s">
        <v>2133</v>
      </c>
      <c r="AA617">
        <v>0</v>
      </c>
      <c r="AB617">
        <v>0</v>
      </c>
      <c r="AC617" t="s">
        <v>1242</v>
      </c>
      <c r="AD617">
        <v>5</v>
      </c>
      <c r="AE617">
        <v>12500</v>
      </c>
      <c r="AF617" t="s">
        <v>1866</v>
      </c>
      <c r="AG617">
        <v>2</v>
      </c>
      <c r="AH617">
        <v>900</v>
      </c>
      <c r="AI617" t="s">
        <v>1867</v>
      </c>
      <c r="AJ617" t="str">
        <f t="shared" si="54"/>
        <v>Wide</v>
      </c>
      <c r="AK617" t="str">
        <f t="shared" si="56"/>
        <v>ConfigurationDeBase</v>
      </c>
      <c r="AL617">
        <f t="shared" si="53"/>
        <v>0</v>
      </c>
      <c r="AM617" t="str">
        <f t="shared" si="57"/>
        <v>50-50-10</v>
      </c>
      <c r="AN617" t="str">
        <f t="shared" si="55"/>
        <v>Data10-25</v>
      </c>
    </row>
    <row r="618" spans="1:40" x14ac:dyDescent="0.3">
      <c r="A618" t="s">
        <v>336</v>
      </c>
      <c r="B618">
        <v>8</v>
      </c>
      <c r="C618">
        <v>30</v>
      </c>
      <c r="D618">
        <v>1</v>
      </c>
      <c r="E618">
        <v>1140</v>
      </c>
      <c r="F618">
        <v>3840</v>
      </c>
      <c r="G618">
        <v>5.733333</v>
      </c>
      <c r="H618">
        <v>1.345453</v>
      </c>
      <c r="I618" t="s">
        <v>17</v>
      </c>
      <c r="J618" t="s">
        <v>1236</v>
      </c>
      <c r="K618">
        <v>20187.494549999999</v>
      </c>
      <c r="L618">
        <v>20187.494549999999</v>
      </c>
      <c r="M618">
        <v>33774.546699999999</v>
      </c>
      <c r="N618">
        <v>1.324708</v>
      </c>
      <c r="O618">
        <v>7.6299999999999996E-3</v>
      </c>
      <c r="P618">
        <v>1.0729000000000001E-2</v>
      </c>
      <c r="Q618">
        <v>17</v>
      </c>
      <c r="R618">
        <v>92</v>
      </c>
      <c r="S618">
        <v>4.5999999999999996</v>
      </c>
      <c r="T618">
        <v>5</v>
      </c>
      <c r="U618">
        <v>5</v>
      </c>
      <c r="V618">
        <v>4</v>
      </c>
      <c r="W618">
        <v>9000</v>
      </c>
      <c r="X618">
        <v>6</v>
      </c>
      <c r="Y618">
        <v>210</v>
      </c>
      <c r="Z618" t="s">
        <v>2134</v>
      </c>
      <c r="AA618">
        <v>1</v>
      </c>
      <c r="AB618">
        <v>1200</v>
      </c>
      <c r="AC618" t="s">
        <v>1275</v>
      </c>
      <c r="AD618">
        <v>3</v>
      </c>
      <c r="AE618">
        <v>7500</v>
      </c>
      <c r="AF618" t="s">
        <v>1858</v>
      </c>
      <c r="AG618">
        <v>4</v>
      </c>
      <c r="AH618">
        <v>1800</v>
      </c>
      <c r="AI618" t="s">
        <v>1276</v>
      </c>
      <c r="AJ618" t="str">
        <f t="shared" si="54"/>
        <v>Wide</v>
      </c>
      <c r="AK618" t="str">
        <f t="shared" si="56"/>
        <v>nbrTech</v>
      </c>
      <c r="AL618">
        <f t="shared" si="53"/>
        <v>0</v>
      </c>
      <c r="AM618" t="str">
        <f t="shared" si="57"/>
        <v>50-50-10</v>
      </c>
      <c r="AN618" t="str">
        <f t="shared" si="55"/>
        <v>Data10-25</v>
      </c>
    </row>
    <row r="619" spans="1:40" x14ac:dyDescent="0.3">
      <c r="A619" t="s">
        <v>732</v>
      </c>
      <c r="B619">
        <v>24</v>
      </c>
      <c r="C619">
        <v>300</v>
      </c>
      <c r="D619">
        <v>1</v>
      </c>
      <c r="E619">
        <v>11175</v>
      </c>
      <c r="F619">
        <v>11520</v>
      </c>
      <c r="G619">
        <v>19.2</v>
      </c>
      <c r="H619">
        <v>312.59283799999997</v>
      </c>
      <c r="I619" t="s">
        <v>17</v>
      </c>
      <c r="J619" t="s">
        <v>1237</v>
      </c>
      <c r="K619">
        <v>208362.96309999999</v>
      </c>
      <c r="L619">
        <v>190613.29240000001</v>
      </c>
      <c r="M619">
        <v>377876.84749999997</v>
      </c>
      <c r="N619">
        <v>310.91155700000002</v>
      </c>
      <c r="O619">
        <v>0.112647</v>
      </c>
      <c r="P619">
        <v>8.7306999999999996E-2</v>
      </c>
      <c r="Q619">
        <v>15</v>
      </c>
      <c r="R619">
        <v>384</v>
      </c>
      <c r="S619">
        <v>11.333333</v>
      </c>
      <c r="T619">
        <v>24</v>
      </c>
      <c r="U619">
        <v>24</v>
      </c>
      <c r="V619">
        <v>29</v>
      </c>
      <c r="W619">
        <v>114000</v>
      </c>
      <c r="X619">
        <v>53</v>
      </c>
      <c r="Y619">
        <v>1855</v>
      </c>
      <c r="Z619" t="s">
        <v>2135</v>
      </c>
      <c r="AA619">
        <v>12</v>
      </c>
      <c r="AB619">
        <v>14400</v>
      </c>
      <c r="AC619" t="s">
        <v>1974</v>
      </c>
      <c r="AD619">
        <v>27</v>
      </c>
      <c r="AE619">
        <v>67500</v>
      </c>
      <c r="AF619" t="s">
        <v>2136</v>
      </c>
      <c r="AG619">
        <v>19</v>
      </c>
      <c r="AH619">
        <v>8550</v>
      </c>
      <c r="AI619" t="s">
        <v>2137</v>
      </c>
      <c r="AJ619" t="str">
        <f t="shared" si="54"/>
        <v>Narrow</v>
      </c>
      <c r="AK619" t="str">
        <f t="shared" si="56"/>
        <v>ConfigurationDeBase</v>
      </c>
      <c r="AL619">
        <f t="shared" si="53"/>
        <v>0</v>
      </c>
      <c r="AM619" t="str">
        <f t="shared" si="57"/>
        <v>row</v>
      </c>
      <c r="AN619" t="str">
        <f t="shared" si="55"/>
        <v>Data50-100-200</v>
      </c>
    </row>
    <row r="620" spans="1:40" x14ac:dyDescent="0.3">
      <c r="A620" t="s">
        <v>213</v>
      </c>
      <c r="B620">
        <v>6</v>
      </c>
      <c r="C620">
        <v>30</v>
      </c>
      <c r="D620">
        <v>1</v>
      </c>
      <c r="E620">
        <v>1101</v>
      </c>
      <c r="F620">
        <v>2880</v>
      </c>
      <c r="G620">
        <v>4</v>
      </c>
      <c r="H620">
        <v>1.2357860000000001</v>
      </c>
      <c r="I620" t="s">
        <v>17</v>
      </c>
      <c r="J620" t="s">
        <v>1236</v>
      </c>
      <c r="K620">
        <v>29649.0173</v>
      </c>
      <c r="L620">
        <v>29649.0173</v>
      </c>
      <c r="M620">
        <v>41027.568299999999</v>
      </c>
      <c r="N620">
        <v>1.2197709999999999</v>
      </c>
      <c r="O620">
        <v>5.0480000000000004E-3</v>
      </c>
      <c r="P620">
        <v>9.2490000000000003E-3</v>
      </c>
      <c r="Q620">
        <v>21</v>
      </c>
      <c r="R620">
        <v>39</v>
      </c>
      <c r="S620">
        <v>10.5</v>
      </c>
      <c r="T620">
        <v>2</v>
      </c>
      <c r="U620">
        <v>2</v>
      </c>
      <c r="V620">
        <v>5</v>
      </c>
      <c r="W620">
        <v>16000</v>
      </c>
      <c r="X620">
        <v>0</v>
      </c>
      <c r="Y620">
        <v>0</v>
      </c>
      <c r="Z620" t="s">
        <v>1244</v>
      </c>
      <c r="AA620">
        <v>0</v>
      </c>
      <c r="AB620">
        <v>0</v>
      </c>
      <c r="AC620" t="s">
        <v>1242</v>
      </c>
      <c r="AD620">
        <v>5</v>
      </c>
      <c r="AE620">
        <v>12500</v>
      </c>
      <c r="AF620" t="s">
        <v>1866</v>
      </c>
      <c r="AG620">
        <v>2</v>
      </c>
      <c r="AH620">
        <v>900</v>
      </c>
      <c r="AI620" t="s">
        <v>1867</v>
      </c>
      <c r="AJ620" t="str">
        <f t="shared" si="54"/>
        <v>Wide</v>
      </c>
      <c r="AK620" t="str">
        <f t="shared" si="56"/>
        <v>AllSkills</v>
      </c>
      <c r="AL620">
        <f t="shared" si="53"/>
        <v>0</v>
      </c>
      <c r="AM620" t="str">
        <f t="shared" si="57"/>
        <v>50-50-10</v>
      </c>
      <c r="AN620" t="str">
        <f t="shared" si="55"/>
        <v>Data10-25</v>
      </c>
    </row>
    <row r="621" spans="1:40" x14ac:dyDescent="0.3">
      <c r="A621" t="s">
        <v>948</v>
      </c>
      <c r="B621">
        <v>6</v>
      </c>
      <c r="C621">
        <v>105</v>
      </c>
      <c r="D621">
        <v>1</v>
      </c>
      <c r="E621">
        <v>3867</v>
      </c>
      <c r="F621">
        <v>2880</v>
      </c>
      <c r="G621">
        <v>4.0380950000000002</v>
      </c>
      <c r="H621">
        <v>68.026565000000005</v>
      </c>
      <c r="I621" t="s">
        <v>17</v>
      </c>
      <c r="J621" t="s">
        <v>1237</v>
      </c>
      <c r="K621">
        <v>134024.74239999999</v>
      </c>
      <c r="L621">
        <v>129269.003742</v>
      </c>
      <c r="M621">
        <v>218952.30480000001</v>
      </c>
      <c r="N621">
        <v>66.416038</v>
      </c>
      <c r="O621">
        <v>0.82138</v>
      </c>
      <c r="P621">
        <v>0.54299900000000001</v>
      </c>
      <c r="Q621">
        <v>75</v>
      </c>
      <c r="R621">
        <v>428</v>
      </c>
      <c r="S621">
        <v>13</v>
      </c>
      <c r="T621">
        <v>6</v>
      </c>
      <c r="U621">
        <v>6</v>
      </c>
      <c r="V621">
        <v>16</v>
      </c>
      <c r="W621">
        <v>77000</v>
      </c>
      <c r="X621">
        <v>0</v>
      </c>
      <c r="Y621">
        <v>0</v>
      </c>
      <c r="Z621" t="s">
        <v>1244</v>
      </c>
      <c r="AA621">
        <v>3</v>
      </c>
      <c r="AB621">
        <v>3600</v>
      </c>
      <c r="AC621" t="s">
        <v>1255</v>
      </c>
      <c r="AD621">
        <v>20</v>
      </c>
      <c r="AE621">
        <v>50000</v>
      </c>
      <c r="AF621" t="s">
        <v>2138</v>
      </c>
      <c r="AG621">
        <v>6</v>
      </c>
      <c r="AH621">
        <v>2700</v>
      </c>
      <c r="AI621" t="s">
        <v>1269</v>
      </c>
      <c r="AJ621" t="str">
        <f t="shared" si="54"/>
        <v>Wide</v>
      </c>
      <c r="AK621" t="str">
        <f t="shared" si="56"/>
        <v>AllSkills</v>
      </c>
      <c r="AL621">
        <f t="shared" si="53"/>
        <v>0</v>
      </c>
      <c r="AM621" t="str">
        <f t="shared" si="57"/>
        <v>40-40-35</v>
      </c>
      <c r="AN621" t="str">
        <f t="shared" si="55"/>
        <v>Data30-50</v>
      </c>
    </row>
    <row r="622" spans="1:40" x14ac:dyDescent="0.3">
      <c r="A622" t="s">
        <v>1111</v>
      </c>
      <c r="B622">
        <v>6</v>
      </c>
      <c r="C622">
        <v>135</v>
      </c>
      <c r="D622">
        <v>1</v>
      </c>
      <c r="E622">
        <v>4938</v>
      </c>
      <c r="F622">
        <v>2880</v>
      </c>
      <c r="G622">
        <v>4.5777780000000003</v>
      </c>
      <c r="H622">
        <v>93.820712999999998</v>
      </c>
      <c r="I622" t="s">
        <v>17</v>
      </c>
      <c r="J622" t="s">
        <v>1237</v>
      </c>
      <c r="K622">
        <v>160451.0097</v>
      </c>
      <c r="L622">
        <v>93222.212524999995</v>
      </c>
      <c r="M622">
        <v>201730.1734</v>
      </c>
      <c r="N622">
        <v>92.685010000000005</v>
      </c>
      <c r="O622">
        <v>0.40564499999999998</v>
      </c>
      <c r="P622">
        <v>0.48186200000000001</v>
      </c>
      <c r="Q622">
        <v>75</v>
      </c>
      <c r="R622">
        <v>407</v>
      </c>
      <c r="S622">
        <v>14.666667</v>
      </c>
      <c r="T622">
        <v>6</v>
      </c>
      <c r="U622">
        <v>6</v>
      </c>
      <c r="V622">
        <v>25</v>
      </c>
      <c r="W622">
        <v>98000</v>
      </c>
      <c r="X622">
        <v>15</v>
      </c>
      <c r="Y622">
        <v>525</v>
      </c>
      <c r="Z622" t="s">
        <v>2139</v>
      </c>
      <c r="AA622">
        <v>3</v>
      </c>
      <c r="AB622">
        <v>3600</v>
      </c>
      <c r="AC622" t="s">
        <v>1255</v>
      </c>
      <c r="AD622">
        <v>22</v>
      </c>
      <c r="AE622">
        <v>55000</v>
      </c>
      <c r="AF622" t="s">
        <v>1921</v>
      </c>
      <c r="AG622">
        <v>6</v>
      </c>
      <c r="AH622">
        <v>2700</v>
      </c>
      <c r="AI622" t="s">
        <v>1269</v>
      </c>
      <c r="AJ622" t="str">
        <f t="shared" si="54"/>
        <v>Narrow</v>
      </c>
      <c r="AK622" t="str">
        <f t="shared" si="56"/>
        <v>ConfigurationDeBase</v>
      </c>
      <c r="AL622">
        <f t="shared" si="53"/>
        <v>0</v>
      </c>
      <c r="AM622" t="str">
        <f t="shared" si="57"/>
        <v>50-50-45</v>
      </c>
      <c r="AN622" t="str">
        <f t="shared" si="55"/>
        <v>Data30-50</v>
      </c>
    </row>
    <row r="623" spans="1:40" x14ac:dyDescent="0.3">
      <c r="A623" t="s">
        <v>931</v>
      </c>
      <c r="B623">
        <v>6</v>
      </c>
      <c r="C623">
        <v>90</v>
      </c>
      <c r="D623">
        <v>1</v>
      </c>
      <c r="E623">
        <v>3327</v>
      </c>
      <c r="F623">
        <v>2880</v>
      </c>
      <c r="G623">
        <v>4.355556</v>
      </c>
      <c r="H623">
        <v>110.305322</v>
      </c>
      <c r="I623" t="s">
        <v>17</v>
      </c>
      <c r="J623" t="s">
        <v>1237</v>
      </c>
      <c r="K623">
        <v>78003.345199999996</v>
      </c>
      <c r="L623">
        <v>72762.992631000001</v>
      </c>
      <c r="M623">
        <v>127917.0001</v>
      </c>
      <c r="N623">
        <v>109.75908699999999</v>
      </c>
      <c r="O623">
        <v>0.49457400000000001</v>
      </c>
      <c r="P623">
        <v>2.8118000000000001E-2</v>
      </c>
      <c r="Q623">
        <v>75</v>
      </c>
      <c r="R623">
        <v>389</v>
      </c>
      <c r="S623">
        <v>12.166667</v>
      </c>
      <c r="T623">
        <v>6</v>
      </c>
      <c r="U623">
        <v>6</v>
      </c>
      <c r="V623">
        <v>15</v>
      </c>
      <c r="W623">
        <v>40000</v>
      </c>
      <c r="X623">
        <v>19</v>
      </c>
      <c r="Y623">
        <v>665</v>
      </c>
      <c r="Z623" t="s">
        <v>2140</v>
      </c>
      <c r="AA623">
        <v>3</v>
      </c>
      <c r="AB623">
        <v>3600</v>
      </c>
      <c r="AC623" t="s">
        <v>1255</v>
      </c>
      <c r="AD623">
        <v>12</v>
      </c>
      <c r="AE623">
        <v>30000</v>
      </c>
      <c r="AF623" t="s">
        <v>2141</v>
      </c>
      <c r="AG623">
        <v>6</v>
      </c>
      <c r="AH623">
        <v>2700</v>
      </c>
      <c r="AI623" t="s">
        <v>1269</v>
      </c>
      <c r="AJ623" t="str">
        <f t="shared" si="54"/>
        <v>Wide</v>
      </c>
      <c r="AK623" t="str">
        <f t="shared" si="56"/>
        <v>RedSkills</v>
      </c>
      <c r="AL623">
        <f t="shared" si="53"/>
        <v>0</v>
      </c>
      <c r="AM623" t="str">
        <f t="shared" si="57"/>
        <v>40-40-30</v>
      </c>
      <c r="AN623" t="str">
        <f t="shared" si="55"/>
        <v>Data30-50</v>
      </c>
    </row>
    <row r="624" spans="1:40" x14ac:dyDescent="0.3">
      <c r="A624" t="s">
        <v>182</v>
      </c>
      <c r="B624">
        <v>6</v>
      </c>
      <c r="C624">
        <v>45</v>
      </c>
      <c r="D624">
        <v>1</v>
      </c>
      <c r="E624">
        <v>1677</v>
      </c>
      <c r="F624">
        <v>2880</v>
      </c>
      <c r="G624">
        <v>4.1333330000000004</v>
      </c>
      <c r="H624">
        <v>16.882954000000002</v>
      </c>
      <c r="I624" t="s">
        <v>17</v>
      </c>
      <c r="J624" t="s">
        <v>1237</v>
      </c>
      <c r="K624">
        <v>53700.077299999997</v>
      </c>
      <c r="L624">
        <v>53700.077299999997</v>
      </c>
      <c r="M624">
        <v>105369.0417</v>
      </c>
      <c r="N624">
        <v>16.847542000000001</v>
      </c>
      <c r="O624">
        <v>2.1652999999999999E-2</v>
      </c>
      <c r="P624">
        <v>9.4059999999999994E-3</v>
      </c>
      <c r="Q624">
        <v>75</v>
      </c>
      <c r="R624">
        <v>251</v>
      </c>
      <c r="S624">
        <v>11</v>
      </c>
      <c r="T624">
        <v>3</v>
      </c>
      <c r="U624">
        <v>3</v>
      </c>
      <c r="V624">
        <v>5</v>
      </c>
      <c r="W624">
        <v>34000</v>
      </c>
      <c r="X624">
        <v>8</v>
      </c>
      <c r="Y624">
        <v>280</v>
      </c>
      <c r="Z624" t="s">
        <v>2142</v>
      </c>
      <c r="AA624">
        <v>0</v>
      </c>
      <c r="AB624">
        <v>0</v>
      </c>
      <c r="AC624" t="s">
        <v>1242</v>
      </c>
      <c r="AD624">
        <v>7</v>
      </c>
      <c r="AE624">
        <v>17500</v>
      </c>
      <c r="AF624" t="s">
        <v>1894</v>
      </c>
      <c r="AG624">
        <v>3</v>
      </c>
      <c r="AH624">
        <v>1350</v>
      </c>
      <c r="AI624" t="s">
        <v>1243</v>
      </c>
      <c r="AJ624" t="str">
        <f t="shared" si="54"/>
        <v>Wide</v>
      </c>
      <c r="AK624" t="str">
        <f t="shared" si="56"/>
        <v>RedSkills</v>
      </c>
      <c r="AL624">
        <f t="shared" si="53"/>
        <v>0</v>
      </c>
      <c r="AM624" t="str">
        <f t="shared" si="57"/>
        <v>50-50-15</v>
      </c>
      <c r="AN624" t="str">
        <f t="shared" si="55"/>
        <v>Data10-25</v>
      </c>
    </row>
    <row r="625" spans="1:40" x14ac:dyDescent="0.3">
      <c r="A625" t="s">
        <v>253</v>
      </c>
      <c r="B625">
        <v>6</v>
      </c>
      <c r="C625">
        <v>30</v>
      </c>
      <c r="D625">
        <v>1</v>
      </c>
      <c r="E625">
        <v>381</v>
      </c>
      <c r="F625">
        <v>2880</v>
      </c>
      <c r="G625">
        <v>4.4000000000000004</v>
      </c>
      <c r="H625">
        <v>1.2216819999999999</v>
      </c>
      <c r="I625" t="s">
        <v>17</v>
      </c>
      <c r="J625" t="s">
        <v>1236</v>
      </c>
      <c r="K625">
        <v>21468.206099999999</v>
      </c>
      <c r="L625">
        <v>21468.206099999999</v>
      </c>
      <c r="M625">
        <v>31777.9257</v>
      </c>
      <c r="N625">
        <v>1.204159</v>
      </c>
      <c r="O625">
        <v>5.208E-3</v>
      </c>
      <c r="P625">
        <v>1.0425E-2</v>
      </c>
      <c r="Q625">
        <v>19</v>
      </c>
      <c r="R625">
        <v>43</v>
      </c>
      <c r="S625">
        <v>7.6666670000000003</v>
      </c>
      <c r="T625">
        <v>3</v>
      </c>
      <c r="U625">
        <v>3</v>
      </c>
      <c r="V625">
        <v>4</v>
      </c>
      <c r="W625">
        <v>13000</v>
      </c>
      <c r="X625">
        <v>6</v>
      </c>
      <c r="Y625">
        <v>210</v>
      </c>
      <c r="Z625" t="s">
        <v>1691</v>
      </c>
      <c r="AA625">
        <v>0</v>
      </c>
      <c r="AB625">
        <v>0</v>
      </c>
      <c r="AC625" t="s">
        <v>1242</v>
      </c>
      <c r="AD625">
        <v>3</v>
      </c>
      <c r="AE625">
        <v>7500</v>
      </c>
      <c r="AF625" t="s">
        <v>1888</v>
      </c>
      <c r="AG625">
        <v>1</v>
      </c>
      <c r="AH625">
        <v>450</v>
      </c>
      <c r="AI625" t="s">
        <v>1416</v>
      </c>
      <c r="AJ625" t="str">
        <f t="shared" si="54"/>
        <v>Wide</v>
      </c>
      <c r="AK625" t="str">
        <f t="shared" si="56"/>
        <v>TpsRep10-20</v>
      </c>
      <c r="AL625">
        <f t="shared" si="53"/>
        <v>0</v>
      </c>
      <c r="AM625" t="str">
        <f t="shared" si="57"/>
        <v>50-50-10</v>
      </c>
      <c r="AN625" t="str">
        <f t="shared" si="55"/>
        <v>Data10-25</v>
      </c>
    </row>
    <row r="626" spans="1:40" x14ac:dyDescent="0.3">
      <c r="A626" t="s">
        <v>938</v>
      </c>
      <c r="B626">
        <v>6</v>
      </c>
      <c r="C626">
        <v>105</v>
      </c>
      <c r="D626">
        <v>1</v>
      </c>
      <c r="E626">
        <v>1503</v>
      </c>
      <c r="F626">
        <v>2880</v>
      </c>
      <c r="G626">
        <v>4.1523810000000001</v>
      </c>
      <c r="H626">
        <v>41.223148000000002</v>
      </c>
      <c r="I626" t="s">
        <v>17</v>
      </c>
      <c r="J626" t="s">
        <v>1237</v>
      </c>
      <c r="K626">
        <v>110825.1799</v>
      </c>
      <c r="L626">
        <v>110291.244913</v>
      </c>
      <c r="M626">
        <v>193115.86730000001</v>
      </c>
      <c r="N626">
        <v>39.950271000000001</v>
      </c>
      <c r="O626">
        <v>0.55294600000000005</v>
      </c>
      <c r="P626">
        <v>0.49680000000000002</v>
      </c>
      <c r="Q626">
        <v>75</v>
      </c>
      <c r="R626">
        <v>286</v>
      </c>
      <c r="S626">
        <v>16</v>
      </c>
      <c r="T626">
        <v>5</v>
      </c>
      <c r="U626">
        <v>5</v>
      </c>
      <c r="V626">
        <v>13</v>
      </c>
      <c r="W626">
        <v>71000</v>
      </c>
      <c r="X626">
        <v>14</v>
      </c>
      <c r="Y626">
        <v>490</v>
      </c>
      <c r="Z626" t="s">
        <v>2143</v>
      </c>
      <c r="AA626">
        <v>2</v>
      </c>
      <c r="AB626">
        <v>2400</v>
      </c>
      <c r="AC626" t="s">
        <v>1271</v>
      </c>
      <c r="AD626">
        <v>14</v>
      </c>
      <c r="AE626">
        <v>35000</v>
      </c>
      <c r="AF626" t="s">
        <v>2144</v>
      </c>
      <c r="AG626">
        <v>3</v>
      </c>
      <c r="AH626">
        <v>1350</v>
      </c>
      <c r="AI626" t="s">
        <v>1494</v>
      </c>
      <c r="AJ626" t="str">
        <f t="shared" si="54"/>
        <v>Wide</v>
      </c>
      <c r="AK626" t="str">
        <f t="shared" si="56"/>
        <v>TpsRep10-20</v>
      </c>
      <c r="AL626">
        <f t="shared" si="53"/>
        <v>0</v>
      </c>
      <c r="AM626" t="str">
        <f t="shared" si="57"/>
        <v>40-40-35</v>
      </c>
      <c r="AN626" t="str">
        <f t="shared" si="55"/>
        <v>Data30-50</v>
      </c>
    </row>
    <row r="627" spans="1:40" x14ac:dyDescent="0.3">
      <c r="A627" t="s">
        <v>339</v>
      </c>
      <c r="B627">
        <v>8</v>
      </c>
      <c r="C627">
        <v>30</v>
      </c>
      <c r="D627">
        <v>1</v>
      </c>
      <c r="E627">
        <v>1101</v>
      </c>
      <c r="F627">
        <v>3840</v>
      </c>
      <c r="G627">
        <v>5.3333329999999997</v>
      </c>
      <c r="H627">
        <v>7.4631220000000003</v>
      </c>
      <c r="I627" t="s">
        <v>17</v>
      </c>
      <c r="J627" t="s">
        <v>1236</v>
      </c>
      <c r="K627">
        <v>29792.7824</v>
      </c>
      <c r="L627">
        <v>29777.028050000001</v>
      </c>
      <c r="M627">
        <v>41121.278899999998</v>
      </c>
      <c r="N627">
        <v>7.4347560000000001</v>
      </c>
      <c r="O627">
        <v>1.8252999999999998E-2</v>
      </c>
      <c r="P627">
        <v>8.1049999999999994E-3</v>
      </c>
      <c r="Q627">
        <v>67</v>
      </c>
      <c r="R627">
        <v>167</v>
      </c>
      <c r="S627">
        <v>11.5</v>
      </c>
      <c r="T627">
        <v>2</v>
      </c>
      <c r="U627">
        <v>2</v>
      </c>
      <c r="V627">
        <v>5</v>
      </c>
      <c r="W627">
        <v>16000</v>
      </c>
      <c r="X627">
        <v>4</v>
      </c>
      <c r="Y627">
        <v>140</v>
      </c>
      <c r="Z627" t="s">
        <v>2145</v>
      </c>
      <c r="AA627">
        <v>0</v>
      </c>
      <c r="AB627">
        <v>0</v>
      </c>
      <c r="AC627" t="s">
        <v>1242</v>
      </c>
      <c r="AD627">
        <v>5</v>
      </c>
      <c r="AE627">
        <v>12500</v>
      </c>
      <c r="AF627" t="s">
        <v>1866</v>
      </c>
      <c r="AG627">
        <v>2</v>
      </c>
      <c r="AH627">
        <v>900</v>
      </c>
      <c r="AI627" t="s">
        <v>1863</v>
      </c>
      <c r="AJ627" t="str">
        <f t="shared" si="54"/>
        <v>Wide</v>
      </c>
      <c r="AK627" t="str">
        <f t="shared" si="56"/>
        <v>nbrTech</v>
      </c>
      <c r="AL627">
        <f t="shared" si="53"/>
        <v>0</v>
      </c>
      <c r="AM627" t="str">
        <f t="shared" si="57"/>
        <v>50-50-10</v>
      </c>
      <c r="AN627" t="str">
        <f t="shared" si="55"/>
        <v>Data10-25</v>
      </c>
    </row>
    <row r="628" spans="1:40" x14ac:dyDescent="0.3">
      <c r="A628" t="s">
        <v>665</v>
      </c>
      <c r="B628">
        <v>8</v>
      </c>
      <c r="C628">
        <v>150</v>
      </c>
      <c r="D628">
        <v>1</v>
      </c>
      <c r="E628">
        <v>5655</v>
      </c>
      <c r="F628">
        <v>3840</v>
      </c>
      <c r="G628">
        <v>6.24</v>
      </c>
      <c r="H628">
        <v>140.47583700000001</v>
      </c>
      <c r="I628" t="s">
        <v>17</v>
      </c>
      <c r="J628" t="s">
        <v>1237</v>
      </c>
      <c r="K628">
        <v>170086.4552</v>
      </c>
      <c r="L628">
        <v>120450.50868299999</v>
      </c>
      <c r="M628">
        <v>251676.78630000001</v>
      </c>
      <c r="N628">
        <v>140.18576300000001</v>
      </c>
      <c r="O628">
        <v>5.8628E-2</v>
      </c>
      <c r="P628">
        <v>3.9598000000000001E-2</v>
      </c>
      <c r="Q628">
        <v>75</v>
      </c>
      <c r="R628">
        <v>476</v>
      </c>
      <c r="S628">
        <v>13.625</v>
      </c>
      <c r="T628">
        <v>8</v>
      </c>
      <c r="U628">
        <v>8</v>
      </c>
      <c r="V628">
        <v>19</v>
      </c>
      <c r="W628">
        <v>100000</v>
      </c>
      <c r="X628">
        <v>22</v>
      </c>
      <c r="Y628">
        <v>770</v>
      </c>
      <c r="Z628" t="s">
        <v>2146</v>
      </c>
      <c r="AA628">
        <v>4</v>
      </c>
      <c r="AB628">
        <v>4800</v>
      </c>
      <c r="AC628" t="s">
        <v>1259</v>
      </c>
      <c r="AD628">
        <v>24</v>
      </c>
      <c r="AE628">
        <v>60000</v>
      </c>
      <c r="AF628" t="s">
        <v>2147</v>
      </c>
      <c r="AG628">
        <v>8</v>
      </c>
      <c r="AH628">
        <v>3600</v>
      </c>
      <c r="AI628" t="s">
        <v>1503</v>
      </c>
      <c r="AJ628" t="str">
        <f t="shared" si="54"/>
        <v>Narrow</v>
      </c>
      <c r="AK628" t="str">
        <f t="shared" si="56"/>
        <v>nbrTech</v>
      </c>
      <c r="AL628">
        <f t="shared" si="53"/>
        <v>0</v>
      </c>
      <c r="AM628" t="str">
        <f t="shared" si="57"/>
        <v>50-50-50</v>
      </c>
      <c r="AN628" t="str">
        <f t="shared" si="55"/>
        <v>Data30-50</v>
      </c>
    </row>
    <row r="629" spans="1:40" x14ac:dyDescent="0.3">
      <c r="A629" t="s">
        <v>267</v>
      </c>
      <c r="B629">
        <v>6</v>
      </c>
      <c r="C629">
        <v>45</v>
      </c>
      <c r="D629">
        <v>1</v>
      </c>
      <c r="E629">
        <v>1653</v>
      </c>
      <c r="F629">
        <v>2880</v>
      </c>
      <c r="G629">
        <v>3.9555560000000001</v>
      </c>
      <c r="H629">
        <v>31.540707000000001</v>
      </c>
      <c r="I629" t="s">
        <v>17</v>
      </c>
      <c r="J629" t="s">
        <v>1236</v>
      </c>
      <c r="K629">
        <v>61038.621500000001</v>
      </c>
      <c r="L629">
        <v>61026.78125</v>
      </c>
      <c r="M629">
        <v>105701.92260000001</v>
      </c>
      <c r="N629">
        <v>30.209824999999999</v>
      </c>
      <c r="O629">
        <v>0.561971</v>
      </c>
      <c r="P629">
        <v>0.51343499999999997</v>
      </c>
      <c r="Q629">
        <v>72</v>
      </c>
      <c r="R629">
        <v>289</v>
      </c>
      <c r="S629">
        <v>11</v>
      </c>
      <c r="T629">
        <v>3</v>
      </c>
      <c r="U629">
        <v>3</v>
      </c>
      <c r="V629">
        <v>8</v>
      </c>
      <c r="W629">
        <v>39000</v>
      </c>
      <c r="X629">
        <v>4</v>
      </c>
      <c r="Y629">
        <v>140</v>
      </c>
      <c r="Z629" t="s">
        <v>2148</v>
      </c>
      <c r="AA629">
        <v>0</v>
      </c>
      <c r="AB629">
        <v>0</v>
      </c>
      <c r="AC629" t="s">
        <v>1242</v>
      </c>
      <c r="AD629">
        <v>8</v>
      </c>
      <c r="AE629">
        <v>20000</v>
      </c>
      <c r="AF629" t="s">
        <v>1883</v>
      </c>
      <c r="AG629">
        <v>3</v>
      </c>
      <c r="AH629">
        <v>1350</v>
      </c>
      <c r="AI629" t="s">
        <v>1243</v>
      </c>
      <c r="AJ629" t="str">
        <f t="shared" si="54"/>
        <v>Wide</v>
      </c>
      <c r="AK629" t="str">
        <f t="shared" si="56"/>
        <v>ConfigurationDeBase</v>
      </c>
      <c r="AL629">
        <f t="shared" si="53"/>
        <v>0</v>
      </c>
      <c r="AM629" t="str">
        <f t="shared" si="57"/>
        <v>50-50-15</v>
      </c>
      <c r="AN629" t="str">
        <f t="shared" si="55"/>
        <v>Data10-25</v>
      </c>
    </row>
    <row r="630" spans="1:40" x14ac:dyDescent="0.3">
      <c r="A630" t="s">
        <v>255</v>
      </c>
      <c r="B630">
        <v>6</v>
      </c>
      <c r="C630">
        <v>30</v>
      </c>
      <c r="D630">
        <v>1</v>
      </c>
      <c r="E630">
        <v>450</v>
      </c>
      <c r="F630">
        <v>2880</v>
      </c>
      <c r="G630">
        <v>4.4666670000000002</v>
      </c>
      <c r="H630">
        <v>0.89132</v>
      </c>
      <c r="I630" t="s">
        <v>17</v>
      </c>
      <c r="J630" t="s">
        <v>1236</v>
      </c>
      <c r="K630">
        <v>17961.554400000001</v>
      </c>
      <c r="L630">
        <v>17961.554400000001</v>
      </c>
      <c r="M630">
        <v>30716.976699999999</v>
      </c>
      <c r="N630">
        <v>0.84754099999999999</v>
      </c>
      <c r="O630">
        <v>3.3827999999999997E-2</v>
      </c>
      <c r="P630">
        <v>8.2789999999999999E-3</v>
      </c>
      <c r="Q630">
        <v>14</v>
      </c>
      <c r="R630">
        <v>40</v>
      </c>
      <c r="S630">
        <v>7.6666670000000003</v>
      </c>
      <c r="T630">
        <v>3</v>
      </c>
      <c r="U630">
        <v>3</v>
      </c>
      <c r="V630">
        <v>4</v>
      </c>
      <c r="W630">
        <v>9000</v>
      </c>
      <c r="X630">
        <v>5</v>
      </c>
      <c r="Y630">
        <v>175</v>
      </c>
      <c r="Z630" t="s">
        <v>1857</v>
      </c>
      <c r="AA630">
        <v>0</v>
      </c>
      <c r="AB630">
        <v>0</v>
      </c>
      <c r="AC630" t="s">
        <v>1242</v>
      </c>
      <c r="AD630">
        <v>3</v>
      </c>
      <c r="AE630">
        <v>7500</v>
      </c>
      <c r="AF630" t="s">
        <v>1858</v>
      </c>
      <c r="AG630">
        <v>2</v>
      </c>
      <c r="AH630">
        <v>900</v>
      </c>
      <c r="AI630" t="s">
        <v>1315</v>
      </c>
      <c r="AJ630" t="str">
        <f t="shared" si="54"/>
        <v>Wide</v>
      </c>
      <c r="AK630" t="str">
        <f t="shared" si="56"/>
        <v>TpsRep10-20</v>
      </c>
      <c r="AL630">
        <f t="shared" si="53"/>
        <v>0</v>
      </c>
      <c r="AM630" t="str">
        <f t="shared" si="57"/>
        <v>50-50-10</v>
      </c>
      <c r="AN630" t="str">
        <f t="shared" si="55"/>
        <v>Data10-25</v>
      </c>
    </row>
    <row r="631" spans="1:40" x14ac:dyDescent="0.3">
      <c r="A631" t="s">
        <v>216</v>
      </c>
      <c r="B631">
        <v>6</v>
      </c>
      <c r="C631">
        <v>45</v>
      </c>
      <c r="D631">
        <v>1</v>
      </c>
      <c r="E631">
        <v>1653</v>
      </c>
      <c r="F631">
        <v>2880</v>
      </c>
      <c r="G631">
        <v>3.9555560000000001</v>
      </c>
      <c r="H631">
        <v>17.133704999999999</v>
      </c>
      <c r="I631" t="s">
        <v>17</v>
      </c>
      <c r="J631" t="s">
        <v>1237</v>
      </c>
      <c r="K631">
        <v>60898.621500000001</v>
      </c>
      <c r="L631">
        <v>60875.208659999997</v>
      </c>
      <c r="M631">
        <v>105561.92260000001</v>
      </c>
      <c r="N631">
        <v>15.791339000000001</v>
      </c>
      <c r="O631">
        <v>0.53461199999999998</v>
      </c>
      <c r="P631">
        <v>0.57484999999999997</v>
      </c>
      <c r="Q631">
        <v>75</v>
      </c>
      <c r="R631">
        <v>251</v>
      </c>
      <c r="S631">
        <v>11</v>
      </c>
      <c r="T631">
        <v>3</v>
      </c>
      <c r="U631">
        <v>3</v>
      </c>
      <c r="V631">
        <v>8</v>
      </c>
      <c r="W631">
        <v>39000</v>
      </c>
      <c r="X631">
        <v>0</v>
      </c>
      <c r="Y631">
        <v>0</v>
      </c>
      <c r="Z631" t="s">
        <v>1244</v>
      </c>
      <c r="AA631">
        <v>0</v>
      </c>
      <c r="AB631">
        <v>0</v>
      </c>
      <c r="AC631" t="s">
        <v>1242</v>
      </c>
      <c r="AD631">
        <v>8</v>
      </c>
      <c r="AE631">
        <v>20000</v>
      </c>
      <c r="AF631" t="s">
        <v>1883</v>
      </c>
      <c r="AG631">
        <v>3</v>
      </c>
      <c r="AH631">
        <v>1350</v>
      </c>
      <c r="AI631" t="s">
        <v>1243</v>
      </c>
      <c r="AJ631" t="str">
        <f t="shared" si="54"/>
        <v>Wide</v>
      </c>
      <c r="AK631" t="str">
        <f t="shared" si="56"/>
        <v>AllSkills</v>
      </c>
      <c r="AL631">
        <f t="shared" si="53"/>
        <v>0</v>
      </c>
      <c r="AM631" t="str">
        <f t="shared" si="57"/>
        <v>50-50-15</v>
      </c>
      <c r="AN631" t="str">
        <f t="shared" si="55"/>
        <v>Data10-25</v>
      </c>
    </row>
    <row r="632" spans="1:40" x14ac:dyDescent="0.3">
      <c r="A632" t="s">
        <v>184</v>
      </c>
      <c r="B632">
        <v>6</v>
      </c>
      <c r="C632">
        <v>45</v>
      </c>
      <c r="D632">
        <v>1</v>
      </c>
      <c r="E632">
        <v>1560</v>
      </c>
      <c r="F632">
        <v>2880</v>
      </c>
      <c r="G632">
        <v>4.1333330000000004</v>
      </c>
      <c r="H632">
        <v>5.5602580000000001</v>
      </c>
      <c r="I632" t="s">
        <v>17</v>
      </c>
      <c r="J632" t="s">
        <v>1236</v>
      </c>
      <c r="K632">
        <v>43491.032099999997</v>
      </c>
      <c r="L632">
        <v>42982.496350000001</v>
      </c>
      <c r="M632">
        <v>71334.753299999997</v>
      </c>
      <c r="N632">
        <v>5.479476</v>
      </c>
      <c r="O632">
        <v>6.6062999999999997E-2</v>
      </c>
      <c r="P632">
        <v>1.1512E-2</v>
      </c>
      <c r="Q632">
        <v>41</v>
      </c>
      <c r="R632">
        <v>187</v>
      </c>
      <c r="S632">
        <v>9.25</v>
      </c>
      <c r="T632">
        <v>4</v>
      </c>
      <c r="U632">
        <v>4</v>
      </c>
      <c r="V632">
        <v>7</v>
      </c>
      <c r="W632">
        <v>25000</v>
      </c>
      <c r="X632">
        <v>10</v>
      </c>
      <c r="Y632">
        <v>350</v>
      </c>
      <c r="Z632" t="s">
        <v>2149</v>
      </c>
      <c r="AA632">
        <v>1</v>
      </c>
      <c r="AB632">
        <v>1200</v>
      </c>
      <c r="AC632" t="s">
        <v>1245</v>
      </c>
      <c r="AD632">
        <v>6</v>
      </c>
      <c r="AE632">
        <v>15000</v>
      </c>
      <c r="AF632" t="s">
        <v>1906</v>
      </c>
      <c r="AG632">
        <v>3</v>
      </c>
      <c r="AH632">
        <v>1350</v>
      </c>
      <c r="AI632" t="s">
        <v>1247</v>
      </c>
      <c r="AJ632" t="str">
        <f t="shared" si="54"/>
        <v>Wide</v>
      </c>
      <c r="AK632" t="str">
        <f t="shared" si="56"/>
        <v>RedSkills</v>
      </c>
      <c r="AL632">
        <f t="shared" si="53"/>
        <v>0</v>
      </c>
      <c r="AM632" t="str">
        <f t="shared" si="57"/>
        <v>50-50-15</v>
      </c>
      <c r="AN632" t="str">
        <f t="shared" si="55"/>
        <v>Data10-25</v>
      </c>
    </row>
    <row r="633" spans="1:40" x14ac:dyDescent="0.3">
      <c r="A633" t="s">
        <v>1112</v>
      </c>
      <c r="B633">
        <v>6</v>
      </c>
      <c r="C633">
        <v>135</v>
      </c>
      <c r="D633">
        <v>1</v>
      </c>
      <c r="E633">
        <v>5088</v>
      </c>
      <c r="F633">
        <v>2880</v>
      </c>
      <c r="G633">
        <v>4.6222219999999998</v>
      </c>
      <c r="H633">
        <v>138.38042899999999</v>
      </c>
      <c r="I633" t="s">
        <v>17</v>
      </c>
      <c r="J633" t="s">
        <v>1237</v>
      </c>
      <c r="K633">
        <v>193985.93859999999</v>
      </c>
      <c r="L633">
        <v>117467.500805</v>
      </c>
      <c r="M633">
        <v>233296.5245</v>
      </c>
      <c r="N633">
        <v>138.171108</v>
      </c>
      <c r="O633">
        <v>3.7448000000000002E-2</v>
      </c>
      <c r="P633">
        <v>2.0320999999999999E-2</v>
      </c>
      <c r="Q633">
        <v>75</v>
      </c>
      <c r="R633">
        <v>399</v>
      </c>
      <c r="S633">
        <v>14</v>
      </c>
      <c r="T633">
        <v>6</v>
      </c>
      <c r="U633">
        <v>6</v>
      </c>
      <c r="V633">
        <v>22</v>
      </c>
      <c r="W633">
        <v>114000</v>
      </c>
      <c r="X633">
        <v>17</v>
      </c>
      <c r="Y633">
        <v>595</v>
      </c>
      <c r="Z633" t="s">
        <v>2150</v>
      </c>
      <c r="AA633">
        <v>3</v>
      </c>
      <c r="AB633">
        <v>3600</v>
      </c>
      <c r="AC633" t="s">
        <v>1255</v>
      </c>
      <c r="AD633">
        <v>29</v>
      </c>
      <c r="AE633">
        <v>72500</v>
      </c>
      <c r="AF633" t="s">
        <v>1939</v>
      </c>
      <c r="AG633">
        <v>6</v>
      </c>
      <c r="AH633">
        <v>2700</v>
      </c>
      <c r="AI633" t="s">
        <v>1269</v>
      </c>
      <c r="AJ633" t="str">
        <f t="shared" si="54"/>
        <v>Narrow</v>
      </c>
      <c r="AK633" t="str">
        <f t="shared" si="56"/>
        <v>ConfigurationDeBase</v>
      </c>
      <c r="AL633">
        <f t="shared" si="53"/>
        <v>0</v>
      </c>
      <c r="AM633" t="str">
        <f t="shared" si="57"/>
        <v>50-50-45</v>
      </c>
      <c r="AN633" t="str">
        <f t="shared" si="55"/>
        <v>Data30-50</v>
      </c>
    </row>
    <row r="634" spans="1:40" x14ac:dyDescent="0.3">
      <c r="A634" t="s">
        <v>951</v>
      </c>
      <c r="B634">
        <v>6</v>
      </c>
      <c r="C634">
        <v>105</v>
      </c>
      <c r="D634">
        <v>1</v>
      </c>
      <c r="E634">
        <v>3981</v>
      </c>
      <c r="F634">
        <v>2880</v>
      </c>
      <c r="G634">
        <v>4.1333330000000004</v>
      </c>
      <c r="H634">
        <v>111.33676800000001</v>
      </c>
      <c r="I634" t="s">
        <v>17</v>
      </c>
      <c r="J634" t="s">
        <v>1237</v>
      </c>
      <c r="K634">
        <v>147008.52729999999</v>
      </c>
      <c r="L634">
        <v>132401.73078099999</v>
      </c>
      <c r="M634">
        <v>216762.8498</v>
      </c>
      <c r="N634">
        <v>111.177519</v>
      </c>
      <c r="O634">
        <v>8.6417999999999995E-2</v>
      </c>
      <c r="P634">
        <v>4.1748E-2</v>
      </c>
      <c r="Q634">
        <v>75</v>
      </c>
      <c r="R634">
        <v>456</v>
      </c>
      <c r="S634">
        <v>11.5</v>
      </c>
      <c r="T634">
        <v>6</v>
      </c>
      <c r="U634">
        <v>6</v>
      </c>
      <c r="V634">
        <v>16</v>
      </c>
      <c r="W634">
        <v>83000</v>
      </c>
      <c r="X634">
        <v>0</v>
      </c>
      <c r="Y634">
        <v>0</v>
      </c>
      <c r="Z634" t="s">
        <v>1244</v>
      </c>
      <c r="AA634">
        <v>3</v>
      </c>
      <c r="AB634">
        <v>3600</v>
      </c>
      <c r="AC634" t="s">
        <v>1255</v>
      </c>
      <c r="AD634">
        <v>23</v>
      </c>
      <c r="AE634">
        <v>57500</v>
      </c>
      <c r="AF634" t="s">
        <v>2151</v>
      </c>
      <c r="AG634">
        <v>5</v>
      </c>
      <c r="AH634">
        <v>2250</v>
      </c>
      <c r="AI634" t="s">
        <v>1283</v>
      </c>
      <c r="AJ634" t="str">
        <f t="shared" si="54"/>
        <v>Wide</v>
      </c>
      <c r="AK634" t="str">
        <f t="shared" si="56"/>
        <v>AllSkills</v>
      </c>
      <c r="AL634">
        <f t="shared" si="53"/>
        <v>0</v>
      </c>
      <c r="AM634" t="str">
        <f t="shared" si="57"/>
        <v>40-40-35</v>
      </c>
      <c r="AN634" t="str">
        <f t="shared" si="55"/>
        <v>Data30-50</v>
      </c>
    </row>
    <row r="635" spans="1:40" x14ac:dyDescent="0.3">
      <c r="A635" t="s">
        <v>941</v>
      </c>
      <c r="B635">
        <v>6</v>
      </c>
      <c r="C635">
        <v>105</v>
      </c>
      <c r="D635">
        <v>1</v>
      </c>
      <c r="E635">
        <v>1575</v>
      </c>
      <c r="F635">
        <v>2880</v>
      </c>
      <c r="G635">
        <v>4.1904760000000003</v>
      </c>
      <c r="H635">
        <v>41.002419000000003</v>
      </c>
      <c r="I635" t="s">
        <v>17</v>
      </c>
      <c r="J635" t="s">
        <v>1237</v>
      </c>
      <c r="K635">
        <v>114889.33379999999</v>
      </c>
      <c r="L635">
        <v>114648.557356</v>
      </c>
      <c r="M635">
        <v>200840.48139999999</v>
      </c>
      <c r="N635">
        <v>40.826214999999998</v>
      </c>
      <c r="O635">
        <v>0.13163</v>
      </c>
      <c r="P635">
        <v>1.8695E-2</v>
      </c>
      <c r="Q635">
        <v>75</v>
      </c>
      <c r="R635">
        <v>355</v>
      </c>
      <c r="S635">
        <v>20.75</v>
      </c>
      <c r="T635">
        <v>4</v>
      </c>
      <c r="U635">
        <v>4</v>
      </c>
      <c r="V635">
        <v>12</v>
      </c>
      <c r="W635">
        <v>74000</v>
      </c>
      <c r="X635">
        <v>7</v>
      </c>
      <c r="Y635">
        <v>245</v>
      </c>
      <c r="Z635" t="s">
        <v>2152</v>
      </c>
      <c r="AA635">
        <v>1</v>
      </c>
      <c r="AB635">
        <v>1200</v>
      </c>
      <c r="AC635" t="s">
        <v>1253</v>
      </c>
      <c r="AD635">
        <v>15</v>
      </c>
      <c r="AE635">
        <v>37500</v>
      </c>
      <c r="AF635" t="s">
        <v>2153</v>
      </c>
      <c r="AG635">
        <v>3</v>
      </c>
      <c r="AH635">
        <v>1350</v>
      </c>
      <c r="AI635" t="s">
        <v>1320</v>
      </c>
      <c r="AJ635" t="str">
        <f t="shared" si="54"/>
        <v>Wide</v>
      </c>
      <c r="AK635" t="str">
        <f t="shared" si="56"/>
        <v>TpsRep10-20</v>
      </c>
      <c r="AL635">
        <f t="shared" si="53"/>
        <v>0</v>
      </c>
      <c r="AM635" t="str">
        <f t="shared" si="57"/>
        <v>40-40-35</v>
      </c>
      <c r="AN635" t="str">
        <f t="shared" si="55"/>
        <v>Data30-50</v>
      </c>
    </row>
    <row r="636" spans="1:40" x14ac:dyDescent="0.3">
      <c r="A636" t="s">
        <v>934</v>
      </c>
      <c r="B636">
        <v>6</v>
      </c>
      <c r="C636">
        <v>90</v>
      </c>
      <c r="D636">
        <v>1</v>
      </c>
      <c r="E636">
        <v>3261</v>
      </c>
      <c r="F636">
        <v>2880</v>
      </c>
      <c r="G636">
        <v>4.1333330000000004</v>
      </c>
      <c r="H636">
        <v>60.644202999999997</v>
      </c>
      <c r="I636" t="s">
        <v>17</v>
      </c>
      <c r="J636" t="s">
        <v>1237</v>
      </c>
      <c r="K636">
        <v>85732.070699999997</v>
      </c>
      <c r="L636">
        <v>84308.788415999996</v>
      </c>
      <c r="M636">
        <v>137887.4252</v>
      </c>
      <c r="N636">
        <v>60.297044</v>
      </c>
      <c r="O636">
        <v>0.28700999999999999</v>
      </c>
      <c r="P636">
        <v>4.1488999999999998E-2</v>
      </c>
      <c r="Q636">
        <v>75</v>
      </c>
      <c r="R636">
        <v>388</v>
      </c>
      <c r="S636">
        <v>12.5</v>
      </c>
      <c r="T636">
        <v>6</v>
      </c>
      <c r="U636">
        <v>6</v>
      </c>
      <c r="V636">
        <v>11</v>
      </c>
      <c r="W636">
        <v>43000</v>
      </c>
      <c r="X636">
        <v>20</v>
      </c>
      <c r="Y636">
        <v>700</v>
      </c>
      <c r="Z636" t="s">
        <v>2154</v>
      </c>
      <c r="AA636">
        <v>3</v>
      </c>
      <c r="AB636">
        <v>3600</v>
      </c>
      <c r="AC636" t="s">
        <v>1255</v>
      </c>
      <c r="AD636">
        <v>14</v>
      </c>
      <c r="AE636">
        <v>35000</v>
      </c>
      <c r="AF636" t="s">
        <v>2121</v>
      </c>
      <c r="AG636">
        <v>6</v>
      </c>
      <c r="AH636">
        <v>2700</v>
      </c>
      <c r="AI636" t="s">
        <v>1269</v>
      </c>
      <c r="AJ636" t="str">
        <f t="shared" si="54"/>
        <v>Wide</v>
      </c>
      <c r="AK636" t="str">
        <f t="shared" si="56"/>
        <v>RedSkills</v>
      </c>
      <c r="AL636">
        <f t="shared" si="53"/>
        <v>0</v>
      </c>
      <c r="AM636" t="str">
        <f t="shared" si="57"/>
        <v>40-40-30</v>
      </c>
      <c r="AN636" t="str">
        <f t="shared" si="55"/>
        <v>Data30-50</v>
      </c>
    </row>
    <row r="637" spans="1:40" x14ac:dyDescent="0.3">
      <c r="A637" t="s">
        <v>733</v>
      </c>
      <c r="B637">
        <v>24</v>
      </c>
      <c r="C637">
        <v>300</v>
      </c>
      <c r="D637">
        <v>1</v>
      </c>
      <c r="E637">
        <v>11271</v>
      </c>
      <c r="F637">
        <v>11520</v>
      </c>
      <c r="G637">
        <v>19.046666999999999</v>
      </c>
      <c r="H637">
        <v>318.33015999999998</v>
      </c>
      <c r="I637" t="s">
        <v>17</v>
      </c>
      <c r="J637" t="s">
        <v>1237</v>
      </c>
      <c r="K637">
        <v>210440.30319999999</v>
      </c>
      <c r="L637">
        <v>199763.32399999999</v>
      </c>
      <c r="M637">
        <v>359762.61700000003</v>
      </c>
      <c r="N637">
        <v>316.69930900000003</v>
      </c>
      <c r="O637">
        <v>4.4364000000000001E-2</v>
      </c>
      <c r="P637">
        <v>9.0693999999999997E-2</v>
      </c>
      <c r="Q637">
        <v>16</v>
      </c>
      <c r="R637">
        <v>408</v>
      </c>
      <c r="S637">
        <v>11.333333</v>
      </c>
      <c r="T637">
        <v>24</v>
      </c>
      <c r="U637">
        <v>24</v>
      </c>
      <c r="V637">
        <v>32</v>
      </c>
      <c r="W637">
        <v>118000</v>
      </c>
      <c r="X637">
        <v>46</v>
      </c>
      <c r="Y637">
        <v>1610</v>
      </c>
      <c r="Z637" t="s">
        <v>2155</v>
      </c>
      <c r="AA637">
        <v>12</v>
      </c>
      <c r="AB637">
        <v>14400</v>
      </c>
      <c r="AC637" t="s">
        <v>1974</v>
      </c>
      <c r="AD637">
        <v>26</v>
      </c>
      <c r="AE637">
        <v>65000</v>
      </c>
      <c r="AF637" t="s">
        <v>2156</v>
      </c>
      <c r="AG637">
        <v>20</v>
      </c>
      <c r="AH637">
        <v>9000</v>
      </c>
      <c r="AI637" t="s">
        <v>2157</v>
      </c>
      <c r="AJ637" t="str">
        <f t="shared" si="54"/>
        <v>Narrow</v>
      </c>
      <c r="AK637" t="str">
        <f t="shared" si="56"/>
        <v>ConfigurationDeBase</v>
      </c>
      <c r="AL637">
        <f t="shared" si="53"/>
        <v>0</v>
      </c>
      <c r="AM637" t="str">
        <f t="shared" si="57"/>
        <v>row</v>
      </c>
      <c r="AN637" t="str">
        <f t="shared" si="55"/>
        <v>Data50-100-200</v>
      </c>
    </row>
    <row r="638" spans="1:40" x14ac:dyDescent="0.3">
      <c r="A638" t="s">
        <v>340</v>
      </c>
      <c r="B638">
        <v>8</v>
      </c>
      <c r="C638">
        <v>45</v>
      </c>
      <c r="D638">
        <v>1</v>
      </c>
      <c r="E638">
        <v>1653</v>
      </c>
      <c r="F638">
        <v>3840</v>
      </c>
      <c r="G638">
        <v>5.3333329999999997</v>
      </c>
      <c r="H638">
        <v>35.307127000000001</v>
      </c>
      <c r="I638" t="s">
        <v>17</v>
      </c>
      <c r="J638" t="s">
        <v>1237</v>
      </c>
      <c r="K638">
        <v>56499.686500000003</v>
      </c>
      <c r="L638">
        <v>56499.686500000003</v>
      </c>
      <c r="M638">
        <v>95824.998800000001</v>
      </c>
      <c r="N638">
        <v>34.041615</v>
      </c>
      <c r="O638">
        <v>0.47233999999999998</v>
      </c>
      <c r="P638">
        <v>0.55537499999999995</v>
      </c>
      <c r="Q638">
        <v>75</v>
      </c>
      <c r="R638">
        <v>326</v>
      </c>
      <c r="S638">
        <v>7.75</v>
      </c>
      <c r="T638">
        <v>4</v>
      </c>
      <c r="U638">
        <v>4</v>
      </c>
      <c r="V638">
        <v>7</v>
      </c>
      <c r="W638">
        <v>34000</v>
      </c>
      <c r="X638">
        <v>4</v>
      </c>
      <c r="Y638">
        <v>140</v>
      </c>
      <c r="Z638" t="s">
        <v>2158</v>
      </c>
      <c r="AA638">
        <v>0</v>
      </c>
      <c r="AB638">
        <v>0</v>
      </c>
      <c r="AC638" t="s">
        <v>1242</v>
      </c>
      <c r="AD638">
        <v>8</v>
      </c>
      <c r="AE638">
        <v>20000</v>
      </c>
      <c r="AF638" t="s">
        <v>1883</v>
      </c>
      <c r="AG638">
        <v>4</v>
      </c>
      <c r="AH638">
        <v>1800</v>
      </c>
      <c r="AI638" t="s">
        <v>1899</v>
      </c>
      <c r="AJ638" t="str">
        <f t="shared" si="54"/>
        <v>Wide</v>
      </c>
      <c r="AK638" t="str">
        <f t="shared" si="56"/>
        <v>nbrTech</v>
      </c>
      <c r="AL638">
        <f t="shared" si="53"/>
        <v>0</v>
      </c>
      <c r="AM638" t="str">
        <f t="shared" si="57"/>
        <v>50-50-15</v>
      </c>
      <c r="AN638" t="str">
        <f t="shared" si="55"/>
        <v>Data10-25</v>
      </c>
    </row>
    <row r="639" spans="1:40" x14ac:dyDescent="0.3">
      <c r="A639" t="s">
        <v>270</v>
      </c>
      <c r="B639">
        <v>6</v>
      </c>
      <c r="C639">
        <v>45</v>
      </c>
      <c r="D639">
        <v>1</v>
      </c>
      <c r="E639">
        <v>1677</v>
      </c>
      <c r="F639">
        <v>2880</v>
      </c>
      <c r="G639">
        <v>4.1333330000000004</v>
      </c>
      <c r="H639">
        <v>20.956071999999999</v>
      </c>
      <c r="I639" t="s">
        <v>17</v>
      </c>
      <c r="J639" t="s">
        <v>1237</v>
      </c>
      <c r="K639">
        <v>53612.402300000002</v>
      </c>
      <c r="L639">
        <v>53612.402300000002</v>
      </c>
      <c r="M639">
        <v>105264.0417</v>
      </c>
      <c r="N639">
        <v>20.913879000000001</v>
      </c>
      <c r="O639">
        <v>2.9381000000000001E-2</v>
      </c>
      <c r="P639">
        <v>8.8280000000000008E-3</v>
      </c>
      <c r="Q639">
        <v>75</v>
      </c>
      <c r="R639">
        <v>266</v>
      </c>
      <c r="S639">
        <v>11</v>
      </c>
      <c r="T639">
        <v>3</v>
      </c>
      <c r="U639">
        <v>3</v>
      </c>
      <c r="V639">
        <v>5</v>
      </c>
      <c r="W639">
        <v>34000</v>
      </c>
      <c r="X639">
        <v>5</v>
      </c>
      <c r="Y639">
        <v>175</v>
      </c>
      <c r="Z639" t="s">
        <v>2159</v>
      </c>
      <c r="AA639">
        <v>0</v>
      </c>
      <c r="AB639">
        <v>0</v>
      </c>
      <c r="AC639" t="s">
        <v>1242</v>
      </c>
      <c r="AD639">
        <v>7</v>
      </c>
      <c r="AE639">
        <v>17500</v>
      </c>
      <c r="AF639" t="s">
        <v>1894</v>
      </c>
      <c r="AG639">
        <v>3</v>
      </c>
      <c r="AH639">
        <v>1350</v>
      </c>
      <c r="AI639" t="s">
        <v>1243</v>
      </c>
      <c r="AJ639" t="str">
        <f t="shared" ref="AJ639:AJ691" si="58">IF(IFERROR(FIND("Narrow",$A639),0)&gt;0,"Narrow","Wide")</f>
        <v>Wide</v>
      </c>
      <c r="AK639" t="str">
        <f t="shared" si="56"/>
        <v>ConfigurationDeBase</v>
      </c>
      <c r="AL639">
        <f t="shared" si="53"/>
        <v>0</v>
      </c>
      <c r="AM639" t="str">
        <f t="shared" si="57"/>
        <v>50-50-15</v>
      </c>
      <c r="AN639" t="str">
        <f t="shared" ref="AN639:AN691" si="59">LEFT(RIGHT($A639,LEN($A639)-FIND("trsp_2021",$A639)-9),FIND("/",RIGHT($A639,LEN($A639)-FIND("trsp_2021",$A639)-9))-1)</f>
        <v>Data10-25</v>
      </c>
    </row>
    <row r="640" spans="1:40" x14ac:dyDescent="0.3">
      <c r="A640" t="s">
        <v>218</v>
      </c>
      <c r="B640">
        <v>6</v>
      </c>
      <c r="C640">
        <v>45</v>
      </c>
      <c r="D640">
        <v>1</v>
      </c>
      <c r="E640">
        <v>1677</v>
      </c>
      <c r="F640">
        <v>2880</v>
      </c>
      <c r="G640">
        <v>4.1333330000000004</v>
      </c>
      <c r="H640">
        <v>17.159548999999998</v>
      </c>
      <c r="I640" t="s">
        <v>17</v>
      </c>
      <c r="J640" t="s">
        <v>1237</v>
      </c>
      <c r="K640">
        <v>53420.077299999997</v>
      </c>
      <c r="L640">
        <v>53420.077299999997</v>
      </c>
      <c r="M640">
        <v>105054.0417</v>
      </c>
      <c r="N640">
        <v>17.126878999999999</v>
      </c>
      <c r="O640">
        <v>1.3294E-2</v>
      </c>
      <c r="P640">
        <v>1.4408000000000001E-2</v>
      </c>
      <c r="Q640">
        <v>75</v>
      </c>
      <c r="R640">
        <v>257</v>
      </c>
      <c r="S640">
        <v>11.333333</v>
      </c>
      <c r="T640">
        <v>3</v>
      </c>
      <c r="U640">
        <v>3</v>
      </c>
      <c r="V640">
        <v>5</v>
      </c>
      <c r="W640">
        <v>34000</v>
      </c>
      <c r="X640">
        <v>0</v>
      </c>
      <c r="Y640">
        <v>0</v>
      </c>
      <c r="Z640" t="s">
        <v>1244</v>
      </c>
      <c r="AA640">
        <v>0</v>
      </c>
      <c r="AB640">
        <v>0</v>
      </c>
      <c r="AC640" t="s">
        <v>1242</v>
      </c>
      <c r="AD640">
        <v>7</v>
      </c>
      <c r="AE640">
        <v>17500</v>
      </c>
      <c r="AF640" t="s">
        <v>1894</v>
      </c>
      <c r="AG640">
        <v>3</v>
      </c>
      <c r="AH640">
        <v>1350</v>
      </c>
      <c r="AI640" t="s">
        <v>1243</v>
      </c>
      <c r="AJ640" t="str">
        <f t="shared" si="58"/>
        <v>Wide</v>
      </c>
      <c r="AK640" t="str">
        <f t="shared" si="56"/>
        <v>AllSkills</v>
      </c>
      <c r="AL640">
        <f t="shared" si="53"/>
        <v>0</v>
      </c>
      <c r="AM640" t="str">
        <f t="shared" si="57"/>
        <v>50-50-15</v>
      </c>
      <c r="AN640" t="str">
        <f t="shared" si="59"/>
        <v>Data10-25</v>
      </c>
    </row>
    <row r="641" spans="1:40" x14ac:dyDescent="0.3">
      <c r="A641" t="s">
        <v>258</v>
      </c>
      <c r="B641">
        <v>6</v>
      </c>
      <c r="C641">
        <v>30</v>
      </c>
      <c r="D641">
        <v>1</v>
      </c>
      <c r="E641">
        <v>423</v>
      </c>
      <c r="F641">
        <v>2880</v>
      </c>
      <c r="G641">
        <v>4</v>
      </c>
      <c r="H641">
        <v>7.2466980000000003</v>
      </c>
      <c r="I641" t="s">
        <v>17</v>
      </c>
      <c r="J641" t="s">
        <v>1236</v>
      </c>
      <c r="K641">
        <v>28929.556</v>
      </c>
      <c r="L641">
        <v>28871.924109</v>
      </c>
      <c r="M641">
        <v>40717.568299999999</v>
      </c>
      <c r="N641">
        <v>7.1505039999999997</v>
      </c>
      <c r="O641">
        <v>8.5307999999999995E-2</v>
      </c>
      <c r="P641">
        <v>9.2519999999999998E-3</v>
      </c>
      <c r="Q641">
        <v>65</v>
      </c>
      <c r="R641">
        <v>152</v>
      </c>
      <c r="S641">
        <v>12</v>
      </c>
      <c r="T641">
        <v>2</v>
      </c>
      <c r="U641">
        <v>2</v>
      </c>
      <c r="V641">
        <v>5</v>
      </c>
      <c r="W641">
        <v>16000</v>
      </c>
      <c r="X641">
        <v>2</v>
      </c>
      <c r="Y641">
        <v>70</v>
      </c>
      <c r="Z641" t="s">
        <v>2160</v>
      </c>
      <c r="AA641">
        <v>0</v>
      </c>
      <c r="AB641">
        <v>0</v>
      </c>
      <c r="AC641" t="s">
        <v>1242</v>
      </c>
      <c r="AD641">
        <v>5</v>
      </c>
      <c r="AE641">
        <v>12500</v>
      </c>
      <c r="AF641" t="s">
        <v>1866</v>
      </c>
      <c r="AG641">
        <v>0</v>
      </c>
      <c r="AH641">
        <v>0</v>
      </c>
      <c r="AI641" t="s">
        <v>1242</v>
      </c>
      <c r="AJ641" t="str">
        <f t="shared" si="58"/>
        <v>Wide</v>
      </c>
      <c r="AK641" t="str">
        <f t="shared" ref="AK641:AK693" si="60">IF(AN641="Data50-100-200","ConfigurationDeBase",LEFT(RIGHT($A641,LEN($A641)-87),FIND("/",RIGHT($A641,LEN($A641)-87))-1))</f>
        <v>TpsRep10-20</v>
      </c>
      <c r="AL641">
        <f t="shared" si="53"/>
        <v>0</v>
      </c>
      <c r="AM641" t="str">
        <f t="shared" ref="AM641:AM693" si="61">LEFT(RIGHT($A641,LEN($A641)-89-LEN(AK641)-LEN(AJ641)-6),FIND("/",RIGHT($A641,LEN($A641)-89-LEN(AK641)-LEN(AJ641)-6))-1)</f>
        <v>50-50-10</v>
      </c>
      <c r="AN641" t="str">
        <f t="shared" si="59"/>
        <v>Data10-25</v>
      </c>
    </row>
    <row r="642" spans="1:40" x14ac:dyDescent="0.3">
      <c r="A642" t="s">
        <v>186</v>
      </c>
      <c r="B642">
        <v>6</v>
      </c>
      <c r="C642">
        <v>45</v>
      </c>
      <c r="D642">
        <v>1</v>
      </c>
      <c r="E642">
        <v>1689</v>
      </c>
      <c r="F642">
        <v>2880</v>
      </c>
      <c r="G642">
        <v>4.177778</v>
      </c>
      <c r="H642">
        <v>27.890574999999998</v>
      </c>
      <c r="I642" t="s">
        <v>17</v>
      </c>
      <c r="J642" t="s">
        <v>1237</v>
      </c>
      <c r="K642">
        <v>36991.173000000003</v>
      </c>
      <c r="L642">
        <v>36946.748453</v>
      </c>
      <c r="M642">
        <v>59247.798000000003</v>
      </c>
      <c r="N642">
        <v>27.825332</v>
      </c>
      <c r="O642">
        <v>4.7892999999999998E-2</v>
      </c>
      <c r="P642">
        <v>1.3339E-2</v>
      </c>
      <c r="Q642">
        <v>75</v>
      </c>
      <c r="R642">
        <v>307</v>
      </c>
      <c r="S642">
        <v>6.8</v>
      </c>
      <c r="T642">
        <v>5</v>
      </c>
      <c r="U642">
        <v>5</v>
      </c>
      <c r="V642">
        <v>9</v>
      </c>
      <c r="W642">
        <v>20000</v>
      </c>
      <c r="X642">
        <v>9</v>
      </c>
      <c r="Y642">
        <v>315</v>
      </c>
      <c r="Z642" t="s">
        <v>2161</v>
      </c>
      <c r="AA642">
        <v>2</v>
      </c>
      <c r="AB642">
        <v>2400</v>
      </c>
      <c r="AC642" t="s">
        <v>1271</v>
      </c>
      <c r="AD642">
        <v>5</v>
      </c>
      <c r="AE642">
        <v>12500</v>
      </c>
      <c r="AF642" t="s">
        <v>1917</v>
      </c>
      <c r="AG642">
        <v>3</v>
      </c>
      <c r="AH642">
        <v>1350</v>
      </c>
      <c r="AI642" t="s">
        <v>1494</v>
      </c>
      <c r="AJ642" t="str">
        <f t="shared" si="58"/>
        <v>Wide</v>
      </c>
      <c r="AK642" t="str">
        <f t="shared" si="60"/>
        <v>RedSkills</v>
      </c>
      <c r="AL642">
        <f t="shared" ref="AL642:AL705" si="62">COUNTIF($A$2:$A$4627,$A642)-1</f>
        <v>0</v>
      </c>
      <c r="AM642" t="str">
        <f t="shared" si="61"/>
        <v>50-50-15</v>
      </c>
      <c r="AN642" t="str">
        <f t="shared" si="59"/>
        <v>Data10-25</v>
      </c>
    </row>
    <row r="643" spans="1:40" x14ac:dyDescent="0.3">
      <c r="A643" t="s">
        <v>666</v>
      </c>
      <c r="B643">
        <v>8</v>
      </c>
      <c r="C643">
        <v>150</v>
      </c>
      <c r="D643">
        <v>1</v>
      </c>
      <c r="E643">
        <v>5352</v>
      </c>
      <c r="F643">
        <v>3840</v>
      </c>
      <c r="G643">
        <v>6.1733330000000004</v>
      </c>
      <c r="H643">
        <v>144.92150100000001</v>
      </c>
      <c r="I643" t="s">
        <v>17</v>
      </c>
      <c r="J643" t="s">
        <v>1237</v>
      </c>
      <c r="K643">
        <v>120102.5134</v>
      </c>
      <c r="L643">
        <v>92300.289084000004</v>
      </c>
      <c r="M643">
        <v>167311.86629999999</v>
      </c>
      <c r="N643">
        <v>144.63870399999999</v>
      </c>
      <c r="O643">
        <v>4.9549999999999997E-2</v>
      </c>
      <c r="P643">
        <v>3.9362000000000001E-2</v>
      </c>
      <c r="Q643">
        <v>75</v>
      </c>
      <c r="R643">
        <v>483</v>
      </c>
      <c r="S643">
        <v>14.125</v>
      </c>
      <c r="T643">
        <v>8</v>
      </c>
      <c r="U643">
        <v>8</v>
      </c>
      <c r="V643">
        <v>18</v>
      </c>
      <c r="W643">
        <v>55000</v>
      </c>
      <c r="X643">
        <v>25</v>
      </c>
      <c r="Y643">
        <v>875</v>
      </c>
      <c r="Z643" t="s">
        <v>2162</v>
      </c>
      <c r="AA643">
        <v>4</v>
      </c>
      <c r="AB643">
        <v>4800</v>
      </c>
      <c r="AC643" t="s">
        <v>1259</v>
      </c>
      <c r="AD643">
        <v>22</v>
      </c>
      <c r="AE643">
        <v>55000</v>
      </c>
      <c r="AF643" t="s">
        <v>2163</v>
      </c>
      <c r="AG643">
        <v>8</v>
      </c>
      <c r="AH643">
        <v>3600</v>
      </c>
      <c r="AI643" t="s">
        <v>1503</v>
      </c>
      <c r="AJ643" t="str">
        <f t="shared" si="58"/>
        <v>Narrow</v>
      </c>
      <c r="AK643" t="str">
        <f t="shared" si="60"/>
        <v>nbrTech</v>
      </c>
      <c r="AL643">
        <f t="shared" si="62"/>
        <v>0</v>
      </c>
      <c r="AM643" t="str">
        <f t="shared" si="61"/>
        <v>50-50-50</v>
      </c>
      <c r="AN643" t="str">
        <f t="shared" si="59"/>
        <v>Data30-50</v>
      </c>
    </row>
    <row r="644" spans="1:40" x14ac:dyDescent="0.3">
      <c r="A644" t="s">
        <v>944</v>
      </c>
      <c r="B644">
        <v>6</v>
      </c>
      <c r="C644">
        <v>105</v>
      </c>
      <c r="D644">
        <v>1</v>
      </c>
      <c r="E644">
        <v>1398</v>
      </c>
      <c r="F644">
        <v>2880</v>
      </c>
      <c r="G644">
        <v>4.1904760000000003</v>
      </c>
      <c r="H644">
        <v>43.432561</v>
      </c>
      <c r="I644" t="s">
        <v>17</v>
      </c>
      <c r="J644" t="s">
        <v>1237</v>
      </c>
      <c r="K644">
        <v>103044.62790000001</v>
      </c>
      <c r="L644">
        <v>102878.148694</v>
      </c>
      <c r="M644">
        <v>162869.4289</v>
      </c>
      <c r="N644">
        <v>43.077874999999999</v>
      </c>
      <c r="O644">
        <v>0.30263099999999998</v>
      </c>
      <c r="P644">
        <v>2.2241E-2</v>
      </c>
      <c r="Q644">
        <v>75</v>
      </c>
      <c r="R644">
        <v>265</v>
      </c>
      <c r="S644">
        <v>14.333333</v>
      </c>
      <c r="T644">
        <v>6</v>
      </c>
      <c r="U644">
        <v>6</v>
      </c>
      <c r="V644">
        <v>14</v>
      </c>
      <c r="W644">
        <v>61000</v>
      </c>
      <c r="X644">
        <v>10</v>
      </c>
      <c r="Y644">
        <v>350</v>
      </c>
      <c r="Z644" t="s">
        <v>2164</v>
      </c>
      <c r="AA644">
        <v>3</v>
      </c>
      <c r="AB644">
        <v>3600</v>
      </c>
      <c r="AC644" t="s">
        <v>1255</v>
      </c>
      <c r="AD644">
        <v>14</v>
      </c>
      <c r="AE644">
        <v>35000</v>
      </c>
      <c r="AF644" t="s">
        <v>2165</v>
      </c>
      <c r="AG644">
        <v>5</v>
      </c>
      <c r="AH644">
        <v>2250</v>
      </c>
      <c r="AI644" t="s">
        <v>2101</v>
      </c>
      <c r="AJ644" t="str">
        <f t="shared" si="58"/>
        <v>Wide</v>
      </c>
      <c r="AK644" t="str">
        <f t="shared" si="60"/>
        <v>TpsRep10-20</v>
      </c>
      <c r="AL644">
        <f t="shared" si="62"/>
        <v>0</v>
      </c>
      <c r="AM644" t="str">
        <f t="shared" si="61"/>
        <v>40-40-35</v>
      </c>
      <c r="AN644" t="str">
        <f t="shared" si="59"/>
        <v>Data30-50</v>
      </c>
    </row>
    <row r="645" spans="1:40" x14ac:dyDescent="0.3">
      <c r="A645" t="s">
        <v>343</v>
      </c>
      <c r="B645">
        <v>8</v>
      </c>
      <c r="C645">
        <v>45</v>
      </c>
      <c r="D645">
        <v>1</v>
      </c>
      <c r="E645">
        <v>1677</v>
      </c>
      <c r="F645">
        <v>3840</v>
      </c>
      <c r="G645">
        <v>5.5111109999999996</v>
      </c>
      <c r="H645">
        <v>14.727274</v>
      </c>
      <c r="I645" t="s">
        <v>17</v>
      </c>
      <c r="J645" t="s">
        <v>1236</v>
      </c>
      <c r="K645">
        <v>54463.918299999998</v>
      </c>
      <c r="L645">
        <v>54379.767574999998</v>
      </c>
      <c r="M645">
        <v>106643.53569999999</v>
      </c>
      <c r="N645">
        <v>14.653370000000001</v>
      </c>
      <c r="O645">
        <v>5.4725000000000003E-2</v>
      </c>
      <c r="P645">
        <v>1.3790999999999999E-2</v>
      </c>
      <c r="Q645">
        <v>60</v>
      </c>
      <c r="R645">
        <v>186</v>
      </c>
      <c r="S645">
        <v>7.6</v>
      </c>
      <c r="T645">
        <v>5</v>
      </c>
      <c r="U645">
        <v>5</v>
      </c>
      <c r="V645">
        <v>5</v>
      </c>
      <c r="W645">
        <v>34000</v>
      </c>
      <c r="X645">
        <v>9</v>
      </c>
      <c r="Y645">
        <v>315</v>
      </c>
      <c r="Z645" t="s">
        <v>2166</v>
      </c>
      <c r="AA645">
        <v>1</v>
      </c>
      <c r="AB645">
        <v>1200</v>
      </c>
      <c r="AC645" t="s">
        <v>1603</v>
      </c>
      <c r="AD645">
        <v>7</v>
      </c>
      <c r="AE645">
        <v>17500</v>
      </c>
      <c r="AF645" t="s">
        <v>1894</v>
      </c>
      <c r="AG645">
        <v>2</v>
      </c>
      <c r="AH645">
        <v>900</v>
      </c>
      <c r="AI645" t="s">
        <v>1863</v>
      </c>
      <c r="AJ645" t="str">
        <f t="shared" si="58"/>
        <v>Wide</v>
      </c>
      <c r="AK645" t="str">
        <f t="shared" si="60"/>
        <v>nbrTech</v>
      </c>
      <c r="AL645">
        <f t="shared" si="62"/>
        <v>0</v>
      </c>
      <c r="AM645" t="str">
        <f t="shared" si="61"/>
        <v>50-50-15</v>
      </c>
      <c r="AN645" t="str">
        <f t="shared" si="59"/>
        <v>Data10-25</v>
      </c>
    </row>
    <row r="646" spans="1:40" x14ac:dyDescent="0.3">
      <c r="A646" t="s">
        <v>273</v>
      </c>
      <c r="B646">
        <v>6</v>
      </c>
      <c r="C646">
        <v>45</v>
      </c>
      <c r="D646">
        <v>1</v>
      </c>
      <c r="E646">
        <v>1560</v>
      </c>
      <c r="F646">
        <v>2880</v>
      </c>
      <c r="G646">
        <v>4.1333330000000004</v>
      </c>
      <c r="H646">
        <v>4.8501260000000004</v>
      </c>
      <c r="I646" t="s">
        <v>17</v>
      </c>
      <c r="J646" t="s">
        <v>1236</v>
      </c>
      <c r="K646">
        <v>43355.901100000003</v>
      </c>
      <c r="L646">
        <v>42934.07445</v>
      </c>
      <c r="M646">
        <v>71264.753299999997</v>
      </c>
      <c r="N646">
        <v>4.7480390000000003</v>
      </c>
      <c r="O646">
        <v>8.2946000000000006E-2</v>
      </c>
      <c r="P646">
        <v>1.5096E-2</v>
      </c>
      <c r="Q646">
        <v>35</v>
      </c>
      <c r="R646">
        <v>186</v>
      </c>
      <c r="S646">
        <v>9</v>
      </c>
      <c r="T646">
        <v>4</v>
      </c>
      <c r="U646">
        <v>4</v>
      </c>
      <c r="V646">
        <v>7</v>
      </c>
      <c r="W646">
        <v>25000</v>
      </c>
      <c r="X646">
        <v>7</v>
      </c>
      <c r="Y646">
        <v>245</v>
      </c>
      <c r="Z646" t="s">
        <v>2167</v>
      </c>
      <c r="AA646">
        <v>1</v>
      </c>
      <c r="AB646">
        <v>1200</v>
      </c>
      <c r="AC646" t="s">
        <v>1245</v>
      </c>
      <c r="AD646">
        <v>6</v>
      </c>
      <c r="AE646">
        <v>15000</v>
      </c>
      <c r="AF646" t="s">
        <v>1906</v>
      </c>
      <c r="AG646">
        <v>3</v>
      </c>
      <c r="AH646">
        <v>1350</v>
      </c>
      <c r="AI646" t="s">
        <v>1247</v>
      </c>
      <c r="AJ646" t="str">
        <f t="shared" si="58"/>
        <v>Wide</v>
      </c>
      <c r="AK646" t="str">
        <f t="shared" si="60"/>
        <v>ConfigurationDeBase</v>
      </c>
      <c r="AL646">
        <f t="shared" si="62"/>
        <v>0</v>
      </c>
      <c r="AM646" t="str">
        <f t="shared" si="61"/>
        <v>50-50-15</v>
      </c>
      <c r="AN646" t="str">
        <f t="shared" si="59"/>
        <v>Data10-25</v>
      </c>
    </row>
    <row r="647" spans="1:40" x14ac:dyDescent="0.3">
      <c r="A647" t="s">
        <v>1113</v>
      </c>
      <c r="B647">
        <v>6</v>
      </c>
      <c r="C647">
        <v>135</v>
      </c>
      <c r="D647">
        <v>1</v>
      </c>
      <c r="E647">
        <v>4812</v>
      </c>
      <c r="F647">
        <v>2880</v>
      </c>
      <c r="G647">
        <v>4.5629629999999999</v>
      </c>
      <c r="H647">
        <v>158.53218100000001</v>
      </c>
      <c r="I647" t="s">
        <v>17</v>
      </c>
      <c r="J647" t="s">
        <v>1237</v>
      </c>
      <c r="K647">
        <v>141540.3884</v>
      </c>
      <c r="L647">
        <v>92637.514257000003</v>
      </c>
      <c r="M647">
        <v>160383.47880000001</v>
      </c>
      <c r="N647">
        <v>158.40578099999999</v>
      </c>
      <c r="O647">
        <v>3.9468000000000003E-2</v>
      </c>
      <c r="P647">
        <v>1.7638000000000001E-2</v>
      </c>
      <c r="Q647">
        <v>75</v>
      </c>
      <c r="R647">
        <v>370</v>
      </c>
      <c r="S647">
        <v>14.833333</v>
      </c>
      <c r="T647">
        <v>6</v>
      </c>
      <c r="U647">
        <v>6</v>
      </c>
      <c r="V647">
        <v>20</v>
      </c>
      <c r="W647">
        <v>69000</v>
      </c>
      <c r="X647">
        <v>19</v>
      </c>
      <c r="Y647">
        <v>665</v>
      </c>
      <c r="Z647" t="s">
        <v>2168</v>
      </c>
      <c r="AA647">
        <v>3</v>
      </c>
      <c r="AB647">
        <v>3600</v>
      </c>
      <c r="AC647" t="s">
        <v>1255</v>
      </c>
      <c r="AD647">
        <v>26</v>
      </c>
      <c r="AE647">
        <v>65000</v>
      </c>
      <c r="AF647" t="s">
        <v>1951</v>
      </c>
      <c r="AG647">
        <v>6</v>
      </c>
      <c r="AH647">
        <v>2700</v>
      </c>
      <c r="AI647" t="s">
        <v>1269</v>
      </c>
      <c r="AJ647" t="str">
        <f t="shared" si="58"/>
        <v>Narrow</v>
      </c>
      <c r="AK647" t="str">
        <f t="shared" si="60"/>
        <v>ConfigurationDeBase</v>
      </c>
      <c r="AL647">
        <f t="shared" si="62"/>
        <v>0</v>
      </c>
      <c r="AM647" t="str">
        <f t="shared" si="61"/>
        <v>50-50-45</v>
      </c>
      <c r="AN647" t="str">
        <f t="shared" si="59"/>
        <v>Data30-50</v>
      </c>
    </row>
    <row r="648" spans="1:40" x14ac:dyDescent="0.3">
      <c r="A648" t="s">
        <v>954</v>
      </c>
      <c r="B648">
        <v>6</v>
      </c>
      <c r="C648">
        <v>105</v>
      </c>
      <c r="D648">
        <v>1</v>
      </c>
      <c r="E648">
        <v>3729</v>
      </c>
      <c r="F648">
        <v>2880</v>
      </c>
      <c r="G648">
        <v>4.1142859999999999</v>
      </c>
      <c r="H648">
        <v>95.987072999999995</v>
      </c>
      <c r="I648" t="s">
        <v>17</v>
      </c>
      <c r="J648" t="s">
        <v>1237</v>
      </c>
      <c r="K648">
        <v>117699.82950000001</v>
      </c>
      <c r="L648">
        <v>113714.81518999999</v>
      </c>
      <c r="M648">
        <v>171729.70759999999</v>
      </c>
      <c r="N648">
        <v>95.340130000000002</v>
      </c>
      <c r="O648">
        <v>0.57871600000000001</v>
      </c>
      <c r="P648">
        <v>3.3901000000000001E-2</v>
      </c>
      <c r="Q648">
        <v>75</v>
      </c>
      <c r="R648">
        <v>405</v>
      </c>
      <c r="S648">
        <v>12.666667</v>
      </c>
      <c r="T648">
        <v>6</v>
      </c>
      <c r="U648">
        <v>6</v>
      </c>
      <c r="V648">
        <v>16</v>
      </c>
      <c r="W648">
        <v>63000</v>
      </c>
      <c r="X648">
        <v>0</v>
      </c>
      <c r="Y648">
        <v>0</v>
      </c>
      <c r="Z648" t="s">
        <v>1244</v>
      </c>
      <c r="AA648">
        <v>3</v>
      </c>
      <c r="AB648">
        <v>3600</v>
      </c>
      <c r="AC648" t="s">
        <v>1255</v>
      </c>
      <c r="AD648">
        <v>19</v>
      </c>
      <c r="AE648">
        <v>47500</v>
      </c>
      <c r="AF648" t="s">
        <v>2169</v>
      </c>
      <c r="AG648">
        <v>6</v>
      </c>
      <c r="AH648">
        <v>2700</v>
      </c>
      <c r="AI648" t="s">
        <v>1269</v>
      </c>
      <c r="AJ648" t="str">
        <f t="shared" si="58"/>
        <v>Wide</v>
      </c>
      <c r="AK648" t="str">
        <f t="shared" si="60"/>
        <v>AllSkills</v>
      </c>
      <c r="AL648">
        <f t="shared" si="62"/>
        <v>0</v>
      </c>
      <c r="AM648" t="str">
        <f t="shared" si="61"/>
        <v>40-40-35</v>
      </c>
      <c r="AN648" t="str">
        <f t="shared" si="59"/>
        <v>Data30-50</v>
      </c>
    </row>
    <row r="649" spans="1:40" x14ac:dyDescent="0.3">
      <c r="A649" t="s">
        <v>222</v>
      </c>
      <c r="B649">
        <v>6</v>
      </c>
      <c r="C649">
        <v>45</v>
      </c>
      <c r="D649">
        <v>1</v>
      </c>
      <c r="E649">
        <v>1560</v>
      </c>
      <c r="F649">
        <v>2880</v>
      </c>
      <c r="G649">
        <v>4.1333330000000004</v>
      </c>
      <c r="H649">
        <v>5.2100340000000003</v>
      </c>
      <c r="I649" t="s">
        <v>17</v>
      </c>
      <c r="J649" t="s">
        <v>1236</v>
      </c>
      <c r="K649">
        <v>43141.032099999997</v>
      </c>
      <c r="L649">
        <v>42624.996350000001</v>
      </c>
      <c r="M649">
        <v>71089.753299999997</v>
      </c>
      <c r="N649">
        <v>5.1387210000000003</v>
      </c>
      <c r="O649">
        <v>5.2128000000000001E-2</v>
      </c>
      <c r="P649">
        <v>1.2128E-2</v>
      </c>
      <c r="Q649">
        <v>43</v>
      </c>
      <c r="R649">
        <v>208</v>
      </c>
      <c r="S649">
        <v>10</v>
      </c>
      <c r="T649">
        <v>4</v>
      </c>
      <c r="U649">
        <v>4</v>
      </c>
      <c r="V649">
        <v>7</v>
      </c>
      <c r="W649">
        <v>25000</v>
      </c>
      <c r="X649">
        <v>0</v>
      </c>
      <c r="Y649">
        <v>0</v>
      </c>
      <c r="Z649" t="s">
        <v>1244</v>
      </c>
      <c r="AA649">
        <v>1</v>
      </c>
      <c r="AB649">
        <v>1200</v>
      </c>
      <c r="AC649" t="s">
        <v>1245</v>
      </c>
      <c r="AD649">
        <v>6</v>
      </c>
      <c r="AE649">
        <v>15000</v>
      </c>
      <c r="AF649" t="s">
        <v>1906</v>
      </c>
      <c r="AG649">
        <v>3</v>
      </c>
      <c r="AH649">
        <v>1350</v>
      </c>
      <c r="AI649" t="s">
        <v>1247</v>
      </c>
      <c r="AJ649" t="str">
        <f t="shared" si="58"/>
        <v>Wide</v>
      </c>
      <c r="AK649" t="str">
        <f t="shared" si="60"/>
        <v>AllSkills</v>
      </c>
      <c r="AL649">
        <f t="shared" si="62"/>
        <v>0</v>
      </c>
      <c r="AM649" t="str">
        <f t="shared" si="61"/>
        <v>50-50-15</v>
      </c>
      <c r="AN649" t="str">
        <f t="shared" si="59"/>
        <v>Data10-25</v>
      </c>
    </row>
    <row r="650" spans="1:40" x14ac:dyDescent="0.3">
      <c r="A650" t="s">
        <v>189</v>
      </c>
      <c r="B650">
        <v>6</v>
      </c>
      <c r="C650">
        <v>45</v>
      </c>
      <c r="D650">
        <v>1</v>
      </c>
      <c r="E650">
        <v>1623</v>
      </c>
      <c r="F650">
        <v>2880</v>
      </c>
      <c r="G650">
        <v>4.0444440000000004</v>
      </c>
      <c r="H650">
        <v>23.253018999999998</v>
      </c>
      <c r="I650" t="s">
        <v>17</v>
      </c>
      <c r="J650" t="s">
        <v>1237</v>
      </c>
      <c r="K650">
        <v>41569.614800000003</v>
      </c>
      <c r="L650">
        <v>41256.960083999998</v>
      </c>
      <c r="M650">
        <v>63238.146200000003</v>
      </c>
      <c r="N650">
        <v>23.161348</v>
      </c>
      <c r="O650">
        <v>7.5957999999999998E-2</v>
      </c>
      <c r="P650">
        <v>1.325E-2</v>
      </c>
      <c r="Q650">
        <v>75</v>
      </c>
      <c r="R650">
        <v>286</v>
      </c>
      <c r="S650">
        <v>11.666667</v>
      </c>
      <c r="T650">
        <v>3</v>
      </c>
      <c r="U650">
        <v>3</v>
      </c>
      <c r="V650">
        <v>7</v>
      </c>
      <c r="W650">
        <v>22000</v>
      </c>
      <c r="X650">
        <v>6</v>
      </c>
      <c r="Y650">
        <v>210</v>
      </c>
      <c r="Z650" t="s">
        <v>2170</v>
      </c>
      <c r="AA650">
        <v>0</v>
      </c>
      <c r="AB650">
        <v>0</v>
      </c>
      <c r="AC650" t="s">
        <v>1242</v>
      </c>
      <c r="AD650">
        <v>7</v>
      </c>
      <c r="AE650">
        <v>17500</v>
      </c>
      <c r="AF650" t="s">
        <v>1931</v>
      </c>
      <c r="AG650">
        <v>3</v>
      </c>
      <c r="AH650">
        <v>1350</v>
      </c>
      <c r="AI650" t="s">
        <v>1243</v>
      </c>
      <c r="AJ650" t="str">
        <f t="shared" si="58"/>
        <v>Wide</v>
      </c>
      <c r="AK650" t="str">
        <f t="shared" si="60"/>
        <v>RedSkills</v>
      </c>
      <c r="AL650">
        <f t="shared" si="62"/>
        <v>0</v>
      </c>
      <c r="AM650" t="str">
        <f t="shared" si="61"/>
        <v>50-50-15</v>
      </c>
      <c r="AN650" t="str">
        <f t="shared" si="59"/>
        <v>Data10-25</v>
      </c>
    </row>
    <row r="651" spans="1:40" x14ac:dyDescent="0.3">
      <c r="A651" t="s">
        <v>261</v>
      </c>
      <c r="B651">
        <v>6</v>
      </c>
      <c r="C651">
        <v>45</v>
      </c>
      <c r="D651">
        <v>1</v>
      </c>
      <c r="E651">
        <v>639</v>
      </c>
      <c r="F651">
        <v>2880</v>
      </c>
      <c r="G651">
        <v>4.1333330000000004</v>
      </c>
      <c r="H651">
        <v>4.5601770000000004</v>
      </c>
      <c r="I651" t="s">
        <v>17</v>
      </c>
      <c r="J651" t="s">
        <v>1236</v>
      </c>
      <c r="K651">
        <v>42620.616499999996</v>
      </c>
      <c r="L651">
        <v>42620.341500000002</v>
      </c>
      <c r="M651">
        <v>81290.202499999999</v>
      </c>
      <c r="N651">
        <v>3.281161</v>
      </c>
      <c r="O651">
        <v>0.49892199999999998</v>
      </c>
      <c r="P651">
        <v>0.546454</v>
      </c>
      <c r="Q651">
        <v>30</v>
      </c>
      <c r="R651">
        <v>74</v>
      </c>
      <c r="S651">
        <v>12</v>
      </c>
      <c r="T651">
        <v>3</v>
      </c>
      <c r="U651">
        <v>3</v>
      </c>
      <c r="V651">
        <v>5</v>
      </c>
      <c r="W651">
        <v>29000</v>
      </c>
      <c r="X651">
        <v>3</v>
      </c>
      <c r="Y651">
        <v>105</v>
      </c>
      <c r="Z651" t="s">
        <v>1928</v>
      </c>
      <c r="AA651">
        <v>0</v>
      </c>
      <c r="AB651">
        <v>0</v>
      </c>
      <c r="AC651" t="s">
        <v>1242</v>
      </c>
      <c r="AD651">
        <v>5</v>
      </c>
      <c r="AE651">
        <v>12500</v>
      </c>
      <c r="AF651" t="s">
        <v>1929</v>
      </c>
      <c r="AG651">
        <v>1</v>
      </c>
      <c r="AH651">
        <v>450</v>
      </c>
      <c r="AI651" t="s">
        <v>1381</v>
      </c>
      <c r="AJ651" t="str">
        <f t="shared" si="58"/>
        <v>Wide</v>
      </c>
      <c r="AK651" t="str">
        <f t="shared" si="60"/>
        <v>TpsRep10-20</v>
      </c>
      <c r="AL651">
        <f t="shared" si="62"/>
        <v>0</v>
      </c>
      <c r="AM651" t="str">
        <f t="shared" si="61"/>
        <v>50-50-15</v>
      </c>
      <c r="AN651" t="str">
        <f t="shared" si="59"/>
        <v>Data10-25</v>
      </c>
    </row>
    <row r="652" spans="1:40" x14ac:dyDescent="0.3">
      <c r="A652" t="s">
        <v>937</v>
      </c>
      <c r="B652">
        <v>6</v>
      </c>
      <c r="C652">
        <v>105</v>
      </c>
      <c r="D652">
        <v>1</v>
      </c>
      <c r="E652">
        <v>3867</v>
      </c>
      <c r="F652">
        <v>2880</v>
      </c>
      <c r="G652">
        <v>4.0380950000000002</v>
      </c>
      <c r="H652">
        <v>125.469206</v>
      </c>
      <c r="I652" t="s">
        <v>17</v>
      </c>
      <c r="J652" t="s">
        <v>1237</v>
      </c>
      <c r="K652">
        <v>137291.17189999999</v>
      </c>
      <c r="L652">
        <v>129923.956487</v>
      </c>
      <c r="M652">
        <v>219442.30480000001</v>
      </c>
      <c r="N652">
        <v>123.494091</v>
      </c>
      <c r="O652">
        <v>0.97232799999999997</v>
      </c>
      <c r="P652">
        <v>0.75728799999999996</v>
      </c>
      <c r="Q652">
        <v>75</v>
      </c>
      <c r="R652">
        <v>418</v>
      </c>
      <c r="S652">
        <v>12.333333</v>
      </c>
      <c r="T652">
        <v>6</v>
      </c>
      <c r="U652">
        <v>6</v>
      </c>
      <c r="V652">
        <v>16</v>
      </c>
      <c r="W652">
        <v>77000</v>
      </c>
      <c r="X652">
        <v>19</v>
      </c>
      <c r="Y652">
        <v>665</v>
      </c>
      <c r="Z652" t="s">
        <v>2171</v>
      </c>
      <c r="AA652">
        <v>3</v>
      </c>
      <c r="AB652">
        <v>3600</v>
      </c>
      <c r="AC652" t="s">
        <v>1255</v>
      </c>
      <c r="AD652">
        <v>21</v>
      </c>
      <c r="AE652">
        <v>52500</v>
      </c>
      <c r="AF652" t="s">
        <v>2172</v>
      </c>
      <c r="AG652">
        <v>6</v>
      </c>
      <c r="AH652">
        <v>2700</v>
      </c>
      <c r="AI652" t="s">
        <v>1269</v>
      </c>
      <c r="AJ652" t="str">
        <f t="shared" si="58"/>
        <v>Wide</v>
      </c>
      <c r="AK652" t="str">
        <f t="shared" si="60"/>
        <v>RedSkills</v>
      </c>
      <c r="AL652">
        <f t="shared" si="62"/>
        <v>0</v>
      </c>
      <c r="AM652" t="str">
        <f t="shared" si="61"/>
        <v>40-40-35</v>
      </c>
      <c r="AN652" t="str">
        <f t="shared" si="59"/>
        <v>Data30-50</v>
      </c>
    </row>
    <row r="653" spans="1:40" x14ac:dyDescent="0.3">
      <c r="A653" t="s">
        <v>346</v>
      </c>
      <c r="B653">
        <v>8</v>
      </c>
      <c r="C653">
        <v>45</v>
      </c>
      <c r="D653">
        <v>1</v>
      </c>
      <c r="E653">
        <v>1560</v>
      </c>
      <c r="F653">
        <v>3840</v>
      </c>
      <c r="G653">
        <v>5.5111109999999996</v>
      </c>
      <c r="H653">
        <v>6.6984880000000002</v>
      </c>
      <c r="I653" t="s">
        <v>17</v>
      </c>
      <c r="J653" t="s">
        <v>1236</v>
      </c>
      <c r="K653">
        <v>42226.135999999999</v>
      </c>
      <c r="L653">
        <v>41838.009945999998</v>
      </c>
      <c r="M653">
        <v>71344.545599999998</v>
      </c>
      <c r="N653">
        <v>6.629105</v>
      </c>
      <c r="O653">
        <v>5.0175999999999998E-2</v>
      </c>
      <c r="P653">
        <v>1.4962E-2</v>
      </c>
      <c r="Q653">
        <v>41</v>
      </c>
      <c r="R653">
        <v>188</v>
      </c>
      <c r="S653">
        <v>9.25</v>
      </c>
      <c r="T653">
        <v>4</v>
      </c>
      <c r="U653">
        <v>4</v>
      </c>
      <c r="V653">
        <v>7</v>
      </c>
      <c r="W653">
        <v>25000</v>
      </c>
      <c r="X653">
        <v>8</v>
      </c>
      <c r="Y653">
        <v>280</v>
      </c>
      <c r="Z653" t="s">
        <v>2173</v>
      </c>
      <c r="AA653">
        <v>0</v>
      </c>
      <c r="AB653">
        <v>0</v>
      </c>
      <c r="AC653" t="s">
        <v>1242</v>
      </c>
      <c r="AD653">
        <v>6</v>
      </c>
      <c r="AE653">
        <v>15000</v>
      </c>
      <c r="AF653" t="s">
        <v>1906</v>
      </c>
      <c r="AG653">
        <v>3</v>
      </c>
      <c r="AH653">
        <v>1350</v>
      </c>
      <c r="AI653" t="s">
        <v>1250</v>
      </c>
      <c r="AJ653" t="str">
        <f t="shared" si="58"/>
        <v>Wide</v>
      </c>
      <c r="AK653" t="str">
        <f t="shared" si="60"/>
        <v>nbrTech</v>
      </c>
      <c r="AL653">
        <f t="shared" si="62"/>
        <v>0</v>
      </c>
      <c r="AM653" t="str">
        <f t="shared" si="61"/>
        <v>50-50-15</v>
      </c>
      <c r="AN653" t="str">
        <f t="shared" si="59"/>
        <v>Data10-25</v>
      </c>
    </row>
    <row r="654" spans="1:40" x14ac:dyDescent="0.3">
      <c r="A654" t="s">
        <v>667</v>
      </c>
      <c r="B654">
        <v>8</v>
      </c>
      <c r="C654">
        <v>150</v>
      </c>
      <c r="D654">
        <v>1</v>
      </c>
      <c r="E654">
        <v>5550</v>
      </c>
      <c r="F654">
        <v>3840</v>
      </c>
      <c r="G654">
        <v>6.226667</v>
      </c>
      <c r="H654">
        <v>161.515705</v>
      </c>
      <c r="I654" t="s">
        <v>17</v>
      </c>
      <c r="J654" t="s">
        <v>1237</v>
      </c>
      <c r="K654">
        <v>128654.9979</v>
      </c>
      <c r="L654">
        <v>95699.322904999994</v>
      </c>
      <c r="M654">
        <v>175743.3486</v>
      </c>
      <c r="N654">
        <v>161.286179</v>
      </c>
      <c r="O654">
        <v>6.2784000000000006E-2</v>
      </c>
      <c r="P654">
        <v>2.0331999999999999E-2</v>
      </c>
      <c r="Q654">
        <v>75</v>
      </c>
      <c r="R654">
        <v>506</v>
      </c>
      <c r="S654">
        <v>14.125</v>
      </c>
      <c r="T654">
        <v>8</v>
      </c>
      <c r="U654">
        <v>8</v>
      </c>
      <c r="V654">
        <v>25</v>
      </c>
      <c r="W654">
        <v>86000</v>
      </c>
      <c r="X654">
        <v>25</v>
      </c>
      <c r="Y654">
        <v>875</v>
      </c>
      <c r="Z654" t="s">
        <v>2174</v>
      </c>
      <c r="AA654">
        <v>4</v>
      </c>
      <c r="AB654">
        <v>4800</v>
      </c>
      <c r="AC654" t="s">
        <v>1259</v>
      </c>
      <c r="AD654">
        <v>13</v>
      </c>
      <c r="AE654">
        <v>32500</v>
      </c>
      <c r="AF654" t="s">
        <v>2175</v>
      </c>
      <c r="AG654">
        <v>8</v>
      </c>
      <c r="AH654">
        <v>3600</v>
      </c>
      <c r="AI654" t="s">
        <v>1503</v>
      </c>
      <c r="AJ654" t="str">
        <f t="shared" si="58"/>
        <v>Narrow</v>
      </c>
      <c r="AK654" t="str">
        <f t="shared" si="60"/>
        <v>nbrTech</v>
      </c>
      <c r="AL654">
        <f t="shared" si="62"/>
        <v>0</v>
      </c>
      <c r="AM654" t="str">
        <f t="shared" si="61"/>
        <v>50-50-50</v>
      </c>
      <c r="AN654" t="str">
        <f t="shared" si="59"/>
        <v>Data30-50</v>
      </c>
    </row>
    <row r="655" spans="1:40" x14ac:dyDescent="0.3">
      <c r="A655" t="s">
        <v>947</v>
      </c>
      <c r="B655">
        <v>6</v>
      </c>
      <c r="C655">
        <v>105</v>
      </c>
      <c r="D655">
        <v>1</v>
      </c>
      <c r="E655">
        <v>1527</v>
      </c>
      <c r="F655">
        <v>2880</v>
      </c>
      <c r="G655">
        <v>4.3809519999999997</v>
      </c>
      <c r="H655">
        <v>48.164341999999998</v>
      </c>
      <c r="I655" t="s">
        <v>17</v>
      </c>
      <c r="J655" t="s">
        <v>1237</v>
      </c>
      <c r="K655">
        <v>81981.036600000007</v>
      </c>
      <c r="L655">
        <v>80857.36825</v>
      </c>
      <c r="M655">
        <v>137201.1439</v>
      </c>
      <c r="N655">
        <v>48.046818999999999</v>
      </c>
      <c r="O655">
        <v>5.7655999999999999E-2</v>
      </c>
      <c r="P655">
        <v>2.3141999999999999E-2</v>
      </c>
      <c r="Q655">
        <v>75</v>
      </c>
      <c r="R655">
        <v>273</v>
      </c>
      <c r="S655">
        <v>13.833333</v>
      </c>
      <c r="T655">
        <v>6</v>
      </c>
      <c r="U655">
        <v>6</v>
      </c>
      <c r="V655">
        <v>15</v>
      </c>
      <c r="W655">
        <v>48000</v>
      </c>
      <c r="X655">
        <v>12</v>
      </c>
      <c r="Y655">
        <v>420</v>
      </c>
      <c r="Z655" t="s">
        <v>2176</v>
      </c>
      <c r="AA655">
        <v>3</v>
      </c>
      <c r="AB655">
        <v>3600</v>
      </c>
      <c r="AC655" t="s">
        <v>1255</v>
      </c>
      <c r="AD655">
        <v>11</v>
      </c>
      <c r="AE655">
        <v>27500</v>
      </c>
      <c r="AF655" t="s">
        <v>2177</v>
      </c>
      <c r="AG655">
        <v>4</v>
      </c>
      <c r="AH655">
        <v>1800</v>
      </c>
      <c r="AI655" t="s">
        <v>2117</v>
      </c>
      <c r="AJ655" t="str">
        <f t="shared" si="58"/>
        <v>Wide</v>
      </c>
      <c r="AK655" t="str">
        <f t="shared" si="60"/>
        <v>TpsRep10-20</v>
      </c>
      <c r="AL655">
        <f t="shared" si="62"/>
        <v>0</v>
      </c>
      <c r="AM655" t="str">
        <f t="shared" si="61"/>
        <v>40-40-35</v>
      </c>
      <c r="AN655" t="str">
        <f t="shared" si="59"/>
        <v>Data30-50</v>
      </c>
    </row>
    <row r="656" spans="1:40" x14ac:dyDescent="0.3">
      <c r="A656" t="s">
        <v>734</v>
      </c>
      <c r="B656">
        <v>24</v>
      </c>
      <c r="C656">
        <v>300</v>
      </c>
      <c r="D656">
        <v>1</v>
      </c>
      <c r="E656">
        <v>11133</v>
      </c>
      <c r="F656">
        <v>11520</v>
      </c>
      <c r="G656">
        <v>19.260000000000002</v>
      </c>
      <c r="H656">
        <v>318.85993200000001</v>
      </c>
      <c r="I656" t="s">
        <v>17</v>
      </c>
      <c r="J656" t="s">
        <v>1237</v>
      </c>
      <c r="K656">
        <v>189399.43700000001</v>
      </c>
      <c r="L656">
        <v>176233.01094499999</v>
      </c>
      <c r="M656">
        <v>321425.64020000002</v>
      </c>
      <c r="N656">
        <v>316.769317</v>
      </c>
      <c r="O656">
        <v>8.0922999999999995E-2</v>
      </c>
      <c r="P656">
        <v>8.2574999999999996E-2</v>
      </c>
      <c r="Q656">
        <v>15</v>
      </c>
      <c r="R656">
        <v>384</v>
      </c>
      <c r="S656">
        <v>12.25</v>
      </c>
      <c r="T656">
        <v>24</v>
      </c>
      <c r="U656">
        <v>24</v>
      </c>
      <c r="V656">
        <v>24</v>
      </c>
      <c r="W656">
        <v>96000</v>
      </c>
      <c r="X656">
        <v>49</v>
      </c>
      <c r="Y656">
        <v>1715</v>
      </c>
      <c r="Z656" t="s">
        <v>2178</v>
      </c>
      <c r="AA656">
        <v>12</v>
      </c>
      <c r="AB656">
        <v>14400</v>
      </c>
      <c r="AC656" t="s">
        <v>1974</v>
      </c>
      <c r="AD656">
        <v>26</v>
      </c>
      <c r="AE656">
        <v>65000</v>
      </c>
      <c r="AF656" t="s">
        <v>2179</v>
      </c>
      <c r="AG656">
        <v>21</v>
      </c>
      <c r="AH656">
        <v>9450</v>
      </c>
      <c r="AI656" t="s">
        <v>2180</v>
      </c>
      <c r="AJ656" t="str">
        <f t="shared" si="58"/>
        <v>Narrow</v>
      </c>
      <c r="AK656" t="str">
        <f t="shared" si="60"/>
        <v>ConfigurationDeBase</v>
      </c>
      <c r="AL656">
        <f t="shared" si="62"/>
        <v>0</v>
      </c>
      <c r="AM656" t="str">
        <f t="shared" si="61"/>
        <v>row</v>
      </c>
      <c r="AN656" t="str">
        <f t="shared" si="59"/>
        <v>Data50-100-200</v>
      </c>
    </row>
    <row r="657" spans="1:40" x14ac:dyDescent="0.3">
      <c r="A657" t="s">
        <v>275</v>
      </c>
      <c r="B657">
        <v>6</v>
      </c>
      <c r="C657">
        <v>45</v>
      </c>
      <c r="D657">
        <v>1</v>
      </c>
      <c r="E657">
        <v>1689</v>
      </c>
      <c r="F657">
        <v>2880</v>
      </c>
      <c r="G657">
        <v>4.177778</v>
      </c>
      <c r="H657">
        <v>39.152577999999998</v>
      </c>
      <c r="I657" t="s">
        <v>17</v>
      </c>
      <c r="J657" t="s">
        <v>1237</v>
      </c>
      <c r="K657">
        <v>37061.173000000003</v>
      </c>
      <c r="L657">
        <v>37000.306444000002</v>
      </c>
      <c r="M657">
        <v>59317.798000000003</v>
      </c>
      <c r="N657">
        <v>39.097836999999998</v>
      </c>
      <c r="O657">
        <v>3.4868000000000003E-2</v>
      </c>
      <c r="P657">
        <v>1.5783999999999999E-2</v>
      </c>
      <c r="Q657">
        <v>75</v>
      </c>
      <c r="R657">
        <v>250</v>
      </c>
      <c r="S657">
        <v>6.6</v>
      </c>
      <c r="T657">
        <v>5</v>
      </c>
      <c r="U657">
        <v>5</v>
      </c>
      <c r="V657">
        <v>9</v>
      </c>
      <c r="W657">
        <v>20000</v>
      </c>
      <c r="X657">
        <v>11</v>
      </c>
      <c r="Y657">
        <v>385</v>
      </c>
      <c r="Z657" t="s">
        <v>2181</v>
      </c>
      <c r="AA657">
        <v>2</v>
      </c>
      <c r="AB657">
        <v>2400</v>
      </c>
      <c r="AC657" t="s">
        <v>1271</v>
      </c>
      <c r="AD657">
        <v>5</v>
      </c>
      <c r="AE657">
        <v>12500</v>
      </c>
      <c r="AF657" t="s">
        <v>1917</v>
      </c>
      <c r="AG657">
        <v>3</v>
      </c>
      <c r="AH657">
        <v>1350</v>
      </c>
      <c r="AI657" t="s">
        <v>1494</v>
      </c>
      <c r="AJ657" t="str">
        <f t="shared" si="58"/>
        <v>Wide</v>
      </c>
      <c r="AK657" t="str">
        <f t="shared" si="60"/>
        <v>ConfigurationDeBase</v>
      </c>
      <c r="AL657">
        <f t="shared" si="62"/>
        <v>0</v>
      </c>
      <c r="AM657" t="str">
        <f t="shared" si="61"/>
        <v>50-50-15</v>
      </c>
      <c r="AN657" t="str">
        <f t="shared" si="59"/>
        <v>Data10-25</v>
      </c>
    </row>
    <row r="658" spans="1:40" x14ac:dyDescent="0.3">
      <c r="A658" t="s">
        <v>1114</v>
      </c>
      <c r="B658">
        <v>6</v>
      </c>
      <c r="C658">
        <v>135</v>
      </c>
      <c r="D658">
        <v>1</v>
      </c>
      <c r="E658">
        <v>4983</v>
      </c>
      <c r="F658">
        <v>2880</v>
      </c>
      <c r="G658">
        <v>4.6814809999999998</v>
      </c>
      <c r="H658">
        <v>86.382126999999997</v>
      </c>
      <c r="I658" t="s">
        <v>17</v>
      </c>
      <c r="J658" t="s">
        <v>1236</v>
      </c>
      <c r="K658">
        <v>139395.65179999999</v>
      </c>
      <c r="L658">
        <v>82904.657800000001</v>
      </c>
      <c r="M658">
        <v>157735.4295</v>
      </c>
      <c r="N658">
        <v>86.257247000000007</v>
      </c>
      <c r="O658">
        <v>3.3984E-2</v>
      </c>
      <c r="P658">
        <v>1.9230000000000001E-2</v>
      </c>
      <c r="Q658">
        <v>71</v>
      </c>
      <c r="R658">
        <v>291</v>
      </c>
      <c r="S658">
        <v>14.666667</v>
      </c>
      <c r="T658">
        <v>6</v>
      </c>
      <c r="U658">
        <v>6</v>
      </c>
      <c r="V658">
        <v>25</v>
      </c>
      <c r="W658">
        <v>77000</v>
      </c>
      <c r="X658">
        <v>15</v>
      </c>
      <c r="Y658">
        <v>525</v>
      </c>
      <c r="Z658" t="s">
        <v>2182</v>
      </c>
      <c r="AA658">
        <v>3</v>
      </c>
      <c r="AB658">
        <v>3600</v>
      </c>
      <c r="AC658" t="s">
        <v>1255</v>
      </c>
      <c r="AD658">
        <v>22</v>
      </c>
      <c r="AE658">
        <v>55000</v>
      </c>
      <c r="AF658" t="s">
        <v>1962</v>
      </c>
      <c r="AG658">
        <v>6</v>
      </c>
      <c r="AH658">
        <v>2700</v>
      </c>
      <c r="AI658" t="s">
        <v>1269</v>
      </c>
      <c r="AJ658" t="str">
        <f t="shared" si="58"/>
        <v>Narrow</v>
      </c>
      <c r="AK658" t="str">
        <f t="shared" si="60"/>
        <v>ConfigurationDeBase</v>
      </c>
      <c r="AL658">
        <f t="shared" si="62"/>
        <v>0</v>
      </c>
      <c r="AM658" t="str">
        <f t="shared" si="61"/>
        <v>50-50-45</v>
      </c>
      <c r="AN658" t="str">
        <f t="shared" si="59"/>
        <v>Data30-50</v>
      </c>
    </row>
    <row r="659" spans="1:40" x14ac:dyDescent="0.3">
      <c r="A659" t="s">
        <v>224</v>
      </c>
      <c r="B659">
        <v>6</v>
      </c>
      <c r="C659">
        <v>45</v>
      </c>
      <c r="D659">
        <v>1</v>
      </c>
      <c r="E659">
        <v>1689</v>
      </c>
      <c r="F659">
        <v>2880</v>
      </c>
      <c r="G659">
        <v>4.177778</v>
      </c>
      <c r="H659">
        <v>9.2495980000000007</v>
      </c>
      <c r="I659" t="s">
        <v>17</v>
      </c>
      <c r="J659" t="s">
        <v>1236</v>
      </c>
      <c r="K659">
        <v>36676.173000000003</v>
      </c>
      <c r="L659">
        <v>36631.840199999999</v>
      </c>
      <c r="M659">
        <v>59072.798000000003</v>
      </c>
      <c r="N659">
        <v>9.2237259999999992</v>
      </c>
      <c r="O659">
        <v>1.0215E-2</v>
      </c>
      <c r="P659">
        <v>9.8060000000000005E-3</v>
      </c>
      <c r="Q659">
        <v>64</v>
      </c>
      <c r="R659">
        <v>195</v>
      </c>
      <c r="S659">
        <v>6.6</v>
      </c>
      <c r="T659">
        <v>5</v>
      </c>
      <c r="U659">
        <v>5</v>
      </c>
      <c r="V659">
        <v>9</v>
      </c>
      <c r="W659">
        <v>20000</v>
      </c>
      <c r="X659">
        <v>0</v>
      </c>
      <c r="Y659">
        <v>0</v>
      </c>
      <c r="Z659" t="s">
        <v>1244</v>
      </c>
      <c r="AA659">
        <v>2</v>
      </c>
      <c r="AB659">
        <v>2400</v>
      </c>
      <c r="AC659" t="s">
        <v>1271</v>
      </c>
      <c r="AD659">
        <v>5</v>
      </c>
      <c r="AE659">
        <v>12500</v>
      </c>
      <c r="AF659" t="s">
        <v>1917</v>
      </c>
      <c r="AG659">
        <v>3</v>
      </c>
      <c r="AH659">
        <v>1350</v>
      </c>
      <c r="AI659" t="s">
        <v>1494</v>
      </c>
      <c r="AJ659" t="str">
        <f t="shared" si="58"/>
        <v>Wide</v>
      </c>
      <c r="AK659" t="str">
        <f t="shared" si="60"/>
        <v>AllSkills</v>
      </c>
      <c r="AL659">
        <f t="shared" si="62"/>
        <v>0</v>
      </c>
      <c r="AM659" t="str">
        <f t="shared" si="61"/>
        <v>50-50-15</v>
      </c>
      <c r="AN659" t="str">
        <f t="shared" si="59"/>
        <v>Data10-25</v>
      </c>
    </row>
    <row r="660" spans="1:40" x14ac:dyDescent="0.3">
      <c r="A660" t="s">
        <v>264</v>
      </c>
      <c r="B660">
        <v>6</v>
      </c>
      <c r="C660">
        <v>45</v>
      </c>
      <c r="D660">
        <v>1</v>
      </c>
      <c r="E660">
        <v>654</v>
      </c>
      <c r="F660">
        <v>2880</v>
      </c>
      <c r="G660">
        <v>4.266667</v>
      </c>
      <c r="H660">
        <v>3.2640189999999998</v>
      </c>
      <c r="I660" t="s">
        <v>17</v>
      </c>
      <c r="J660" t="s">
        <v>1236</v>
      </c>
      <c r="K660">
        <v>47126.062299999998</v>
      </c>
      <c r="L660">
        <v>47111.002050000003</v>
      </c>
      <c r="M660">
        <v>99738.077799999999</v>
      </c>
      <c r="N660">
        <v>3.2426270000000001</v>
      </c>
      <c r="O660">
        <v>7.6880000000000004E-3</v>
      </c>
      <c r="P660">
        <v>1.1063E-2</v>
      </c>
      <c r="Q660">
        <v>31</v>
      </c>
      <c r="R660">
        <v>78</v>
      </c>
      <c r="S660">
        <v>12</v>
      </c>
      <c r="T660">
        <v>3</v>
      </c>
      <c r="U660">
        <v>3</v>
      </c>
      <c r="V660">
        <v>5</v>
      </c>
      <c r="W660">
        <v>34000</v>
      </c>
      <c r="X660">
        <v>5</v>
      </c>
      <c r="Y660">
        <v>175</v>
      </c>
      <c r="Z660" t="s">
        <v>1636</v>
      </c>
      <c r="AA660">
        <v>0</v>
      </c>
      <c r="AB660">
        <v>0</v>
      </c>
      <c r="AC660" t="s">
        <v>1242</v>
      </c>
      <c r="AD660">
        <v>5</v>
      </c>
      <c r="AE660">
        <v>12500</v>
      </c>
      <c r="AF660" t="s">
        <v>1944</v>
      </c>
      <c r="AG660">
        <v>0</v>
      </c>
      <c r="AH660">
        <v>0</v>
      </c>
      <c r="AI660" t="s">
        <v>1242</v>
      </c>
      <c r="AJ660" t="str">
        <f t="shared" si="58"/>
        <v>Wide</v>
      </c>
      <c r="AK660" t="str">
        <f t="shared" si="60"/>
        <v>TpsRep10-20</v>
      </c>
      <c r="AL660">
        <f t="shared" si="62"/>
        <v>0</v>
      </c>
      <c r="AM660" t="str">
        <f t="shared" si="61"/>
        <v>50-50-15</v>
      </c>
      <c r="AN660" t="str">
        <f t="shared" si="59"/>
        <v>Data10-25</v>
      </c>
    </row>
    <row r="661" spans="1:40" x14ac:dyDescent="0.3">
      <c r="A661" t="s">
        <v>957</v>
      </c>
      <c r="B661">
        <v>6</v>
      </c>
      <c r="C661">
        <v>105</v>
      </c>
      <c r="D661">
        <v>1</v>
      </c>
      <c r="E661">
        <v>3912</v>
      </c>
      <c r="F661">
        <v>2880</v>
      </c>
      <c r="G661">
        <v>4.3047620000000002</v>
      </c>
      <c r="H661">
        <v>51.296095999999999</v>
      </c>
      <c r="I661" t="s">
        <v>17</v>
      </c>
      <c r="J661" t="s">
        <v>1237</v>
      </c>
      <c r="K661">
        <v>96595.8315</v>
      </c>
      <c r="L661">
        <v>88750.427133000005</v>
      </c>
      <c r="M661">
        <v>146002.98970000001</v>
      </c>
      <c r="N661">
        <v>51.200570999999997</v>
      </c>
      <c r="O661">
        <v>4.3452999999999999E-2</v>
      </c>
      <c r="P661">
        <v>1.5931000000000001E-2</v>
      </c>
      <c r="Q661">
        <v>75</v>
      </c>
      <c r="R661">
        <v>373</v>
      </c>
      <c r="S661">
        <v>12.333333</v>
      </c>
      <c r="T661">
        <v>6</v>
      </c>
      <c r="U661">
        <v>6</v>
      </c>
      <c r="V661">
        <v>19</v>
      </c>
      <c r="W661">
        <v>55000</v>
      </c>
      <c r="X661">
        <v>0</v>
      </c>
      <c r="Y661">
        <v>0</v>
      </c>
      <c r="Z661" t="s">
        <v>1244</v>
      </c>
      <c r="AA661">
        <v>3</v>
      </c>
      <c r="AB661">
        <v>3600</v>
      </c>
      <c r="AC661" t="s">
        <v>1255</v>
      </c>
      <c r="AD661">
        <v>14</v>
      </c>
      <c r="AE661">
        <v>35000</v>
      </c>
      <c r="AF661" t="s">
        <v>2183</v>
      </c>
      <c r="AG661">
        <v>5</v>
      </c>
      <c r="AH661">
        <v>2250</v>
      </c>
      <c r="AI661" t="s">
        <v>1283</v>
      </c>
      <c r="AJ661" t="str">
        <f t="shared" si="58"/>
        <v>Wide</v>
      </c>
      <c r="AK661" t="str">
        <f t="shared" si="60"/>
        <v>AllSkills</v>
      </c>
      <c r="AL661">
        <f t="shared" si="62"/>
        <v>0</v>
      </c>
      <c r="AM661" t="str">
        <f t="shared" si="61"/>
        <v>40-40-35</v>
      </c>
      <c r="AN661" t="str">
        <f t="shared" si="59"/>
        <v>Data30-50</v>
      </c>
    </row>
    <row r="662" spans="1:40" x14ac:dyDescent="0.3">
      <c r="A662" t="s">
        <v>190</v>
      </c>
      <c r="B662">
        <v>6</v>
      </c>
      <c r="C662">
        <v>60</v>
      </c>
      <c r="D662">
        <v>1</v>
      </c>
      <c r="E662">
        <v>2220</v>
      </c>
      <c r="F662">
        <v>2880</v>
      </c>
      <c r="G662">
        <v>3.9666670000000002</v>
      </c>
      <c r="H662">
        <v>47.361365999999997</v>
      </c>
      <c r="I662" t="s">
        <v>17</v>
      </c>
      <c r="J662" t="s">
        <v>1237</v>
      </c>
      <c r="K662">
        <v>87552.938999999998</v>
      </c>
      <c r="L662">
        <v>87375.417879999994</v>
      </c>
      <c r="M662">
        <v>150775.20250000001</v>
      </c>
      <c r="N662">
        <v>45.845393999999999</v>
      </c>
      <c r="O662">
        <v>0.73244600000000004</v>
      </c>
      <c r="P662">
        <v>0.55615300000000001</v>
      </c>
      <c r="Q662">
        <v>75</v>
      </c>
      <c r="R662">
        <v>401</v>
      </c>
      <c r="S662">
        <v>11.25</v>
      </c>
      <c r="T662">
        <v>4</v>
      </c>
      <c r="U662">
        <v>4</v>
      </c>
      <c r="V662">
        <v>10</v>
      </c>
      <c r="W662">
        <v>59000</v>
      </c>
      <c r="X662">
        <v>11</v>
      </c>
      <c r="Y662">
        <v>385</v>
      </c>
      <c r="Z662" t="s">
        <v>2184</v>
      </c>
      <c r="AA662">
        <v>1</v>
      </c>
      <c r="AB662">
        <v>1200</v>
      </c>
      <c r="AC662" t="s">
        <v>1245</v>
      </c>
      <c r="AD662">
        <v>10</v>
      </c>
      <c r="AE662">
        <v>25000</v>
      </c>
      <c r="AF662" t="s">
        <v>1946</v>
      </c>
      <c r="AG662">
        <v>3</v>
      </c>
      <c r="AH662">
        <v>1350</v>
      </c>
      <c r="AI662" t="s">
        <v>1247</v>
      </c>
      <c r="AJ662" t="str">
        <f t="shared" si="58"/>
        <v>Wide</v>
      </c>
      <c r="AK662" t="str">
        <f t="shared" si="60"/>
        <v>RedSkills</v>
      </c>
      <c r="AL662">
        <f t="shared" si="62"/>
        <v>0</v>
      </c>
      <c r="AM662" t="str">
        <f t="shared" si="61"/>
        <v>50-50-20</v>
      </c>
      <c r="AN662" t="str">
        <f t="shared" si="59"/>
        <v>Data10-25</v>
      </c>
    </row>
    <row r="663" spans="1:40" x14ac:dyDescent="0.3">
      <c r="A663" t="s">
        <v>348</v>
      </c>
      <c r="B663">
        <v>8</v>
      </c>
      <c r="C663">
        <v>45</v>
      </c>
      <c r="D663">
        <v>1</v>
      </c>
      <c r="E663">
        <v>1689</v>
      </c>
      <c r="F663">
        <v>3840</v>
      </c>
      <c r="G663">
        <v>5.6</v>
      </c>
      <c r="H663">
        <v>23.526889000000001</v>
      </c>
      <c r="I663" t="s">
        <v>17</v>
      </c>
      <c r="J663" t="s">
        <v>1237</v>
      </c>
      <c r="K663">
        <v>35798.595800000003</v>
      </c>
      <c r="L663">
        <v>35727.572693000002</v>
      </c>
      <c r="M663">
        <v>58407.269</v>
      </c>
      <c r="N663">
        <v>23.459351999999999</v>
      </c>
      <c r="O663">
        <v>5.3484999999999998E-2</v>
      </c>
      <c r="P663">
        <v>7.9819999999999995E-3</v>
      </c>
      <c r="Q663">
        <v>75</v>
      </c>
      <c r="R663">
        <v>363</v>
      </c>
      <c r="S663">
        <v>6.6</v>
      </c>
      <c r="T663">
        <v>5</v>
      </c>
      <c r="U663">
        <v>5</v>
      </c>
      <c r="V663">
        <v>9</v>
      </c>
      <c r="W663">
        <v>20000</v>
      </c>
      <c r="X663">
        <v>8</v>
      </c>
      <c r="Y663">
        <v>280</v>
      </c>
      <c r="Z663" t="s">
        <v>2185</v>
      </c>
      <c r="AA663">
        <v>1</v>
      </c>
      <c r="AB663">
        <v>1200</v>
      </c>
      <c r="AC663" t="s">
        <v>1644</v>
      </c>
      <c r="AD663">
        <v>5</v>
      </c>
      <c r="AE663">
        <v>12500</v>
      </c>
      <c r="AF663" t="s">
        <v>1917</v>
      </c>
      <c r="AG663">
        <v>3</v>
      </c>
      <c r="AH663">
        <v>1350</v>
      </c>
      <c r="AI663" t="s">
        <v>2186</v>
      </c>
      <c r="AJ663" t="str">
        <f t="shared" si="58"/>
        <v>Wide</v>
      </c>
      <c r="AK663" t="str">
        <f t="shared" si="60"/>
        <v>nbrTech</v>
      </c>
      <c r="AL663">
        <f t="shared" si="62"/>
        <v>0</v>
      </c>
      <c r="AM663" t="str">
        <f t="shared" si="61"/>
        <v>50-50-15</v>
      </c>
      <c r="AN663" t="str">
        <f t="shared" si="59"/>
        <v>Data10-25</v>
      </c>
    </row>
    <row r="664" spans="1:40" x14ac:dyDescent="0.3">
      <c r="A664" t="s">
        <v>940</v>
      </c>
      <c r="B664">
        <v>6</v>
      </c>
      <c r="C664">
        <v>105</v>
      </c>
      <c r="D664">
        <v>1</v>
      </c>
      <c r="E664">
        <v>3981</v>
      </c>
      <c r="F664">
        <v>2880</v>
      </c>
      <c r="G664">
        <v>4.1333330000000004</v>
      </c>
      <c r="H664">
        <v>110.680611</v>
      </c>
      <c r="I664" t="s">
        <v>17</v>
      </c>
      <c r="J664" t="s">
        <v>1237</v>
      </c>
      <c r="K664">
        <v>145173.52729999999</v>
      </c>
      <c r="L664">
        <v>133144.194697</v>
      </c>
      <c r="M664">
        <v>217322.8498</v>
      </c>
      <c r="N664">
        <v>110.56940299999999</v>
      </c>
      <c r="O664">
        <v>6.1463999999999998E-2</v>
      </c>
      <c r="P664">
        <v>2.4469999999999999E-2</v>
      </c>
      <c r="Q664">
        <v>75</v>
      </c>
      <c r="R664">
        <v>456</v>
      </c>
      <c r="S664">
        <v>11.5</v>
      </c>
      <c r="T664">
        <v>6</v>
      </c>
      <c r="U664">
        <v>6</v>
      </c>
      <c r="V664">
        <v>16</v>
      </c>
      <c r="W664">
        <v>83000</v>
      </c>
      <c r="X664">
        <v>19</v>
      </c>
      <c r="Y664">
        <v>665</v>
      </c>
      <c r="Z664" t="s">
        <v>2187</v>
      </c>
      <c r="AA664">
        <v>3</v>
      </c>
      <c r="AB664">
        <v>3600</v>
      </c>
      <c r="AC664" t="s">
        <v>1255</v>
      </c>
      <c r="AD664">
        <v>22</v>
      </c>
      <c r="AE664">
        <v>55000</v>
      </c>
      <c r="AF664" t="s">
        <v>2188</v>
      </c>
      <c r="AG664">
        <v>5</v>
      </c>
      <c r="AH664">
        <v>2250</v>
      </c>
      <c r="AI664" t="s">
        <v>1283</v>
      </c>
      <c r="AJ664" t="str">
        <f t="shared" si="58"/>
        <v>Wide</v>
      </c>
      <c r="AK664" t="str">
        <f t="shared" si="60"/>
        <v>RedSkills</v>
      </c>
      <c r="AL664">
        <f t="shared" si="62"/>
        <v>0</v>
      </c>
      <c r="AM664" t="str">
        <f t="shared" si="61"/>
        <v>40-40-35</v>
      </c>
      <c r="AN664" t="str">
        <f t="shared" si="59"/>
        <v>Data30-50</v>
      </c>
    </row>
    <row r="665" spans="1:40" x14ac:dyDescent="0.3">
      <c r="A665" t="s">
        <v>278</v>
      </c>
      <c r="B665">
        <v>6</v>
      </c>
      <c r="C665">
        <v>45</v>
      </c>
      <c r="D665">
        <v>1</v>
      </c>
      <c r="E665">
        <v>1623</v>
      </c>
      <c r="F665">
        <v>2880</v>
      </c>
      <c r="G665">
        <v>4.0444440000000004</v>
      </c>
      <c r="H665">
        <v>22.624244999999998</v>
      </c>
      <c r="I665" t="s">
        <v>17</v>
      </c>
      <c r="J665" t="s">
        <v>1237</v>
      </c>
      <c r="K665">
        <v>41614.489300000001</v>
      </c>
      <c r="L665">
        <v>41198.423581000003</v>
      </c>
      <c r="M665">
        <v>63273.146200000003</v>
      </c>
      <c r="N665">
        <v>22.509214</v>
      </c>
      <c r="O665">
        <v>9.8212999999999995E-2</v>
      </c>
      <c r="P665">
        <v>1.3188999999999999E-2</v>
      </c>
      <c r="Q665">
        <v>75</v>
      </c>
      <c r="R665">
        <v>302</v>
      </c>
      <c r="S665">
        <v>12</v>
      </c>
      <c r="T665">
        <v>3</v>
      </c>
      <c r="U665">
        <v>3</v>
      </c>
      <c r="V665">
        <v>7</v>
      </c>
      <c r="W665">
        <v>22000</v>
      </c>
      <c r="X665">
        <v>7</v>
      </c>
      <c r="Y665">
        <v>245</v>
      </c>
      <c r="Z665" t="s">
        <v>2189</v>
      </c>
      <c r="AA665">
        <v>0</v>
      </c>
      <c r="AB665">
        <v>0</v>
      </c>
      <c r="AC665" t="s">
        <v>1242</v>
      </c>
      <c r="AD665">
        <v>7</v>
      </c>
      <c r="AE665">
        <v>17500</v>
      </c>
      <c r="AF665" t="s">
        <v>1931</v>
      </c>
      <c r="AG665">
        <v>3</v>
      </c>
      <c r="AH665">
        <v>1350</v>
      </c>
      <c r="AI665" t="s">
        <v>1243</v>
      </c>
      <c r="AJ665" t="str">
        <f t="shared" si="58"/>
        <v>Wide</v>
      </c>
      <c r="AK665" t="str">
        <f t="shared" si="60"/>
        <v>ConfigurationDeBase</v>
      </c>
      <c r="AL665">
        <f t="shared" si="62"/>
        <v>0</v>
      </c>
      <c r="AM665" t="str">
        <f t="shared" si="61"/>
        <v>50-50-15</v>
      </c>
      <c r="AN665" t="str">
        <f t="shared" si="59"/>
        <v>Data10-25</v>
      </c>
    </row>
    <row r="666" spans="1:40" x14ac:dyDescent="0.3">
      <c r="A666" t="s">
        <v>950</v>
      </c>
      <c r="B666">
        <v>6</v>
      </c>
      <c r="C666">
        <v>105</v>
      </c>
      <c r="D666">
        <v>1</v>
      </c>
      <c r="E666">
        <v>1434</v>
      </c>
      <c r="F666">
        <v>2880</v>
      </c>
      <c r="G666">
        <v>4.266667</v>
      </c>
      <c r="H666">
        <v>38.484623999999997</v>
      </c>
      <c r="I666" t="s">
        <v>17</v>
      </c>
      <c r="J666" t="s">
        <v>1237</v>
      </c>
      <c r="K666">
        <v>88827.313999999998</v>
      </c>
      <c r="L666">
        <v>88682.284008000002</v>
      </c>
      <c r="M666">
        <v>141459.37849999999</v>
      </c>
      <c r="N666">
        <v>38.299982</v>
      </c>
      <c r="O666">
        <v>0.11347599999999999</v>
      </c>
      <c r="P666">
        <v>4.9897999999999998E-2</v>
      </c>
      <c r="Q666">
        <v>75</v>
      </c>
      <c r="R666">
        <v>296</v>
      </c>
      <c r="S666">
        <v>16</v>
      </c>
      <c r="T666">
        <v>5</v>
      </c>
      <c r="U666">
        <v>5</v>
      </c>
      <c r="V666">
        <v>12</v>
      </c>
      <c r="W666">
        <v>44000</v>
      </c>
      <c r="X666">
        <v>12</v>
      </c>
      <c r="Y666">
        <v>420</v>
      </c>
      <c r="Z666" t="s">
        <v>2190</v>
      </c>
      <c r="AA666">
        <v>2</v>
      </c>
      <c r="AB666">
        <v>2400</v>
      </c>
      <c r="AC666" t="s">
        <v>1299</v>
      </c>
      <c r="AD666">
        <v>16</v>
      </c>
      <c r="AE666">
        <v>40000</v>
      </c>
      <c r="AF666" t="s">
        <v>2191</v>
      </c>
      <c r="AG666">
        <v>3</v>
      </c>
      <c r="AH666">
        <v>1350</v>
      </c>
      <c r="AI666" t="s">
        <v>1371</v>
      </c>
      <c r="AJ666" t="str">
        <f t="shared" si="58"/>
        <v>Wide</v>
      </c>
      <c r="AK666" t="str">
        <f t="shared" si="60"/>
        <v>TpsRep10-20</v>
      </c>
      <c r="AL666">
        <f t="shared" si="62"/>
        <v>0</v>
      </c>
      <c r="AM666" t="str">
        <f t="shared" si="61"/>
        <v>40-40-35</v>
      </c>
      <c r="AN666" t="str">
        <f t="shared" si="59"/>
        <v>Data30-50</v>
      </c>
    </row>
    <row r="667" spans="1:40" x14ac:dyDescent="0.3">
      <c r="A667" t="s">
        <v>227</v>
      </c>
      <c r="B667">
        <v>6</v>
      </c>
      <c r="C667">
        <v>45</v>
      </c>
      <c r="D667">
        <v>1</v>
      </c>
      <c r="E667">
        <v>1623</v>
      </c>
      <c r="F667">
        <v>2880</v>
      </c>
      <c r="G667">
        <v>4.0444440000000004</v>
      </c>
      <c r="H667">
        <v>25.317271999999999</v>
      </c>
      <c r="I667" t="s">
        <v>17</v>
      </c>
      <c r="J667" t="s">
        <v>1237</v>
      </c>
      <c r="K667">
        <v>41361.441299999999</v>
      </c>
      <c r="L667">
        <v>40980.016539999997</v>
      </c>
      <c r="M667">
        <v>63063.146200000003</v>
      </c>
      <c r="N667">
        <v>25.161171</v>
      </c>
      <c r="O667">
        <v>0.13963300000000001</v>
      </c>
      <c r="P667">
        <v>1.1346999999999999E-2</v>
      </c>
      <c r="Q667">
        <v>75</v>
      </c>
      <c r="R667">
        <v>294</v>
      </c>
      <c r="S667">
        <v>12</v>
      </c>
      <c r="T667">
        <v>3</v>
      </c>
      <c r="U667">
        <v>3</v>
      </c>
      <c r="V667">
        <v>7</v>
      </c>
      <c r="W667">
        <v>22000</v>
      </c>
      <c r="X667">
        <v>0</v>
      </c>
      <c r="Y667">
        <v>0</v>
      </c>
      <c r="Z667" t="s">
        <v>1244</v>
      </c>
      <c r="AA667">
        <v>0</v>
      </c>
      <c r="AB667">
        <v>0</v>
      </c>
      <c r="AC667" t="s">
        <v>1242</v>
      </c>
      <c r="AD667">
        <v>7</v>
      </c>
      <c r="AE667">
        <v>17500</v>
      </c>
      <c r="AF667" t="s">
        <v>1931</v>
      </c>
      <c r="AG667">
        <v>3</v>
      </c>
      <c r="AH667">
        <v>1350</v>
      </c>
      <c r="AI667" t="s">
        <v>1243</v>
      </c>
      <c r="AJ667" t="str">
        <f t="shared" si="58"/>
        <v>Wide</v>
      </c>
      <c r="AK667" t="str">
        <f t="shared" si="60"/>
        <v>AllSkills</v>
      </c>
      <c r="AL667">
        <f t="shared" si="62"/>
        <v>0</v>
      </c>
      <c r="AM667" t="str">
        <f t="shared" si="61"/>
        <v>50-50-15</v>
      </c>
      <c r="AN667" t="str">
        <f t="shared" si="59"/>
        <v>Data10-25</v>
      </c>
    </row>
    <row r="668" spans="1:40" x14ac:dyDescent="0.3">
      <c r="A668" t="s">
        <v>668</v>
      </c>
      <c r="B668">
        <v>8</v>
      </c>
      <c r="C668">
        <v>150</v>
      </c>
      <c r="D668">
        <v>1</v>
      </c>
      <c r="E668">
        <v>5382</v>
      </c>
      <c r="F668">
        <v>3840</v>
      </c>
      <c r="G668">
        <v>6.6</v>
      </c>
      <c r="H668">
        <v>157.22878499999999</v>
      </c>
      <c r="I668" t="s">
        <v>17</v>
      </c>
      <c r="J668" t="s">
        <v>1237</v>
      </c>
      <c r="K668">
        <v>143984.70600000001</v>
      </c>
      <c r="L668">
        <v>91381.971586</v>
      </c>
      <c r="M668">
        <v>189784.90719999999</v>
      </c>
      <c r="N668">
        <v>157.034516</v>
      </c>
      <c r="O668">
        <v>3.9625E-2</v>
      </c>
      <c r="P668">
        <v>3.5959999999999999E-2</v>
      </c>
      <c r="Q668">
        <v>75</v>
      </c>
      <c r="R668">
        <v>485</v>
      </c>
      <c r="S668">
        <v>14.125</v>
      </c>
      <c r="T668">
        <v>8</v>
      </c>
      <c r="U668">
        <v>8</v>
      </c>
      <c r="V668">
        <v>22</v>
      </c>
      <c r="W668">
        <v>97000</v>
      </c>
      <c r="X668">
        <v>24</v>
      </c>
      <c r="Y668">
        <v>840</v>
      </c>
      <c r="Z668" t="s">
        <v>2192</v>
      </c>
      <c r="AA668">
        <v>4</v>
      </c>
      <c r="AB668">
        <v>4800</v>
      </c>
      <c r="AC668" t="s">
        <v>1259</v>
      </c>
      <c r="AD668">
        <v>15</v>
      </c>
      <c r="AE668">
        <v>37500</v>
      </c>
      <c r="AF668" t="s">
        <v>2193</v>
      </c>
      <c r="AG668">
        <v>7</v>
      </c>
      <c r="AH668">
        <v>3150</v>
      </c>
      <c r="AI668" t="s">
        <v>1770</v>
      </c>
      <c r="AJ668" t="str">
        <f t="shared" si="58"/>
        <v>Narrow</v>
      </c>
      <c r="AK668" t="str">
        <f t="shared" si="60"/>
        <v>nbrTech</v>
      </c>
      <c r="AL668">
        <f t="shared" si="62"/>
        <v>0</v>
      </c>
      <c r="AM668" t="str">
        <f t="shared" si="61"/>
        <v>50-50-50</v>
      </c>
      <c r="AN668" t="str">
        <f t="shared" si="59"/>
        <v>Data30-50</v>
      </c>
    </row>
    <row r="669" spans="1:40" x14ac:dyDescent="0.3">
      <c r="A669" t="s">
        <v>1115</v>
      </c>
      <c r="B669">
        <v>6</v>
      </c>
      <c r="C669">
        <v>135</v>
      </c>
      <c r="D669">
        <v>1</v>
      </c>
      <c r="E669">
        <v>4821</v>
      </c>
      <c r="F669">
        <v>2880</v>
      </c>
      <c r="G669">
        <v>4.8740740000000002</v>
      </c>
      <c r="H669">
        <v>104.852086</v>
      </c>
      <c r="I669" t="s">
        <v>17</v>
      </c>
      <c r="J669" t="s">
        <v>1237</v>
      </c>
      <c r="K669">
        <v>139978.19839999999</v>
      </c>
      <c r="L669">
        <v>77390.350600000005</v>
      </c>
      <c r="M669">
        <v>143773.32250000001</v>
      </c>
      <c r="N669">
        <v>104.751057</v>
      </c>
      <c r="O669">
        <v>2.8124E-2</v>
      </c>
      <c r="P669">
        <v>1.9317000000000001E-2</v>
      </c>
      <c r="Q669">
        <v>75</v>
      </c>
      <c r="R669">
        <v>385</v>
      </c>
      <c r="S669">
        <v>15</v>
      </c>
      <c r="T669">
        <v>6</v>
      </c>
      <c r="U669">
        <v>6</v>
      </c>
      <c r="V669">
        <v>22</v>
      </c>
      <c r="W669">
        <v>75000</v>
      </c>
      <c r="X669">
        <v>16</v>
      </c>
      <c r="Y669">
        <v>560</v>
      </c>
      <c r="Z669" t="s">
        <v>2194</v>
      </c>
      <c r="AA669">
        <v>3</v>
      </c>
      <c r="AB669">
        <v>3600</v>
      </c>
      <c r="AC669" t="s">
        <v>1255</v>
      </c>
      <c r="AD669">
        <v>23</v>
      </c>
      <c r="AE669">
        <v>57500</v>
      </c>
      <c r="AF669" t="s">
        <v>1977</v>
      </c>
      <c r="AG669">
        <v>6</v>
      </c>
      <c r="AH669">
        <v>2700</v>
      </c>
      <c r="AI669" t="s">
        <v>1269</v>
      </c>
      <c r="AJ669" t="str">
        <f t="shared" si="58"/>
        <v>Narrow</v>
      </c>
      <c r="AK669" t="str">
        <f t="shared" si="60"/>
        <v>ConfigurationDeBase</v>
      </c>
      <c r="AL669">
        <f t="shared" si="62"/>
        <v>0</v>
      </c>
      <c r="AM669" t="str">
        <f t="shared" si="61"/>
        <v>50-50-45</v>
      </c>
      <c r="AN669" t="str">
        <f t="shared" si="59"/>
        <v>Data30-50</v>
      </c>
    </row>
    <row r="670" spans="1:40" x14ac:dyDescent="0.3">
      <c r="A670" t="s">
        <v>268</v>
      </c>
      <c r="B670">
        <v>6</v>
      </c>
      <c r="C670">
        <v>45</v>
      </c>
      <c r="D670">
        <v>1</v>
      </c>
      <c r="E670">
        <v>573</v>
      </c>
      <c r="F670">
        <v>2880</v>
      </c>
      <c r="G670">
        <v>4.266667</v>
      </c>
      <c r="H670">
        <v>3.7906070000000001</v>
      </c>
      <c r="I670" t="s">
        <v>17</v>
      </c>
      <c r="J670" t="s">
        <v>1236</v>
      </c>
      <c r="K670">
        <v>38041.857000000004</v>
      </c>
      <c r="L670">
        <v>38041.857000000004</v>
      </c>
      <c r="M670">
        <v>67271.428700000004</v>
      </c>
      <c r="N670">
        <v>3.7712940000000001</v>
      </c>
      <c r="O670">
        <v>6.7219999999999997E-3</v>
      </c>
      <c r="P670">
        <v>9.5689999999999994E-3</v>
      </c>
      <c r="Q670">
        <v>34</v>
      </c>
      <c r="R670">
        <v>95</v>
      </c>
      <c r="S670">
        <v>11.333333</v>
      </c>
      <c r="T670">
        <v>3</v>
      </c>
      <c r="U670">
        <v>3</v>
      </c>
      <c r="V670">
        <v>6</v>
      </c>
      <c r="W670">
        <v>24000</v>
      </c>
      <c r="X670">
        <v>6</v>
      </c>
      <c r="Y670">
        <v>210</v>
      </c>
      <c r="Z670" t="s">
        <v>2195</v>
      </c>
      <c r="AA670">
        <v>0</v>
      </c>
      <c r="AB670">
        <v>0</v>
      </c>
      <c r="AC670" t="s">
        <v>1242</v>
      </c>
      <c r="AD670">
        <v>5</v>
      </c>
      <c r="AE670">
        <v>12500</v>
      </c>
      <c r="AF670" t="s">
        <v>1954</v>
      </c>
      <c r="AG670">
        <v>2</v>
      </c>
      <c r="AH670">
        <v>900</v>
      </c>
      <c r="AI670" t="s">
        <v>1315</v>
      </c>
      <c r="AJ670" t="str">
        <f t="shared" si="58"/>
        <v>Wide</v>
      </c>
      <c r="AK670" t="str">
        <f t="shared" si="60"/>
        <v>TpsRep10-20</v>
      </c>
      <c r="AL670">
        <f t="shared" si="62"/>
        <v>0</v>
      </c>
      <c r="AM670" t="str">
        <f t="shared" si="61"/>
        <v>50-50-15</v>
      </c>
      <c r="AN670" t="str">
        <f t="shared" si="59"/>
        <v>Data10-25</v>
      </c>
    </row>
    <row r="671" spans="1:40" x14ac:dyDescent="0.3">
      <c r="A671" t="s">
        <v>192</v>
      </c>
      <c r="B671">
        <v>6</v>
      </c>
      <c r="C671">
        <v>60</v>
      </c>
      <c r="D671">
        <v>1</v>
      </c>
      <c r="E671">
        <v>2259</v>
      </c>
      <c r="F671">
        <v>2880</v>
      </c>
      <c r="G671">
        <v>4.2</v>
      </c>
      <c r="H671">
        <v>34.628701</v>
      </c>
      <c r="I671" t="s">
        <v>17</v>
      </c>
      <c r="J671" t="s">
        <v>1237</v>
      </c>
      <c r="K671">
        <v>71570.887199999997</v>
      </c>
      <c r="L671">
        <v>71461.377817000001</v>
      </c>
      <c r="M671">
        <v>135284.0417</v>
      </c>
      <c r="N671">
        <v>34.531602999999997</v>
      </c>
      <c r="O671">
        <v>6.6504999999999995E-2</v>
      </c>
      <c r="P671">
        <v>1.9955000000000001E-2</v>
      </c>
      <c r="Q671">
        <v>75</v>
      </c>
      <c r="R671">
        <v>349</v>
      </c>
      <c r="S671">
        <v>12.25</v>
      </c>
      <c r="T671">
        <v>4</v>
      </c>
      <c r="U671">
        <v>4</v>
      </c>
      <c r="V671">
        <v>7</v>
      </c>
      <c r="W671">
        <v>45000</v>
      </c>
      <c r="X671">
        <v>13</v>
      </c>
      <c r="Y671">
        <v>455</v>
      </c>
      <c r="Z671" t="s">
        <v>2196</v>
      </c>
      <c r="AA671">
        <v>1</v>
      </c>
      <c r="AB671">
        <v>1200</v>
      </c>
      <c r="AC671" t="s">
        <v>1245</v>
      </c>
      <c r="AD671">
        <v>9</v>
      </c>
      <c r="AE671">
        <v>22500</v>
      </c>
      <c r="AF671" t="s">
        <v>1960</v>
      </c>
      <c r="AG671">
        <v>4</v>
      </c>
      <c r="AH671">
        <v>1800</v>
      </c>
      <c r="AI671" t="s">
        <v>1742</v>
      </c>
      <c r="AJ671" t="str">
        <f t="shared" si="58"/>
        <v>Wide</v>
      </c>
      <c r="AK671" t="str">
        <f t="shared" si="60"/>
        <v>RedSkills</v>
      </c>
      <c r="AL671">
        <f t="shared" si="62"/>
        <v>0</v>
      </c>
      <c r="AM671" t="str">
        <f t="shared" si="61"/>
        <v>50-50-20</v>
      </c>
      <c r="AN671" t="str">
        <f t="shared" si="59"/>
        <v>Data10-25</v>
      </c>
    </row>
    <row r="672" spans="1:40" x14ac:dyDescent="0.3">
      <c r="A672" t="s">
        <v>960</v>
      </c>
      <c r="B672">
        <v>6</v>
      </c>
      <c r="C672">
        <v>105</v>
      </c>
      <c r="D672">
        <v>1</v>
      </c>
      <c r="E672">
        <v>3783</v>
      </c>
      <c r="F672">
        <v>2880</v>
      </c>
      <c r="G672">
        <v>4.1142859999999999</v>
      </c>
      <c r="H672">
        <v>71.261810999999994</v>
      </c>
      <c r="I672" t="s">
        <v>17</v>
      </c>
      <c r="J672" t="s">
        <v>1237</v>
      </c>
      <c r="K672">
        <v>104006.32249999999</v>
      </c>
      <c r="L672">
        <v>97232.001279000004</v>
      </c>
      <c r="M672">
        <v>151777.31039999999</v>
      </c>
      <c r="N672">
        <v>71.073841999999999</v>
      </c>
      <c r="O672">
        <v>0.13112799999999999</v>
      </c>
      <c r="P672">
        <v>2.2969E-2</v>
      </c>
      <c r="Q672">
        <v>75</v>
      </c>
      <c r="R672">
        <v>386</v>
      </c>
      <c r="S672">
        <v>13.166667</v>
      </c>
      <c r="T672">
        <v>6</v>
      </c>
      <c r="U672">
        <v>6</v>
      </c>
      <c r="V672">
        <v>15</v>
      </c>
      <c r="W672">
        <v>52000</v>
      </c>
      <c r="X672">
        <v>0</v>
      </c>
      <c r="Y672">
        <v>0</v>
      </c>
      <c r="Z672" t="s">
        <v>1244</v>
      </c>
      <c r="AA672">
        <v>3</v>
      </c>
      <c r="AB672">
        <v>3600</v>
      </c>
      <c r="AC672" t="s">
        <v>1255</v>
      </c>
      <c r="AD672">
        <v>18</v>
      </c>
      <c r="AE672">
        <v>45000</v>
      </c>
      <c r="AF672" t="s">
        <v>2197</v>
      </c>
      <c r="AG672">
        <v>6</v>
      </c>
      <c r="AH672">
        <v>2700</v>
      </c>
      <c r="AI672" t="s">
        <v>1269</v>
      </c>
      <c r="AJ672" t="str">
        <f t="shared" si="58"/>
        <v>Wide</v>
      </c>
      <c r="AK672" t="str">
        <f t="shared" si="60"/>
        <v>AllSkills</v>
      </c>
      <c r="AL672">
        <f t="shared" si="62"/>
        <v>0</v>
      </c>
      <c r="AM672" t="str">
        <f t="shared" si="61"/>
        <v>40-40-35</v>
      </c>
      <c r="AN672" t="str">
        <f t="shared" si="59"/>
        <v>Data30-50</v>
      </c>
    </row>
    <row r="673" spans="1:40" x14ac:dyDescent="0.3">
      <c r="A673" t="s">
        <v>351</v>
      </c>
      <c r="B673">
        <v>8</v>
      </c>
      <c r="C673">
        <v>45</v>
      </c>
      <c r="D673">
        <v>1</v>
      </c>
      <c r="E673">
        <v>1623</v>
      </c>
      <c r="F673">
        <v>3840</v>
      </c>
      <c r="G673">
        <v>5.3777780000000002</v>
      </c>
      <c r="H673">
        <v>39.185119999999998</v>
      </c>
      <c r="I673" t="s">
        <v>17</v>
      </c>
      <c r="J673" t="s">
        <v>1237</v>
      </c>
      <c r="K673">
        <v>41116.108699999997</v>
      </c>
      <c r="L673">
        <v>41003.283669999997</v>
      </c>
      <c r="M673">
        <v>64483.962099999997</v>
      </c>
      <c r="N673">
        <v>39.093958999999998</v>
      </c>
      <c r="O673">
        <v>6.5192E-2</v>
      </c>
      <c r="P673">
        <v>1.831E-2</v>
      </c>
      <c r="Q673">
        <v>75</v>
      </c>
      <c r="R673">
        <v>281</v>
      </c>
      <c r="S673">
        <v>9</v>
      </c>
      <c r="T673">
        <v>4</v>
      </c>
      <c r="U673">
        <v>4</v>
      </c>
      <c r="V673">
        <v>7</v>
      </c>
      <c r="W673">
        <v>22000</v>
      </c>
      <c r="X673">
        <v>6</v>
      </c>
      <c r="Y673">
        <v>210</v>
      </c>
      <c r="Z673" t="s">
        <v>2198</v>
      </c>
      <c r="AA673">
        <v>0</v>
      </c>
      <c r="AB673">
        <v>0</v>
      </c>
      <c r="AC673" t="s">
        <v>1242</v>
      </c>
      <c r="AD673">
        <v>7</v>
      </c>
      <c r="AE673">
        <v>17500</v>
      </c>
      <c r="AF673" t="s">
        <v>1931</v>
      </c>
      <c r="AG673">
        <v>2</v>
      </c>
      <c r="AH673">
        <v>900</v>
      </c>
      <c r="AI673" t="s">
        <v>1863</v>
      </c>
      <c r="AJ673" t="str">
        <f t="shared" si="58"/>
        <v>Wide</v>
      </c>
      <c r="AK673" t="str">
        <f t="shared" si="60"/>
        <v>nbrTech</v>
      </c>
      <c r="AL673">
        <f t="shared" si="62"/>
        <v>0</v>
      </c>
      <c r="AM673" t="str">
        <f t="shared" si="61"/>
        <v>50-50-15</v>
      </c>
      <c r="AN673" t="str">
        <f t="shared" si="59"/>
        <v>Data10-25</v>
      </c>
    </row>
    <row r="674" spans="1:40" x14ac:dyDescent="0.3">
      <c r="A674" t="s">
        <v>745</v>
      </c>
      <c r="B674">
        <v>24</v>
      </c>
      <c r="C674">
        <v>600</v>
      </c>
      <c r="D674">
        <v>1</v>
      </c>
      <c r="E674">
        <v>22038</v>
      </c>
      <c r="F674">
        <v>11520</v>
      </c>
      <c r="G674">
        <v>20.086666999999998</v>
      </c>
      <c r="H674">
        <v>310.809597</v>
      </c>
      <c r="I674" t="s">
        <v>17</v>
      </c>
      <c r="J674" t="s">
        <v>1237</v>
      </c>
      <c r="K674">
        <v>732389.59990000003</v>
      </c>
      <c r="L674">
        <v>477109.19235000003</v>
      </c>
      <c r="M674">
        <v>770192.87609999999</v>
      </c>
      <c r="N674">
        <v>302.96045800000002</v>
      </c>
      <c r="O674">
        <v>0.45022200000000001</v>
      </c>
      <c r="P674">
        <v>0.80576300000000001</v>
      </c>
      <c r="Q674">
        <v>3</v>
      </c>
      <c r="R674">
        <v>96</v>
      </c>
      <c r="S674">
        <v>15.75</v>
      </c>
      <c r="T674">
        <v>24</v>
      </c>
      <c r="U674">
        <v>24</v>
      </c>
      <c r="V674">
        <v>111</v>
      </c>
      <c r="W674">
        <v>426000</v>
      </c>
      <c r="X674">
        <v>69</v>
      </c>
      <c r="Y674">
        <v>2415</v>
      </c>
      <c r="Z674" t="s">
        <v>2199</v>
      </c>
      <c r="AA674">
        <v>12</v>
      </c>
      <c r="AB674">
        <v>14400</v>
      </c>
      <c r="AC674" t="s">
        <v>1974</v>
      </c>
      <c r="AD674">
        <v>111</v>
      </c>
      <c r="AE674">
        <v>277500</v>
      </c>
      <c r="AF674" t="s">
        <v>2200</v>
      </c>
      <c r="AG674">
        <v>24</v>
      </c>
      <c r="AH674">
        <v>10800</v>
      </c>
      <c r="AI674" t="s">
        <v>2201</v>
      </c>
      <c r="AJ674" t="str">
        <f t="shared" si="58"/>
        <v>Narrow</v>
      </c>
      <c r="AK674" t="str">
        <f t="shared" si="60"/>
        <v>ConfigurationDeBase</v>
      </c>
      <c r="AL674">
        <f t="shared" si="62"/>
        <v>0</v>
      </c>
      <c r="AM674" t="str">
        <f t="shared" si="61"/>
        <v>row</v>
      </c>
      <c r="AN674" t="str">
        <f t="shared" si="59"/>
        <v>Data50-100-200</v>
      </c>
    </row>
    <row r="675" spans="1:40" x14ac:dyDescent="0.3">
      <c r="A675" t="s">
        <v>943</v>
      </c>
      <c r="B675">
        <v>6</v>
      </c>
      <c r="C675">
        <v>105</v>
      </c>
      <c r="D675">
        <v>1</v>
      </c>
      <c r="E675">
        <v>3729</v>
      </c>
      <c r="F675">
        <v>2880</v>
      </c>
      <c r="G675">
        <v>4.1142859999999999</v>
      </c>
      <c r="H675">
        <v>103.27892</v>
      </c>
      <c r="I675" t="s">
        <v>17</v>
      </c>
      <c r="J675" t="s">
        <v>1237</v>
      </c>
      <c r="K675">
        <v>117831.1075</v>
      </c>
      <c r="L675">
        <v>114421.926651</v>
      </c>
      <c r="M675">
        <v>172219.70759999999</v>
      </c>
      <c r="N675">
        <v>103.03565999999999</v>
      </c>
      <c r="O675">
        <v>0.19581999999999999</v>
      </c>
      <c r="P675">
        <v>1.5056E-2</v>
      </c>
      <c r="Q675">
        <v>75</v>
      </c>
      <c r="R675">
        <v>409</v>
      </c>
      <c r="S675">
        <v>12.833333</v>
      </c>
      <c r="T675">
        <v>6</v>
      </c>
      <c r="U675">
        <v>6</v>
      </c>
      <c r="V675">
        <v>17</v>
      </c>
      <c r="W675">
        <v>65000</v>
      </c>
      <c r="X675">
        <v>21</v>
      </c>
      <c r="Y675">
        <v>735</v>
      </c>
      <c r="Z675" t="s">
        <v>2202</v>
      </c>
      <c r="AA675">
        <v>3</v>
      </c>
      <c r="AB675">
        <v>3600</v>
      </c>
      <c r="AC675" t="s">
        <v>1255</v>
      </c>
      <c r="AD675">
        <v>18</v>
      </c>
      <c r="AE675">
        <v>45000</v>
      </c>
      <c r="AF675" t="s">
        <v>2203</v>
      </c>
      <c r="AG675">
        <v>6</v>
      </c>
      <c r="AH675">
        <v>2700</v>
      </c>
      <c r="AI675" t="s">
        <v>1269</v>
      </c>
      <c r="AJ675" t="str">
        <f t="shared" si="58"/>
        <v>Wide</v>
      </c>
      <c r="AK675" t="str">
        <f t="shared" si="60"/>
        <v>RedSkills</v>
      </c>
      <c r="AL675">
        <f t="shared" si="62"/>
        <v>0</v>
      </c>
      <c r="AM675" t="str">
        <f t="shared" si="61"/>
        <v>40-40-35</v>
      </c>
      <c r="AN675" t="str">
        <f t="shared" si="59"/>
        <v>Data30-50</v>
      </c>
    </row>
    <row r="676" spans="1:40" x14ac:dyDescent="0.3">
      <c r="A676" t="s">
        <v>271</v>
      </c>
      <c r="B676">
        <v>6</v>
      </c>
      <c r="C676">
        <v>45</v>
      </c>
      <c r="D676">
        <v>1</v>
      </c>
      <c r="E676">
        <v>663</v>
      </c>
      <c r="F676">
        <v>2880</v>
      </c>
      <c r="G676">
        <v>4.3111110000000004</v>
      </c>
      <c r="H676">
        <v>4.3184649999999998</v>
      </c>
      <c r="I676" t="s">
        <v>17</v>
      </c>
      <c r="J676" t="s">
        <v>1236</v>
      </c>
      <c r="K676">
        <v>28865.369439999999</v>
      </c>
      <c r="L676">
        <v>28865.369439999999</v>
      </c>
      <c r="M676">
        <v>54037.40754</v>
      </c>
      <c r="N676">
        <v>4.2934060000000001</v>
      </c>
      <c r="O676">
        <v>1.1103999999999999E-2</v>
      </c>
      <c r="P676">
        <v>1.0633999999999999E-2</v>
      </c>
      <c r="Q676">
        <v>38</v>
      </c>
      <c r="R676">
        <v>166</v>
      </c>
      <c r="S676">
        <v>8.5</v>
      </c>
      <c r="T676">
        <v>4</v>
      </c>
      <c r="U676">
        <v>4</v>
      </c>
      <c r="V676">
        <v>7</v>
      </c>
      <c r="W676">
        <v>16000</v>
      </c>
      <c r="X676">
        <v>8</v>
      </c>
      <c r="Y676">
        <v>280</v>
      </c>
      <c r="Z676" t="s">
        <v>2204</v>
      </c>
      <c r="AA676">
        <v>1</v>
      </c>
      <c r="AB676">
        <v>1200</v>
      </c>
      <c r="AC676" t="s">
        <v>1245</v>
      </c>
      <c r="AD676">
        <v>4</v>
      </c>
      <c r="AE676">
        <v>10000</v>
      </c>
      <c r="AF676" t="s">
        <v>1966</v>
      </c>
      <c r="AG676">
        <v>2</v>
      </c>
      <c r="AH676">
        <v>900</v>
      </c>
      <c r="AI676" t="s">
        <v>1315</v>
      </c>
      <c r="AJ676" t="str">
        <f t="shared" si="58"/>
        <v>Wide</v>
      </c>
      <c r="AK676" t="str">
        <f t="shared" si="60"/>
        <v>TpsRep10-20</v>
      </c>
      <c r="AL676">
        <f t="shared" si="62"/>
        <v>0</v>
      </c>
      <c r="AM676" t="str">
        <f t="shared" si="61"/>
        <v>50-50-15</v>
      </c>
      <c r="AN676" t="str">
        <f t="shared" si="59"/>
        <v>Data10-25</v>
      </c>
    </row>
    <row r="677" spans="1:40" x14ac:dyDescent="0.3">
      <c r="A677" t="s">
        <v>280</v>
      </c>
      <c r="B677">
        <v>6</v>
      </c>
      <c r="C677">
        <v>60</v>
      </c>
      <c r="D677">
        <v>1</v>
      </c>
      <c r="E677">
        <v>2220</v>
      </c>
      <c r="F677">
        <v>2880</v>
      </c>
      <c r="G677">
        <v>3.9666670000000002</v>
      </c>
      <c r="H677">
        <v>44.716361999999997</v>
      </c>
      <c r="I677" t="s">
        <v>17</v>
      </c>
      <c r="J677" t="s">
        <v>1237</v>
      </c>
      <c r="K677">
        <v>87482.938999999998</v>
      </c>
      <c r="L677">
        <v>87311.949301000001</v>
      </c>
      <c r="M677">
        <v>150775.20250000001</v>
      </c>
      <c r="N677">
        <v>43.003833999999998</v>
      </c>
      <c r="O677">
        <v>0.75705199999999995</v>
      </c>
      <c r="P677">
        <v>0.503444</v>
      </c>
      <c r="Q677">
        <v>75</v>
      </c>
      <c r="R677">
        <v>412</v>
      </c>
      <c r="S677">
        <v>11.25</v>
      </c>
      <c r="T677">
        <v>4</v>
      </c>
      <c r="U677">
        <v>4</v>
      </c>
      <c r="V677">
        <v>10</v>
      </c>
      <c r="W677">
        <v>59000</v>
      </c>
      <c r="X677">
        <v>9</v>
      </c>
      <c r="Y677">
        <v>315</v>
      </c>
      <c r="Z677" t="s">
        <v>2205</v>
      </c>
      <c r="AA677">
        <v>1</v>
      </c>
      <c r="AB677">
        <v>1200</v>
      </c>
      <c r="AC677" t="s">
        <v>1245</v>
      </c>
      <c r="AD677">
        <v>10</v>
      </c>
      <c r="AE677">
        <v>25000</v>
      </c>
      <c r="AF677" t="s">
        <v>1946</v>
      </c>
      <c r="AG677">
        <v>3</v>
      </c>
      <c r="AH677">
        <v>1350</v>
      </c>
      <c r="AI677" t="s">
        <v>1247</v>
      </c>
      <c r="AJ677" t="str">
        <f t="shared" si="58"/>
        <v>Wide</v>
      </c>
      <c r="AK677" t="str">
        <f t="shared" si="60"/>
        <v>ConfigurationDeBase</v>
      </c>
      <c r="AL677">
        <f t="shared" si="62"/>
        <v>0</v>
      </c>
      <c r="AM677" t="str">
        <f t="shared" si="61"/>
        <v>50-50-20</v>
      </c>
      <c r="AN677" t="str">
        <f t="shared" si="59"/>
        <v>Data10-25</v>
      </c>
    </row>
    <row r="678" spans="1:40" x14ac:dyDescent="0.3">
      <c r="A678" t="s">
        <v>953</v>
      </c>
      <c r="B678">
        <v>6</v>
      </c>
      <c r="C678">
        <v>120</v>
      </c>
      <c r="D678">
        <v>1</v>
      </c>
      <c r="E678">
        <v>1722</v>
      </c>
      <c r="F678">
        <v>2880</v>
      </c>
      <c r="G678">
        <v>4.1833330000000002</v>
      </c>
      <c r="H678">
        <v>70.022298000000006</v>
      </c>
      <c r="I678" t="s">
        <v>17</v>
      </c>
      <c r="J678" t="s">
        <v>1237</v>
      </c>
      <c r="K678">
        <v>128434.8673</v>
      </c>
      <c r="L678">
        <v>128300.796344</v>
      </c>
      <c r="M678">
        <v>214868.33480000001</v>
      </c>
      <c r="N678">
        <v>68.560736000000006</v>
      </c>
      <c r="O678">
        <v>0.62255400000000005</v>
      </c>
      <c r="P678">
        <v>0.57840000000000003</v>
      </c>
      <c r="Q678">
        <v>75</v>
      </c>
      <c r="R678">
        <v>265</v>
      </c>
      <c r="S678">
        <v>15.666667</v>
      </c>
      <c r="T678">
        <v>6</v>
      </c>
      <c r="U678">
        <v>6</v>
      </c>
      <c r="V678">
        <v>15</v>
      </c>
      <c r="W678">
        <v>82000</v>
      </c>
      <c r="X678">
        <v>11</v>
      </c>
      <c r="Y678">
        <v>385</v>
      </c>
      <c r="Z678" t="s">
        <v>2206</v>
      </c>
      <c r="AA678">
        <v>3</v>
      </c>
      <c r="AB678">
        <v>3600</v>
      </c>
      <c r="AC678" t="s">
        <v>1255</v>
      </c>
      <c r="AD678">
        <v>16</v>
      </c>
      <c r="AE678">
        <v>40000</v>
      </c>
      <c r="AF678" t="s">
        <v>2207</v>
      </c>
      <c r="AG678">
        <v>4</v>
      </c>
      <c r="AH678">
        <v>1800</v>
      </c>
      <c r="AI678" t="s">
        <v>1347</v>
      </c>
      <c r="AJ678" t="str">
        <f t="shared" si="58"/>
        <v>Wide</v>
      </c>
      <c r="AK678" t="str">
        <f t="shared" si="60"/>
        <v>TpsRep10-20</v>
      </c>
      <c r="AL678">
        <f t="shared" si="62"/>
        <v>0</v>
      </c>
      <c r="AM678" t="str">
        <f t="shared" si="61"/>
        <v>40-40-40</v>
      </c>
      <c r="AN678" t="str">
        <f t="shared" si="59"/>
        <v>Data30-50</v>
      </c>
    </row>
    <row r="679" spans="1:40" x14ac:dyDescent="0.3">
      <c r="A679" t="s">
        <v>230</v>
      </c>
      <c r="B679">
        <v>6</v>
      </c>
      <c r="C679">
        <v>60</v>
      </c>
      <c r="D679">
        <v>1</v>
      </c>
      <c r="E679">
        <v>2220</v>
      </c>
      <c r="F679">
        <v>2880</v>
      </c>
      <c r="G679">
        <v>3.9666670000000002</v>
      </c>
      <c r="H679">
        <v>42.806443999999999</v>
      </c>
      <c r="I679" t="s">
        <v>17</v>
      </c>
      <c r="J679" t="s">
        <v>1237</v>
      </c>
      <c r="K679">
        <v>87162.842499999999</v>
      </c>
      <c r="L679">
        <v>87069.851049000004</v>
      </c>
      <c r="M679">
        <v>150565.20250000001</v>
      </c>
      <c r="N679">
        <v>41.522840000000002</v>
      </c>
      <c r="O679">
        <v>0.50652200000000003</v>
      </c>
      <c r="P679">
        <v>0.55823100000000003</v>
      </c>
      <c r="Q679">
        <v>75</v>
      </c>
      <c r="R679">
        <v>399</v>
      </c>
      <c r="S679">
        <v>11</v>
      </c>
      <c r="T679">
        <v>4</v>
      </c>
      <c r="U679">
        <v>4</v>
      </c>
      <c r="V679">
        <v>10</v>
      </c>
      <c r="W679">
        <v>59000</v>
      </c>
      <c r="X679">
        <v>0</v>
      </c>
      <c r="Y679">
        <v>0</v>
      </c>
      <c r="Z679" t="s">
        <v>1244</v>
      </c>
      <c r="AA679">
        <v>1</v>
      </c>
      <c r="AB679">
        <v>1200</v>
      </c>
      <c r="AC679" t="s">
        <v>1245</v>
      </c>
      <c r="AD679">
        <v>10</v>
      </c>
      <c r="AE679">
        <v>25000</v>
      </c>
      <c r="AF679" t="s">
        <v>1946</v>
      </c>
      <c r="AG679">
        <v>3</v>
      </c>
      <c r="AH679">
        <v>1350</v>
      </c>
      <c r="AI679" t="s">
        <v>1247</v>
      </c>
      <c r="AJ679" t="str">
        <f t="shared" si="58"/>
        <v>Wide</v>
      </c>
      <c r="AK679" t="str">
        <f t="shared" si="60"/>
        <v>AllSkills</v>
      </c>
      <c r="AL679">
        <f t="shared" si="62"/>
        <v>0</v>
      </c>
      <c r="AM679" t="str">
        <f t="shared" si="61"/>
        <v>50-50-20</v>
      </c>
      <c r="AN679" t="str">
        <f t="shared" si="59"/>
        <v>Data10-25</v>
      </c>
    </row>
    <row r="680" spans="1:40" x14ac:dyDescent="0.3">
      <c r="A680" t="s">
        <v>194</v>
      </c>
      <c r="B680">
        <v>6</v>
      </c>
      <c r="C680">
        <v>60</v>
      </c>
      <c r="D680">
        <v>1</v>
      </c>
      <c r="E680">
        <v>2148</v>
      </c>
      <c r="F680">
        <v>2880</v>
      </c>
      <c r="G680">
        <v>4.0999999999999996</v>
      </c>
      <c r="H680">
        <v>29.243255999999999</v>
      </c>
      <c r="I680" t="s">
        <v>17</v>
      </c>
      <c r="J680" t="s">
        <v>1237</v>
      </c>
      <c r="K680">
        <v>58296.632299999997</v>
      </c>
      <c r="L680">
        <v>58108.389645000003</v>
      </c>
      <c r="M680">
        <v>91969.465700000001</v>
      </c>
      <c r="N680">
        <v>29.067802</v>
      </c>
      <c r="O680">
        <v>0.15340999999999999</v>
      </c>
      <c r="P680">
        <v>1.3158E-2</v>
      </c>
      <c r="Q680">
        <v>75</v>
      </c>
      <c r="R680">
        <v>370</v>
      </c>
      <c r="S680">
        <v>9.1999999999999993</v>
      </c>
      <c r="T680">
        <v>5</v>
      </c>
      <c r="U680">
        <v>5</v>
      </c>
      <c r="V680">
        <v>9</v>
      </c>
      <c r="W680">
        <v>31000</v>
      </c>
      <c r="X680">
        <v>13</v>
      </c>
      <c r="Y680">
        <v>455</v>
      </c>
      <c r="Z680" t="s">
        <v>2208</v>
      </c>
      <c r="AA680">
        <v>2</v>
      </c>
      <c r="AB680">
        <v>2400</v>
      </c>
      <c r="AC680" t="s">
        <v>1299</v>
      </c>
      <c r="AD680">
        <v>9</v>
      </c>
      <c r="AE680">
        <v>22500</v>
      </c>
      <c r="AF680" t="s">
        <v>1968</v>
      </c>
      <c r="AG680">
        <v>3</v>
      </c>
      <c r="AH680">
        <v>1350</v>
      </c>
      <c r="AI680" t="s">
        <v>1371</v>
      </c>
      <c r="AJ680" t="str">
        <f t="shared" si="58"/>
        <v>Wide</v>
      </c>
      <c r="AK680" t="str">
        <f t="shared" si="60"/>
        <v>RedSkills</v>
      </c>
      <c r="AL680">
        <f t="shared" si="62"/>
        <v>0</v>
      </c>
      <c r="AM680" t="str">
        <f t="shared" si="61"/>
        <v>50-50-20</v>
      </c>
      <c r="AN680" t="str">
        <f t="shared" si="59"/>
        <v>Data10-25</v>
      </c>
    </row>
    <row r="681" spans="1:40" x14ac:dyDescent="0.3">
      <c r="A681" t="s">
        <v>1116</v>
      </c>
      <c r="B681">
        <v>6</v>
      </c>
      <c r="C681">
        <v>150</v>
      </c>
      <c r="D681">
        <v>1</v>
      </c>
      <c r="E681">
        <v>5421</v>
      </c>
      <c r="F681">
        <v>2880</v>
      </c>
      <c r="G681">
        <v>4.6133329999999999</v>
      </c>
      <c r="H681">
        <v>86.986626999999999</v>
      </c>
      <c r="I681" t="s">
        <v>17</v>
      </c>
      <c r="J681" t="s">
        <v>1236</v>
      </c>
      <c r="K681">
        <v>210581.98250000001</v>
      </c>
      <c r="L681">
        <v>96824.511167000004</v>
      </c>
      <c r="M681">
        <v>229335.47769999999</v>
      </c>
      <c r="N681">
        <v>85.734343999999993</v>
      </c>
      <c r="O681">
        <v>0.42171199999999998</v>
      </c>
      <c r="P681">
        <v>0.45677099999999998</v>
      </c>
      <c r="Q681">
        <v>65</v>
      </c>
      <c r="R681">
        <v>260</v>
      </c>
      <c r="S681">
        <v>14.5</v>
      </c>
      <c r="T681">
        <v>6</v>
      </c>
      <c r="U681">
        <v>6</v>
      </c>
      <c r="V681">
        <v>28</v>
      </c>
      <c r="W681">
        <v>116000</v>
      </c>
      <c r="X681">
        <v>18</v>
      </c>
      <c r="Y681">
        <v>630</v>
      </c>
      <c r="Z681" t="s">
        <v>2209</v>
      </c>
      <c r="AA681">
        <v>3</v>
      </c>
      <c r="AB681">
        <v>3600</v>
      </c>
      <c r="AC681" t="s">
        <v>1255</v>
      </c>
      <c r="AD681">
        <v>35</v>
      </c>
      <c r="AE681">
        <v>87500</v>
      </c>
      <c r="AF681" t="s">
        <v>1996</v>
      </c>
      <c r="AG681">
        <v>5</v>
      </c>
      <c r="AH681">
        <v>2250</v>
      </c>
      <c r="AI681" t="s">
        <v>1340</v>
      </c>
      <c r="AJ681" t="str">
        <f t="shared" si="58"/>
        <v>Narrow</v>
      </c>
      <c r="AK681" t="str">
        <f t="shared" si="60"/>
        <v>ConfigurationDeBase</v>
      </c>
      <c r="AL681">
        <f t="shared" si="62"/>
        <v>0</v>
      </c>
      <c r="AM681" t="str">
        <f t="shared" si="61"/>
        <v>50-50-50</v>
      </c>
      <c r="AN681" t="str">
        <f t="shared" si="59"/>
        <v>Data30-50</v>
      </c>
    </row>
    <row r="682" spans="1:40" x14ac:dyDescent="0.3">
      <c r="A682" t="s">
        <v>669</v>
      </c>
      <c r="B682">
        <v>8</v>
      </c>
      <c r="C682">
        <v>90</v>
      </c>
      <c r="D682">
        <v>1</v>
      </c>
      <c r="E682">
        <v>3339</v>
      </c>
      <c r="F682">
        <v>3840</v>
      </c>
      <c r="G682">
        <v>5.4</v>
      </c>
      <c r="H682">
        <v>82.686570000000003</v>
      </c>
      <c r="I682" t="s">
        <v>17</v>
      </c>
      <c r="J682" t="s">
        <v>1237</v>
      </c>
      <c r="K682">
        <v>111180.7806</v>
      </c>
      <c r="L682">
        <v>109903.65390799999</v>
      </c>
      <c r="M682">
        <v>196204.65976000001</v>
      </c>
      <c r="N682">
        <v>80.481983</v>
      </c>
      <c r="O682">
        <v>1.384317</v>
      </c>
      <c r="P682">
        <v>0.59550599999999998</v>
      </c>
      <c r="Q682">
        <v>75</v>
      </c>
      <c r="R682">
        <v>557</v>
      </c>
      <c r="S682">
        <v>11.857143000000001</v>
      </c>
      <c r="T682">
        <v>7</v>
      </c>
      <c r="U682">
        <v>7</v>
      </c>
      <c r="V682">
        <v>12</v>
      </c>
      <c r="W682">
        <v>66000</v>
      </c>
      <c r="X682">
        <v>15</v>
      </c>
      <c r="Y682">
        <v>525</v>
      </c>
      <c r="Z682" t="s">
        <v>2210</v>
      </c>
      <c r="AA682">
        <v>3</v>
      </c>
      <c r="AB682">
        <v>3600</v>
      </c>
      <c r="AC682" t="s">
        <v>1473</v>
      </c>
      <c r="AD682">
        <v>15</v>
      </c>
      <c r="AE682">
        <v>37500</v>
      </c>
      <c r="AF682" t="s">
        <v>2068</v>
      </c>
      <c r="AG682">
        <v>6</v>
      </c>
      <c r="AH682">
        <v>2700</v>
      </c>
      <c r="AI682" t="s">
        <v>2211</v>
      </c>
      <c r="AJ682" t="str">
        <f t="shared" si="58"/>
        <v>Wide</v>
      </c>
      <c r="AK682" t="str">
        <f t="shared" si="60"/>
        <v>nbrTech</v>
      </c>
      <c r="AL682">
        <f t="shared" si="62"/>
        <v>0</v>
      </c>
      <c r="AM682" t="str">
        <f t="shared" si="61"/>
        <v>40-40-30</v>
      </c>
      <c r="AN682" t="str">
        <f t="shared" si="59"/>
        <v>Data30-50</v>
      </c>
    </row>
    <row r="683" spans="1:40" x14ac:dyDescent="0.3">
      <c r="A683" t="s">
        <v>964</v>
      </c>
      <c r="B683">
        <v>6</v>
      </c>
      <c r="C683">
        <v>120</v>
      </c>
      <c r="D683">
        <v>1</v>
      </c>
      <c r="E683">
        <v>4431</v>
      </c>
      <c r="F683">
        <v>2880</v>
      </c>
      <c r="G683">
        <v>4.0833329999999997</v>
      </c>
      <c r="H683">
        <v>70.451145999999994</v>
      </c>
      <c r="I683" t="s">
        <v>17</v>
      </c>
      <c r="J683" t="s">
        <v>1237</v>
      </c>
      <c r="K683">
        <v>172537.88430000001</v>
      </c>
      <c r="L683">
        <v>147255.947499</v>
      </c>
      <c r="M683">
        <v>250991.28539999999</v>
      </c>
      <c r="N683">
        <v>69.159222</v>
      </c>
      <c r="O683">
        <v>0.42912</v>
      </c>
      <c r="P683">
        <v>0.59849799999999997</v>
      </c>
      <c r="Q683">
        <v>75</v>
      </c>
      <c r="R683">
        <v>409</v>
      </c>
      <c r="S683">
        <v>12.666667</v>
      </c>
      <c r="T683">
        <v>6</v>
      </c>
      <c r="U683">
        <v>6</v>
      </c>
      <c r="V683">
        <v>20</v>
      </c>
      <c r="W683">
        <v>106000</v>
      </c>
      <c r="X683">
        <v>0</v>
      </c>
      <c r="Y683">
        <v>0</v>
      </c>
      <c r="Z683" t="s">
        <v>1244</v>
      </c>
      <c r="AA683">
        <v>3</v>
      </c>
      <c r="AB683">
        <v>3600</v>
      </c>
      <c r="AC683" t="s">
        <v>1255</v>
      </c>
      <c r="AD683">
        <v>24</v>
      </c>
      <c r="AE683">
        <v>60000</v>
      </c>
      <c r="AF683" t="s">
        <v>2212</v>
      </c>
      <c r="AG683">
        <v>5</v>
      </c>
      <c r="AH683">
        <v>2250</v>
      </c>
      <c r="AI683" t="s">
        <v>1283</v>
      </c>
      <c r="AJ683" t="str">
        <f t="shared" si="58"/>
        <v>Wide</v>
      </c>
      <c r="AK683" t="str">
        <f t="shared" si="60"/>
        <v>AllSkills</v>
      </c>
      <c r="AL683">
        <f t="shared" si="62"/>
        <v>0</v>
      </c>
      <c r="AM683" t="str">
        <f t="shared" si="61"/>
        <v>40-40-40</v>
      </c>
      <c r="AN683" t="str">
        <f t="shared" si="59"/>
        <v>Data30-50</v>
      </c>
    </row>
    <row r="684" spans="1:40" x14ac:dyDescent="0.3">
      <c r="A684" t="s">
        <v>355</v>
      </c>
      <c r="B684">
        <v>8</v>
      </c>
      <c r="C684">
        <v>60</v>
      </c>
      <c r="D684">
        <v>1</v>
      </c>
      <c r="E684">
        <v>2220</v>
      </c>
      <c r="F684">
        <v>3840</v>
      </c>
      <c r="G684">
        <v>5.3333329999999997</v>
      </c>
      <c r="H684">
        <v>82.855001999999999</v>
      </c>
      <c r="I684" t="s">
        <v>17</v>
      </c>
      <c r="J684" t="s">
        <v>1237</v>
      </c>
      <c r="K684">
        <v>82815.920400000003</v>
      </c>
      <c r="L684">
        <v>82629.574345999994</v>
      </c>
      <c r="M684">
        <v>148351.29130000001</v>
      </c>
      <c r="N684">
        <v>81.551528000000005</v>
      </c>
      <c r="O684">
        <v>0.56510700000000003</v>
      </c>
      <c r="P684">
        <v>0.51029899999999995</v>
      </c>
      <c r="Q684">
        <v>75</v>
      </c>
      <c r="R684">
        <v>492</v>
      </c>
      <c r="S684">
        <v>10.4</v>
      </c>
      <c r="T684">
        <v>5</v>
      </c>
      <c r="U684">
        <v>5</v>
      </c>
      <c r="V684">
        <v>9</v>
      </c>
      <c r="W684">
        <v>54000</v>
      </c>
      <c r="X684">
        <v>7</v>
      </c>
      <c r="Y684">
        <v>245</v>
      </c>
      <c r="Z684" t="s">
        <v>1295</v>
      </c>
      <c r="AA684">
        <v>1</v>
      </c>
      <c r="AB684">
        <v>1200</v>
      </c>
      <c r="AC684" t="s">
        <v>1275</v>
      </c>
      <c r="AD684">
        <v>10</v>
      </c>
      <c r="AE684">
        <v>25000</v>
      </c>
      <c r="AF684" t="s">
        <v>1946</v>
      </c>
      <c r="AG684">
        <v>4</v>
      </c>
      <c r="AH684">
        <v>1800</v>
      </c>
      <c r="AI684" t="s">
        <v>1276</v>
      </c>
      <c r="AJ684" t="str">
        <f t="shared" si="58"/>
        <v>Wide</v>
      </c>
      <c r="AK684" t="str">
        <f t="shared" si="60"/>
        <v>nbrTech</v>
      </c>
      <c r="AL684">
        <f t="shared" si="62"/>
        <v>0</v>
      </c>
      <c r="AM684" t="str">
        <f t="shared" si="61"/>
        <v>50-50-20</v>
      </c>
      <c r="AN684" t="str">
        <f t="shared" si="59"/>
        <v>Data10-25</v>
      </c>
    </row>
    <row r="685" spans="1:40" x14ac:dyDescent="0.3">
      <c r="A685" t="s">
        <v>276</v>
      </c>
      <c r="B685">
        <v>6</v>
      </c>
      <c r="C685">
        <v>45</v>
      </c>
      <c r="D685">
        <v>1</v>
      </c>
      <c r="E685">
        <v>615</v>
      </c>
      <c r="F685">
        <v>2880</v>
      </c>
      <c r="G685">
        <v>4.088889</v>
      </c>
      <c r="H685">
        <v>5.7407969999999997</v>
      </c>
      <c r="I685" t="s">
        <v>17</v>
      </c>
      <c r="J685" t="s">
        <v>1236</v>
      </c>
      <c r="K685">
        <v>40067.898549999998</v>
      </c>
      <c r="L685">
        <v>40067.898549999998</v>
      </c>
      <c r="M685">
        <v>62788.146200000003</v>
      </c>
      <c r="N685">
        <v>5.7150220000000003</v>
      </c>
      <c r="O685">
        <v>8.6789999999999992E-3</v>
      </c>
      <c r="P685">
        <v>1.3767E-2</v>
      </c>
      <c r="Q685">
        <v>43</v>
      </c>
      <c r="R685">
        <v>127</v>
      </c>
      <c r="S685">
        <v>10.666667</v>
      </c>
      <c r="T685">
        <v>3</v>
      </c>
      <c r="U685">
        <v>3</v>
      </c>
      <c r="V685">
        <v>7</v>
      </c>
      <c r="W685">
        <v>22000</v>
      </c>
      <c r="X685">
        <v>8</v>
      </c>
      <c r="Y685">
        <v>280</v>
      </c>
      <c r="Z685" t="s">
        <v>2213</v>
      </c>
      <c r="AA685">
        <v>0</v>
      </c>
      <c r="AB685">
        <v>0</v>
      </c>
      <c r="AC685" t="s">
        <v>1242</v>
      </c>
      <c r="AD685">
        <v>7</v>
      </c>
      <c r="AE685">
        <v>17500</v>
      </c>
      <c r="AF685" t="s">
        <v>1931</v>
      </c>
      <c r="AG685">
        <v>0</v>
      </c>
      <c r="AH685">
        <v>0</v>
      </c>
      <c r="AI685" t="s">
        <v>1242</v>
      </c>
      <c r="AJ685" t="str">
        <f t="shared" si="58"/>
        <v>Wide</v>
      </c>
      <c r="AK685" t="str">
        <f t="shared" si="60"/>
        <v>TpsRep10-20</v>
      </c>
      <c r="AL685">
        <f t="shared" si="62"/>
        <v>0</v>
      </c>
      <c r="AM685" t="str">
        <f t="shared" si="61"/>
        <v>50-50-15</v>
      </c>
      <c r="AN685" t="str">
        <f t="shared" si="59"/>
        <v>Data10-25</v>
      </c>
    </row>
    <row r="686" spans="1:40" x14ac:dyDescent="0.3">
      <c r="A686" t="s">
        <v>283</v>
      </c>
      <c r="B686">
        <v>6</v>
      </c>
      <c r="C686">
        <v>60</v>
      </c>
      <c r="D686">
        <v>1</v>
      </c>
      <c r="E686">
        <v>2259</v>
      </c>
      <c r="F686">
        <v>2880</v>
      </c>
      <c r="G686">
        <v>4.2</v>
      </c>
      <c r="H686">
        <v>37.246349000000002</v>
      </c>
      <c r="I686" t="s">
        <v>17</v>
      </c>
      <c r="J686" t="s">
        <v>1237</v>
      </c>
      <c r="K686">
        <v>71427.307199999996</v>
      </c>
      <c r="L686">
        <v>71375.371075000003</v>
      </c>
      <c r="M686">
        <v>135249.0417</v>
      </c>
      <c r="N686">
        <v>37.100585000000002</v>
      </c>
      <c r="O686">
        <v>0.113617</v>
      </c>
      <c r="P686">
        <v>1.525E-2</v>
      </c>
      <c r="Q686">
        <v>75</v>
      </c>
      <c r="R686">
        <v>387</v>
      </c>
      <c r="S686">
        <v>12</v>
      </c>
      <c r="T686">
        <v>4</v>
      </c>
      <c r="U686">
        <v>4</v>
      </c>
      <c r="V686">
        <v>7</v>
      </c>
      <c r="W686">
        <v>45000</v>
      </c>
      <c r="X686">
        <v>9</v>
      </c>
      <c r="Y686">
        <v>315</v>
      </c>
      <c r="Z686" t="s">
        <v>2214</v>
      </c>
      <c r="AA686">
        <v>1</v>
      </c>
      <c r="AB686">
        <v>1200</v>
      </c>
      <c r="AC686" t="s">
        <v>1245</v>
      </c>
      <c r="AD686">
        <v>9</v>
      </c>
      <c r="AE686">
        <v>22500</v>
      </c>
      <c r="AF686" t="s">
        <v>1960</v>
      </c>
      <c r="AG686">
        <v>4</v>
      </c>
      <c r="AH686">
        <v>1800</v>
      </c>
      <c r="AI686" t="s">
        <v>1742</v>
      </c>
      <c r="AJ686" t="str">
        <f t="shared" si="58"/>
        <v>Wide</v>
      </c>
      <c r="AK686" t="str">
        <f t="shared" si="60"/>
        <v>ConfigurationDeBase</v>
      </c>
      <c r="AL686">
        <f t="shared" si="62"/>
        <v>0</v>
      </c>
      <c r="AM686" t="str">
        <f t="shared" si="61"/>
        <v>50-50-20</v>
      </c>
      <c r="AN686" t="str">
        <f t="shared" si="59"/>
        <v>Data10-25</v>
      </c>
    </row>
    <row r="687" spans="1:40" x14ac:dyDescent="0.3">
      <c r="A687" t="s">
        <v>946</v>
      </c>
      <c r="B687">
        <v>6</v>
      </c>
      <c r="C687">
        <v>105</v>
      </c>
      <c r="D687">
        <v>1</v>
      </c>
      <c r="E687">
        <v>3912</v>
      </c>
      <c r="F687">
        <v>2880</v>
      </c>
      <c r="G687">
        <v>4.3047620000000002</v>
      </c>
      <c r="H687">
        <v>47.671385999999998</v>
      </c>
      <c r="I687" t="s">
        <v>17</v>
      </c>
      <c r="J687" t="s">
        <v>1236</v>
      </c>
      <c r="K687">
        <v>97239.310500000007</v>
      </c>
      <c r="L687">
        <v>89565.209900000002</v>
      </c>
      <c r="M687">
        <v>146597.98970000001</v>
      </c>
      <c r="N687">
        <v>47.579279999999997</v>
      </c>
      <c r="O687">
        <v>4.3261000000000001E-2</v>
      </c>
      <c r="P687">
        <v>1.6909E-2</v>
      </c>
      <c r="Q687">
        <v>69</v>
      </c>
      <c r="R687">
        <v>290</v>
      </c>
      <c r="S687">
        <v>12.333333</v>
      </c>
      <c r="T687">
        <v>6</v>
      </c>
      <c r="U687">
        <v>6</v>
      </c>
      <c r="V687">
        <v>19</v>
      </c>
      <c r="W687">
        <v>55000</v>
      </c>
      <c r="X687">
        <v>19</v>
      </c>
      <c r="Y687">
        <v>665</v>
      </c>
      <c r="Z687" t="s">
        <v>2215</v>
      </c>
      <c r="AA687">
        <v>3</v>
      </c>
      <c r="AB687">
        <v>3600</v>
      </c>
      <c r="AC687" t="s">
        <v>1255</v>
      </c>
      <c r="AD687">
        <v>14</v>
      </c>
      <c r="AE687">
        <v>35000</v>
      </c>
      <c r="AF687" t="s">
        <v>2183</v>
      </c>
      <c r="AG687">
        <v>5</v>
      </c>
      <c r="AH687">
        <v>2250</v>
      </c>
      <c r="AI687" t="s">
        <v>1283</v>
      </c>
      <c r="AJ687" t="str">
        <f t="shared" si="58"/>
        <v>Wide</v>
      </c>
      <c r="AK687" t="str">
        <f t="shared" si="60"/>
        <v>RedSkills</v>
      </c>
      <c r="AL687">
        <f t="shared" si="62"/>
        <v>0</v>
      </c>
      <c r="AM687" t="str">
        <f t="shared" si="61"/>
        <v>40-40-35</v>
      </c>
      <c r="AN687" t="str">
        <f t="shared" si="59"/>
        <v>Data30-50</v>
      </c>
    </row>
    <row r="688" spans="1:40" x14ac:dyDescent="0.3">
      <c r="A688" t="s">
        <v>233</v>
      </c>
      <c r="B688">
        <v>6</v>
      </c>
      <c r="C688">
        <v>60</v>
      </c>
      <c r="D688">
        <v>1</v>
      </c>
      <c r="E688">
        <v>2259</v>
      </c>
      <c r="F688">
        <v>2880</v>
      </c>
      <c r="G688">
        <v>4.2</v>
      </c>
      <c r="H688">
        <v>25.308769999999999</v>
      </c>
      <c r="I688" t="s">
        <v>17</v>
      </c>
      <c r="J688" t="s">
        <v>1237</v>
      </c>
      <c r="K688">
        <v>71113.485199999996</v>
      </c>
      <c r="L688">
        <v>71071.369504000002</v>
      </c>
      <c r="M688">
        <v>135004.0417</v>
      </c>
      <c r="N688">
        <v>25.230551999999999</v>
      </c>
      <c r="O688">
        <v>4.7926000000000003E-2</v>
      </c>
      <c r="P688">
        <v>1.8827E-2</v>
      </c>
      <c r="Q688">
        <v>75</v>
      </c>
      <c r="R688">
        <v>338</v>
      </c>
      <c r="S688">
        <v>12</v>
      </c>
      <c r="T688">
        <v>4</v>
      </c>
      <c r="U688">
        <v>4</v>
      </c>
      <c r="V688">
        <v>7</v>
      </c>
      <c r="W688">
        <v>45000</v>
      </c>
      <c r="X688">
        <v>0</v>
      </c>
      <c r="Y688">
        <v>0</v>
      </c>
      <c r="Z688" t="s">
        <v>1244</v>
      </c>
      <c r="AA688">
        <v>1</v>
      </c>
      <c r="AB688">
        <v>1200</v>
      </c>
      <c r="AC688" t="s">
        <v>1245</v>
      </c>
      <c r="AD688">
        <v>9</v>
      </c>
      <c r="AE688">
        <v>22500</v>
      </c>
      <c r="AF688" t="s">
        <v>1960</v>
      </c>
      <c r="AG688">
        <v>4</v>
      </c>
      <c r="AH688">
        <v>1800</v>
      </c>
      <c r="AI688" t="s">
        <v>1742</v>
      </c>
      <c r="AJ688" t="str">
        <f t="shared" si="58"/>
        <v>Wide</v>
      </c>
      <c r="AK688" t="str">
        <f t="shared" si="60"/>
        <v>AllSkills</v>
      </c>
      <c r="AL688">
        <f t="shared" si="62"/>
        <v>0</v>
      </c>
      <c r="AM688" t="str">
        <f t="shared" si="61"/>
        <v>50-50-20</v>
      </c>
      <c r="AN688" t="str">
        <f t="shared" si="59"/>
        <v>Data10-25</v>
      </c>
    </row>
    <row r="689" spans="1:40" x14ac:dyDescent="0.3">
      <c r="A689" t="s">
        <v>956</v>
      </c>
      <c r="B689">
        <v>6</v>
      </c>
      <c r="C689">
        <v>120</v>
      </c>
      <c r="D689">
        <v>1</v>
      </c>
      <c r="E689">
        <v>1800</v>
      </c>
      <c r="F689">
        <v>2880</v>
      </c>
      <c r="G689">
        <v>4.1666670000000003</v>
      </c>
      <c r="H689">
        <v>52.229576999999999</v>
      </c>
      <c r="I689" t="s">
        <v>17</v>
      </c>
      <c r="J689" t="s">
        <v>1237</v>
      </c>
      <c r="K689">
        <v>140050.03880000001</v>
      </c>
      <c r="L689">
        <v>139907.24750500001</v>
      </c>
      <c r="M689">
        <v>246939.7463</v>
      </c>
      <c r="N689">
        <v>52.093649999999997</v>
      </c>
      <c r="O689">
        <v>9.1255000000000003E-2</v>
      </c>
      <c r="P689">
        <v>1.9233E-2</v>
      </c>
      <c r="Q689">
        <v>75</v>
      </c>
      <c r="R689">
        <v>392</v>
      </c>
      <c r="S689">
        <v>22.75</v>
      </c>
      <c r="T689">
        <v>4</v>
      </c>
      <c r="U689">
        <v>4</v>
      </c>
      <c r="V689">
        <v>15</v>
      </c>
      <c r="W689">
        <v>94000</v>
      </c>
      <c r="X689">
        <v>12</v>
      </c>
      <c r="Y689">
        <v>420</v>
      </c>
      <c r="Z689" t="s">
        <v>2216</v>
      </c>
      <c r="AA689">
        <v>1</v>
      </c>
      <c r="AB689">
        <v>1200</v>
      </c>
      <c r="AC689" t="s">
        <v>1245</v>
      </c>
      <c r="AD689">
        <v>17</v>
      </c>
      <c r="AE689">
        <v>42500</v>
      </c>
      <c r="AF689" t="s">
        <v>2217</v>
      </c>
      <c r="AG689">
        <v>3</v>
      </c>
      <c r="AH689">
        <v>1350</v>
      </c>
      <c r="AI689" t="s">
        <v>1247</v>
      </c>
      <c r="AJ689" t="str">
        <f t="shared" si="58"/>
        <v>Wide</v>
      </c>
      <c r="AK689" t="str">
        <f t="shared" si="60"/>
        <v>TpsRep10-20</v>
      </c>
      <c r="AL689">
        <f t="shared" si="62"/>
        <v>0</v>
      </c>
      <c r="AM689" t="str">
        <f t="shared" si="61"/>
        <v>40-40-40</v>
      </c>
      <c r="AN689" t="str">
        <f t="shared" si="59"/>
        <v>Data30-50</v>
      </c>
    </row>
    <row r="690" spans="1:40" x14ac:dyDescent="0.3">
      <c r="A690" t="s">
        <v>196</v>
      </c>
      <c r="B690">
        <v>6</v>
      </c>
      <c r="C690">
        <v>60</v>
      </c>
      <c r="D690">
        <v>1</v>
      </c>
      <c r="E690">
        <v>2202</v>
      </c>
      <c r="F690">
        <v>2880</v>
      </c>
      <c r="G690">
        <v>4.2</v>
      </c>
      <c r="H690">
        <v>56.750906999999998</v>
      </c>
      <c r="I690" t="s">
        <v>17</v>
      </c>
      <c r="J690" t="s">
        <v>1237</v>
      </c>
      <c r="K690">
        <v>51755.592600000004</v>
      </c>
      <c r="L690">
        <v>51415.916248000001</v>
      </c>
      <c r="M690">
        <v>89130.887199999997</v>
      </c>
      <c r="N690">
        <v>56.589348000000001</v>
      </c>
      <c r="O690">
        <v>0.126806</v>
      </c>
      <c r="P690">
        <v>1.6666E-2</v>
      </c>
      <c r="Q690">
        <v>75</v>
      </c>
      <c r="R690">
        <v>410</v>
      </c>
      <c r="S690">
        <v>7.8333329999999997</v>
      </c>
      <c r="T690">
        <v>6</v>
      </c>
      <c r="U690">
        <v>6</v>
      </c>
      <c r="V690">
        <v>10</v>
      </c>
      <c r="W690">
        <v>25000</v>
      </c>
      <c r="X690">
        <v>13</v>
      </c>
      <c r="Y690">
        <v>455</v>
      </c>
      <c r="Z690" t="s">
        <v>2218</v>
      </c>
      <c r="AA690">
        <v>3</v>
      </c>
      <c r="AB690">
        <v>3600</v>
      </c>
      <c r="AC690" t="s">
        <v>1255</v>
      </c>
      <c r="AD690">
        <v>8</v>
      </c>
      <c r="AE690">
        <v>20000</v>
      </c>
      <c r="AF690" t="s">
        <v>2009</v>
      </c>
      <c r="AG690">
        <v>4</v>
      </c>
      <c r="AH690">
        <v>1800</v>
      </c>
      <c r="AI690" t="s">
        <v>1337</v>
      </c>
      <c r="AJ690" t="str">
        <f t="shared" si="58"/>
        <v>Wide</v>
      </c>
      <c r="AK690" t="str">
        <f t="shared" si="60"/>
        <v>RedSkills</v>
      </c>
      <c r="AL690">
        <f t="shared" si="62"/>
        <v>0</v>
      </c>
      <c r="AM690" t="str">
        <f t="shared" si="61"/>
        <v>50-50-20</v>
      </c>
      <c r="AN690" t="str">
        <f t="shared" si="59"/>
        <v>Data10-25</v>
      </c>
    </row>
    <row r="691" spans="1:40" x14ac:dyDescent="0.3">
      <c r="A691" t="s">
        <v>1117</v>
      </c>
      <c r="B691">
        <v>6</v>
      </c>
      <c r="C691">
        <v>150</v>
      </c>
      <c r="D691">
        <v>1</v>
      </c>
      <c r="E691">
        <v>5655</v>
      </c>
      <c r="F691">
        <v>2880</v>
      </c>
      <c r="G691">
        <v>4.6666670000000003</v>
      </c>
      <c r="H691">
        <v>144.77021099999999</v>
      </c>
      <c r="I691" t="s">
        <v>17</v>
      </c>
      <c r="J691" t="s">
        <v>1237</v>
      </c>
      <c r="K691">
        <v>232444.9185</v>
      </c>
      <c r="L691">
        <v>126227.692261</v>
      </c>
      <c r="M691">
        <v>260769.8388</v>
      </c>
      <c r="N691">
        <v>144.46263999999999</v>
      </c>
      <c r="O691">
        <v>3.5971000000000003E-2</v>
      </c>
      <c r="P691">
        <v>3.9659E-2</v>
      </c>
      <c r="Q691">
        <v>75</v>
      </c>
      <c r="R691">
        <v>349</v>
      </c>
      <c r="S691">
        <v>14.5</v>
      </c>
      <c r="T691">
        <v>6</v>
      </c>
      <c r="U691">
        <v>6</v>
      </c>
      <c r="V691">
        <v>29</v>
      </c>
      <c r="W691">
        <v>140000</v>
      </c>
      <c r="X691">
        <v>16</v>
      </c>
      <c r="Y691">
        <v>560</v>
      </c>
      <c r="Z691" t="s">
        <v>2219</v>
      </c>
      <c r="AA691">
        <v>3</v>
      </c>
      <c r="AB691">
        <v>3600</v>
      </c>
      <c r="AC691" t="s">
        <v>1255</v>
      </c>
      <c r="AD691">
        <v>34</v>
      </c>
      <c r="AE691">
        <v>85000</v>
      </c>
      <c r="AF691" t="s">
        <v>2012</v>
      </c>
      <c r="AG691">
        <v>6</v>
      </c>
      <c r="AH691">
        <v>2700</v>
      </c>
      <c r="AI691" t="s">
        <v>1269</v>
      </c>
      <c r="AJ691" t="str">
        <f t="shared" si="58"/>
        <v>Narrow</v>
      </c>
      <c r="AK691" t="str">
        <f t="shared" si="60"/>
        <v>ConfigurationDeBase</v>
      </c>
      <c r="AL691">
        <f t="shared" si="62"/>
        <v>0</v>
      </c>
      <c r="AM691" t="str">
        <f t="shared" si="61"/>
        <v>50-50-50</v>
      </c>
      <c r="AN691" t="str">
        <f t="shared" si="59"/>
        <v>Data30-50</v>
      </c>
    </row>
    <row r="692" spans="1:40" x14ac:dyDescent="0.3">
      <c r="A692" t="s">
        <v>746</v>
      </c>
      <c r="B692">
        <v>24</v>
      </c>
      <c r="C692">
        <v>600</v>
      </c>
      <c r="D692">
        <v>1</v>
      </c>
      <c r="E692">
        <v>21972</v>
      </c>
      <c r="F692">
        <v>11520</v>
      </c>
      <c r="G692">
        <v>19.303332999999999</v>
      </c>
      <c r="H692">
        <v>365.60118399999999</v>
      </c>
      <c r="I692" t="s">
        <v>17</v>
      </c>
      <c r="J692" t="s">
        <v>1237</v>
      </c>
      <c r="K692">
        <v>752959.11499999999</v>
      </c>
      <c r="L692">
        <v>446203.24400000001</v>
      </c>
      <c r="M692">
        <v>819796.55500000005</v>
      </c>
      <c r="N692">
        <v>359.782602</v>
      </c>
      <c r="O692">
        <v>5.2332999999999998E-2</v>
      </c>
      <c r="P692">
        <v>0.29367799999999999</v>
      </c>
      <c r="Q692">
        <v>4</v>
      </c>
      <c r="R692">
        <v>120</v>
      </c>
      <c r="S692">
        <v>15.958333</v>
      </c>
      <c r="T692">
        <v>24</v>
      </c>
      <c r="U692">
        <v>24</v>
      </c>
      <c r="V692">
        <v>111</v>
      </c>
      <c r="W692">
        <v>459000</v>
      </c>
      <c r="X692">
        <v>68</v>
      </c>
      <c r="Y692">
        <v>2380</v>
      </c>
      <c r="Z692" t="s">
        <v>2220</v>
      </c>
      <c r="AA692">
        <v>12</v>
      </c>
      <c r="AB692">
        <v>14400</v>
      </c>
      <c r="AC692" t="s">
        <v>1974</v>
      </c>
      <c r="AD692">
        <v>106</v>
      </c>
      <c r="AE692">
        <v>265000</v>
      </c>
      <c r="AF692" t="s">
        <v>2221</v>
      </c>
      <c r="AG692">
        <v>24</v>
      </c>
      <c r="AH692">
        <v>10800</v>
      </c>
      <c r="AI692" t="s">
        <v>2201</v>
      </c>
      <c r="AJ692" t="str">
        <f t="shared" ref="AJ692:AJ744" si="63">IF(IFERROR(FIND("Narrow",$A692),0)&gt;0,"Narrow","Wide")</f>
        <v>Narrow</v>
      </c>
      <c r="AK692" t="str">
        <f t="shared" si="60"/>
        <v>ConfigurationDeBase</v>
      </c>
      <c r="AL692">
        <f t="shared" si="62"/>
        <v>0</v>
      </c>
      <c r="AM692" t="str">
        <f t="shared" si="61"/>
        <v>row</v>
      </c>
      <c r="AN692" t="str">
        <f t="shared" ref="AN692:AN744" si="64">LEFT(RIGHT($A692,LEN($A692)-FIND("trsp_2021",$A692)-9),FIND("/",RIGHT($A692,LEN($A692)-FIND("trsp_2021",$A692)-9))-1)</f>
        <v>Data50-100-200</v>
      </c>
    </row>
    <row r="693" spans="1:40" x14ac:dyDescent="0.3">
      <c r="A693" t="s">
        <v>358</v>
      </c>
      <c r="B693">
        <v>8</v>
      </c>
      <c r="C693">
        <v>60</v>
      </c>
      <c r="D693">
        <v>1</v>
      </c>
      <c r="E693">
        <v>2259</v>
      </c>
      <c r="F693">
        <v>3840</v>
      </c>
      <c r="G693">
        <v>5.6</v>
      </c>
      <c r="H693">
        <v>24.912433</v>
      </c>
      <c r="I693" t="s">
        <v>17</v>
      </c>
      <c r="J693" t="s">
        <v>1236</v>
      </c>
      <c r="K693">
        <v>71452.240699999995</v>
      </c>
      <c r="L693">
        <v>71444.230465999994</v>
      </c>
      <c r="M693">
        <v>135360.13870000001</v>
      </c>
      <c r="N693">
        <v>24.859680000000001</v>
      </c>
      <c r="O693">
        <v>3.0710000000000001E-2</v>
      </c>
      <c r="P693">
        <v>1.3188E-2</v>
      </c>
      <c r="Q693">
        <v>61</v>
      </c>
      <c r="R693">
        <v>249</v>
      </c>
      <c r="S693">
        <v>8.8000000000000007</v>
      </c>
      <c r="T693">
        <v>5</v>
      </c>
      <c r="U693">
        <v>5</v>
      </c>
      <c r="V693">
        <v>7</v>
      </c>
      <c r="W693">
        <v>45000</v>
      </c>
      <c r="X693">
        <v>11</v>
      </c>
      <c r="Y693">
        <v>385</v>
      </c>
      <c r="Z693" t="s">
        <v>2222</v>
      </c>
      <c r="AA693">
        <v>1</v>
      </c>
      <c r="AB693">
        <v>1200</v>
      </c>
      <c r="AC693" t="s">
        <v>1603</v>
      </c>
      <c r="AD693">
        <v>9</v>
      </c>
      <c r="AE693">
        <v>22500</v>
      </c>
      <c r="AF693" t="s">
        <v>1960</v>
      </c>
      <c r="AG693">
        <v>4</v>
      </c>
      <c r="AH693">
        <v>1800</v>
      </c>
      <c r="AI693" t="s">
        <v>1657</v>
      </c>
      <c r="AJ693" t="str">
        <f t="shared" si="63"/>
        <v>Wide</v>
      </c>
      <c r="AK693" t="str">
        <f t="shared" si="60"/>
        <v>nbrTech</v>
      </c>
      <c r="AL693">
        <f t="shared" si="62"/>
        <v>0</v>
      </c>
      <c r="AM693" t="str">
        <f t="shared" si="61"/>
        <v>50-50-20</v>
      </c>
      <c r="AN693" t="str">
        <f t="shared" si="64"/>
        <v>Data10-25</v>
      </c>
    </row>
    <row r="694" spans="1:40" x14ac:dyDescent="0.3">
      <c r="A694" t="s">
        <v>285</v>
      </c>
      <c r="B694">
        <v>6</v>
      </c>
      <c r="C694">
        <v>60</v>
      </c>
      <c r="D694">
        <v>1</v>
      </c>
      <c r="E694">
        <v>2148</v>
      </c>
      <c r="F694">
        <v>2880</v>
      </c>
      <c r="G694">
        <v>4.0999999999999996</v>
      </c>
      <c r="H694">
        <v>36.137481999999999</v>
      </c>
      <c r="I694" t="s">
        <v>17</v>
      </c>
      <c r="J694" t="s">
        <v>1237</v>
      </c>
      <c r="K694">
        <v>58156.632299999997</v>
      </c>
      <c r="L694">
        <v>57994.831850000002</v>
      </c>
      <c r="M694">
        <v>91899.465700000001</v>
      </c>
      <c r="N694">
        <v>36.031585</v>
      </c>
      <c r="O694">
        <v>8.4118999999999999E-2</v>
      </c>
      <c r="P694">
        <v>9.1719999999999996E-3</v>
      </c>
      <c r="Q694">
        <v>75</v>
      </c>
      <c r="R694">
        <v>370</v>
      </c>
      <c r="S694">
        <v>9.4</v>
      </c>
      <c r="T694">
        <v>5</v>
      </c>
      <c r="U694">
        <v>5</v>
      </c>
      <c r="V694">
        <v>9</v>
      </c>
      <c r="W694">
        <v>31000</v>
      </c>
      <c r="X694">
        <v>9</v>
      </c>
      <c r="Y694">
        <v>315</v>
      </c>
      <c r="Z694" t="s">
        <v>1668</v>
      </c>
      <c r="AA694">
        <v>2</v>
      </c>
      <c r="AB694">
        <v>2400</v>
      </c>
      <c r="AC694" t="s">
        <v>1299</v>
      </c>
      <c r="AD694">
        <v>9</v>
      </c>
      <c r="AE694">
        <v>22500</v>
      </c>
      <c r="AF694" t="s">
        <v>1968</v>
      </c>
      <c r="AG694">
        <v>3</v>
      </c>
      <c r="AH694">
        <v>1350</v>
      </c>
      <c r="AI694" t="s">
        <v>1371</v>
      </c>
      <c r="AJ694" t="str">
        <f t="shared" si="63"/>
        <v>Wide</v>
      </c>
      <c r="AK694" t="str">
        <f t="shared" ref="AK694:AK744" si="65">IF(AN694="Data50-100-200","ConfigurationDeBase",LEFT(RIGHT($A694,LEN($A694)-87),FIND("/",RIGHT($A694,LEN($A694)-87))-1))</f>
        <v>ConfigurationDeBase</v>
      </c>
      <c r="AL694">
        <f t="shared" si="62"/>
        <v>0</v>
      </c>
      <c r="AM694" t="str">
        <f t="shared" ref="AM694:AM744" si="66">LEFT(RIGHT($A694,LEN($A694)-89-LEN(AK694)-LEN(AJ694)-6),FIND("/",RIGHT($A694,LEN($A694)-89-LEN(AK694)-LEN(AJ694)-6))-1)</f>
        <v>50-50-20</v>
      </c>
      <c r="AN694" t="str">
        <f t="shared" si="64"/>
        <v>Data10-25</v>
      </c>
    </row>
    <row r="695" spans="1:40" x14ac:dyDescent="0.3">
      <c r="A695" t="s">
        <v>670</v>
      </c>
      <c r="B695">
        <v>8</v>
      </c>
      <c r="C695">
        <v>90</v>
      </c>
      <c r="D695">
        <v>1</v>
      </c>
      <c r="E695">
        <v>3363</v>
      </c>
      <c r="F695">
        <v>3840</v>
      </c>
      <c r="G695">
        <v>5.5333329999999998</v>
      </c>
      <c r="H695">
        <v>86.125926000000007</v>
      </c>
      <c r="I695" t="s">
        <v>17</v>
      </c>
      <c r="J695" t="s">
        <v>1237</v>
      </c>
      <c r="K695">
        <v>107721.5019</v>
      </c>
      <c r="L695">
        <v>107238.721858</v>
      </c>
      <c r="M695">
        <v>185248.68090000001</v>
      </c>
      <c r="N695">
        <v>85.357843000000003</v>
      </c>
      <c r="O695">
        <v>0.72334200000000004</v>
      </c>
      <c r="P695">
        <v>1.6851999999999999E-2</v>
      </c>
      <c r="Q695">
        <v>75</v>
      </c>
      <c r="R695">
        <v>531</v>
      </c>
      <c r="S695">
        <v>10.428571</v>
      </c>
      <c r="T695">
        <v>7</v>
      </c>
      <c r="U695">
        <v>7</v>
      </c>
      <c r="V695">
        <v>11</v>
      </c>
      <c r="W695">
        <v>63000</v>
      </c>
      <c r="X695">
        <v>16</v>
      </c>
      <c r="Y695">
        <v>560</v>
      </c>
      <c r="Z695" t="s">
        <v>2223</v>
      </c>
      <c r="AA695">
        <v>3</v>
      </c>
      <c r="AB695">
        <v>3600</v>
      </c>
      <c r="AC695" t="s">
        <v>1473</v>
      </c>
      <c r="AD695">
        <v>15</v>
      </c>
      <c r="AE695">
        <v>37500</v>
      </c>
      <c r="AF695" t="s">
        <v>2224</v>
      </c>
      <c r="AG695">
        <v>5</v>
      </c>
      <c r="AH695">
        <v>2250</v>
      </c>
      <c r="AI695" t="s">
        <v>2225</v>
      </c>
      <c r="AJ695" t="str">
        <f t="shared" si="63"/>
        <v>Wide</v>
      </c>
      <c r="AK695" t="str">
        <f t="shared" si="65"/>
        <v>nbrTech</v>
      </c>
      <c r="AL695">
        <f t="shared" si="62"/>
        <v>0</v>
      </c>
      <c r="AM695" t="str">
        <f t="shared" si="66"/>
        <v>40-40-30</v>
      </c>
      <c r="AN695" t="str">
        <f t="shared" si="64"/>
        <v>Data30-50</v>
      </c>
    </row>
    <row r="696" spans="1:40" x14ac:dyDescent="0.3">
      <c r="A696" t="s">
        <v>966</v>
      </c>
      <c r="B696">
        <v>6</v>
      </c>
      <c r="C696">
        <v>120</v>
      </c>
      <c r="D696">
        <v>1</v>
      </c>
      <c r="E696">
        <v>4548</v>
      </c>
      <c r="F696">
        <v>2880</v>
      </c>
      <c r="G696">
        <v>4.1166669999999996</v>
      </c>
      <c r="H696">
        <v>97.189261000000002</v>
      </c>
      <c r="I696" t="s">
        <v>17</v>
      </c>
      <c r="J696" t="s">
        <v>1237</v>
      </c>
      <c r="K696">
        <v>178616.98180000001</v>
      </c>
      <c r="L696">
        <v>158138.16617800001</v>
      </c>
      <c r="M696">
        <v>275234.07500000001</v>
      </c>
      <c r="N696">
        <v>97.058597000000006</v>
      </c>
      <c r="O696">
        <v>3.5205E-2</v>
      </c>
      <c r="P696">
        <v>1.4807000000000001E-2</v>
      </c>
      <c r="Q696">
        <v>75</v>
      </c>
      <c r="R696">
        <v>416</v>
      </c>
      <c r="S696">
        <v>12.5</v>
      </c>
      <c r="T696">
        <v>6</v>
      </c>
      <c r="U696">
        <v>6</v>
      </c>
      <c r="V696">
        <v>22</v>
      </c>
      <c r="W696">
        <v>112000</v>
      </c>
      <c r="X696">
        <v>0</v>
      </c>
      <c r="Y696">
        <v>0</v>
      </c>
      <c r="Z696" t="s">
        <v>1244</v>
      </c>
      <c r="AA696">
        <v>3</v>
      </c>
      <c r="AB696">
        <v>3600</v>
      </c>
      <c r="AC696" t="s">
        <v>1255</v>
      </c>
      <c r="AD696">
        <v>24</v>
      </c>
      <c r="AE696">
        <v>60000</v>
      </c>
      <c r="AF696" t="s">
        <v>2226</v>
      </c>
      <c r="AG696">
        <v>5</v>
      </c>
      <c r="AH696">
        <v>2250</v>
      </c>
      <c r="AI696" t="s">
        <v>1283</v>
      </c>
      <c r="AJ696" t="str">
        <f t="shared" si="63"/>
        <v>Wide</v>
      </c>
      <c r="AK696" t="str">
        <f t="shared" si="65"/>
        <v>AllSkills</v>
      </c>
      <c r="AL696">
        <f t="shared" si="62"/>
        <v>0</v>
      </c>
      <c r="AM696" t="str">
        <f t="shared" si="66"/>
        <v>40-40-40</v>
      </c>
      <c r="AN696" t="str">
        <f t="shared" si="64"/>
        <v>Data30-50</v>
      </c>
    </row>
    <row r="697" spans="1:40" x14ac:dyDescent="0.3">
      <c r="A697" t="s">
        <v>237</v>
      </c>
      <c r="B697">
        <v>6</v>
      </c>
      <c r="C697">
        <v>60</v>
      </c>
      <c r="D697">
        <v>1</v>
      </c>
      <c r="E697">
        <v>2148</v>
      </c>
      <c r="F697">
        <v>2880</v>
      </c>
      <c r="G697">
        <v>4.0999999999999996</v>
      </c>
      <c r="H697">
        <v>30.635878999999999</v>
      </c>
      <c r="I697" t="s">
        <v>17</v>
      </c>
      <c r="J697" t="s">
        <v>1237</v>
      </c>
      <c r="K697">
        <v>57840.837299999999</v>
      </c>
      <c r="L697">
        <v>57595.693067</v>
      </c>
      <c r="M697">
        <v>91584.465700000001</v>
      </c>
      <c r="N697">
        <v>30.534877000000002</v>
      </c>
      <c r="O697">
        <v>8.0332000000000001E-2</v>
      </c>
      <c r="P697">
        <v>1.1779E-2</v>
      </c>
      <c r="Q697">
        <v>75</v>
      </c>
      <c r="R697">
        <v>379</v>
      </c>
      <c r="S697">
        <v>9.1999999999999993</v>
      </c>
      <c r="T697">
        <v>5</v>
      </c>
      <c r="U697">
        <v>5</v>
      </c>
      <c r="V697">
        <v>9</v>
      </c>
      <c r="W697">
        <v>31000</v>
      </c>
      <c r="X697">
        <v>0</v>
      </c>
      <c r="Y697">
        <v>0</v>
      </c>
      <c r="Z697" t="s">
        <v>1244</v>
      </c>
      <c r="AA697">
        <v>2</v>
      </c>
      <c r="AB697">
        <v>2400</v>
      </c>
      <c r="AC697" t="s">
        <v>1299</v>
      </c>
      <c r="AD697">
        <v>9</v>
      </c>
      <c r="AE697">
        <v>22500</v>
      </c>
      <c r="AF697" t="s">
        <v>1968</v>
      </c>
      <c r="AG697">
        <v>3</v>
      </c>
      <c r="AH697">
        <v>1350</v>
      </c>
      <c r="AI697" t="s">
        <v>1371</v>
      </c>
      <c r="AJ697" t="str">
        <f t="shared" si="63"/>
        <v>Wide</v>
      </c>
      <c r="AK697" t="str">
        <f t="shared" si="65"/>
        <v>AllSkills</v>
      </c>
      <c r="AL697">
        <f t="shared" si="62"/>
        <v>0</v>
      </c>
      <c r="AM697" t="str">
        <f t="shared" si="66"/>
        <v>50-50-20</v>
      </c>
      <c r="AN697" t="str">
        <f t="shared" si="64"/>
        <v>Data10-25</v>
      </c>
    </row>
    <row r="698" spans="1:40" x14ac:dyDescent="0.3">
      <c r="A698" t="s">
        <v>959</v>
      </c>
      <c r="B698">
        <v>6</v>
      </c>
      <c r="C698">
        <v>120</v>
      </c>
      <c r="D698">
        <v>1</v>
      </c>
      <c r="E698">
        <v>1593</v>
      </c>
      <c r="F698">
        <v>2880</v>
      </c>
      <c r="G698">
        <v>4.2166670000000002</v>
      </c>
      <c r="H698">
        <v>52.760063000000002</v>
      </c>
      <c r="I698" t="s">
        <v>17</v>
      </c>
      <c r="J698" t="s">
        <v>1237</v>
      </c>
      <c r="K698">
        <v>123193.6556</v>
      </c>
      <c r="L698">
        <v>122753.89688</v>
      </c>
      <c r="M698">
        <v>186468.571</v>
      </c>
      <c r="N698">
        <v>52.582807000000003</v>
      </c>
      <c r="O698">
        <v>0.11103</v>
      </c>
      <c r="P698">
        <v>1.6372999999999999E-2</v>
      </c>
      <c r="Q698">
        <v>75</v>
      </c>
      <c r="R698">
        <v>289</v>
      </c>
      <c r="S698">
        <v>15.333333</v>
      </c>
      <c r="T698">
        <v>6</v>
      </c>
      <c r="U698">
        <v>6</v>
      </c>
      <c r="V698">
        <v>17</v>
      </c>
      <c r="W698">
        <v>76000</v>
      </c>
      <c r="X698">
        <v>15</v>
      </c>
      <c r="Y698">
        <v>525</v>
      </c>
      <c r="Z698" t="s">
        <v>2227</v>
      </c>
      <c r="AA698">
        <v>3</v>
      </c>
      <c r="AB698">
        <v>3600</v>
      </c>
      <c r="AC698" t="s">
        <v>1255</v>
      </c>
      <c r="AD698">
        <v>16</v>
      </c>
      <c r="AE698">
        <v>40000</v>
      </c>
      <c r="AF698" t="s">
        <v>2228</v>
      </c>
      <c r="AG698">
        <v>5</v>
      </c>
      <c r="AH698">
        <v>2250</v>
      </c>
      <c r="AI698" t="s">
        <v>2101</v>
      </c>
      <c r="AJ698" t="str">
        <f t="shared" si="63"/>
        <v>Wide</v>
      </c>
      <c r="AK698" t="str">
        <f t="shared" si="65"/>
        <v>TpsRep10-20</v>
      </c>
      <c r="AL698">
        <f t="shared" si="62"/>
        <v>0</v>
      </c>
      <c r="AM698" t="str">
        <f t="shared" si="66"/>
        <v>40-40-40</v>
      </c>
      <c r="AN698" t="str">
        <f t="shared" si="64"/>
        <v>Data30-50</v>
      </c>
    </row>
    <row r="699" spans="1:40" x14ac:dyDescent="0.3">
      <c r="A699" t="s">
        <v>949</v>
      </c>
      <c r="B699">
        <v>6</v>
      </c>
      <c r="C699">
        <v>105</v>
      </c>
      <c r="D699">
        <v>1</v>
      </c>
      <c r="E699">
        <v>3783</v>
      </c>
      <c r="F699">
        <v>2880</v>
      </c>
      <c r="G699">
        <v>4.1142859999999999</v>
      </c>
      <c r="H699">
        <v>84.838173999999995</v>
      </c>
      <c r="I699" t="s">
        <v>17</v>
      </c>
      <c r="J699" t="s">
        <v>1237</v>
      </c>
      <c r="K699">
        <v>104360.079</v>
      </c>
      <c r="L699">
        <v>97936.835711000007</v>
      </c>
      <c r="M699">
        <v>152267.31039999999</v>
      </c>
      <c r="N699">
        <v>84.574820000000003</v>
      </c>
      <c r="O699">
        <v>0.21329799999999999</v>
      </c>
      <c r="P699">
        <v>2.3421000000000001E-2</v>
      </c>
      <c r="Q699">
        <v>75</v>
      </c>
      <c r="R699">
        <v>388</v>
      </c>
      <c r="S699">
        <v>13</v>
      </c>
      <c r="T699">
        <v>6</v>
      </c>
      <c r="U699">
        <v>6</v>
      </c>
      <c r="V699">
        <v>18</v>
      </c>
      <c r="W699">
        <v>54000</v>
      </c>
      <c r="X699">
        <v>22</v>
      </c>
      <c r="Y699">
        <v>770</v>
      </c>
      <c r="Z699" t="s">
        <v>2229</v>
      </c>
      <c r="AA699">
        <v>3</v>
      </c>
      <c r="AB699">
        <v>3600</v>
      </c>
      <c r="AC699" t="s">
        <v>1255</v>
      </c>
      <c r="AD699">
        <v>17</v>
      </c>
      <c r="AE699">
        <v>42500</v>
      </c>
      <c r="AF699" t="s">
        <v>2230</v>
      </c>
      <c r="AG699">
        <v>6</v>
      </c>
      <c r="AH699">
        <v>2700</v>
      </c>
      <c r="AI699" t="s">
        <v>1269</v>
      </c>
      <c r="AJ699" t="str">
        <f t="shared" si="63"/>
        <v>Wide</v>
      </c>
      <c r="AK699" t="str">
        <f t="shared" si="65"/>
        <v>RedSkills</v>
      </c>
      <c r="AL699">
        <f t="shared" si="62"/>
        <v>0</v>
      </c>
      <c r="AM699" t="str">
        <f t="shared" si="66"/>
        <v>40-40-35</v>
      </c>
      <c r="AN699" t="str">
        <f t="shared" si="64"/>
        <v>Data30-50</v>
      </c>
    </row>
    <row r="700" spans="1:40" x14ac:dyDescent="0.3">
      <c r="A700" t="s">
        <v>198</v>
      </c>
      <c r="B700">
        <v>6</v>
      </c>
      <c r="C700">
        <v>60</v>
      </c>
      <c r="D700">
        <v>1</v>
      </c>
      <c r="E700">
        <v>2145</v>
      </c>
      <c r="F700">
        <v>2880</v>
      </c>
      <c r="G700">
        <v>4.1333330000000004</v>
      </c>
      <c r="H700">
        <v>27.048190999999999</v>
      </c>
      <c r="I700" t="s">
        <v>17</v>
      </c>
      <c r="J700" t="s">
        <v>1236</v>
      </c>
      <c r="K700">
        <v>50325.012499999997</v>
      </c>
      <c r="L700">
        <v>50315.834466</v>
      </c>
      <c r="M700">
        <v>80797.690799999997</v>
      </c>
      <c r="N700">
        <v>26.986787</v>
      </c>
      <c r="O700">
        <v>4.1626999999999997E-2</v>
      </c>
      <c r="P700">
        <v>1.3509E-2</v>
      </c>
      <c r="Q700">
        <v>75</v>
      </c>
      <c r="R700">
        <v>285</v>
      </c>
      <c r="S700">
        <v>11</v>
      </c>
      <c r="T700">
        <v>4</v>
      </c>
      <c r="U700">
        <v>4</v>
      </c>
      <c r="V700">
        <v>8</v>
      </c>
      <c r="W700">
        <v>24000</v>
      </c>
      <c r="X700">
        <v>7</v>
      </c>
      <c r="Y700">
        <v>245</v>
      </c>
      <c r="Z700" t="s">
        <v>2231</v>
      </c>
      <c r="AA700">
        <v>1</v>
      </c>
      <c r="AB700">
        <v>1200</v>
      </c>
      <c r="AC700" t="s">
        <v>1245</v>
      </c>
      <c r="AD700">
        <v>9</v>
      </c>
      <c r="AE700">
        <v>22500</v>
      </c>
      <c r="AF700" t="s">
        <v>1993</v>
      </c>
      <c r="AG700">
        <v>4</v>
      </c>
      <c r="AH700">
        <v>1800</v>
      </c>
      <c r="AI700" t="s">
        <v>1742</v>
      </c>
      <c r="AJ700" t="str">
        <f t="shared" si="63"/>
        <v>Wide</v>
      </c>
      <c r="AK700" t="str">
        <f t="shared" si="65"/>
        <v>RedSkills</v>
      </c>
      <c r="AL700">
        <f t="shared" si="62"/>
        <v>0</v>
      </c>
      <c r="AM700" t="str">
        <f t="shared" si="66"/>
        <v>50-50-20</v>
      </c>
      <c r="AN700" t="str">
        <f t="shared" si="64"/>
        <v>Data10-25</v>
      </c>
    </row>
    <row r="701" spans="1:40" x14ac:dyDescent="0.3">
      <c r="A701" t="s">
        <v>282</v>
      </c>
      <c r="B701">
        <v>6</v>
      </c>
      <c r="C701">
        <v>60</v>
      </c>
      <c r="D701">
        <v>1</v>
      </c>
      <c r="E701">
        <v>861</v>
      </c>
      <c r="F701">
        <v>2880</v>
      </c>
      <c r="G701">
        <v>4.0999999999999996</v>
      </c>
      <c r="H701">
        <v>12.537437000000001</v>
      </c>
      <c r="I701" t="s">
        <v>17</v>
      </c>
      <c r="J701" t="s">
        <v>1236</v>
      </c>
      <c r="K701">
        <v>68568.456999999995</v>
      </c>
      <c r="L701">
        <v>68568.456999999995</v>
      </c>
      <c r="M701">
        <v>126290.2025</v>
      </c>
      <c r="N701">
        <v>11.340477999999999</v>
      </c>
      <c r="O701">
        <v>0.39346500000000001</v>
      </c>
      <c r="P701">
        <v>0.583449</v>
      </c>
      <c r="Q701">
        <v>65</v>
      </c>
      <c r="R701">
        <v>138</v>
      </c>
      <c r="S701">
        <v>22.5</v>
      </c>
      <c r="T701">
        <v>2</v>
      </c>
      <c r="U701">
        <v>2</v>
      </c>
      <c r="V701">
        <v>8</v>
      </c>
      <c r="W701">
        <v>50000</v>
      </c>
      <c r="X701">
        <v>7</v>
      </c>
      <c r="Y701">
        <v>245</v>
      </c>
      <c r="Z701" t="s">
        <v>2232</v>
      </c>
      <c r="AA701">
        <v>0</v>
      </c>
      <c r="AB701">
        <v>0</v>
      </c>
      <c r="AC701" t="s">
        <v>1242</v>
      </c>
      <c r="AD701">
        <v>7</v>
      </c>
      <c r="AE701">
        <v>17500</v>
      </c>
      <c r="AF701" t="s">
        <v>2233</v>
      </c>
      <c r="AG701">
        <v>1</v>
      </c>
      <c r="AH701">
        <v>450</v>
      </c>
      <c r="AI701" t="s">
        <v>1381</v>
      </c>
      <c r="AJ701" t="str">
        <f t="shared" si="63"/>
        <v>Wide</v>
      </c>
      <c r="AK701" t="str">
        <f t="shared" si="65"/>
        <v>TpsRep10-20</v>
      </c>
      <c r="AL701">
        <f t="shared" si="62"/>
        <v>0</v>
      </c>
      <c r="AM701" t="str">
        <f t="shared" si="66"/>
        <v>50-50-20</v>
      </c>
      <c r="AN701" t="str">
        <f t="shared" si="64"/>
        <v>Data10-25</v>
      </c>
    </row>
    <row r="702" spans="1:40" x14ac:dyDescent="0.3">
      <c r="A702" t="s">
        <v>1118</v>
      </c>
      <c r="B702">
        <v>6</v>
      </c>
      <c r="C702">
        <v>150</v>
      </c>
      <c r="D702">
        <v>1</v>
      </c>
      <c r="E702">
        <v>5352</v>
      </c>
      <c r="F702">
        <v>2880</v>
      </c>
      <c r="G702">
        <v>4.6133329999999999</v>
      </c>
      <c r="H702">
        <v>112.28137099999999</v>
      </c>
      <c r="I702" t="s">
        <v>17</v>
      </c>
      <c r="J702" t="s">
        <v>1237</v>
      </c>
      <c r="K702">
        <v>172332.10449999999</v>
      </c>
      <c r="L702">
        <v>92652.827634000001</v>
      </c>
      <c r="M702">
        <v>172332.10449999999</v>
      </c>
      <c r="N702">
        <v>112.12327399999999</v>
      </c>
      <c r="O702">
        <v>3.9077000000000001E-2</v>
      </c>
      <c r="P702">
        <v>4.2877999999999999E-2</v>
      </c>
      <c r="Q702">
        <v>75</v>
      </c>
      <c r="R702">
        <v>367</v>
      </c>
      <c r="S702">
        <v>15.833333</v>
      </c>
      <c r="T702">
        <v>6</v>
      </c>
      <c r="U702">
        <v>6</v>
      </c>
      <c r="V702">
        <v>28</v>
      </c>
      <c r="W702">
        <v>98000</v>
      </c>
      <c r="X702">
        <v>17</v>
      </c>
      <c r="Y702">
        <v>595</v>
      </c>
      <c r="Z702" t="s">
        <v>2234</v>
      </c>
      <c r="AA702">
        <v>3</v>
      </c>
      <c r="AB702">
        <v>3600</v>
      </c>
      <c r="AC702" t="s">
        <v>1255</v>
      </c>
      <c r="AD702">
        <v>27</v>
      </c>
      <c r="AE702">
        <v>67500</v>
      </c>
      <c r="AF702" t="s">
        <v>2030</v>
      </c>
      <c r="AG702">
        <v>5</v>
      </c>
      <c r="AH702">
        <v>2250</v>
      </c>
      <c r="AI702" t="s">
        <v>1340</v>
      </c>
      <c r="AJ702" t="str">
        <f t="shared" si="63"/>
        <v>Narrow</v>
      </c>
      <c r="AK702" t="str">
        <f t="shared" si="65"/>
        <v>ConfigurationDeBase</v>
      </c>
      <c r="AL702">
        <f t="shared" si="62"/>
        <v>0</v>
      </c>
      <c r="AM702" t="str">
        <f t="shared" si="66"/>
        <v>50-50-50</v>
      </c>
      <c r="AN702" t="str">
        <f t="shared" si="64"/>
        <v>Data30-50</v>
      </c>
    </row>
    <row r="703" spans="1:40" x14ac:dyDescent="0.3">
      <c r="A703" t="s">
        <v>361</v>
      </c>
      <c r="B703">
        <v>8</v>
      </c>
      <c r="C703">
        <v>60</v>
      </c>
      <c r="D703">
        <v>1</v>
      </c>
      <c r="E703">
        <v>2148</v>
      </c>
      <c r="F703">
        <v>3840</v>
      </c>
      <c r="G703">
        <v>5.4666670000000002</v>
      </c>
      <c r="H703">
        <v>52.236803000000002</v>
      </c>
      <c r="I703" t="s">
        <v>17</v>
      </c>
      <c r="J703" t="s">
        <v>1237</v>
      </c>
      <c r="K703">
        <v>57081.567600000002</v>
      </c>
      <c r="L703">
        <v>56835.632825000001</v>
      </c>
      <c r="M703">
        <v>90712.088600000003</v>
      </c>
      <c r="N703">
        <v>52.103659</v>
      </c>
      <c r="O703">
        <v>0.11265</v>
      </c>
      <c r="P703">
        <v>1.2548999999999999E-2</v>
      </c>
      <c r="Q703">
        <v>75</v>
      </c>
      <c r="R703">
        <v>417</v>
      </c>
      <c r="S703">
        <v>9.1999999999999993</v>
      </c>
      <c r="T703">
        <v>5</v>
      </c>
      <c r="U703">
        <v>5</v>
      </c>
      <c r="V703">
        <v>9</v>
      </c>
      <c r="W703">
        <v>31000</v>
      </c>
      <c r="X703">
        <v>9</v>
      </c>
      <c r="Y703">
        <v>315</v>
      </c>
      <c r="Z703" t="s">
        <v>2235</v>
      </c>
      <c r="AA703">
        <v>1</v>
      </c>
      <c r="AB703">
        <v>1200</v>
      </c>
      <c r="AC703" t="s">
        <v>1603</v>
      </c>
      <c r="AD703">
        <v>9</v>
      </c>
      <c r="AE703">
        <v>22500</v>
      </c>
      <c r="AF703" t="s">
        <v>1968</v>
      </c>
      <c r="AG703">
        <v>3</v>
      </c>
      <c r="AH703">
        <v>1350</v>
      </c>
      <c r="AI703" t="s">
        <v>2236</v>
      </c>
      <c r="AJ703" t="str">
        <f t="shared" si="63"/>
        <v>Wide</v>
      </c>
      <c r="AK703" t="str">
        <f t="shared" si="65"/>
        <v>nbrTech</v>
      </c>
      <c r="AL703">
        <f t="shared" si="62"/>
        <v>0</v>
      </c>
      <c r="AM703" t="str">
        <f t="shared" si="66"/>
        <v>50-50-20</v>
      </c>
      <c r="AN703" t="str">
        <f t="shared" si="64"/>
        <v>Data10-25</v>
      </c>
    </row>
    <row r="704" spans="1:40" x14ac:dyDescent="0.3">
      <c r="A704" t="s">
        <v>288</v>
      </c>
      <c r="B704">
        <v>6</v>
      </c>
      <c r="C704">
        <v>60</v>
      </c>
      <c r="D704">
        <v>1</v>
      </c>
      <c r="E704">
        <v>2202</v>
      </c>
      <c r="F704">
        <v>2880</v>
      </c>
      <c r="G704">
        <v>4.2</v>
      </c>
      <c r="H704">
        <v>57.722465</v>
      </c>
      <c r="I704" t="s">
        <v>17</v>
      </c>
      <c r="J704" t="s">
        <v>1237</v>
      </c>
      <c r="K704">
        <v>52210.2667</v>
      </c>
      <c r="L704">
        <v>51358.758560000002</v>
      </c>
      <c r="M704">
        <v>89130.887199999997</v>
      </c>
      <c r="N704">
        <v>57.508868999999997</v>
      </c>
      <c r="O704">
        <v>0.185503</v>
      </c>
      <c r="P704">
        <v>1.2541999999999999E-2</v>
      </c>
      <c r="Q704">
        <v>75</v>
      </c>
      <c r="R704">
        <v>420</v>
      </c>
      <c r="S704">
        <v>8.8333329999999997</v>
      </c>
      <c r="T704">
        <v>6</v>
      </c>
      <c r="U704">
        <v>6</v>
      </c>
      <c r="V704">
        <v>10</v>
      </c>
      <c r="W704">
        <v>25000</v>
      </c>
      <c r="X704">
        <v>11</v>
      </c>
      <c r="Y704">
        <v>385</v>
      </c>
      <c r="Z704" t="s">
        <v>2237</v>
      </c>
      <c r="AA704">
        <v>3</v>
      </c>
      <c r="AB704">
        <v>3600</v>
      </c>
      <c r="AC704" t="s">
        <v>1255</v>
      </c>
      <c r="AD704">
        <v>8</v>
      </c>
      <c r="AE704">
        <v>20000</v>
      </c>
      <c r="AF704" t="s">
        <v>2009</v>
      </c>
      <c r="AG704">
        <v>5</v>
      </c>
      <c r="AH704">
        <v>2250</v>
      </c>
      <c r="AI704" t="s">
        <v>1283</v>
      </c>
      <c r="AJ704" t="str">
        <f t="shared" si="63"/>
        <v>Wide</v>
      </c>
      <c r="AK704" t="str">
        <f t="shared" si="65"/>
        <v>ConfigurationDeBase</v>
      </c>
      <c r="AL704">
        <f t="shared" si="62"/>
        <v>0</v>
      </c>
      <c r="AM704" t="str">
        <f t="shared" si="66"/>
        <v>50-50-20</v>
      </c>
      <c r="AN704" t="str">
        <f t="shared" si="64"/>
        <v>Data10-25</v>
      </c>
    </row>
    <row r="705" spans="1:40" x14ac:dyDescent="0.3">
      <c r="A705" t="s">
        <v>241</v>
      </c>
      <c r="B705">
        <v>6</v>
      </c>
      <c r="C705">
        <v>60</v>
      </c>
      <c r="D705">
        <v>1</v>
      </c>
      <c r="E705">
        <v>2202</v>
      </c>
      <c r="F705">
        <v>2880</v>
      </c>
      <c r="G705">
        <v>4.2</v>
      </c>
      <c r="H705">
        <v>26.451791</v>
      </c>
      <c r="I705" t="s">
        <v>17</v>
      </c>
      <c r="J705" t="s">
        <v>1237</v>
      </c>
      <c r="K705">
        <v>51198.8321</v>
      </c>
      <c r="L705">
        <v>51084.430798000001</v>
      </c>
      <c r="M705">
        <v>88850.887199999997</v>
      </c>
      <c r="N705">
        <v>26.156040999999998</v>
      </c>
      <c r="O705">
        <v>0.27107900000000001</v>
      </c>
      <c r="P705">
        <v>1.3228E-2</v>
      </c>
      <c r="Q705">
        <v>75</v>
      </c>
      <c r="R705">
        <v>405</v>
      </c>
      <c r="S705">
        <v>8.1666670000000003</v>
      </c>
      <c r="T705">
        <v>6</v>
      </c>
      <c r="U705">
        <v>6</v>
      </c>
      <c r="V705">
        <v>10</v>
      </c>
      <c r="W705">
        <v>25000</v>
      </c>
      <c r="X705">
        <v>0</v>
      </c>
      <c r="Y705">
        <v>0</v>
      </c>
      <c r="Z705" t="s">
        <v>1244</v>
      </c>
      <c r="AA705">
        <v>3</v>
      </c>
      <c r="AB705">
        <v>3600</v>
      </c>
      <c r="AC705" t="s">
        <v>1255</v>
      </c>
      <c r="AD705">
        <v>8</v>
      </c>
      <c r="AE705">
        <v>20000</v>
      </c>
      <c r="AF705" t="s">
        <v>2009</v>
      </c>
      <c r="AG705">
        <v>4</v>
      </c>
      <c r="AH705">
        <v>1800</v>
      </c>
      <c r="AI705" t="s">
        <v>1337</v>
      </c>
      <c r="AJ705" t="str">
        <f t="shared" si="63"/>
        <v>Wide</v>
      </c>
      <c r="AK705" t="str">
        <f t="shared" si="65"/>
        <v>AllSkills</v>
      </c>
      <c r="AL705">
        <f t="shared" si="62"/>
        <v>0</v>
      </c>
      <c r="AM705" t="str">
        <f t="shared" si="66"/>
        <v>50-50-20</v>
      </c>
      <c r="AN705" t="str">
        <f t="shared" si="64"/>
        <v>Data10-25</v>
      </c>
    </row>
    <row r="706" spans="1:40" x14ac:dyDescent="0.3">
      <c r="A706" t="s">
        <v>671</v>
      </c>
      <c r="B706">
        <v>8</v>
      </c>
      <c r="C706">
        <v>90</v>
      </c>
      <c r="D706">
        <v>1</v>
      </c>
      <c r="E706">
        <v>3198</v>
      </c>
      <c r="F706">
        <v>3840</v>
      </c>
      <c r="G706">
        <v>5.4222219999999997</v>
      </c>
      <c r="H706">
        <v>109.27682299999999</v>
      </c>
      <c r="I706" t="s">
        <v>17</v>
      </c>
      <c r="J706" t="s">
        <v>1237</v>
      </c>
      <c r="K706">
        <v>95654.812999999995</v>
      </c>
      <c r="L706">
        <v>95077.720864000003</v>
      </c>
      <c r="M706">
        <v>154524.0882</v>
      </c>
      <c r="N706">
        <v>108.75833799999999</v>
      </c>
      <c r="O706">
        <v>0.47644999999999998</v>
      </c>
      <c r="P706">
        <v>1.4241E-2</v>
      </c>
      <c r="Q706">
        <v>75</v>
      </c>
      <c r="R706">
        <v>512</v>
      </c>
      <c r="S706">
        <v>10.142856999999999</v>
      </c>
      <c r="T706">
        <v>7</v>
      </c>
      <c r="U706">
        <v>7</v>
      </c>
      <c r="V706">
        <v>13</v>
      </c>
      <c r="W706">
        <v>51000</v>
      </c>
      <c r="X706">
        <v>14</v>
      </c>
      <c r="Y706">
        <v>490</v>
      </c>
      <c r="Z706" t="s">
        <v>2238</v>
      </c>
      <c r="AA706">
        <v>3</v>
      </c>
      <c r="AB706">
        <v>3600</v>
      </c>
      <c r="AC706" t="s">
        <v>1473</v>
      </c>
      <c r="AD706">
        <v>15</v>
      </c>
      <c r="AE706">
        <v>37500</v>
      </c>
      <c r="AF706" t="s">
        <v>2239</v>
      </c>
      <c r="AG706">
        <v>5</v>
      </c>
      <c r="AH706">
        <v>2250</v>
      </c>
      <c r="AI706" t="s">
        <v>2240</v>
      </c>
      <c r="AJ706" t="str">
        <f t="shared" si="63"/>
        <v>Wide</v>
      </c>
      <c r="AK706" t="str">
        <f t="shared" si="65"/>
        <v>nbrTech</v>
      </c>
      <c r="AL706">
        <f t="shared" ref="AL706:AL769" si="67">COUNTIF($A$2:$A$4627,$A706)-1</f>
        <v>0</v>
      </c>
      <c r="AM706" t="str">
        <f t="shared" si="66"/>
        <v>40-40-30</v>
      </c>
      <c r="AN706" t="str">
        <f t="shared" si="64"/>
        <v>Data30-50</v>
      </c>
    </row>
    <row r="707" spans="1:40" x14ac:dyDescent="0.3">
      <c r="A707" t="s">
        <v>969</v>
      </c>
      <c r="B707">
        <v>6</v>
      </c>
      <c r="C707">
        <v>120</v>
      </c>
      <c r="D707">
        <v>1</v>
      </c>
      <c r="E707">
        <v>4257</v>
      </c>
      <c r="F707">
        <v>2880</v>
      </c>
      <c r="G707">
        <v>4.1500000000000004</v>
      </c>
      <c r="H707">
        <v>94.127573999999996</v>
      </c>
      <c r="I707" t="s">
        <v>17</v>
      </c>
      <c r="J707" t="s">
        <v>1237</v>
      </c>
      <c r="K707">
        <v>146456.16399999999</v>
      </c>
      <c r="L707">
        <v>133253.707708</v>
      </c>
      <c r="M707">
        <v>207758.99129999999</v>
      </c>
      <c r="N707">
        <v>93.990881999999999</v>
      </c>
      <c r="O707">
        <v>6.9859000000000004E-2</v>
      </c>
      <c r="P707">
        <v>2.1196E-2</v>
      </c>
      <c r="Q707">
        <v>75</v>
      </c>
      <c r="R707">
        <v>402</v>
      </c>
      <c r="S707">
        <v>13</v>
      </c>
      <c r="T707">
        <v>6</v>
      </c>
      <c r="U707">
        <v>6</v>
      </c>
      <c r="V707">
        <v>21</v>
      </c>
      <c r="W707">
        <v>80000</v>
      </c>
      <c r="X707">
        <v>0</v>
      </c>
      <c r="Y707">
        <v>0</v>
      </c>
      <c r="Z707" t="s">
        <v>1244</v>
      </c>
      <c r="AA707">
        <v>3</v>
      </c>
      <c r="AB707">
        <v>3600</v>
      </c>
      <c r="AC707" t="s">
        <v>1255</v>
      </c>
      <c r="AD707">
        <v>24</v>
      </c>
      <c r="AE707">
        <v>60000</v>
      </c>
      <c r="AF707" t="s">
        <v>2241</v>
      </c>
      <c r="AG707">
        <v>5</v>
      </c>
      <c r="AH707">
        <v>2250</v>
      </c>
      <c r="AI707" t="s">
        <v>1283</v>
      </c>
      <c r="AJ707" t="str">
        <f t="shared" si="63"/>
        <v>Wide</v>
      </c>
      <c r="AK707" t="str">
        <f t="shared" si="65"/>
        <v>AllSkills</v>
      </c>
      <c r="AL707">
        <f t="shared" si="67"/>
        <v>0</v>
      </c>
      <c r="AM707" t="str">
        <f t="shared" si="66"/>
        <v>40-40-40</v>
      </c>
      <c r="AN707" t="str">
        <f t="shared" si="64"/>
        <v>Data30-50</v>
      </c>
    </row>
    <row r="708" spans="1:40" x14ac:dyDescent="0.3">
      <c r="A708" t="s">
        <v>961</v>
      </c>
      <c r="B708">
        <v>6</v>
      </c>
      <c r="C708">
        <v>120</v>
      </c>
      <c r="D708">
        <v>1</v>
      </c>
      <c r="E708">
        <v>1740</v>
      </c>
      <c r="F708">
        <v>2880</v>
      </c>
      <c r="G708">
        <v>4.3666669999999996</v>
      </c>
      <c r="H708">
        <v>54.328248000000002</v>
      </c>
      <c r="I708" t="s">
        <v>17</v>
      </c>
      <c r="J708" t="s">
        <v>1237</v>
      </c>
      <c r="K708">
        <v>94135.466700000004</v>
      </c>
      <c r="L708">
        <v>91643.903814000005</v>
      </c>
      <c r="M708">
        <v>151742.89449999999</v>
      </c>
      <c r="N708">
        <v>54.127341000000001</v>
      </c>
      <c r="O708">
        <v>0.12943099999999999</v>
      </c>
      <c r="P708">
        <v>2.6245999999999998E-2</v>
      </c>
      <c r="Q708">
        <v>75</v>
      </c>
      <c r="R708">
        <v>304</v>
      </c>
      <c r="S708">
        <v>15.666667</v>
      </c>
      <c r="T708">
        <v>6</v>
      </c>
      <c r="U708">
        <v>6</v>
      </c>
      <c r="V708">
        <v>16</v>
      </c>
      <c r="W708">
        <v>50000</v>
      </c>
      <c r="X708">
        <v>13</v>
      </c>
      <c r="Y708">
        <v>455</v>
      </c>
      <c r="Z708" t="s">
        <v>2242</v>
      </c>
      <c r="AA708">
        <v>3</v>
      </c>
      <c r="AB708">
        <v>3600</v>
      </c>
      <c r="AC708" t="s">
        <v>1255</v>
      </c>
      <c r="AD708">
        <v>15</v>
      </c>
      <c r="AE708">
        <v>37500</v>
      </c>
      <c r="AF708" t="s">
        <v>2243</v>
      </c>
      <c r="AG708">
        <v>4</v>
      </c>
      <c r="AH708">
        <v>1800</v>
      </c>
      <c r="AI708" t="s">
        <v>1374</v>
      </c>
      <c r="AJ708" t="str">
        <f t="shared" si="63"/>
        <v>Wide</v>
      </c>
      <c r="AK708" t="str">
        <f t="shared" si="65"/>
        <v>TpsRep10-20</v>
      </c>
      <c r="AL708">
        <f t="shared" si="67"/>
        <v>0</v>
      </c>
      <c r="AM708" t="str">
        <f t="shared" si="66"/>
        <v>40-40-40</v>
      </c>
      <c r="AN708" t="str">
        <f t="shared" si="64"/>
        <v>Data30-50</v>
      </c>
    </row>
    <row r="709" spans="1:40" x14ac:dyDescent="0.3">
      <c r="A709" t="s">
        <v>287</v>
      </c>
      <c r="B709">
        <v>6</v>
      </c>
      <c r="C709">
        <v>60</v>
      </c>
      <c r="D709">
        <v>1</v>
      </c>
      <c r="E709">
        <v>888</v>
      </c>
      <c r="F709">
        <v>2880</v>
      </c>
      <c r="G709">
        <v>4.3</v>
      </c>
      <c r="H709">
        <v>9.0489709999999999</v>
      </c>
      <c r="I709" t="s">
        <v>17</v>
      </c>
      <c r="J709" t="s">
        <v>1236</v>
      </c>
      <c r="K709">
        <v>61529.269800000002</v>
      </c>
      <c r="L709">
        <v>61529.269800000002</v>
      </c>
      <c r="M709">
        <v>127153.0778</v>
      </c>
      <c r="N709">
        <v>9.0124119999999994</v>
      </c>
      <c r="O709">
        <v>9.221E-3</v>
      </c>
      <c r="P709">
        <v>2.019E-2</v>
      </c>
      <c r="Q709">
        <v>44</v>
      </c>
      <c r="R709">
        <v>111</v>
      </c>
      <c r="S709">
        <v>24</v>
      </c>
      <c r="T709">
        <v>2</v>
      </c>
      <c r="U709">
        <v>2</v>
      </c>
      <c r="V709">
        <v>7</v>
      </c>
      <c r="W709">
        <v>45000</v>
      </c>
      <c r="X709">
        <v>8</v>
      </c>
      <c r="Y709">
        <v>280</v>
      </c>
      <c r="Z709" t="s">
        <v>2244</v>
      </c>
      <c r="AA709">
        <v>0</v>
      </c>
      <c r="AB709">
        <v>0</v>
      </c>
      <c r="AC709" t="s">
        <v>1242</v>
      </c>
      <c r="AD709">
        <v>6</v>
      </c>
      <c r="AE709">
        <v>15000</v>
      </c>
      <c r="AF709" t="s">
        <v>2011</v>
      </c>
      <c r="AG709">
        <v>2</v>
      </c>
      <c r="AH709">
        <v>900</v>
      </c>
      <c r="AI709" t="s">
        <v>1867</v>
      </c>
      <c r="AJ709" t="str">
        <f t="shared" si="63"/>
        <v>Wide</v>
      </c>
      <c r="AK709" t="str">
        <f t="shared" si="65"/>
        <v>TpsRep10-20</v>
      </c>
      <c r="AL709">
        <f t="shared" si="67"/>
        <v>0</v>
      </c>
      <c r="AM709" t="str">
        <f t="shared" si="66"/>
        <v>50-50-20</v>
      </c>
      <c r="AN709" t="str">
        <f t="shared" si="64"/>
        <v>Data10-25</v>
      </c>
    </row>
    <row r="710" spans="1:40" x14ac:dyDescent="0.3">
      <c r="A710" t="s">
        <v>200</v>
      </c>
      <c r="B710">
        <v>6</v>
      </c>
      <c r="C710">
        <v>75</v>
      </c>
      <c r="D710">
        <v>1</v>
      </c>
      <c r="E710">
        <v>2766</v>
      </c>
      <c r="F710">
        <v>2880</v>
      </c>
      <c r="G710">
        <v>3.9733329999999998</v>
      </c>
      <c r="H710">
        <v>52.443162999999998</v>
      </c>
      <c r="I710" t="s">
        <v>17</v>
      </c>
      <c r="J710" t="s">
        <v>1237</v>
      </c>
      <c r="K710">
        <v>105549.90399999999</v>
      </c>
      <c r="L710">
        <v>105225.714186</v>
      </c>
      <c r="M710">
        <v>183334.503</v>
      </c>
      <c r="N710">
        <v>51.024897000000003</v>
      </c>
      <c r="O710">
        <v>0.58663500000000002</v>
      </c>
      <c r="P710">
        <v>0.59863100000000002</v>
      </c>
      <c r="Q710">
        <v>75</v>
      </c>
      <c r="R710">
        <v>446</v>
      </c>
      <c r="S710">
        <v>10.6</v>
      </c>
      <c r="T710">
        <v>5</v>
      </c>
      <c r="U710">
        <v>5</v>
      </c>
      <c r="V710">
        <v>12</v>
      </c>
      <c r="W710">
        <v>70000</v>
      </c>
      <c r="X710">
        <v>15</v>
      </c>
      <c r="Y710">
        <v>525</v>
      </c>
      <c r="Z710" t="s">
        <v>2245</v>
      </c>
      <c r="AA710">
        <v>2</v>
      </c>
      <c r="AB710">
        <v>2400</v>
      </c>
      <c r="AC710" t="s">
        <v>1271</v>
      </c>
      <c r="AD710">
        <v>12</v>
      </c>
      <c r="AE710">
        <v>30000</v>
      </c>
      <c r="AF710" t="s">
        <v>2014</v>
      </c>
      <c r="AG710">
        <v>4</v>
      </c>
      <c r="AH710">
        <v>1800</v>
      </c>
      <c r="AI710" t="s">
        <v>1527</v>
      </c>
      <c r="AJ710" t="str">
        <f t="shared" si="63"/>
        <v>Wide</v>
      </c>
      <c r="AK710" t="str">
        <f t="shared" si="65"/>
        <v>RedSkills</v>
      </c>
      <c r="AL710">
        <f t="shared" si="67"/>
        <v>0</v>
      </c>
      <c r="AM710" t="str">
        <f t="shared" si="66"/>
        <v>50-50-25</v>
      </c>
      <c r="AN710" t="str">
        <f t="shared" si="64"/>
        <v>Data10-25</v>
      </c>
    </row>
    <row r="711" spans="1:40" x14ac:dyDescent="0.3">
      <c r="A711" t="s">
        <v>747</v>
      </c>
      <c r="B711">
        <v>24</v>
      </c>
      <c r="C711">
        <v>600</v>
      </c>
      <c r="D711">
        <v>1</v>
      </c>
      <c r="E711">
        <v>22326</v>
      </c>
      <c r="F711">
        <v>11520</v>
      </c>
      <c r="G711">
        <v>19.193332999999999</v>
      </c>
      <c r="H711">
        <v>356.34577300000001</v>
      </c>
      <c r="I711" t="s">
        <v>17</v>
      </c>
      <c r="J711" t="s">
        <v>1237</v>
      </c>
      <c r="K711">
        <v>785115.30229999998</v>
      </c>
      <c r="L711">
        <v>498518.29330000002</v>
      </c>
      <c r="M711">
        <v>828854.76179999998</v>
      </c>
      <c r="N711">
        <v>350.20084100000003</v>
      </c>
      <c r="O711">
        <v>6.6656000000000007E-2</v>
      </c>
      <c r="P711">
        <v>0.252521</v>
      </c>
      <c r="Q711">
        <v>4</v>
      </c>
      <c r="R711">
        <v>120</v>
      </c>
      <c r="S711">
        <v>15.458333</v>
      </c>
      <c r="T711">
        <v>24</v>
      </c>
      <c r="U711">
        <v>24</v>
      </c>
      <c r="V711">
        <v>111</v>
      </c>
      <c r="W711">
        <v>461000</v>
      </c>
      <c r="X711">
        <v>70</v>
      </c>
      <c r="Y711">
        <v>2450</v>
      </c>
      <c r="Z711" t="s">
        <v>2246</v>
      </c>
      <c r="AA711">
        <v>12</v>
      </c>
      <c r="AB711">
        <v>14400</v>
      </c>
      <c r="AC711" t="s">
        <v>1974</v>
      </c>
      <c r="AD711">
        <v>118</v>
      </c>
      <c r="AE711">
        <v>295000</v>
      </c>
      <c r="AF711" t="s">
        <v>2247</v>
      </c>
      <c r="AG711">
        <v>24</v>
      </c>
      <c r="AH711">
        <v>10800</v>
      </c>
      <c r="AI711" t="s">
        <v>2201</v>
      </c>
      <c r="AJ711" t="str">
        <f t="shared" si="63"/>
        <v>Narrow</v>
      </c>
      <c r="AK711" t="str">
        <f t="shared" si="65"/>
        <v>ConfigurationDeBase</v>
      </c>
      <c r="AL711">
        <f t="shared" si="67"/>
        <v>0</v>
      </c>
      <c r="AM711" t="str">
        <f t="shared" si="66"/>
        <v>row</v>
      </c>
      <c r="AN711" t="str">
        <f t="shared" si="64"/>
        <v>Data50-100-200</v>
      </c>
    </row>
    <row r="712" spans="1:40" x14ac:dyDescent="0.3">
      <c r="A712" t="s">
        <v>1119</v>
      </c>
      <c r="B712">
        <v>6</v>
      </c>
      <c r="C712">
        <v>150</v>
      </c>
      <c r="D712">
        <v>1</v>
      </c>
      <c r="E712">
        <v>5550</v>
      </c>
      <c r="F712">
        <v>2880</v>
      </c>
      <c r="G712">
        <v>4.6399999999999997</v>
      </c>
      <c r="H712">
        <v>93.067483999999993</v>
      </c>
      <c r="I712" t="s">
        <v>17</v>
      </c>
      <c r="J712" t="s">
        <v>1237</v>
      </c>
      <c r="K712">
        <v>181530.08240000001</v>
      </c>
      <c r="L712">
        <v>101583.44190000001</v>
      </c>
      <c r="M712">
        <v>190295.08429999999</v>
      </c>
      <c r="N712">
        <v>92.942470999999998</v>
      </c>
      <c r="O712">
        <v>2.4521000000000001E-2</v>
      </c>
      <c r="P712">
        <v>2.0095999999999999E-2</v>
      </c>
      <c r="Q712">
        <v>75</v>
      </c>
      <c r="R712">
        <v>311</v>
      </c>
      <c r="S712">
        <v>14.666667</v>
      </c>
      <c r="T712">
        <v>6</v>
      </c>
      <c r="U712">
        <v>6</v>
      </c>
      <c r="V712">
        <v>34</v>
      </c>
      <c r="W712">
        <v>104000</v>
      </c>
      <c r="X712">
        <v>18</v>
      </c>
      <c r="Y712">
        <v>630</v>
      </c>
      <c r="Z712" t="s">
        <v>2248</v>
      </c>
      <c r="AA712">
        <v>3</v>
      </c>
      <c r="AB712">
        <v>3600</v>
      </c>
      <c r="AC712" t="s">
        <v>1255</v>
      </c>
      <c r="AD712">
        <v>28</v>
      </c>
      <c r="AE712">
        <v>70000</v>
      </c>
      <c r="AF712" t="s">
        <v>2038</v>
      </c>
      <c r="AG712">
        <v>6</v>
      </c>
      <c r="AH712">
        <v>2700</v>
      </c>
      <c r="AI712" t="s">
        <v>1269</v>
      </c>
      <c r="AJ712" t="str">
        <f t="shared" si="63"/>
        <v>Narrow</v>
      </c>
      <c r="AK712" t="str">
        <f t="shared" si="65"/>
        <v>ConfigurationDeBase</v>
      </c>
      <c r="AL712">
        <f t="shared" si="67"/>
        <v>0</v>
      </c>
      <c r="AM712" t="str">
        <f t="shared" si="66"/>
        <v>50-50-50</v>
      </c>
      <c r="AN712" t="str">
        <f t="shared" si="64"/>
        <v>Data30-50</v>
      </c>
    </row>
    <row r="713" spans="1:40" x14ac:dyDescent="0.3">
      <c r="A713" t="s">
        <v>952</v>
      </c>
      <c r="B713">
        <v>6</v>
      </c>
      <c r="C713">
        <v>120</v>
      </c>
      <c r="D713">
        <v>1</v>
      </c>
      <c r="E713">
        <v>4431</v>
      </c>
      <c r="F713">
        <v>2880</v>
      </c>
      <c r="G713">
        <v>4.0833329999999997</v>
      </c>
      <c r="H713">
        <v>119.420029</v>
      </c>
      <c r="I713" t="s">
        <v>17</v>
      </c>
      <c r="J713" t="s">
        <v>1237</v>
      </c>
      <c r="K713">
        <v>173202.88430000001</v>
      </c>
      <c r="L713">
        <v>148014.15786899999</v>
      </c>
      <c r="M713">
        <v>251516.28539999999</v>
      </c>
      <c r="N713">
        <v>117.971074</v>
      </c>
      <c r="O713">
        <v>0.55952199999999996</v>
      </c>
      <c r="P713">
        <v>0.60694899999999996</v>
      </c>
      <c r="Q713">
        <v>75</v>
      </c>
      <c r="R713">
        <v>425</v>
      </c>
      <c r="S713">
        <v>12.666667</v>
      </c>
      <c r="T713">
        <v>6</v>
      </c>
      <c r="U713">
        <v>6</v>
      </c>
      <c r="V713">
        <v>20</v>
      </c>
      <c r="W713">
        <v>106000</v>
      </c>
      <c r="X713">
        <v>19</v>
      </c>
      <c r="Y713">
        <v>665</v>
      </c>
      <c r="Z713" t="s">
        <v>2249</v>
      </c>
      <c r="AA713">
        <v>3</v>
      </c>
      <c r="AB713">
        <v>3600</v>
      </c>
      <c r="AC713" t="s">
        <v>1255</v>
      </c>
      <c r="AD713">
        <v>24</v>
      </c>
      <c r="AE713">
        <v>60000</v>
      </c>
      <c r="AF713" t="s">
        <v>2212</v>
      </c>
      <c r="AG713">
        <v>5</v>
      </c>
      <c r="AH713">
        <v>2250</v>
      </c>
      <c r="AI713" t="s">
        <v>1283</v>
      </c>
      <c r="AJ713" t="str">
        <f t="shared" si="63"/>
        <v>Wide</v>
      </c>
      <c r="AK713" t="str">
        <f t="shared" si="65"/>
        <v>RedSkills</v>
      </c>
      <c r="AL713">
        <f t="shared" si="67"/>
        <v>0</v>
      </c>
      <c r="AM713" t="str">
        <f t="shared" si="66"/>
        <v>40-40-40</v>
      </c>
      <c r="AN713" t="str">
        <f t="shared" si="64"/>
        <v>Data30-50</v>
      </c>
    </row>
    <row r="714" spans="1:40" x14ac:dyDescent="0.3">
      <c r="A714" t="s">
        <v>364</v>
      </c>
      <c r="B714">
        <v>8</v>
      </c>
      <c r="C714">
        <v>60</v>
      </c>
      <c r="D714">
        <v>1</v>
      </c>
      <c r="E714">
        <v>2202</v>
      </c>
      <c r="F714">
        <v>3840</v>
      </c>
      <c r="G714">
        <v>5.6333330000000004</v>
      </c>
      <c r="H714">
        <v>59.779918000000002</v>
      </c>
      <c r="I714" t="s">
        <v>17</v>
      </c>
      <c r="J714" t="s">
        <v>1237</v>
      </c>
      <c r="K714">
        <v>50292.112999999998</v>
      </c>
      <c r="L714">
        <v>49660.000827000003</v>
      </c>
      <c r="M714">
        <v>87895.847800000003</v>
      </c>
      <c r="N714">
        <v>58.738143999999998</v>
      </c>
      <c r="O714">
        <v>1.0132680000000001</v>
      </c>
      <c r="P714">
        <v>1.6386000000000001E-2</v>
      </c>
      <c r="Q714">
        <v>75</v>
      </c>
      <c r="R714">
        <v>412</v>
      </c>
      <c r="S714">
        <v>6.5714290000000002</v>
      </c>
      <c r="T714">
        <v>7</v>
      </c>
      <c r="U714">
        <v>7</v>
      </c>
      <c r="V714">
        <v>9</v>
      </c>
      <c r="W714">
        <v>24000</v>
      </c>
      <c r="X714">
        <v>10</v>
      </c>
      <c r="Y714">
        <v>350</v>
      </c>
      <c r="Z714" t="s">
        <v>2250</v>
      </c>
      <c r="AA714">
        <v>3</v>
      </c>
      <c r="AB714">
        <v>3600</v>
      </c>
      <c r="AC714" t="s">
        <v>1473</v>
      </c>
      <c r="AD714">
        <v>8</v>
      </c>
      <c r="AE714">
        <v>20000</v>
      </c>
      <c r="AF714" t="s">
        <v>2009</v>
      </c>
      <c r="AG714">
        <v>4</v>
      </c>
      <c r="AH714">
        <v>1800</v>
      </c>
      <c r="AI714" t="s">
        <v>2251</v>
      </c>
      <c r="AJ714" t="str">
        <f t="shared" si="63"/>
        <v>Wide</v>
      </c>
      <c r="AK714" t="str">
        <f t="shared" si="65"/>
        <v>nbrTech</v>
      </c>
      <c r="AL714">
        <f t="shared" si="67"/>
        <v>0</v>
      </c>
      <c r="AM714" t="str">
        <f t="shared" si="66"/>
        <v>50-50-20</v>
      </c>
      <c r="AN714" t="str">
        <f t="shared" si="64"/>
        <v>Data10-25</v>
      </c>
    </row>
    <row r="715" spans="1:40" x14ac:dyDescent="0.3">
      <c r="A715" t="s">
        <v>244</v>
      </c>
      <c r="B715">
        <v>6</v>
      </c>
      <c r="C715">
        <v>60</v>
      </c>
      <c r="D715">
        <v>1</v>
      </c>
      <c r="E715">
        <v>2145</v>
      </c>
      <c r="F715">
        <v>2880</v>
      </c>
      <c r="G715">
        <v>4.1333330000000004</v>
      </c>
      <c r="H715">
        <v>17.881022000000002</v>
      </c>
      <c r="I715" t="s">
        <v>17</v>
      </c>
      <c r="J715" t="s">
        <v>1237</v>
      </c>
      <c r="K715">
        <v>50018.781300000002</v>
      </c>
      <c r="L715">
        <v>50000.346365999998</v>
      </c>
      <c r="M715">
        <v>80517.690799999997</v>
      </c>
      <c r="N715">
        <v>17.826605000000001</v>
      </c>
      <c r="O715">
        <v>3.1308000000000002E-2</v>
      </c>
      <c r="P715">
        <v>1.0500000000000001E-2</v>
      </c>
      <c r="Q715">
        <v>75</v>
      </c>
      <c r="R715">
        <v>251</v>
      </c>
      <c r="S715">
        <v>12.75</v>
      </c>
      <c r="T715">
        <v>4</v>
      </c>
      <c r="U715">
        <v>4</v>
      </c>
      <c r="V715">
        <v>8</v>
      </c>
      <c r="W715">
        <v>24000</v>
      </c>
      <c r="X715">
        <v>0</v>
      </c>
      <c r="Y715">
        <v>0</v>
      </c>
      <c r="Z715" t="s">
        <v>1244</v>
      </c>
      <c r="AA715">
        <v>1</v>
      </c>
      <c r="AB715">
        <v>1200</v>
      </c>
      <c r="AC715" t="s">
        <v>1245</v>
      </c>
      <c r="AD715">
        <v>9</v>
      </c>
      <c r="AE715">
        <v>22500</v>
      </c>
      <c r="AF715" t="s">
        <v>1993</v>
      </c>
      <c r="AG715">
        <v>4</v>
      </c>
      <c r="AH715">
        <v>1800</v>
      </c>
      <c r="AI715" t="s">
        <v>1742</v>
      </c>
      <c r="AJ715" t="str">
        <f t="shared" si="63"/>
        <v>Wide</v>
      </c>
      <c r="AK715" t="str">
        <f t="shared" si="65"/>
        <v>AllSkills</v>
      </c>
      <c r="AL715">
        <f t="shared" si="67"/>
        <v>0</v>
      </c>
      <c r="AM715" t="str">
        <f t="shared" si="66"/>
        <v>50-50-20</v>
      </c>
      <c r="AN715" t="str">
        <f t="shared" si="64"/>
        <v>Data10-25</v>
      </c>
    </row>
    <row r="716" spans="1:40" x14ac:dyDescent="0.3">
      <c r="A716" t="s">
        <v>290</v>
      </c>
      <c r="B716">
        <v>6</v>
      </c>
      <c r="C716">
        <v>60</v>
      </c>
      <c r="D716">
        <v>1</v>
      </c>
      <c r="E716">
        <v>2145</v>
      </c>
      <c r="F716">
        <v>2880</v>
      </c>
      <c r="G716">
        <v>4.1333330000000004</v>
      </c>
      <c r="H716">
        <v>25.495196</v>
      </c>
      <c r="I716" t="s">
        <v>17</v>
      </c>
      <c r="J716" t="s">
        <v>1236</v>
      </c>
      <c r="K716">
        <v>50383.8583</v>
      </c>
      <c r="L716">
        <v>50294.088983000001</v>
      </c>
      <c r="M716">
        <v>80797.690799999997</v>
      </c>
      <c r="N716">
        <v>25.430275000000002</v>
      </c>
      <c r="O716">
        <v>4.3431999999999998E-2</v>
      </c>
      <c r="P716">
        <v>1.3331000000000001E-2</v>
      </c>
      <c r="Q716">
        <v>68</v>
      </c>
      <c r="R716">
        <v>276</v>
      </c>
      <c r="S716">
        <v>12.25</v>
      </c>
      <c r="T716">
        <v>4</v>
      </c>
      <c r="U716">
        <v>4</v>
      </c>
      <c r="V716">
        <v>8</v>
      </c>
      <c r="W716">
        <v>24000</v>
      </c>
      <c r="X716">
        <v>10</v>
      </c>
      <c r="Y716">
        <v>350</v>
      </c>
      <c r="Z716" t="s">
        <v>2252</v>
      </c>
      <c r="AA716">
        <v>1</v>
      </c>
      <c r="AB716">
        <v>1200</v>
      </c>
      <c r="AC716" t="s">
        <v>1275</v>
      </c>
      <c r="AD716">
        <v>9</v>
      </c>
      <c r="AE716">
        <v>22500</v>
      </c>
      <c r="AF716" t="s">
        <v>1993</v>
      </c>
      <c r="AG716">
        <v>4</v>
      </c>
      <c r="AH716">
        <v>1800</v>
      </c>
      <c r="AI716" t="s">
        <v>1947</v>
      </c>
      <c r="AJ716" t="str">
        <f t="shared" si="63"/>
        <v>Wide</v>
      </c>
      <c r="AK716" t="str">
        <f t="shared" si="65"/>
        <v>ConfigurationDeBase</v>
      </c>
      <c r="AL716">
        <f t="shared" si="67"/>
        <v>0</v>
      </c>
      <c r="AM716" t="str">
        <f t="shared" si="66"/>
        <v>50-50-20</v>
      </c>
      <c r="AN716" t="str">
        <f t="shared" si="64"/>
        <v>Data10-25</v>
      </c>
    </row>
    <row r="717" spans="1:40" x14ac:dyDescent="0.3">
      <c r="A717" t="s">
        <v>292</v>
      </c>
      <c r="B717">
        <v>6</v>
      </c>
      <c r="C717">
        <v>60</v>
      </c>
      <c r="D717">
        <v>1</v>
      </c>
      <c r="E717">
        <v>810</v>
      </c>
      <c r="F717">
        <v>2880</v>
      </c>
      <c r="G717">
        <v>4.2</v>
      </c>
      <c r="H717">
        <v>6.2450359999999998</v>
      </c>
      <c r="I717" t="s">
        <v>17</v>
      </c>
      <c r="J717" t="s">
        <v>1236</v>
      </c>
      <c r="K717">
        <v>51631.718500000003</v>
      </c>
      <c r="L717">
        <v>51631.718500000003</v>
      </c>
      <c r="M717">
        <v>86832.371199999994</v>
      </c>
      <c r="N717">
        <v>6.2192600000000002</v>
      </c>
      <c r="O717">
        <v>7.3759999999999997E-3</v>
      </c>
      <c r="P717">
        <v>1.3854E-2</v>
      </c>
      <c r="Q717">
        <v>36</v>
      </c>
      <c r="R717">
        <v>95</v>
      </c>
      <c r="S717">
        <v>15</v>
      </c>
      <c r="T717">
        <v>3</v>
      </c>
      <c r="U717">
        <v>3</v>
      </c>
      <c r="V717">
        <v>8</v>
      </c>
      <c r="W717">
        <v>30000</v>
      </c>
      <c r="X717">
        <v>5</v>
      </c>
      <c r="Y717">
        <v>175</v>
      </c>
      <c r="Z717" t="s">
        <v>1361</v>
      </c>
      <c r="AA717">
        <v>0</v>
      </c>
      <c r="AB717">
        <v>0</v>
      </c>
      <c r="AC717" t="s">
        <v>1242</v>
      </c>
      <c r="AD717">
        <v>8</v>
      </c>
      <c r="AE717">
        <v>20000</v>
      </c>
      <c r="AF717" t="s">
        <v>2018</v>
      </c>
      <c r="AG717">
        <v>2</v>
      </c>
      <c r="AH717">
        <v>900</v>
      </c>
      <c r="AI717" t="s">
        <v>1315</v>
      </c>
      <c r="AJ717" t="str">
        <f t="shared" si="63"/>
        <v>Wide</v>
      </c>
      <c r="AK717" t="str">
        <f t="shared" si="65"/>
        <v>TpsRep10-20</v>
      </c>
      <c r="AL717">
        <f t="shared" si="67"/>
        <v>0</v>
      </c>
      <c r="AM717" t="str">
        <f t="shared" si="66"/>
        <v>50-50-20</v>
      </c>
      <c r="AN717" t="str">
        <f t="shared" si="64"/>
        <v>Data10-25</v>
      </c>
    </row>
    <row r="718" spans="1:40" x14ac:dyDescent="0.3">
      <c r="A718" t="s">
        <v>963</v>
      </c>
      <c r="B718">
        <v>6</v>
      </c>
      <c r="C718">
        <v>120</v>
      </c>
      <c r="D718">
        <v>1</v>
      </c>
      <c r="E718">
        <v>1635</v>
      </c>
      <c r="F718">
        <v>2880</v>
      </c>
      <c r="G718">
        <v>4.266667</v>
      </c>
      <c r="H718">
        <v>52.910438999999997</v>
      </c>
      <c r="I718" t="s">
        <v>17</v>
      </c>
      <c r="J718" t="s">
        <v>1237</v>
      </c>
      <c r="K718">
        <v>104166.8175</v>
      </c>
      <c r="L718">
        <v>103948.1569</v>
      </c>
      <c r="M718">
        <v>164475.24249999999</v>
      </c>
      <c r="N718">
        <v>52.701445</v>
      </c>
      <c r="O718">
        <v>0.15259400000000001</v>
      </c>
      <c r="P718">
        <v>1.9604E-2</v>
      </c>
      <c r="Q718">
        <v>75</v>
      </c>
      <c r="R718">
        <v>196</v>
      </c>
      <c r="S718">
        <v>15.666667</v>
      </c>
      <c r="T718">
        <v>6</v>
      </c>
      <c r="U718">
        <v>6</v>
      </c>
      <c r="V718">
        <v>14</v>
      </c>
      <c r="W718">
        <v>55000</v>
      </c>
      <c r="X718">
        <v>13</v>
      </c>
      <c r="Y718">
        <v>455</v>
      </c>
      <c r="Z718" t="s">
        <v>2253</v>
      </c>
      <c r="AA718">
        <v>3</v>
      </c>
      <c r="AB718">
        <v>3600</v>
      </c>
      <c r="AC718" t="s">
        <v>1255</v>
      </c>
      <c r="AD718">
        <v>17</v>
      </c>
      <c r="AE718">
        <v>42500</v>
      </c>
      <c r="AF718" t="s">
        <v>2254</v>
      </c>
      <c r="AG718">
        <v>4</v>
      </c>
      <c r="AH718">
        <v>1800</v>
      </c>
      <c r="AI718" t="s">
        <v>1347</v>
      </c>
      <c r="AJ718" t="str">
        <f t="shared" si="63"/>
        <v>Wide</v>
      </c>
      <c r="AK718" t="str">
        <f t="shared" si="65"/>
        <v>TpsRep10-20</v>
      </c>
      <c r="AL718">
        <f t="shared" si="67"/>
        <v>0</v>
      </c>
      <c r="AM718" t="str">
        <f t="shared" si="66"/>
        <v>40-40-40</v>
      </c>
      <c r="AN718" t="str">
        <f t="shared" si="64"/>
        <v>Data30-50</v>
      </c>
    </row>
    <row r="719" spans="1:40" x14ac:dyDescent="0.3">
      <c r="A719" t="s">
        <v>672</v>
      </c>
      <c r="B719">
        <v>8</v>
      </c>
      <c r="C719">
        <v>90</v>
      </c>
      <c r="D719">
        <v>1</v>
      </c>
      <c r="E719">
        <v>3327</v>
      </c>
      <c r="F719">
        <v>3840</v>
      </c>
      <c r="G719">
        <v>5.822222</v>
      </c>
      <c r="H719">
        <v>119.67422500000001</v>
      </c>
      <c r="I719" t="s">
        <v>17</v>
      </c>
      <c r="J719" t="s">
        <v>1237</v>
      </c>
      <c r="K719">
        <v>73644.160099999994</v>
      </c>
      <c r="L719">
        <v>71353.655075999995</v>
      </c>
      <c r="M719">
        <v>126706.04949999999</v>
      </c>
      <c r="N719">
        <v>118.75938600000001</v>
      </c>
      <c r="O719">
        <v>0.87158199999999997</v>
      </c>
      <c r="P719">
        <v>1.2564000000000001E-2</v>
      </c>
      <c r="Q719">
        <v>75</v>
      </c>
      <c r="R719">
        <v>494</v>
      </c>
      <c r="S719">
        <v>9.25</v>
      </c>
      <c r="T719">
        <v>8</v>
      </c>
      <c r="U719">
        <v>8</v>
      </c>
      <c r="V719">
        <v>15</v>
      </c>
      <c r="W719">
        <v>39000</v>
      </c>
      <c r="X719">
        <v>15</v>
      </c>
      <c r="Y719">
        <v>525</v>
      </c>
      <c r="Z719" t="s">
        <v>2255</v>
      </c>
      <c r="AA719">
        <v>4</v>
      </c>
      <c r="AB719">
        <v>4800</v>
      </c>
      <c r="AC719" t="s">
        <v>1259</v>
      </c>
      <c r="AD719">
        <v>10</v>
      </c>
      <c r="AE719">
        <v>25000</v>
      </c>
      <c r="AF719" t="s">
        <v>2256</v>
      </c>
      <c r="AG719">
        <v>7</v>
      </c>
      <c r="AH719">
        <v>3150</v>
      </c>
      <c r="AI719" t="s">
        <v>1810</v>
      </c>
      <c r="AJ719" t="str">
        <f t="shared" si="63"/>
        <v>Wide</v>
      </c>
      <c r="AK719" t="str">
        <f t="shared" si="65"/>
        <v>nbrTech</v>
      </c>
      <c r="AL719">
        <f t="shared" si="67"/>
        <v>0</v>
      </c>
      <c r="AM719" t="str">
        <f t="shared" si="66"/>
        <v>40-40-30</v>
      </c>
      <c r="AN719" t="str">
        <f t="shared" si="64"/>
        <v>Data30-50</v>
      </c>
    </row>
    <row r="720" spans="1:40" x14ac:dyDescent="0.3">
      <c r="A720" t="s">
        <v>972</v>
      </c>
      <c r="B720">
        <v>6</v>
      </c>
      <c r="C720">
        <v>120</v>
      </c>
      <c r="D720">
        <v>1</v>
      </c>
      <c r="E720">
        <v>4467</v>
      </c>
      <c r="F720">
        <v>2880</v>
      </c>
      <c r="G720">
        <v>4.266667</v>
      </c>
      <c r="H720">
        <v>90.744845999999995</v>
      </c>
      <c r="I720" t="s">
        <v>17</v>
      </c>
      <c r="J720" t="s">
        <v>1237</v>
      </c>
      <c r="K720">
        <v>119534.8793</v>
      </c>
      <c r="L720">
        <v>100416.223923</v>
      </c>
      <c r="M720">
        <v>162196.4044</v>
      </c>
      <c r="N720">
        <v>90.613262000000006</v>
      </c>
      <c r="O720">
        <v>5.4991999999999999E-2</v>
      </c>
      <c r="P720">
        <v>2.0199000000000002E-2</v>
      </c>
      <c r="Q720">
        <v>75</v>
      </c>
      <c r="R720">
        <v>351</v>
      </c>
      <c r="S720">
        <v>13.5</v>
      </c>
      <c r="T720">
        <v>6</v>
      </c>
      <c r="U720">
        <v>6</v>
      </c>
      <c r="V720">
        <v>24</v>
      </c>
      <c r="W720">
        <v>70000</v>
      </c>
      <c r="X720">
        <v>0</v>
      </c>
      <c r="Y720">
        <v>0</v>
      </c>
      <c r="Z720" t="s">
        <v>1244</v>
      </c>
      <c r="AA720">
        <v>3</v>
      </c>
      <c r="AB720">
        <v>3600</v>
      </c>
      <c r="AC720" t="s">
        <v>1255</v>
      </c>
      <c r="AD720">
        <v>17</v>
      </c>
      <c r="AE720">
        <v>42500</v>
      </c>
      <c r="AF720" t="s">
        <v>2257</v>
      </c>
      <c r="AG720">
        <v>6</v>
      </c>
      <c r="AH720">
        <v>2700</v>
      </c>
      <c r="AI720" t="s">
        <v>1269</v>
      </c>
      <c r="AJ720" t="str">
        <f t="shared" si="63"/>
        <v>Wide</v>
      </c>
      <c r="AK720" t="str">
        <f t="shared" si="65"/>
        <v>AllSkills</v>
      </c>
      <c r="AL720">
        <f t="shared" si="67"/>
        <v>0</v>
      </c>
      <c r="AM720" t="str">
        <f t="shared" si="66"/>
        <v>40-40-40</v>
      </c>
      <c r="AN720" t="str">
        <f t="shared" si="64"/>
        <v>Data30-50</v>
      </c>
    </row>
    <row r="721" spans="1:40" x14ac:dyDescent="0.3">
      <c r="A721" t="s">
        <v>201</v>
      </c>
      <c r="B721">
        <v>6</v>
      </c>
      <c r="C721">
        <v>75</v>
      </c>
      <c r="D721">
        <v>1</v>
      </c>
      <c r="E721">
        <v>2811</v>
      </c>
      <c r="F721">
        <v>2880</v>
      </c>
      <c r="G721">
        <v>4.16</v>
      </c>
      <c r="H721">
        <v>44.768158</v>
      </c>
      <c r="I721" t="s">
        <v>17</v>
      </c>
      <c r="J721" t="s">
        <v>1237</v>
      </c>
      <c r="K721">
        <v>94486.173899999994</v>
      </c>
      <c r="L721">
        <v>94471.97034</v>
      </c>
      <c r="M721">
        <v>165297.11480000001</v>
      </c>
      <c r="N721">
        <v>44.691026999999998</v>
      </c>
      <c r="O721">
        <v>5.0029999999999998E-2</v>
      </c>
      <c r="P721">
        <v>1.2305E-2</v>
      </c>
      <c r="Q721">
        <v>75</v>
      </c>
      <c r="R721">
        <v>403</v>
      </c>
      <c r="S721">
        <v>11.2</v>
      </c>
      <c r="T721">
        <v>5</v>
      </c>
      <c r="U721">
        <v>5</v>
      </c>
      <c r="V721">
        <v>9</v>
      </c>
      <c r="W721">
        <v>59000</v>
      </c>
      <c r="X721">
        <v>19</v>
      </c>
      <c r="Y721">
        <v>665</v>
      </c>
      <c r="Z721" t="s">
        <v>2258</v>
      </c>
      <c r="AA721">
        <v>2</v>
      </c>
      <c r="AB721">
        <v>2400</v>
      </c>
      <c r="AC721" t="s">
        <v>1271</v>
      </c>
      <c r="AD721">
        <v>12</v>
      </c>
      <c r="AE721">
        <v>30000</v>
      </c>
      <c r="AF721" t="s">
        <v>2029</v>
      </c>
      <c r="AG721">
        <v>4</v>
      </c>
      <c r="AH721">
        <v>1800</v>
      </c>
      <c r="AI721" t="s">
        <v>1527</v>
      </c>
      <c r="AJ721" t="str">
        <f t="shared" si="63"/>
        <v>Wide</v>
      </c>
      <c r="AK721" t="str">
        <f t="shared" si="65"/>
        <v>RedSkills</v>
      </c>
      <c r="AL721">
        <f t="shared" si="67"/>
        <v>0</v>
      </c>
      <c r="AM721" t="str">
        <f t="shared" si="66"/>
        <v>50-50-25</v>
      </c>
      <c r="AN721" t="str">
        <f t="shared" si="64"/>
        <v>Data10-25</v>
      </c>
    </row>
    <row r="722" spans="1:40" x14ac:dyDescent="0.3">
      <c r="A722" t="s">
        <v>1120</v>
      </c>
      <c r="B722">
        <v>6</v>
      </c>
      <c r="C722">
        <v>150</v>
      </c>
      <c r="D722">
        <v>1</v>
      </c>
      <c r="E722">
        <v>5382</v>
      </c>
      <c r="F722">
        <v>2880</v>
      </c>
      <c r="G722">
        <v>4.88</v>
      </c>
      <c r="H722">
        <v>149.55315200000001</v>
      </c>
      <c r="I722" t="s">
        <v>17</v>
      </c>
      <c r="J722" t="s">
        <v>1237</v>
      </c>
      <c r="K722">
        <v>188876.1832</v>
      </c>
      <c r="L722">
        <v>90884.767550000004</v>
      </c>
      <c r="M722">
        <v>224661.14430000001</v>
      </c>
      <c r="N722">
        <v>149.401917</v>
      </c>
      <c r="O722">
        <v>3.0946999999999999E-2</v>
      </c>
      <c r="P722">
        <v>5.3226999999999997E-2</v>
      </c>
      <c r="Q722">
        <v>75</v>
      </c>
      <c r="R722">
        <v>306</v>
      </c>
      <c r="S722">
        <v>15.5</v>
      </c>
      <c r="T722">
        <v>6</v>
      </c>
      <c r="U722">
        <v>6</v>
      </c>
      <c r="V722">
        <v>28</v>
      </c>
      <c r="W722">
        <v>109000</v>
      </c>
      <c r="X722">
        <v>14</v>
      </c>
      <c r="Y722">
        <v>490</v>
      </c>
      <c r="Z722" t="s">
        <v>2259</v>
      </c>
      <c r="AA722">
        <v>3</v>
      </c>
      <c r="AB722">
        <v>3600</v>
      </c>
      <c r="AC722" t="s">
        <v>1255</v>
      </c>
      <c r="AD722">
        <v>29</v>
      </c>
      <c r="AE722">
        <v>72500</v>
      </c>
      <c r="AF722" t="s">
        <v>2053</v>
      </c>
      <c r="AG722">
        <v>6</v>
      </c>
      <c r="AH722">
        <v>2700</v>
      </c>
      <c r="AI722" t="s">
        <v>1269</v>
      </c>
      <c r="AJ722" t="str">
        <f t="shared" si="63"/>
        <v>Narrow</v>
      </c>
      <c r="AK722" t="str">
        <f t="shared" si="65"/>
        <v>ConfigurationDeBase</v>
      </c>
      <c r="AL722">
        <f t="shared" si="67"/>
        <v>0</v>
      </c>
      <c r="AM722" t="str">
        <f t="shared" si="66"/>
        <v>50-50-50</v>
      </c>
      <c r="AN722" t="str">
        <f t="shared" si="64"/>
        <v>Data30-50</v>
      </c>
    </row>
    <row r="723" spans="1:40" x14ac:dyDescent="0.3">
      <c r="A723" t="s">
        <v>368</v>
      </c>
      <c r="B723">
        <v>8</v>
      </c>
      <c r="C723">
        <v>60</v>
      </c>
      <c r="D723">
        <v>1</v>
      </c>
      <c r="E723">
        <v>2145</v>
      </c>
      <c r="F723">
        <v>3840</v>
      </c>
      <c r="G723">
        <v>5.5</v>
      </c>
      <c r="H723">
        <v>53.531640000000003</v>
      </c>
      <c r="I723" t="s">
        <v>17</v>
      </c>
      <c r="J723" t="s">
        <v>1237</v>
      </c>
      <c r="K723">
        <v>49194.032899999998</v>
      </c>
      <c r="L723">
        <v>48748.605677</v>
      </c>
      <c r="M723">
        <v>82024.959099999993</v>
      </c>
      <c r="N723">
        <v>52.912441999999999</v>
      </c>
      <c r="O723">
        <v>0.58898700000000004</v>
      </c>
      <c r="P723">
        <v>1.5708E-2</v>
      </c>
      <c r="Q723">
        <v>75</v>
      </c>
      <c r="R723">
        <v>255</v>
      </c>
      <c r="S723">
        <v>12.25</v>
      </c>
      <c r="T723">
        <v>4</v>
      </c>
      <c r="U723">
        <v>4</v>
      </c>
      <c r="V723">
        <v>8</v>
      </c>
      <c r="W723">
        <v>24000</v>
      </c>
      <c r="X723">
        <v>11</v>
      </c>
      <c r="Y723">
        <v>385</v>
      </c>
      <c r="Z723" t="s">
        <v>2260</v>
      </c>
      <c r="AA723">
        <v>0</v>
      </c>
      <c r="AB723">
        <v>0</v>
      </c>
      <c r="AC723" t="s">
        <v>1242</v>
      </c>
      <c r="AD723">
        <v>9</v>
      </c>
      <c r="AE723">
        <v>22500</v>
      </c>
      <c r="AF723" t="s">
        <v>1993</v>
      </c>
      <c r="AG723">
        <v>4</v>
      </c>
      <c r="AH723">
        <v>1800</v>
      </c>
      <c r="AI723" t="s">
        <v>1899</v>
      </c>
      <c r="AJ723" t="str">
        <f t="shared" si="63"/>
        <v>Wide</v>
      </c>
      <c r="AK723" t="str">
        <f t="shared" si="65"/>
        <v>nbrTech</v>
      </c>
      <c r="AL723">
        <f t="shared" si="67"/>
        <v>0</v>
      </c>
      <c r="AM723" t="str">
        <f t="shared" si="66"/>
        <v>50-50-20</v>
      </c>
      <c r="AN723" t="str">
        <f t="shared" si="64"/>
        <v>Data10-25</v>
      </c>
    </row>
    <row r="724" spans="1:40" x14ac:dyDescent="0.3">
      <c r="A724" t="s">
        <v>955</v>
      </c>
      <c r="B724">
        <v>6</v>
      </c>
      <c r="C724">
        <v>120</v>
      </c>
      <c r="D724">
        <v>1</v>
      </c>
      <c r="E724">
        <v>4548</v>
      </c>
      <c r="F724">
        <v>2880</v>
      </c>
      <c r="G724">
        <v>4.1166669999999996</v>
      </c>
      <c r="H724">
        <v>89.779259999999994</v>
      </c>
      <c r="I724" t="s">
        <v>17</v>
      </c>
      <c r="J724" t="s">
        <v>1237</v>
      </c>
      <c r="K724">
        <v>179246.98180000001</v>
      </c>
      <c r="L724">
        <v>158805.14221600001</v>
      </c>
      <c r="M724">
        <v>275724.07500000001</v>
      </c>
      <c r="N724">
        <v>89.650997000000004</v>
      </c>
      <c r="O724">
        <v>5.2928000000000003E-2</v>
      </c>
      <c r="P724">
        <v>3.3065999999999998E-2</v>
      </c>
      <c r="Q724">
        <v>75</v>
      </c>
      <c r="R724">
        <v>426</v>
      </c>
      <c r="S724">
        <v>12.5</v>
      </c>
      <c r="T724">
        <v>6</v>
      </c>
      <c r="U724">
        <v>6</v>
      </c>
      <c r="V724">
        <v>22</v>
      </c>
      <c r="W724">
        <v>112000</v>
      </c>
      <c r="X724">
        <v>18</v>
      </c>
      <c r="Y724">
        <v>630</v>
      </c>
      <c r="Z724" t="s">
        <v>2261</v>
      </c>
      <c r="AA724">
        <v>3</v>
      </c>
      <c r="AB724">
        <v>3600</v>
      </c>
      <c r="AC724" t="s">
        <v>1255</v>
      </c>
      <c r="AD724">
        <v>24</v>
      </c>
      <c r="AE724">
        <v>60000</v>
      </c>
      <c r="AF724" t="s">
        <v>2262</v>
      </c>
      <c r="AG724">
        <v>5</v>
      </c>
      <c r="AH724">
        <v>2250</v>
      </c>
      <c r="AI724" t="s">
        <v>1283</v>
      </c>
      <c r="AJ724" t="str">
        <f t="shared" si="63"/>
        <v>Wide</v>
      </c>
      <c r="AK724" t="str">
        <f t="shared" si="65"/>
        <v>RedSkills</v>
      </c>
      <c r="AL724">
        <f t="shared" si="67"/>
        <v>0</v>
      </c>
      <c r="AM724" t="str">
        <f t="shared" si="66"/>
        <v>40-40-40</v>
      </c>
      <c r="AN724" t="str">
        <f t="shared" si="64"/>
        <v>Data30-50</v>
      </c>
    </row>
    <row r="725" spans="1:40" x14ac:dyDescent="0.3">
      <c r="A725" t="s">
        <v>297</v>
      </c>
      <c r="B725">
        <v>6</v>
      </c>
      <c r="C725">
        <v>60</v>
      </c>
      <c r="D725">
        <v>1</v>
      </c>
      <c r="E725">
        <v>852</v>
      </c>
      <c r="F725">
        <v>2880</v>
      </c>
      <c r="G725">
        <v>4.3333329999999997</v>
      </c>
      <c r="H725">
        <v>10.022144000000001</v>
      </c>
      <c r="I725" t="s">
        <v>17</v>
      </c>
      <c r="J725" t="s">
        <v>1236</v>
      </c>
      <c r="K725">
        <v>44952.151140000002</v>
      </c>
      <c r="L725">
        <v>44341.476739999998</v>
      </c>
      <c r="M725">
        <v>83515.262740000006</v>
      </c>
      <c r="N725">
        <v>9.9783829999999991</v>
      </c>
      <c r="O725">
        <v>1.4578000000000001E-2</v>
      </c>
      <c r="P725">
        <v>1.9927E-2</v>
      </c>
      <c r="Q725">
        <v>41</v>
      </c>
      <c r="R725">
        <v>193</v>
      </c>
      <c r="S725">
        <v>7.8333329999999997</v>
      </c>
      <c r="T725">
        <v>6</v>
      </c>
      <c r="U725">
        <v>6</v>
      </c>
      <c r="V725">
        <v>8</v>
      </c>
      <c r="W725">
        <v>21000</v>
      </c>
      <c r="X725">
        <v>8</v>
      </c>
      <c r="Y725">
        <v>280</v>
      </c>
      <c r="Z725" t="s">
        <v>2263</v>
      </c>
      <c r="AA725">
        <v>3</v>
      </c>
      <c r="AB725">
        <v>3600</v>
      </c>
      <c r="AC725" t="s">
        <v>1255</v>
      </c>
      <c r="AD725">
        <v>7</v>
      </c>
      <c r="AE725">
        <v>17500</v>
      </c>
      <c r="AF725" t="s">
        <v>2036</v>
      </c>
      <c r="AG725">
        <v>4</v>
      </c>
      <c r="AH725">
        <v>1800</v>
      </c>
      <c r="AI725" t="s">
        <v>2264</v>
      </c>
      <c r="AJ725" t="str">
        <f t="shared" si="63"/>
        <v>Wide</v>
      </c>
      <c r="AK725" t="str">
        <f t="shared" si="65"/>
        <v>TpsRep10-20</v>
      </c>
      <c r="AL725">
        <f t="shared" si="67"/>
        <v>0</v>
      </c>
      <c r="AM725" t="str">
        <f t="shared" si="66"/>
        <v>50-50-20</v>
      </c>
      <c r="AN725" t="str">
        <f t="shared" si="64"/>
        <v>Data10-25</v>
      </c>
    </row>
    <row r="726" spans="1:40" x14ac:dyDescent="0.3">
      <c r="A726" t="s">
        <v>246</v>
      </c>
      <c r="B726">
        <v>6</v>
      </c>
      <c r="C726">
        <v>75</v>
      </c>
      <c r="D726">
        <v>1</v>
      </c>
      <c r="E726">
        <v>2766</v>
      </c>
      <c r="F726">
        <v>2880</v>
      </c>
      <c r="G726">
        <v>3.9733329999999998</v>
      </c>
      <c r="H726">
        <v>42.202356999999999</v>
      </c>
      <c r="I726" t="s">
        <v>17</v>
      </c>
      <c r="J726" t="s">
        <v>1237</v>
      </c>
      <c r="K726">
        <v>105024.90399999999</v>
      </c>
      <c r="L726">
        <v>104790.323278</v>
      </c>
      <c r="M726">
        <v>183089.503</v>
      </c>
      <c r="N726">
        <v>40.930610999999999</v>
      </c>
      <c r="O726">
        <v>0.48287999999999998</v>
      </c>
      <c r="P726">
        <v>0.574048</v>
      </c>
      <c r="Q726">
        <v>75</v>
      </c>
      <c r="R726">
        <v>446</v>
      </c>
      <c r="S726">
        <v>10.6</v>
      </c>
      <c r="T726">
        <v>5</v>
      </c>
      <c r="U726">
        <v>5</v>
      </c>
      <c r="V726">
        <v>12</v>
      </c>
      <c r="W726">
        <v>70000</v>
      </c>
      <c r="X726">
        <v>0</v>
      </c>
      <c r="Y726">
        <v>0</v>
      </c>
      <c r="Z726" t="s">
        <v>1244</v>
      </c>
      <c r="AA726">
        <v>2</v>
      </c>
      <c r="AB726">
        <v>2400</v>
      </c>
      <c r="AC726" t="s">
        <v>1271</v>
      </c>
      <c r="AD726">
        <v>12</v>
      </c>
      <c r="AE726">
        <v>30000</v>
      </c>
      <c r="AF726" t="s">
        <v>2014</v>
      </c>
      <c r="AG726">
        <v>4</v>
      </c>
      <c r="AH726">
        <v>1800</v>
      </c>
      <c r="AI726" t="s">
        <v>1527</v>
      </c>
      <c r="AJ726" t="str">
        <f t="shared" si="63"/>
        <v>Wide</v>
      </c>
      <c r="AK726" t="str">
        <f t="shared" si="65"/>
        <v>AllSkills</v>
      </c>
      <c r="AL726">
        <f t="shared" si="67"/>
        <v>0</v>
      </c>
      <c r="AM726" t="str">
        <f t="shared" si="66"/>
        <v>50-50-25</v>
      </c>
      <c r="AN726" t="str">
        <f t="shared" si="64"/>
        <v>Data10-25</v>
      </c>
    </row>
    <row r="727" spans="1:40" x14ac:dyDescent="0.3">
      <c r="A727" t="s">
        <v>294</v>
      </c>
      <c r="B727">
        <v>6</v>
      </c>
      <c r="C727">
        <v>75</v>
      </c>
      <c r="D727">
        <v>1</v>
      </c>
      <c r="E727">
        <v>2766</v>
      </c>
      <c r="F727">
        <v>2880</v>
      </c>
      <c r="G727">
        <v>3.9733329999999998</v>
      </c>
      <c r="H727">
        <v>56.186549999999997</v>
      </c>
      <c r="I727" t="s">
        <v>17</v>
      </c>
      <c r="J727" t="s">
        <v>1237</v>
      </c>
      <c r="K727">
        <v>105514.90399999999</v>
      </c>
      <c r="L727">
        <v>105185.11939399999</v>
      </c>
      <c r="M727">
        <v>183299.503</v>
      </c>
      <c r="N727">
        <v>54.736345</v>
      </c>
      <c r="O727">
        <v>0.59433800000000003</v>
      </c>
      <c r="P727">
        <v>0.64358800000000005</v>
      </c>
      <c r="Q727">
        <v>75</v>
      </c>
      <c r="R727">
        <v>451</v>
      </c>
      <c r="S727">
        <v>10.6</v>
      </c>
      <c r="T727">
        <v>5</v>
      </c>
      <c r="U727">
        <v>5</v>
      </c>
      <c r="V727">
        <v>12</v>
      </c>
      <c r="W727">
        <v>70000</v>
      </c>
      <c r="X727">
        <v>14</v>
      </c>
      <c r="Y727">
        <v>490</v>
      </c>
      <c r="Z727" t="s">
        <v>2265</v>
      </c>
      <c r="AA727">
        <v>2</v>
      </c>
      <c r="AB727">
        <v>2400</v>
      </c>
      <c r="AC727" t="s">
        <v>1271</v>
      </c>
      <c r="AD727">
        <v>12</v>
      </c>
      <c r="AE727">
        <v>30000</v>
      </c>
      <c r="AF727" t="s">
        <v>2014</v>
      </c>
      <c r="AG727">
        <v>4</v>
      </c>
      <c r="AH727">
        <v>1800</v>
      </c>
      <c r="AI727" t="s">
        <v>1527</v>
      </c>
      <c r="AJ727" t="str">
        <f t="shared" si="63"/>
        <v>Wide</v>
      </c>
      <c r="AK727" t="str">
        <f t="shared" si="65"/>
        <v>ConfigurationDeBase</v>
      </c>
      <c r="AL727">
        <f t="shared" si="67"/>
        <v>0</v>
      </c>
      <c r="AM727" t="str">
        <f t="shared" si="66"/>
        <v>50-50-25</v>
      </c>
      <c r="AN727" t="str">
        <f t="shared" si="64"/>
        <v>Data10-25</v>
      </c>
    </row>
    <row r="728" spans="1:40" x14ac:dyDescent="0.3">
      <c r="A728" t="s">
        <v>203</v>
      </c>
      <c r="B728">
        <v>6</v>
      </c>
      <c r="C728">
        <v>75</v>
      </c>
      <c r="D728">
        <v>1</v>
      </c>
      <c r="E728">
        <v>2694</v>
      </c>
      <c r="F728">
        <v>2880</v>
      </c>
      <c r="G728">
        <v>4.08</v>
      </c>
      <c r="H728">
        <v>53.037627999999998</v>
      </c>
      <c r="I728" t="s">
        <v>17</v>
      </c>
      <c r="J728" t="s">
        <v>1237</v>
      </c>
      <c r="K728">
        <v>80354.843900000007</v>
      </c>
      <c r="L728">
        <v>78838.443077999997</v>
      </c>
      <c r="M728">
        <v>121751.37</v>
      </c>
      <c r="N728">
        <v>52.808503000000002</v>
      </c>
      <c r="O728">
        <v>0.19228700000000001</v>
      </c>
      <c r="P728">
        <v>2.0374E-2</v>
      </c>
      <c r="Q728">
        <v>75</v>
      </c>
      <c r="R728">
        <v>384</v>
      </c>
      <c r="S728">
        <v>9.5</v>
      </c>
      <c r="T728">
        <v>6</v>
      </c>
      <c r="U728">
        <v>6</v>
      </c>
      <c r="V728">
        <v>12</v>
      </c>
      <c r="W728">
        <v>43000</v>
      </c>
      <c r="X728">
        <v>14</v>
      </c>
      <c r="Y728">
        <v>490</v>
      </c>
      <c r="Z728" t="s">
        <v>2266</v>
      </c>
      <c r="AA728">
        <v>3</v>
      </c>
      <c r="AB728">
        <v>3600</v>
      </c>
      <c r="AC728" t="s">
        <v>1255</v>
      </c>
      <c r="AD728">
        <v>12</v>
      </c>
      <c r="AE728">
        <v>30000</v>
      </c>
      <c r="AF728" t="s">
        <v>2040</v>
      </c>
      <c r="AG728">
        <v>5</v>
      </c>
      <c r="AH728">
        <v>2250</v>
      </c>
      <c r="AI728" t="s">
        <v>1641</v>
      </c>
      <c r="AJ728" t="str">
        <f t="shared" si="63"/>
        <v>Wide</v>
      </c>
      <c r="AK728" t="str">
        <f t="shared" si="65"/>
        <v>RedSkills</v>
      </c>
      <c r="AL728">
        <f t="shared" si="67"/>
        <v>0</v>
      </c>
      <c r="AM728" t="str">
        <f t="shared" si="66"/>
        <v>50-50-25</v>
      </c>
      <c r="AN728" t="str">
        <f t="shared" si="64"/>
        <v>Data10-25</v>
      </c>
    </row>
    <row r="729" spans="1:40" x14ac:dyDescent="0.3">
      <c r="A729" t="s">
        <v>748</v>
      </c>
      <c r="B729">
        <v>24</v>
      </c>
      <c r="C729">
        <v>600</v>
      </c>
      <c r="D729">
        <v>1</v>
      </c>
      <c r="E729">
        <v>22233</v>
      </c>
      <c r="F729">
        <v>11520</v>
      </c>
      <c r="G729">
        <v>19.493333</v>
      </c>
      <c r="H729">
        <v>381.64870000000002</v>
      </c>
      <c r="I729" t="s">
        <v>17</v>
      </c>
      <c r="J729" t="s">
        <v>1237</v>
      </c>
      <c r="K729">
        <v>841813.34360000002</v>
      </c>
      <c r="L729">
        <v>465800.8517</v>
      </c>
      <c r="M729">
        <v>923731.41170000006</v>
      </c>
      <c r="N729">
        <v>375.621332</v>
      </c>
      <c r="O729">
        <v>5.6106000000000003E-2</v>
      </c>
      <c r="P729">
        <v>0.30319299999999999</v>
      </c>
      <c r="Q729">
        <v>4</v>
      </c>
      <c r="R729">
        <v>120</v>
      </c>
      <c r="S729">
        <v>15.416667</v>
      </c>
      <c r="T729">
        <v>24</v>
      </c>
      <c r="U729">
        <v>24</v>
      </c>
      <c r="V729">
        <v>108</v>
      </c>
      <c r="W729">
        <v>508000</v>
      </c>
      <c r="X729">
        <v>64</v>
      </c>
      <c r="Y729">
        <v>2240</v>
      </c>
      <c r="Z729" t="s">
        <v>2267</v>
      </c>
      <c r="AA729">
        <v>12</v>
      </c>
      <c r="AB729">
        <v>14400</v>
      </c>
      <c r="AC729" t="s">
        <v>1974</v>
      </c>
      <c r="AD729">
        <v>122</v>
      </c>
      <c r="AE729">
        <v>305000</v>
      </c>
      <c r="AF729" t="s">
        <v>2268</v>
      </c>
      <c r="AG729">
        <v>24</v>
      </c>
      <c r="AH729">
        <v>10800</v>
      </c>
      <c r="AI729" t="s">
        <v>2201</v>
      </c>
      <c r="AJ729" t="str">
        <f t="shared" si="63"/>
        <v>Narrow</v>
      </c>
      <c r="AK729" t="str">
        <f t="shared" si="65"/>
        <v>ConfigurationDeBase</v>
      </c>
      <c r="AL729">
        <f t="shared" si="67"/>
        <v>0</v>
      </c>
      <c r="AM729" t="str">
        <f t="shared" si="66"/>
        <v>row</v>
      </c>
      <c r="AN729" t="str">
        <f t="shared" si="64"/>
        <v>Data50-100-200</v>
      </c>
    </row>
    <row r="730" spans="1:40" x14ac:dyDescent="0.3">
      <c r="A730" t="s">
        <v>967</v>
      </c>
      <c r="B730">
        <v>6</v>
      </c>
      <c r="C730">
        <v>135</v>
      </c>
      <c r="D730">
        <v>1</v>
      </c>
      <c r="E730">
        <v>1908</v>
      </c>
      <c r="F730">
        <v>2880</v>
      </c>
      <c r="G730">
        <v>4.2074069999999999</v>
      </c>
      <c r="H730">
        <v>99.346941999999999</v>
      </c>
      <c r="I730" t="s">
        <v>17</v>
      </c>
      <c r="J730" t="s">
        <v>1237</v>
      </c>
      <c r="K730">
        <v>143229.5613</v>
      </c>
      <c r="L730">
        <v>141229.14467099999</v>
      </c>
      <c r="M730">
        <v>241400.29139999999</v>
      </c>
      <c r="N730">
        <v>97.543021999999993</v>
      </c>
      <c r="O730">
        <v>0.85810799999999998</v>
      </c>
      <c r="P730">
        <v>0.50983599999999996</v>
      </c>
      <c r="Q730">
        <v>75</v>
      </c>
      <c r="R730">
        <v>349</v>
      </c>
      <c r="S730">
        <v>18.833333</v>
      </c>
      <c r="T730">
        <v>6</v>
      </c>
      <c r="U730">
        <v>6</v>
      </c>
      <c r="V730">
        <v>17</v>
      </c>
      <c r="W730">
        <v>89000</v>
      </c>
      <c r="X730">
        <v>13</v>
      </c>
      <c r="Y730">
        <v>455</v>
      </c>
      <c r="Z730" t="s">
        <v>2269</v>
      </c>
      <c r="AA730">
        <v>3</v>
      </c>
      <c r="AB730">
        <v>3600</v>
      </c>
      <c r="AC730" t="s">
        <v>1255</v>
      </c>
      <c r="AD730">
        <v>19</v>
      </c>
      <c r="AE730">
        <v>47500</v>
      </c>
      <c r="AF730" t="s">
        <v>2270</v>
      </c>
      <c r="AG730">
        <v>4</v>
      </c>
      <c r="AH730">
        <v>1800</v>
      </c>
      <c r="AI730" t="s">
        <v>1347</v>
      </c>
      <c r="AJ730" t="str">
        <f t="shared" si="63"/>
        <v>Wide</v>
      </c>
      <c r="AK730" t="str">
        <f t="shared" si="65"/>
        <v>TpsRep10-20</v>
      </c>
      <c r="AL730">
        <f t="shared" si="67"/>
        <v>0</v>
      </c>
      <c r="AM730" t="str">
        <f t="shared" si="66"/>
        <v>40-40-45</v>
      </c>
      <c r="AN730" t="str">
        <f t="shared" si="64"/>
        <v>Data30-50</v>
      </c>
    </row>
    <row r="731" spans="1:40" x14ac:dyDescent="0.3">
      <c r="A731" t="s">
        <v>673</v>
      </c>
      <c r="B731">
        <v>8</v>
      </c>
      <c r="C731">
        <v>90</v>
      </c>
      <c r="D731">
        <v>1</v>
      </c>
      <c r="E731">
        <v>3261</v>
      </c>
      <c r="F731">
        <v>3840</v>
      </c>
      <c r="G731">
        <v>5.5333329999999998</v>
      </c>
      <c r="H731">
        <v>92.261950999999996</v>
      </c>
      <c r="I731" t="s">
        <v>17</v>
      </c>
      <c r="J731" t="s">
        <v>1237</v>
      </c>
      <c r="K731">
        <v>84246.3652</v>
      </c>
      <c r="L731">
        <v>83515.51784</v>
      </c>
      <c r="M731">
        <v>135414.33689000001</v>
      </c>
      <c r="N731">
        <v>91.826673999999997</v>
      </c>
      <c r="O731">
        <v>0.36376999999999998</v>
      </c>
      <c r="P731">
        <v>4.1515999999999997E-2</v>
      </c>
      <c r="Q731">
        <v>75</v>
      </c>
      <c r="R731">
        <v>528</v>
      </c>
      <c r="S731">
        <v>13</v>
      </c>
      <c r="T731">
        <v>6</v>
      </c>
      <c r="U731">
        <v>6</v>
      </c>
      <c r="V731">
        <v>11</v>
      </c>
      <c r="W731">
        <v>43000</v>
      </c>
      <c r="X731">
        <v>13</v>
      </c>
      <c r="Y731">
        <v>455</v>
      </c>
      <c r="Z731" t="s">
        <v>2271</v>
      </c>
      <c r="AA731">
        <v>2</v>
      </c>
      <c r="AB731">
        <v>2400</v>
      </c>
      <c r="AC731" t="s">
        <v>2272</v>
      </c>
      <c r="AD731">
        <v>14</v>
      </c>
      <c r="AE731">
        <v>35000</v>
      </c>
      <c r="AF731" t="s">
        <v>2121</v>
      </c>
      <c r="AG731">
        <v>6</v>
      </c>
      <c r="AH731">
        <v>2700</v>
      </c>
      <c r="AI731" t="s">
        <v>1367</v>
      </c>
      <c r="AJ731" t="str">
        <f t="shared" si="63"/>
        <v>Wide</v>
      </c>
      <c r="AK731" t="str">
        <f t="shared" si="65"/>
        <v>nbrTech</v>
      </c>
      <c r="AL731">
        <f t="shared" si="67"/>
        <v>0</v>
      </c>
      <c r="AM731" t="str">
        <f t="shared" si="66"/>
        <v>40-40-30</v>
      </c>
      <c r="AN731" t="str">
        <f t="shared" si="64"/>
        <v>Data30-50</v>
      </c>
    </row>
    <row r="732" spans="1:40" x14ac:dyDescent="0.3">
      <c r="A732" t="s">
        <v>975</v>
      </c>
      <c r="B732">
        <v>6</v>
      </c>
      <c r="C732">
        <v>120</v>
      </c>
      <c r="D732">
        <v>1</v>
      </c>
      <c r="E732">
        <v>4317</v>
      </c>
      <c r="F732">
        <v>2880</v>
      </c>
      <c r="G732">
        <v>4.1166669999999996</v>
      </c>
      <c r="H732">
        <v>81.805485000000004</v>
      </c>
      <c r="I732" t="s">
        <v>17</v>
      </c>
      <c r="J732" t="s">
        <v>1237</v>
      </c>
      <c r="K732">
        <v>123492.1085</v>
      </c>
      <c r="L732">
        <v>114802.406019</v>
      </c>
      <c r="M732">
        <v>181228.01300000001</v>
      </c>
      <c r="N732">
        <v>81.276771999999994</v>
      </c>
      <c r="O732">
        <v>3.9281999999999997E-2</v>
      </c>
      <c r="P732">
        <v>0.283169</v>
      </c>
      <c r="Q732">
        <v>75</v>
      </c>
      <c r="R732">
        <v>388</v>
      </c>
      <c r="S732">
        <v>13.666667</v>
      </c>
      <c r="T732">
        <v>6</v>
      </c>
      <c r="U732">
        <v>6</v>
      </c>
      <c r="V732">
        <v>19</v>
      </c>
      <c r="W732">
        <v>64000</v>
      </c>
      <c r="X732">
        <v>0</v>
      </c>
      <c r="Y732">
        <v>0</v>
      </c>
      <c r="Z732" t="s">
        <v>1244</v>
      </c>
      <c r="AA732">
        <v>3</v>
      </c>
      <c r="AB732">
        <v>3600</v>
      </c>
      <c r="AC732" t="s">
        <v>1255</v>
      </c>
      <c r="AD732">
        <v>21</v>
      </c>
      <c r="AE732">
        <v>52500</v>
      </c>
      <c r="AF732" t="s">
        <v>2273</v>
      </c>
      <c r="AG732">
        <v>6</v>
      </c>
      <c r="AH732">
        <v>2700</v>
      </c>
      <c r="AI732" t="s">
        <v>1269</v>
      </c>
      <c r="AJ732" t="str">
        <f t="shared" si="63"/>
        <v>Wide</v>
      </c>
      <c r="AK732" t="str">
        <f t="shared" si="65"/>
        <v>AllSkills</v>
      </c>
      <c r="AL732">
        <f t="shared" si="67"/>
        <v>0</v>
      </c>
      <c r="AM732" t="str">
        <f t="shared" si="66"/>
        <v>40-40-40</v>
      </c>
      <c r="AN732" t="str">
        <f t="shared" si="64"/>
        <v>Data30-50</v>
      </c>
    </row>
    <row r="733" spans="1:40" x14ac:dyDescent="0.3">
      <c r="A733" t="s">
        <v>251</v>
      </c>
      <c r="B733">
        <v>6</v>
      </c>
      <c r="C733">
        <v>75</v>
      </c>
      <c r="D733">
        <v>1</v>
      </c>
      <c r="E733">
        <v>2811</v>
      </c>
      <c r="F733">
        <v>2880</v>
      </c>
      <c r="G733">
        <v>4.16</v>
      </c>
      <c r="H733">
        <v>24.913492000000002</v>
      </c>
      <c r="I733" t="s">
        <v>17</v>
      </c>
      <c r="J733" t="s">
        <v>1237</v>
      </c>
      <c r="K733">
        <v>93821.173899999994</v>
      </c>
      <c r="L733">
        <v>93800.074116999996</v>
      </c>
      <c r="M733">
        <v>164807.11480000001</v>
      </c>
      <c r="N733">
        <v>24.847472</v>
      </c>
      <c r="O733">
        <v>2.3254E-2</v>
      </c>
      <c r="P733">
        <v>2.0878000000000001E-2</v>
      </c>
      <c r="Q733">
        <v>75</v>
      </c>
      <c r="R733">
        <v>363</v>
      </c>
      <c r="S733">
        <v>11.2</v>
      </c>
      <c r="T733">
        <v>5</v>
      </c>
      <c r="U733">
        <v>5</v>
      </c>
      <c r="V733">
        <v>9</v>
      </c>
      <c r="W733">
        <v>59000</v>
      </c>
      <c r="X733">
        <v>0</v>
      </c>
      <c r="Y733">
        <v>0</v>
      </c>
      <c r="Z733" t="s">
        <v>1244</v>
      </c>
      <c r="AA733">
        <v>2</v>
      </c>
      <c r="AB733">
        <v>2400</v>
      </c>
      <c r="AC733" t="s">
        <v>1271</v>
      </c>
      <c r="AD733">
        <v>12</v>
      </c>
      <c r="AE733">
        <v>30000</v>
      </c>
      <c r="AF733" t="s">
        <v>2029</v>
      </c>
      <c r="AG733">
        <v>4</v>
      </c>
      <c r="AH733">
        <v>1800</v>
      </c>
      <c r="AI733" t="s">
        <v>1527</v>
      </c>
      <c r="AJ733" t="str">
        <f t="shared" si="63"/>
        <v>Wide</v>
      </c>
      <c r="AK733" t="str">
        <f t="shared" si="65"/>
        <v>AllSkills</v>
      </c>
      <c r="AL733">
        <f t="shared" si="67"/>
        <v>0</v>
      </c>
      <c r="AM733" t="str">
        <f t="shared" si="66"/>
        <v>50-50-25</v>
      </c>
      <c r="AN733" t="str">
        <f t="shared" si="64"/>
        <v>Data10-25</v>
      </c>
    </row>
    <row r="734" spans="1:40" x14ac:dyDescent="0.3">
      <c r="A734" t="s">
        <v>303</v>
      </c>
      <c r="B734">
        <v>6</v>
      </c>
      <c r="C734">
        <v>60</v>
      </c>
      <c r="D734">
        <v>1</v>
      </c>
      <c r="E734">
        <v>807</v>
      </c>
      <c r="F734">
        <v>2880</v>
      </c>
      <c r="G734">
        <v>4.2</v>
      </c>
      <c r="H734">
        <v>9.5928950000000004</v>
      </c>
      <c r="I734" t="s">
        <v>17</v>
      </c>
      <c r="J734" t="s">
        <v>1236</v>
      </c>
      <c r="K734">
        <v>47767.980799999998</v>
      </c>
      <c r="L734">
        <v>47316.901170999998</v>
      </c>
      <c r="M734">
        <v>77325.053499999995</v>
      </c>
      <c r="N734">
        <v>9.4878979999999995</v>
      </c>
      <c r="O734">
        <v>8.7744000000000003E-2</v>
      </c>
      <c r="P734">
        <v>1.1790999999999999E-2</v>
      </c>
      <c r="Q734">
        <v>55</v>
      </c>
      <c r="R734">
        <v>148</v>
      </c>
      <c r="S734">
        <v>17.333333</v>
      </c>
      <c r="T734">
        <v>3</v>
      </c>
      <c r="U734">
        <v>3</v>
      </c>
      <c r="V734">
        <v>8</v>
      </c>
      <c r="W734">
        <v>24000</v>
      </c>
      <c r="X734">
        <v>7</v>
      </c>
      <c r="Y734">
        <v>245</v>
      </c>
      <c r="Z734" t="s">
        <v>2274</v>
      </c>
      <c r="AA734">
        <v>0</v>
      </c>
      <c r="AB734">
        <v>0</v>
      </c>
      <c r="AC734" t="s">
        <v>1242</v>
      </c>
      <c r="AD734">
        <v>9</v>
      </c>
      <c r="AE734">
        <v>22500</v>
      </c>
      <c r="AF734" t="s">
        <v>1993</v>
      </c>
      <c r="AG734">
        <v>1</v>
      </c>
      <c r="AH734">
        <v>450</v>
      </c>
      <c r="AI734" t="s">
        <v>1416</v>
      </c>
      <c r="AJ734" t="str">
        <f t="shared" si="63"/>
        <v>Wide</v>
      </c>
      <c r="AK734" t="str">
        <f t="shared" si="65"/>
        <v>TpsRep10-20</v>
      </c>
      <c r="AL734">
        <f t="shared" si="67"/>
        <v>0</v>
      </c>
      <c r="AM734" t="str">
        <f t="shared" si="66"/>
        <v>50-50-20</v>
      </c>
      <c r="AN734" t="str">
        <f t="shared" si="64"/>
        <v>Data10-25</v>
      </c>
    </row>
    <row r="735" spans="1:40" x14ac:dyDescent="0.3">
      <c r="A735" t="s">
        <v>958</v>
      </c>
      <c r="B735">
        <v>6</v>
      </c>
      <c r="C735">
        <v>120</v>
      </c>
      <c r="D735">
        <v>1</v>
      </c>
      <c r="E735">
        <v>4257</v>
      </c>
      <c r="F735">
        <v>2880</v>
      </c>
      <c r="G735">
        <v>4.1500000000000004</v>
      </c>
      <c r="H735">
        <v>99.336841000000007</v>
      </c>
      <c r="I735" t="s">
        <v>17</v>
      </c>
      <c r="J735" t="s">
        <v>1237</v>
      </c>
      <c r="K735">
        <v>149857.46100000001</v>
      </c>
      <c r="L735">
        <v>134082.94669499999</v>
      </c>
      <c r="M735">
        <v>208283.99129999999</v>
      </c>
      <c r="N735">
        <v>99.172274999999999</v>
      </c>
      <c r="O735">
        <v>0.106973</v>
      </c>
      <c r="P735">
        <v>1.8419999999999999E-2</v>
      </c>
      <c r="Q735">
        <v>75</v>
      </c>
      <c r="R735">
        <v>414</v>
      </c>
      <c r="S735">
        <v>12.833333</v>
      </c>
      <c r="T735">
        <v>6</v>
      </c>
      <c r="U735">
        <v>6</v>
      </c>
      <c r="V735">
        <v>21</v>
      </c>
      <c r="W735">
        <v>80000</v>
      </c>
      <c r="X735">
        <v>23</v>
      </c>
      <c r="Y735">
        <v>805</v>
      </c>
      <c r="Z735" t="s">
        <v>2275</v>
      </c>
      <c r="AA735">
        <v>3</v>
      </c>
      <c r="AB735">
        <v>3600</v>
      </c>
      <c r="AC735" t="s">
        <v>1255</v>
      </c>
      <c r="AD735">
        <v>25</v>
      </c>
      <c r="AE735">
        <v>62500</v>
      </c>
      <c r="AF735" t="s">
        <v>2276</v>
      </c>
      <c r="AG735">
        <v>5</v>
      </c>
      <c r="AH735">
        <v>2250</v>
      </c>
      <c r="AI735" t="s">
        <v>1283</v>
      </c>
      <c r="AJ735" t="str">
        <f t="shared" si="63"/>
        <v>Wide</v>
      </c>
      <c r="AK735" t="str">
        <f t="shared" si="65"/>
        <v>RedSkills</v>
      </c>
      <c r="AL735">
        <f t="shared" si="67"/>
        <v>0</v>
      </c>
      <c r="AM735" t="str">
        <f t="shared" si="66"/>
        <v>40-40-40</v>
      </c>
      <c r="AN735" t="str">
        <f t="shared" si="64"/>
        <v>Data30-50</v>
      </c>
    </row>
    <row r="736" spans="1:40" x14ac:dyDescent="0.3">
      <c r="A736" t="s">
        <v>371</v>
      </c>
      <c r="B736">
        <v>8</v>
      </c>
      <c r="C736">
        <v>75</v>
      </c>
      <c r="D736">
        <v>1</v>
      </c>
      <c r="E736">
        <v>2766</v>
      </c>
      <c r="F736">
        <v>3840</v>
      </c>
      <c r="G736">
        <v>5.3333329999999997</v>
      </c>
      <c r="H736">
        <v>73.414852999999994</v>
      </c>
      <c r="I736" t="s">
        <v>17</v>
      </c>
      <c r="J736" t="s">
        <v>1237</v>
      </c>
      <c r="K736">
        <v>99605.157300000006</v>
      </c>
      <c r="L736">
        <v>99233.030226000003</v>
      </c>
      <c r="M736">
        <v>180983.12530000001</v>
      </c>
      <c r="N736">
        <v>71.737720999999993</v>
      </c>
      <c r="O736">
        <v>0.77101399999999998</v>
      </c>
      <c r="P736">
        <v>0.65096600000000004</v>
      </c>
      <c r="Q736">
        <v>75</v>
      </c>
      <c r="R736">
        <v>527</v>
      </c>
      <c r="S736">
        <v>11.6</v>
      </c>
      <c r="T736">
        <v>5</v>
      </c>
      <c r="U736">
        <v>5</v>
      </c>
      <c r="V736">
        <v>11</v>
      </c>
      <c r="W736">
        <v>65000</v>
      </c>
      <c r="X736">
        <v>9</v>
      </c>
      <c r="Y736">
        <v>315</v>
      </c>
      <c r="Z736" t="s">
        <v>2277</v>
      </c>
      <c r="AA736">
        <v>1</v>
      </c>
      <c r="AB736">
        <v>1200</v>
      </c>
      <c r="AC736" t="s">
        <v>1275</v>
      </c>
      <c r="AD736">
        <v>12</v>
      </c>
      <c r="AE736">
        <v>30000</v>
      </c>
      <c r="AF736" t="s">
        <v>2014</v>
      </c>
      <c r="AG736">
        <v>5</v>
      </c>
      <c r="AH736">
        <v>2250</v>
      </c>
      <c r="AI736" t="s">
        <v>1854</v>
      </c>
      <c r="AJ736" t="str">
        <f t="shared" si="63"/>
        <v>Wide</v>
      </c>
      <c r="AK736" t="str">
        <f t="shared" si="65"/>
        <v>nbrTech</v>
      </c>
      <c r="AL736">
        <f t="shared" si="67"/>
        <v>0</v>
      </c>
      <c r="AM736" t="str">
        <f t="shared" si="66"/>
        <v>50-50-25</v>
      </c>
      <c r="AN736" t="str">
        <f t="shared" si="64"/>
        <v>Data10-25</v>
      </c>
    </row>
    <row r="737" spans="1:40" x14ac:dyDescent="0.3">
      <c r="A737" t="s">
        <v>205</v>
      </c>
      <c r="B737">
        <v>6</v>
      </c>
      <c r="C737">
        <v>75</v>
      </c>
      <c r="D737">
        <v>1</v>
      </c>
      <c r="E737">
        <v>2790</v>
      </c>
      <c r="F737">
        <v>2880</v>
      </c>
      <c r="G737">
        <v>4.1866669999999999</v>
      </c>
      <c r="H737">
        <v>43.017609999999998</v>
      </c>
      <c r="I737" t="s">
        <v>17</v>
      </c>
      <c r="J737" t="s">
        <v>1237</v>
      </c>
      <c r="K737">
        <v>67611.7785</v>
      </c>
      <c r="L737">
        <v>67464.829857999997</v>
      </c>
      <c r="M737">
        <v>107959.985</v>
      </c>
      <c r="N737">
        <v>42.852984999999997</v>
      </c>
      <c r="O737">
        <v>0.143071</v>
      </c>
      <c r="P737">
        <v>1.0638999999999999E-2</v>
      </c>
      <c r="Q737">
        <v>75</v>
      </c>
      <c r="R737">
        <v>350</v>
      </c>
      <c r="S737">
        <v>10.166667</v>
      </c>
      <c r="T737">
        <v>6</v>
      </c>
      <c r="U737">
        <v>6</v>
      </c>
      <c r="V737">
        <v>13</v>
      </c>
      <c r="W737">
        <v>38000</v>
      </c>
      <c r="X737">
        <v>13</v>
      </c>
      <c r="Y737">
        <v>455</v>
      </c>
      <c r="Z737" t="s">
        <v>2278</v>
      </c>
      <c r="AA737">
        <v>3</v>
      </c>
      <c r="AB737">
        <v>3600</v>
      </c>
      <c r="AC737" t="s">
        <v>1255</v>
      </c>
      <c r="AD737">
        <v>9</v>
      </c>
      <c r="AE737">
        <v>22500</v>
      </c>
      <c r="AF737" t="s">
        <v>2059</v>
      </c>
      <c r="AG737">
        <v>5</v>
      </c>
      <c r="AH737">
        <v>2250</v>
      </c>
      <c r="AI737" t="s">
        <v>1641</v>
      </c>
      <c r="AJ737" t="str">
        <f t="shared" si="63"/>
        <v>Wide</v>
      </c>
      <c r="AK737" t="str">
        <f t="shared" si="65"/>
        <v>RedSkills</v>
      </c>
      <c r="AL737">
        <f t="shared" si="67"/>
        <v>0</v>
      </c>
      <c r="AM737" t="str">
        <f t="shared" si="66"/>
        <v>50-50-25</v>
      </c>
      <c r="AN737" t="str">
        <f t="shared" si="64"/>
        <v>Data10-25</v>
      </c>
    </row>
    <row r="738" spans="1:40" x14ac:dyDescent="0.3">
      <c r="A738" t="s">
        <v>296</v>
      </c>
      <c r="B738">
        <v>6</v>
      </c>
      <c r="C738">
        <v>75</v>
      </c>
      <c r="D738">
        <v>1</v>
      </c>
      <c r="E738">
        <v>2811</v>
      </c>
      <c r="F738">
        <v>2880</v>
      </c>
      <c r="G738">
        <v>4.16</v>
      </c>
      <c r="H738">
        <v>49.818961999999999</v>
      </c>
      <c r="I738" t="s">
        <v>17</v>
      </c>
      <c r="J738" t="s">
        <v>1237</v>
      </c>
      <c r="K738">
        <v>94346.173899999994</v>
      </c>
      <c r="L738">
        <v>94309.141271999993</v>
      </c>
      <c r="M738">
        <v>165157.11480000001</v>
      </c>
      <c r="N738">
        <v>49.690100999999999</v>
      </c>
      <c r="O738">
        <v>9.9405999999999994E-2</v>
      </c>
      <c r="P738">
        <v>1.2256E-2</v>
      </c>
      <c r="Q738">
        <v>75</v>
      </c>
      <c r="R738">
        <v>380</v>
      </c>
      <c r="S738">
        <v>11.2</v>
      </c>
      <c r="T738">
        <v>5</v>
      </c>
      <c r="U738">
        <v>5</v>
      </c>
      <c r="V738">
        <v>9</v>
      </c>
      <c r="W738">
        <v>59000</v>
      </c>
      <c r="X738">
        <v>15</v>
      </c>
      <c r="Y738">
        <v>525</v>
      </c>
      <c r="Z738" t="s">
        <v>2279</v>
      </c>
      <c r="AA738">
        <v>2</v>
      </c>
      <c r="AB738">
        <v>2400</v>
      </c>
      <c r="AC738" t="s">
        <v>1271</v>
      </c>
      <c r="AD738">
        <v>12</v>
      </c>
      <c r="AE738">
        <v>30000</v>
      </c>
      <c r="AF738" t="s">
        <v>2029</v>
      </c>
      <c r="AG738">
        <v>4</v>
      </c>
      <c r="AH738">
        <v>1800</v>
      </c>
      <c r="AI738" t="s">
        <v>1527</v>
      </c>
      <c r="AJ738" t="str">
        <f t="shared" si="63"/>
        <v>Wide</v>
      </c>
      <c r="AK738" t="str">
        <f t="shared" si="65"/>
        <v>ConfigurationDeBase</v>
      </c>
      <c r="AL738">
        <f t="shared" si="67"/>
        <v>0</v>
      </c>
      <c r="AM738" t="str">
        <f t="shared" si="66"/>
        <v>50-50-25</v>
      </c>
      <c r="AN738" t="str">
        <f t="shared" si="64"/>
        <v>Data10-25</v>
      </c>
    </row>
    <row r="739" spans="1:40" x14ac:dyDescent="0.3">
      <c r="A739" t="s">
        <v>1121</v>
      </c>
      <c r="B739">
        <v>6</v>
      </c>
      <c r="C739">
        <v>210</v>
      </c>
      <c r="D739">
        <v>1</v>
      </c>
      <c r="E739">
        <v>7647</v>
      </c>
      <c r="F739">
        <v>2880</v>
      </c>
      <c r="G739">
        <v>4.5999999999999996</v>
      </c>
      <c r="H739">
        <v>226.12775500000001</v>
      </c>
      <c r="I739" t="s">
        <v>17</v>
      </c>
      <c r="J739" t="s">
        <v>1237</v>
      </c>
      <c r="K739">
        <v>391426.36410000001</v>
      </c>
      <c r="L739">
        <v>151058.05060399999</v>
      </c>
      <c r="M739">
        <v>422273.63059999997</v>
      </c>
      <c r="N739">
        <v>224.539682</v>
      </c>
      <c r="O739">
        <v>0.51418600000000003</v>
      </c>
      <c r="P739">
        <v>0.53331499999999998</v>
      </c>
      <c r="Q739">
        <v>75</v>
      </c>
      <c r="R739">
        <v>333</v>
      </c>
      <c r="S739">
        <v>15.166667</v>
      </c>
      <c r="T739">
        <v>6</v>
      </c>
      <c r="U739">
        <v>6</v>
      </c>
      <c r="V739">
        <v>49</v>
      </c>
      <c r="W739">
        <v>209000</v>
      </c>
      <c r="X739">
        <v>15</v>
      </c>
      <c r="Y739">
        <v>525</v>
      </c>
      <c r="Z739" t="s">
        <v>2280</v>
      </c>
      <c r="AA739">
        <v>3</v>
      </c>
      <c r="AB739">
        <v>3600</v>
      </c>
      <c r="AC739" t="s">
        <v>1255</v>
      </c>
      <c r="AD739">
        <v>70</v>
      </c>
      <c r="AE739">
        <v>175000</v>
      </c>
      <c r="AF739" t="s">
        <v>2281</v>
      </c>
      <c r="AG739">
        <v>6</v>
      </c>
      <c r="AH739">
        <v>2700</v>
      </c>
      <c r="AI739" t="s">
        <v>1269</v>
      </c>
      <c r="AJ739" t="str">
        <f t="shared" si="63"/>
        <v>Narrow</v>
      </c>
      <c r="AK739" t="str">
        <f t="shared" si="65"/>
        <v>ConfigurationDeBase</v>
      </c>
      <c r="AL739">
        <f t="shared" si="67"/>
        <v>0</v>
      </c>
      <c r="AM739" t="str">
        <f t="shared" si="66"/>
        <v>50-50-70</v>
      </c>
      <c r="AN739" t="str">
        <f t="shared" si="64"/>
        <v>Data30-50</v>
      </c>
    </row>
    <row r="740" spans="1:40" x14ac:dyDescent="0.3">
      <c r="A740" t="s">
        <v>970</v>
      </c>
      <c r="B740">
        <v>6</v>
      </c>
      <c r="C740">
        <v>135</v>
      </c>
      <c r="D740">
        <v>1</v>
      </c>
      <c r="E740">
        <v>2007</v>
      </c>
      <c r="F740">
        <v>2880</v>
      </c>
      <c r="G740">
        <v>4.1925929999999996</v>
      </c>
      <c r="H740">
        <v>73.155949000000007</v>
      </c>
      <c r="I740" t="s">
        <v>17</v>
      </c>
      <c r="J740" t="s">
        <v>1237</v>
      </c>
      <c r="K740">
        <v>149629.53539999999</v>
      </c>
      <c r="L740">
        <v>148972.918561</v>
      </c>
      <c r="M740">
        <v>261698.4516</v>
      </c>
      <c r="N740">
        <v>72.401375000000002</v>
      </c>
      <c r="O740">
        <v>0.673014</v>
      </c>
      <c r="P740">
        <v>2.2258E-2</v>
      </c>
      <c r="Q740">
        <v>75</v>
      </c>
      <c r="R740">
        <v>357</v>
      </c>
      <c r="S740">
        <v>18.833333</v>
      </c>
      <c r="T740">
        <v>6</v>
      </c>
      <c r="U740">
        <v>6</v>
      </c>
      <c r="V740">
        <v>18</v>
      </c>
      <c r="W740">
        <v>98000</v>
      </c>
      <c r="X740">
        <v>13</v>
      </c>
      <c r="Y740">
        <v>455</v>
      </c>
      <c r="Z740" t="s">
        <v>2282</v>
      </c>
      <c r="AA740">
        <v>3</v>
      </c>
      <c r="AB740">
        <v>3600</v>
      </c>
      <c r="AC740" t="s">
        <v>1255</v>
      </c>
      <c r="AD740">
        <v>18</v>
      </c>
      <c r="AE740">
        <v>45000</v>
      </c>
      <c r="AF740" t="s">
        <v>2283</v>
      </c>
      <c r="AG740">
        <v>4</v>
      </c>
      <c r="AH740">
        <v>1800</v>
      </c>
      <c r="AI740" t="s">
        <v>1374</v>
      </c>
      <c r="AJ740" t="str">
        <f t="shared" si="63"/>
        <v>Wide</v>
      </c>
      <c r="AK740" t="str">
        <f t="shared" si="65"/>
        <v>TpsRep10-20</v>
      </c>
      <c r="AL740">
        <f t="shared" si="67"/>
        <v>0</v>
      </c>
      <c r="AM740" t="str">
        <f t="shared" si="66"/>
        <v>40-40-45</v>
      </c>
      <c r="AN740" t="str">
        <f t="shared" si="64"/>
        <v>Data30-50</v>
      </c>
    </row>
    <row r="741" spans="1:40" x14ac:dyDescent="0.3">
      <c r="A741" t="s">
        <v>979</v>
      </c>
      <c r="B741">
        <v>6</v>
      </c>
      <c r="C741">
        <v>135</v>
      </c>
      <c r="D741">
        <v>1</v>
      </c>
      <c r="E741">
        <v>4938</v>
      </c>
      <c r="F741">
        <v>2880</v>
      </c>
      <c r="G741">
        <v>4.088889</v>
      </c>
      <c r="H741">
        <v>71.673669000000004</v>
      </c>
      <c r="I741" t="s">
        <v>17</v>
      </c>
      <c r="J741" t="s">
        <v>1237</v>
      </c>
      <c r="K741">
        <v>190971.7303</v>
      </c>
      <c r="L741">
        <v>161345.85496</v>
      </c>
      <c r="M741">
        <v>267652.10210000002</v>
      </c>
      <c r="N741">
        <v>70.512466000000003</v>
      </c>
      <c r="O741">
        <v>0.40414499999999998</v>
      </c>
      <c r="P741">
        <v>0.50610599999999994</v>
      </c>
      <c r="Q741">
        <v>75</v>
      </c>
      <c r="R741">
        <v>352</v>
      </c>
      <c r="S741">
        <v>13.833333</v>
      </c>
      <c r="T741">
        <v>6</v>
      </c>
      <c r="U741">
        <v>6</v>
      </c>
      <c r="V741">
        <v>23</v>
      </c>
      <c r="W741">
        <v>109000</v>
      </c>
      <c r="X741">
        <v>0</v>
      </c>
      <c r="Y741">
        <v>0</v>
      </c>
      <c r="Z741" t="s">
        <v>1244</v>
      </c>
      <c r="AA741">
        <v>3</v>
      </c>
      <c r="AB741">
        <v>3600</v>
      </c>
      <c r="AC741" t="s">
        <v>1255</v>
      </c>
      <c r="AD741">
        <v>30</v>
      </c>
      <c r="AE741">
        <v>75000</v>
      </c>
      <c r="AF741" t="s">
        <v>2284</v>
      </c>
      <c r="AG741">
        <v>6</v>
      </c>
      <c r="AH741">
        <v>2700</v>
      </c>
      <c r="AI741" t="s">
        <v>1269</v>
      </c>
      <c r="AJ741" t="str">
        <f t="shared" si="63"/>
        <v>Wide</v>
      </c>
      <c r="AK741" t="str">
        <f t="shared" si="65"/>
        <v>AllSkills</v>
      </c>
      <c r="AL741">
        <f t="shared" si="67"/>
        <v>0</v>
      </c>
      <c r="AM741" t="str">
        <f t="shared" si="66"/>
        <v>40-40-45</v>
      </c>
      <c r="AN741" t="str">
        <f t="shared" si="64"/>
        <v>Data30-50</v>
      </c>
    </row>
    <row r="742" spans="1:40" x14ac:dyDescent="0.3">
      <c r="A742" t="s">
        <v>256</v>
      </c>
      <c r="B742">
        <v>6</v>
      </c>
      <c r="C742">
        <v>75</v>
      </c>
      <c r="D742">
        <v>1</v>
      </c>
      <c r="E742">
        <v>2694</v>
      </c>
      <c r="F742">
        <v>2880</v>
      </c>
      <c r="G742">
        <v>4.08</v>
      </c>
      <c r="H742">
        <v>54.562939999999998</v>
      </c>
      <c r="I742" t="s">
        <v>17</v>
      </c>
      <c r="J742" t="s">
        <v>1237</v>
      </c>
      <c r="K742">
        <v>79913.320399999997</v>
      </c>
      <c r="L742">
        <v>78241.044420999999</v>
      </c>
      <c r="M742">
        <v>121296.37</v>
      </c>
      <c r="N742">
        <v>54.246456999999999</v>
      </c>
      <c r="O742">
        <v>0.274978</v>
      </c>
      <c r="P742">
        <v>1.3216E-2</v>
      </c>
      <c r="Q742">
        <v>75</v>
      </c>
      <c r="R742">
        <v>361</v>
      </c>
      <c r="S742">
        <v>9.6666670000000003</v>
      </c>
      <c r="T742">
        <v>6</v>
      </c>
      <c r="U742">
        <v>6</v>
      </c>
      <c r="V742">
        <v>12</v>
      </c>
      <c r="W742">
        <v>43000</v>
      </c>
      <c r="X742">
        <v>0</v>
      </c>
      <c r="Y742">
        <v>0</v>
      </c>
      <c r="Z742" t="s">
        <v>1244</v>
      </c>
      <c r="AA742">
        <v>3</v>
      </c>
      <c r="AB742">
        <v>3600</v>
      </c>
      <c r="AC742" t="s">
        <v>1255</v>
      </c>
      <c r="AD742">
        <v>12</v>
      </c>
      <c r="AE742">
        <v>30000</v>
      </c>
      <c r="AF742" t="s">
        <v>2040</v>
      </c>
      <c r="AG742">
        <v>5</v>
      </c>
      <c r="AH742">
        <v>2250</v>
      </c>
      <c r="AI742" t="s">
        <v>1283</v>
      </c>
      <c r="AJ742" t="str">
        <f t="shared" si="63"/>
        <v>Wide</v>
      </c>
      <c r="AK742" t="str">
        <f t="shared" si="65"/>
        <v>AllSkills</v>
      </c>
      <c r="AL742">
        <f t="shared" si="67"/>
        <v>0</v>
      </c>
      <c r="AM742" t="str">
        <f t="shared" si="66"/>
        <v>50-50-25</v>
      </c>
      <c r="AN742" t="str">
        <f t="shared" si="64"/>
        <v>Data10-25</v>
      </c>
    </row>
    <row r="743" spans="1:40" x14ac:dyDescent="0.3">
      <c r="A743" t="s">
        <v>375</v>
      </c>
      <c r="B743">
        <v>8</v>
      </c>
      <c r="C743">
        <v>75</v>
      </c>
      <c r="D743">
        <v>1</v>
      </c>
      <c r="E743">
        <v>2811</v>
      </c>
      <c r="F743">
        <v>3840</v>
      </c>
      <c r="G743">
        <v>5.5466670000000002</v>
      </c>
      <c r="H743">
        <v>52.433022999999999</v>
      </c>
      <c r="I743" t="s">
        <v>17</v>
      </c>
      <c r="J743" t="s">
        <v>1237</v>
      </c>
      <c r="K743">
        <v>94316.875799999994</v>
      </c>
      <c r="L743">
        <v>94307.035300000003</v>
      </c>
      <c r="M743">
        <v>165241.24069999999</v>
      </c>
      <c r="N743">
        <v>52.235267999999998</v>
      </c>
      <c r="O743">
        <v>6.0314E-2</v>
      </c>
      <c r="P743">
        <v>0.11222799999999999</v>
      </c>
      <c r="Q743">
        <v>75</v>
      </c>
      <c r="R743">
        <v>430</v>
      </c>
      <c r="S743">
        <v>9.5</v>
      </c>
      <c r="T743">
        <v>6</v>
      </c>
      <c r="U743">
        <v>6</v>
      </c>
      <c r="V743">
        <v>9</v>
      </c>
      <c r="W743">
        <v>59000</v>
      </c>
      <c r="X743">
        <v>13</v>
      </c>
      <c r="Y743">
        <v>455</v>
      </c>
      <c r="Z743" t="s">
        <v>2285</v>
      </c>
      <c r="AA743">
        <v>2</v>
      </c>
      <c r="AB743">
        <v>2400</v>
      </c>
      <c r="AC743" t="s">
        <v>1342</v>
      </c>
      <c r="AD743">
        <v>12</v>
      </c>
      <c r="AE743">
        <v>30000</v>
      </c>
      <c r="AF743" t="s">
        <v>2029</v>
      </c>
      <c r="AG743">
        <v>4</v>
      </c>
      <c r="AH743">
        <v>1800</v>
      </c>
      <c r="AI743" t="s">
        <v>2286</v>
      </c>
      <c r="AJ743" t="str">
        <f t="shared" si="63"/>
        <v>Wide</v>
      </c>
      <c r="AK743" t="str">
        <f t="shared" si="65"/>
        <v>nbrTech</v>
      </c>
      <c r="AL743">
        <f t="shared" si="67"/>
        <v>0</v>
      </c>
      <c r="AM743" t="str">
        <f t="shared" si="66"/>
        <v>50-50-25</v>
      </c>
      <c r="AN743" t="str">
        <f t="shared" si="64"/>
        <v>Data10-25</v>
      </c>
    </row>
    <row r="744" spans="1:40" x14ac:dyDescent="0.3">
      <c r="A744" t="s">
        <v>674</v>
      </c>
      <c r="B744">
        <v>8</v>
      </c>
      <c r="C744">
        <v>105</v>
      </c>
      <c r="D744">
        <v>1</v>
      </c>
      <c r="E744">
        <v>3867</v>
      </c>
      <c r="F744">
        <v>3840</v>
      </c>
      <c r="G744">
        <v>5.4095240000000002</v>
      </c>
      <c r="H744">
        <v>120.34577</v>
      </c>
      <c r="I744" t="s">
        <v>17</v>
      </c>
      <c r="J744" t="s">
        <v>1237</v>
      </c>
      <c r="K744">
        <v>127247.5937</v>
      </c>
      <c r="L744">
        <v>125687.516321</v>
      </c>
      <c r="M744">
        <v>218157.25096</v>
      </c>
      <c r="N744">
        <v>119.03717899999999</v>
      </c>
      <c r="O744">
        <v>0.534076</v>
      </c>
      <c r="P744">
        <v>0.542188</v>
      </c>
      <c r="Q744">
        <v>75</v>
      </c>
      <c r="R744">
        <v>516</v>
      </c>
      <c r="S744">
        <v>11.25</v>
      </c>
      <c r="T744">
        <v>8</v>
      </c>
      <c r="U744">
        <v>8</v>
      </c>
      <c r="V744">
        <v>13</v>
      </c>
      <c r="W744">
        <v>70000</v>
      </c>
      <c r="X744">
        <v>18</v>
      </c>
      <c r="Y744">
        <v>630</v>
      </c>
      <c r="Z744" t="s">
        <v>2287</v>
      </c>
      <c r="AA744">
        <v>4</v>
      </c>
      <c r="AB744">
        <v>4800</v>
      </c>
      <c r="AC744" t="s">
        <v>1259</v>
      </c>
      <c r="AD744">
        <v>19</v>
      </c>
      <c r="AE744">
        <v>47500</v>
      </c>
      <c r="AF744" t="s">
        <v>2288</v>
      </c>
      <c r="AG744">
        <v>8</v>
      </c>
      <c r="AH744">
        <v>3600</v>
      </c>
      <c r="AI744" t="s">
        <v>1503</v>
      </c>
      <c r="AJ744" t="str">
        <f t="shared" si="63"/>
        <v>Wide</v>
      </c>
      <c r="AK744" t="str">
        <f t="shared" si="65"/>
        <v>nbrTech</v>
      </c>
      <c r="AL744">
        <f t="shared" si="67"/>
        <v>0</v>
      </c>
      <c r="AM744" t="str">
        <f t="shared" si="66"/>
        <v>40-40-35</v>
      </c>
      <c r="AN744" t="str">
        <f t="shared" si="64"/>
        <v>Data30-50</v>
      </c>
    </row>
    <row r="745" spans="1:40" x14ac:dyDescent="0.3">
      <c r="A745" t="s">
        <v>299</v>
      </c>
      <c r="B745">
        <v>6</v>
      </c>
      <c r="C745">
        <v>75</v>
      </c>
      <c r="D745">
        <v>1</v>
      </c>
      <c r="E745">
        <v>2694</v>
      </c>
      <c r="F745">
        <v>2880</v>
      </c>
      <c r="G745">
        <v>4.08</v>
      </c>
      <c r="H745">
        <v>58.546748999999998</v>
      </c>
      <c r="I745" t="s">
        <v>17</v>
      </c>
      <c r="J745" t="s">
        <v>1237</v>
      </c>
      <c r="K745">
        <v>80145.727400000003</v>
      </c>
      <c r="L745">
        <v>78742.134564000007</v>
      </c>
      <c r="M745">
        <v>121646.37</v>
      </c>
      <c r="N745">
        <v>57.946826000000001</v>
      </c>
      <c r="O745">
        <v>0.55761899999999998</v>
      </c>
      <c r="P745">
        <v>1.7434000000000002E-2</v>
      </c>
      <c r="Q745">
        <v>75</v>
      </c>
      <c r="R745">
        <v>374</v>
      </c>
      <c r="S745">
        <v>10</v>
      </c>
      <c r="T745">
        <v>6</v>
      </c>
      <c r="U745">
        <v>6</v>
      </c>
      <c r="V745">
        <v>12</v>
      </c>
      <c r="W745">
        <v>43000</v>
      </c>
      <c r="X745">
        <v>12</v>
      </c>
      <c r="Y745">
        <v>420</v>
      </c>
      <c r="Z745" t="s">
        <v>2289</v>
      </c>
      <c r="AA745">
        <v>3</v>
      </c>
      <c r="AB745">
        <v>3600</v>
      </c>
      <c r="AC745" t="s">
        <v>1255</v>
      </c>
      <c r="AD745">
        <v>12</v>
      </c>
      <c r="AE745">
        <v>30000</v>
      </c>
      <c r="AF745" t="s">
        <v>2040</v>
      </c>
      <c r="AG745">
        <v>5</v>
      </c>
      <c r="AH745">
        <v>2250</v>
      </c>
      <c r="AI745" t="s">
        <v>1283</v>
      </c>
      <c r="AJ745" t="str">
        <f t="shared" ref="AJ745:AJ793" si="68">IF(IFERROR(FIND("Narrow",$A745),0)&gt;0,"Narrow","Wide")</f>
        <v>Wide</v>
      </c>
      <c r="AK745" t="str">
        <f t="shared" ref="AK745:AK793" si="69">IF(AN745="Data50-100-200","ConfigurationDeBase",LEFT(RIGHT($A745,LEN($A745)-87),FIND("/",RIGHT($A745,LEN($A745)-87))-1))</f>
        <v>ConfigurationDeBase</v>
      </c>
      <c r="AL745">
        <f t="shared" si="67"/>
        <v>0</v>
      </c>
      <c r="AM745" t="str">
        <f t="shared" ref="AM745:AM793" si="70">LEFT(RIGHT($A745,LEN($A745)-89-LEN(AK745)-LEN(AJ745)-6),FIND("/",RIGHT($A745,LEN($A745)-89-LEN(AK745)-LEN(AJ745)-6))-1)</f>
        <v>50-50-25</v>
      </c>
      <c r="AN745" t="str">
        <f t="shared" ref="AN745:AN793" si="71">LEFT(RIGHT($A745,LEN($A745)-FIND("trsp_2021",$A745)-9),FIND("/",RIGHT($A745,LEN($A745)-FIND("trsp_2021",$A745)-9))-1)</f>
        <v>Data10-25</v>
      </c>
    </row>
    <row r="746" spans="1:40" x14ac:dyDescent="0.3">
      <c r="A746" t="s">
        <v>207</v>
      </c>
      <c r="B746">
        <v>6</v>
      </c>
      <c r="C746">
        <v>75</v>
      </c>
      <c r="D746">
        <v>1</v>
      </c>
      <c r="E746">
        <v>2673</v>
      </c>
      <c r="F746">
        <v>2880</v>
      </c>
      <c r="G746">
        <v>4.16</v>
      </c>
      <c r="H746">
        <v>59.179817</v>
      </c>
      <c r="I746" t="s">
        <v>17</v>
      </c>
      <c r="J746" t="s">
        <v>1237</v>
      </c>
      <c r="K746">
        <v>69166.044299999994</v>
      </c>
      <c r="L746">
        <v>67553.714519999994</v>
      </c>
      <c r="M746">
        <v>104670.9232</v>
      </c>
      <c r="N746">
        <v>57.935822000000002</v>
      </c>
      <c r="O746">
        <v>1.218594</v>
      </c>
      <c r="P746">
        <v>1.3072E-2</v>
      </c>
      <c r="Q746">
        <v>75</v>
      </c>
      <c r="R746">
        <v>385</v>
      </c>
      <c r="S746">
        <v>10.333333</v>
      </c>
      <c r="T746">
        <v>6</v>
      </c>
      <c r="U746">
        <v>6</v>
      </c>
      <c r="V746">
        <v>9</v>
      </c>
      <c r="W746">
        <v>32000</v>
      </c>
      <c r="X746">
        <v>13</v>
      </c>
      <c r="Y746">
        <v>455</v>
      </c>
      <c r="Z746" t="s">
        <v>2290</v>
      </c>
      <c r="AA746">
        <v>3</v>
      </c>
      <c r="AB746">
        <v>3600</v>
      </c>
      <c r="AC746" t="s">
        <v>1255</v>
      </c>
      <c r="AD746">
        <v>12</v>
      </c>
      <c r="AE746">
        <v>30000</v>
      </c>
      <c r="AF746" t="s">
        <v>2071</v>
      </c>
      <c r="AG746">
        <v>5</v>
      </c>
      <c r="AH746">
        <v>2250</v>
      </c>
      <c r="AI746" t="s">
        <v>1641</v>
      </c>
      <c r="AJ746" t="str">
        <f t="shared" si="68"/>
        <v>Wide</v>
      </c>
      <c r="AK746" t="str">
        <f t="shared" si="69"/>
        <v>RedSkills</v>
      </c>
      <c r="AL746">
        <f t="shared" si="67"/>
        <v>0</v>
      </c>
      <c r="AM746" t="str">
        <f t="shared" si="70"/>
        <v>50-50-25</v>
      </c>
      <c r="AN746" t="str">
        <f t="shared" si="71"/>
        <v>Data10-25</v>
      </c>
    </row>
    <row r="747" spans="1:40" x14ac:dyDescent="0.3">
      <c r="A747" t="s">
        <v>749</v>
      </c>
      <c r="B747">
        <v>24</v>
      </c>
      <c r="C747">
        <v>600</v>
      </c>
      <c r="D747">
        <v>1</v>
      </c>
      <c r="E747">
        <v>22350</v>
      </c>
      <c r="F747">
        <v>11520</v>
      </c>
      <c r="G747">
        <v>19.57</v>
      </c>
      <c r="H747">
        <v>380.99326000000002</v>
      </c>
      <c r="I747" t="s">
        <v>17</v>
      </c>
      <c r="J747" t="s">
        <v>1237</v>
      </c>
      <c r="K747">
        <v>774278.70420000004</v>
      </c>
      <c r="L747">
        <v>448439.37229999999</v>
      </c>
      <c r="M747">
        <v>840500.11080000002</v>
      </c>
      <c r="N747">
        <v>375.29224099999999</v>
      </c>
      <c r="O747">
        <v>5.5132E-2</v>
      </c>
      <c r="P747">
        <v>0.26617600000000002</v>
      </c>
      <c r="Q747">
        <v>4</v>
      </c>
      <c r="R747">
        <v>120</v>
      </c>
      <c r="S747">
        <v>15.541667</v>
      </c>
      <c r="T747">
        <v>24</v>
      </c>
      <c r="U747">
        <v>24</v>
      </c>
      <c r="V747">
        <v>108</v>
      </c>
      <c r="W747">
        <v>448000</v>
      </c>
      <c r="X747">
        <v>58</v>
      </c>
      <c r="Y747">
        <v>2030</v>
      </c>
      <c r="Z747" t="s">
        <v>2291</v>
      </c>
      <c r="AA747">
        <v>12</v>
      </c>
      <c r="AB747">
        <v>14400</v>
      </c>
      <c r="AC747" t="s">
        <v>1974</v>
      </c>
      <c r="AD747">
        <v>119</v>
      </c>
      <c r="AE747">
        <v>297500</v>
      </c>
      <c r="AF747" t="s">
        <v>2292</v>
      </c>
      <c r="AG747">
        <v>24</v>
      </c>
      <c r="AH747">
        <v>10800</v>
      </c>
      <c r="AI747" t="s">
        <v>2201</v>
      </c>
      <c r="AJ747" t="str">
        <f t="shared" si="68"/>
        <v>Narrow</v>
      </c>
      <c r="AK747" t="str">
        <f t="shared" si="69"/>
        <v>ConfigurationDeBase</v>
      </c>
      <c r="AL747">
        <f t="shared" si="67"/>
        <v>0</v>
      </c>
      <c r="AM747" t="str">
        <f t="shared" si="70"/>
        <v>row</v>
      </c>
      <c r="AN747" t="str">
        <f t="shared" si="71"/>
        <v>Data50-100-200</v>
      </c>
    </row>
    <row r="748" spans="1:40" x14ac:dyDescent="0.3">
      <c r="A748" t="s">
        <v>390</v>
      </c>
      <c r="B748">
        <v>6</v>
      </c>
      <c r="C748">
        <v>75</v>
      </c>
      <c r="D748">
        <v>1</v>
      </c>
      <c r="E748">
        <v>1074</v>
      </c>
      <c r="F748">
        <v>2880</v>
      </c>
      <c r="G748">
        <v>4.1333330000000004</v>
      </c>
      <c r="H748">
        <v>14.647973</v>
      </c>
      <c r="I748" t="s">
        <v>17</v>
      </c>
      <c r="J748" t="s">
        <v>1236</v>
      </c>
      <c r="K748">
        <v>85679.597500000003</v>
      </c>
      <c r="L748">
        <v>85679.597500000003</v>
      </c>
      <c r="M748">
        <v>156310.20250000001</v>
      </c>
      <c r="N748">
        <v>13.277654999999999</v>
      </c>
      <c r="O748">
        <v>0.51801200000000003</v>
      </c>
      <c r="P748">
        <v>0.64379600000000003</v>
      </c>
      <c r="Q748">
        <v>47</v>
      </c>
      <c r="R748">
        <v>137</v>
      </c>
      <c r="S748">
        <v>18.666667</v>
      </c>
      <c r="T748">
        <v>3</v>
      </c>
      <c r="U748">
        <v>3</v>
      </c>
      <c r="V748">
        <v>10</v>
      </c>
      <c r="W748">
        <v>61000</v>
      </c>
      <c r="X748">
        <v>7</v>
      </c>
      <c r="Y748">
        <v>245</v>
      </c>
      <c r="Z748" t="s">
        <v>2076</v>
      </c>
      <c r="AA748">
        <v>0</v>
      </c>
      <c r="AB748">
        <v>0</v>
      </c>
      <c r="AC748" t="s">
        <v>1242</v>
      </c>
      <c r="AD748">
        <v>9</v>
      </c>
      <c r="AE748">
        <v>22500</v>
      </c>
      <c r="AF748" t="s">
        <v>2293</v>
      </c>
      <c r="AG748">
        <v>3</v>
      </c>
      <c r="AH748">
        <v>1350</v>
      </c>
      <c r="AI748" t="s">
        <v>1243</v>
      </c>
      <c r="AJ748" t="str">
        <f t="shared" si="68"/>
        <v>Wide</v>
      </c>
      <c r="AK748" t="str">
        <f t="shared" si="69"/>
        <v>TpsRep10-20</v>
      </c>
      <c r="AL748">
        <f t="shared" si="67"/>
        <v>0</v>
      </c>
      <c r="AM748" t="str">
        <f t="shared" si="70"/>
        <v>50-50-25</v>
      </c>
      <c r="AN748" t="str">
        <f t="shared" si="71"/>
        <v>Data10-25</v>
      </c>
    </row>
    <row r="749" spans="1:40" x14ac:dyDescent="0.3">
      <c r="A749" t="s">
        <v>962</v>
      </c>
      <c r="B749">
        <v>6</v>
      </c>
      <c r="C749">
        <v>120</v>
      </c>
      <c r="D749">
        <v>1</v>
      </c>
      <c r="E749">
        <v>4467</v>
      </c>
      <c r="F749">
        <v>2880</v>
      </c>
      <c r="G749">
        <v>4.266667</v>
      </c>
      <c r="H749">
        <v>101.96362999999999</v>
      </c>
      <c r="I749" t="s">
        <v>17</v>
      </c>
      <c r="J749" t="s">
        <v>1237</v>
      </c>
      <c r="K749">
        <v>120199.8793</v>
      </c>
      <c r="L749">
        <v>101077.54657999999</v>
      </c>
      <c r="M749">
        <v>162686.4044</v>
      </c>
      <c r="N749">
        <v>101.730976</v>
      </c>
      <c r="O749">
        <v>7.7543000000000001E-2</v>
      </c>
      <c r="P749">
        <v>1.8384000000000001E-2</v>
      </c>
      <c r="Q749">
        <v>75</v>
      </c>
      <c r="R749">
        <v>355</v>
      </c>
      <c r="S749">
        <v>13.5</v>
      </c>
      <c r="T749">
        <v>6</v>
      </c>
      <c r="U749">
        <v>6</v>
      </c>
      <c r="V749">
        <v>24</v>
      </c>
      <c r="W749">
        <v>70000</v>
      </c>
      <c r="X749">
        <v>19</v>
      </c>
      <c r="Y749">
        <v>665</v>
      </c>
      <c r="Z749" t="s">
        <v>2294</v>
      </c>
      <c r="AA749">
        <v>3</v>
      </c>
      <c r="AB749">
        <v>3600</v>
      </c>
      <c r="AC749" t="s">
        <v>1255</v>
      </c>
      <c r="AD749">
        <v>17</v>
      </c>
      <c r="AE749">
        <v>42500</v>
      </c>
      <c r="AF749" t="s">
        <v>2257</v>
      </c>
      <c r="AG749">
        <v>6</v>
      </c>
      <c r="AH749">
        <v>2700</v>
      </c>
      <c r="AI749" t="s">
        <v>1269</v>
      </c>
      <c r="AJ749" t="str">
        <f t="shared" si="68"/>
        <v>Wide</v>
      </c>
      <c r="AK749" t="str">
        <f t="shared" si="69"/>
        <v>RedSkills</v>
      </c>
      <c r="AL749">
        <f t="shared" si="67"/>
        <v>0</v>
      </c>
      <c r="AM749" t="str">
        <f t="shared" si="70"/>
        <v>40-40-40</v>
      </c>
      <c r="AN749" t="str">
        <f t="shared" si="71"/>
        <v>Data30-50</v>
      </c>
    </row>
    <row r="750" spans="1:40" x14ac:dyDescent="0.3">
      <c r="A750" t="s">
        <v>1122</v>
      </c>
      <c r="B750">
        <v>6</v>
      </c>
      <c r="C750">
        <v>210</v>
      </c>
      <c r="D750">
        <v>1</v>
      </c>
      <c r="E750">
        <v>7758</v>
      </c>
      <c r="F750">
        <v>2880</v>
      </c>
      <c r="G750">
        <v>4.7619049999999996</v>
      </c>
      <c r="H750">
        <v>241.568691</v>
      </c>
      <c r="I750" t="s">
        <v>17</v>
      </c>
      <c r="J750" t="s">
        <v>1237</v>
      </c>
      <c r="K750">
        <v>419694.82280000002</v>
      </c>
      <c r="L750">
        <v>165290.14593299999</v>
      </c>
      <c r="M750">
        <v>456259.42729999998</v>
      </c>
      <c r="N750">
        <v>241.291988</v>
      </c>
      <c r="O750">
        <v>4.2523999999999999E-2</v>
      </c>
      <c r="P750">
        <v>3.0117999999999999E-2</v>
      </c>
      <c r="Q750">
        <v>75</v>
      </c>
      <c r="R750">
        <v>350</v>
      </c>
      <c r="S750">
        <v>13.833333</v>
      </c>
      <c r="T750">
        <v>6</v>
      </c>
      <c r="U750">
        <v>6</v>
      </c>
      <c r="V750">
        <v>55</v>
      </c>
      <c r="W750">
        <v>232000</v>
      </c>
      <c r="X750">
        <v>15</v>
      </c>
      <c r="Y750">
        <v>525</v>
      </c>
      <c r="Z750" t="s">
        <v>2295</v>
      </c>
      <c r="AA750">
        <v>3</v>
      </c>
      <c r="AB750">
        <v>3600</v>
      </c>
      <c r="AC750" t="s">
        <v>1255</v>
      </c>
      <c r="AD750">
        <v>72</v>
      </c>
      <c r="AE750">
        <v>180000</v>
      </c>
      <c r="AF750" t="s">
        <v>2296</v>
      </c>
      <c r="AG750">
        <v>6</v>
      </c>
      <c r="AH750">
        <v>2700</v>
      </c>
      <c r="AI750" t="s">
        <v>1269</v>
      </c>
      <c r="AJ750" t="str">
        <f t="shared" si="68"/>
        <v>Narrow</v>
      </c>
      <c r="AK750" t="str">
        <f t="shared" si="69"/>
        <v>ConfigurationDeBase</v>
      </c>
      <c r="AL750">
        <f t="shared" si="67"/>
        <v>0</v>
      </c>
      <c r="AM750" t="str">
        <f t="shared" si="70"/>
        <v>50-50-70</v>
      </c>
      <c r="AN750" t="str">
        <f t="shared" si="71"/>
        <v>Data30-50</v>
      </c>
    </row>
    <row r="751" spans="1:40" x14ac:dyDescent="0.3">
      <c r="A751" t="s">
        <v>973</v>
      </c>
      <c r="B751">
        <v>6</v>
      </c>
      <c r="C751">
        <v>135</v>
      </c>
      <c r="D751">
        <v>1</v>
      </c>
      <c r="E751">
        <v>1809</v>
      </c>
      <c r="F751">
        <v>2880</v>
      </c>
      <c r="G751">
        <v>4.2074069999999999</v>
      </c>
      <c r="H751">
        <v>68.352852999999996</v>
      </c>
      <c r="I751" t="s">
        <v>17</v>
      </c>
      <c r="J751" t="s">
        <v>1237</v>
      </c>
      <c r="K751">
        <v>135725.65100000001</v>
      </c>
      <c r="L751">
        <v>135241.572358</v>
      </c>
      <c r="M751">
        <v>216458.5747</v>
      </c>
      <c r="N751">
        <v>67.957465999999997</v>
      </c>
      <c r="O751">
        <v>0.315886</v>
      </c>
      <c r="P751">
        <v>2.0743000000000001E-2</v>
      </c>
      <c r="Q751">
        <v>75</v>
      </c>
      <c r="R751">
        <v>314</v>
      </c>
      <c r="S751">
        <v>17.666667</v>
      </c>
      <c r="T751">
        <v>6</v>
      </c>
      <c r="U751">
        <v>6</v>
      </c>
      <c r="V751">
        <v>18</v>
      </c>
      <c r="W751">
        <v>81000</v>
      </c>
      <c r="X751">
        <v>14</v>
      </c>
      <c r="Y751">
        <v>490</v>
      </c>
      <c r="Z751" t="s">
        <v>2297</v>
      </c>
      <c r="AA751">
        <v>3</v>
      </c>
      <c r="AB751">
        <v>3600</v>
      </c>
      <c r="AC751" t="s">
        <v>1255</v>
      </c>
      <c r="AD751">
        <v>19</v>
      </c>
      <c r="AE751">
        <v>47500</v>
      </c>
      <c r="AF751" t="s">
        <v>2298</v>
      </c>
      <c r="AG751">
        <v>5</v>
      </c>
      <c r="AH751">
        <v>2250</v>
      </c>
      <c r="AI751" t="s">
        <v>2101</v>
      </c>
      <c r="AJ751" t="str">
        <f t="shared" si="68"/>
        <v>Wide</v>
      </c>
      <c r="AK751" t="str">
        <f t="shared" si="69"/>
        <v>TpsRep10-20</v>
      </c>
      <c r="AL751">
        <f t="shared" si="67"/>
        <v>0</v>
      </c>
      <c r="AM751" t="str">
        <f t="shared" si="70"/>
        <v>40-40-45</v>
      </c>
      <c r="AN751" t="str">
        <f t="shared" si="71"/>
        <v>Data30-50</v>
      </c>
    </row>
    <row r="752" spans="1:40" x14ac:dyDescent="0.3">
      <c r="A752" t="s">
        <v>981</v>
      </c>
      <c r="B752">
        <v>6</v>
      </c>
      <c r="C752">
        <v>135</v>
      </c>
      <c r="D752">
        <v>1</v>
      </c>
      <c r="E752">
        <v>5088</v>
      </c>
      <c r="F752">
        <v>2880</v>
      </c>
      <c r="G752">
        <v>4.1481479999999999</v>
      </c>
      <c r="H752">
        <v>106.84589099999999</v>
      </c>
      <c r="I752" t="s">
        <v>17</v>
      </c>
      <c r="J752" t="s">
        <v>1237</v>
      </c>
      <c r="K752">
        <v>208879.63620000001</v>
      </c>
      <c r="L752">
        <v>168484.07503199999</v>
      </c>
      <c r="M752">
        <v>281215.50569999998</v>
      </c>
      <c r="N752">
        <v>106.684185</v>
      </c>
      <c r="O752">
        <v>7.4707999999999997E-2</v>
      </c>
      <c r="P752">
        <v>2.3116000000000001E-2</v>
      </c>
      <c r="Q752">
        <v>75</v>
      </c>
      <c r="R752">
        <v>456</v>
      </c>
      <c r="S752">
        <v>13.833333</v>
      </c>
      <c r="T752">
        <v>6</v>
      </c>
      <c r="U752">
        <v>6</v>
      </c>
      <c r="V752">
        <v>24</v>
      </c>
      <c r="W752">
        <v>122000</v>
      </c>
      <c r="X752">
        <v>0</v>
      </c>
      <c r="Y752">
        <v>0</v>
      </c>
      <c r="Z752" t="s">
        <v>1244</v>
      </c>
      <c r="AA752">
        <v>3</v>
      </c>
      <c r="AB752">
        <v>3600</v>
      </c>
      <c r="AC752" t="s">
        <v>1255</v>
      </c>
      <c r="AD752">
        <v>32</v>
      </c>
      <c r="AE752">
        <v>80000</v>
      </c>
      <c r="AF752" t="s">
        <v>2299</v>
      </c>
      <c r="AG752">
        <v>6</v>
      </c>
      <c r="AH752">
        <v>2700</v>
      </c>
      <c r="AI752" t="s">
        <v>1269</v>
      </c>
      <c r="AJ752" t="str">
        <f t="shared" si="68"/>
        <v>Wide</v>
      </c>
      <c r="AK752" t="str">
        <f t="shared" si="69"/>
        <v>AllSkills</v>
      </c>
      <c r="AL752">
        <f t="shared" si="67"/>
        <v>0</v>
      </c>
      <c r="AM752" t="str">
        <f t="shared" si="70"/>
        <v>40-40-45</v>
      </c>
      <c r="AN752" t="str">
        <f t="shared" si="71"/>
        <v>Data30-50</v>
      </c>
    </row>
    <row r="753" spans="1:40" x14ac:dyDescent="0.3">
      <c r="A753" t="s">
        <v>965</v>
      </c>
      <c r="B753">
        <v>6</v>
      </c>
      <c r="C753">
        <v>120</v>
      </c>
      <c r="D753">
        <v>1</v>
      </c>
      <c r="E753">
        <v>4317</v>
      </c>
      <c r="F753">
        <v>2880</v>
      </c>
      <c r="G753">
        <v>4.1166669999999996</v>
      </c>
      <c r="H753">
        <v>89.029370999999998</v>
      </c>
      <c r="I753" t="s">
        <v>17</v>
      </c>
      <c r="J753" t="s">
        <v>1237</v>
      </c>
      <c r="K753">
        <v>125373.319</v>
      </c>
      <c r="L753">
        <v>115750.94808</v>
      </c>
      <c r="M753">
        <v>181858.01300000001</v>
      </c>
      <c r="N753">
        <v>88.935862</v>
      </c>
      <c r="O753">
        <v>4.0818E-2</v>
      </c>
      <c r="P753">
        <v>1.6518999999999999E-2</v>
      </c>
      <c r="Q753">
        <v>75</v>
      </c>
      <c r="R753">
        <v>383</v>
      </c>
      <c r="S753">
        <v>13.5</v>
      </c>
      <c r="T753">
        <v>6</v>
      </c>
      <c r="U753">
        <v>6</v>
      </c>
      <c r="V753">
        <v>20</v>
      </c>
      <c r="W753">
        <v>65000</v>
      </c>
      <c r="X753">
        <v>24</v>
      </c>
      <c r="Y753">
        <v>840</v>
      </c>
      <c r="Z753" t="s">
        <v>2300</v>
      </c>
      <c r="AA753">
        <v>3</v>
      </c>
      <c r="AB753">
        <v>3600</v>
      </c>
      <c r="AC753" t="s">
        <v>1255</v>
      </c>
      <c r="AD753">
        <v>21</v>
      </c>
      <c r="AE753">
        <v>52500</v>
      </c>
      <c r="AF753" t="s">
        <v>2273</v>
      </c>
      <c r="AG753">
        <v>6</v>
      </c>
      <c r="AH753">
        <v>2700</v>
      </c>
      <c r="AI753" t="s">
        <v>1269</v>
      </c>
      <c r="AJ753" t="str">
        <f t="shared" si="68"/>
        <v>Wide</v>
      </c>
      <c r="AK753" t="str">
        <f t="shared" si="69"/>
        <v>RedSkills</v>
      </c>
      <c r="AL753">
        <f t="shared" si="67"/>
        <v>0</v>
      </c>
      <c r="AM753" t="str">
        <f t="shared" si="70"/>
        <v>40-40-40</v>
      </c>
      <c r="AN753" t="str">
        <f t="shared" si="71"/>
        <v>Data30-50</v>
      </c>
    </row>
    <row r="754" spans="1:40" x14ac:dyDescent="0.3">
      <c r="A754" t="s">
        <v>675</v>
      </c>
      <c r="B754">
        <v>8</v>
      </c>
      <c r="C754">
        <v>105</v>
      </c>
      <c r="D754">
        <v>1</v>
      </c>
      <c r="E754">
        <v>3981</v>
      </c>
      <c r="F754">
        <v>3840</v>
      </c>
      <c r="G754">
        <v>5.5047620000000004</v>
      </c>
      <c r="H754">
        <v>133.934552</v>
      </c>
      <c r="I754" t="s">
        <v>17</v>
      </c>
      <c r="J754" t="s">
        <v>1237</v>
      </c>
      <c r="K754">
        <v>132629.8388</v>
      </c>
      <c r="L754">
        <v>131669.62248600001</v>
      </c>
      <c r="M754">
        <v>216073.4988</v>
      </c>
      <c r="N754">
        <v>133.12998200000001</v>
      </c>
      <c r="O754">
        <v>0.746583</v>
      </c>
      <c r="P754">
        <v>2.1885999999999999E-2</v>
      </c>
      <c r="Q754">
        <v>75</v>
      </c>
      <c r="R754">
        <v>554</v>
      </c>
      <c r="S754">
        <v>11.25</v>
      </c>
      <c r="T754">
        <v>8</v>
      </c>
      <c r="U754">
        <v>8</v>
      </c>
      <c r="V754">
        <v>13</v>
      </c>
      <c r="W754">
        <v>78000</v>
      </c>
      <c r="X754">
        <v>18</v>
      </c>
      <c r="Y754">
        <v>630</v>
      </c>
      <c r="Z754" t="s">
        <v>2301</v>
      </c>
      <c r="AA754">
        <v>4</v>
      </c>
      <c r="AB754">
        <v>4800</v>
      </c>
      <c r="AC754" t="s">
        <v>1259</v>
      </c>
      <c r="AD754">
        <v>18</v>
      </c>
      <c r="AE754">
        <v>45000</v>
      </c>
      <c r="AF754" t="s">
        <v>2302</v>
      </c>
      <c r="AG754">
        <v>7</v>
      </c>
      <c r="AH754">
        <v>3150</v>
      </c>
      <c r="AI754" t="s">
        <v>1810</v>
      </c>
      <c r="AJ754" t="str">
        <f t="shared" si="68"/>
        <v>Wide</v>
      </c>
      <c r="AK754" t="str">
        <f t="shared" si="69"/>
        <v>nbrTech</v>
      </c>
      <c r="AL754">
        <f t="shared" si="67"/>
        <v>0</v>
      </c>
      <c r="AM754" t="str">
        <f t="shared" si="70"/>
        <v>40-40-35</v>
      </c>
      <c r="AN754" t="str">
        <f t="shared" si="71"/>
        <v>Data30-50</v>
      </c>
    </row>
    <row r="755" spans="1:40" x14ac:dyDescent="0.3">
      <c r="A755" t="s">
        <v>976</v>
      </c>
      <c r="B755">
        <v>6</v>
      </c>
      <c r="C755">
        <v>135</v>
      </c>
      <c r="D755">
        <v>1</v>
      </c>
      <c r="E755">
        <v>1929</v>
      </c>
      <c r="F755">
        <v>2880</v>
      </c>
      <c r="G755">
        <v>4.3259259999999999</v>
      </c>
      <c r="H755">
        <v>77.983163000000005</v>
      </c>
      <c r="I755" t="s">
        <v>17</v>
      </c>
      <c r="J755" t="s">
        <v>1237</v>
      </c>
      <c r="K755">
        <v>110201.36749999999</v>
      </c>
      <c r="L755">
        <v>108164.131566</v>
      </c>
      <c r="M755">
        <v>179727.0104</v>
      </c>
      <c r="N755">
        <v>77.802673999999996</v>
      </c>
      <c r="O755">
        <v>9.153E-2</v>
      </c>
      <c r="P755">
        <v>3.4693000000000002E-2</v>
      </c>
      <c r="Q755">
        <v>75</v>
      </c>
      <c r="R755">
        <v>258</v>
      </c>
      <c r="S755">
        <v>17.5</v>
      </c>
      <c r="T755">
        <v>6</v>
      </c>
      <c r="U755">
        <v>6</v>
      </c>
      <c r="V755">
        <v>18</v>
      </c>
      <c r="W755">
        <v>61000</v>
      </c>
      <c r="X755">
        <v>13</v>
      </c>
      <c r="Y755">
        <v>455</v>
      </c>
      <c r="Z755" t="s">
        <v>2303</v>
      </c>
      <c r="AA755">
        <v>3</v>
      </c>
      <c r="AB755">
        <v>3600</v>
      </c>
      <c r="AC755" t="s">
        <v>1255</v>
      </c>
      <c r="AD755">
        <v>17</v>
      </c>
      <c r="AE755">
        <v>42500</v>
      </c>
      <c r="AF755" t="s">
        <v>2304</v>
      </c>
      <c r="AG755">
        <v>4</v>
      </c>
      <c r="AH755">
        <v>1800</v>
      </c>
      <c r="AI755" t="s">
        <v>1374</v>
      </c>
      <c r="AJ755" t="str">
        <f t="shared" si="68"/>
        <v>Wide</v>
      </c>
      <c r="AK755" t="str">
        <f t="shared" si="69"/>
        <v>TpsRep10-20</v>
      </c>
      <c r="AL755">
        <f t="shared" si="67"/>
        <v>0</v>
      </c>
      <c r="AM755" t="str">
        <f t="shared" si="70"/>
        <v>40-40-45</v>
      </c>
      <c r="AN755" t="str">
        <f t="shared" si="71"/>
        <v>Data30-50</v>
      </c>
    </row>
    <row r="756" spans="1:40" x14ac:dyDescent="0.3">
      <c r="A756" t="s">
        <v>1123</v>
      </c>
      <c r="B756">
        <v>6</v>
      </c>
      <c r="C756">
        <v>210</v>
      </c>
      <c r="D756">
        <v>1</v>
      </c>
      <c r="E756">
        <v>7479</v>
      </c>
      <c r="F756">
        <v>2880</v>
      </c>
      <c r="G756">
        <v>4.6571429999999996</v>
      </c>
      <c r="H756">
        <v>275.43062300000003</v>
      </c>
      <c r="I756" t="s">
        <v>17</v>
      </c>
      <c r="J756" t="s">
        <v>1237</v>
      </c>
      <c r="K756">
        <v>338920.8897</v>
      </c>
      <c r="L756">
        <v>124129.52865599999</v>
      </c>
      <c r="M756">
        <v>378794.3383</v>
      </c>
      <c r="N756">
        <v>275.22688799999997</v>
      </c>
      <c r="O756">
        <v>3.5219E-2</v>
      </c>
      <c r="P756">
        <v>5.2084999999999999E-2</v>
      </c>
      <c r="Q756">
        <v>75</v>
      </c>
      <c r="R756">
        <v>289</v>
      </c>
      <c r="S756">
        <v>15.5</v>
      </c>
      <c r="T756">
        <v>6</v>
      </c>
      <c r="U756">
        <v>6</v>
      </c>
      <c r="V756">
        <v>56</v>
      </c>
      <c r="W756">
        <v>179000</v>
      </c>
      <c r="X756">
        <v>16</v>
      </c>
      <c r="Y756">
        <v>560</v>
      </c>
      <c r="Z756" t="s">
        <v>2305</v>
      </c>
      <c r="AA756">
        <v>3</v>
      </c>
      <c r="AB756">
        <v>3600</v>
      </c>
      <c r="AC756" t="s">
        <v>1255</v>
      </c>
      <c r="AD756">
        <v>61</v>
      </c>
      <c r="AE756">
        <v>152500</v>
      </c>
      <c r="AF756" t="s">
        <v>2306</v>
      </c>
      <c r="AG756">
        <v>6</v>
      </c>
      <c r="AH756">
        <v>2700</v>
      </c>
      <c r="AI756" t="s">
        <v>1269</v>
      </c>
      <c r="AJ756" t="str">
        <f t="shared" si="68"/>
        <v>Narrow</v>
      </c>
      <c r="AK756" t="str">
        <f t="shared" si="69"/>
        <v>ConfigurationDeBase</v>
      </c>
      <c r="AL756">
        <f t="shared" si="67"/>
        <v>0</v>
      </c>
      <c r="AM756" t="str">
        <f t="shared" si="70"/>
        <v>50-50-70</v>
      </c>
      <c r="AN756" t="str">
        <f t="shared" si="71"/>
        <v>Data30-50</v>
      </c>
    </row>
    <row r="757" spans="1:40" x14ac:dyDescent="0.3">
      <c r="A757" t="s">
        <v>984</v>
      </c>
      <c r="B757">
        <v>6</v>
      </c>
      <c r="C757">
        <v>135</v>
      </c>
      <c r="D757">
        <v>1</v>
      </c>
      <c r="E757">
        <v>4812</v>
      </c>
      <c r="F757">
        <v>2880</v>
      </c>
      <c r="G757">
        <v>4.1333330000000004</v>
      </c>
      <c r="H757">
        <v>91.271082000000007</v>
      </c>
      <c r="I757" t="s">
        <v>17</v>
      </c>
      <c r="J757" t="s">
        <v>1237</v>
      </c>
      <c r="K757">
        <v>171111.96179999999</v>
      </c>
      <c r="L757">
        <v>152511.52278200001</v>
      </c>
      <c r="M757">
        <v>247259.42610000001</v>
      </c>
      <c r="N757">
        <v>91.135878000000005</v>
      </c>
      <c r="O757">
        <v>3.5342999999999999E-2</v>
      </c>
      <c r="P757">
        <v>3.0491000000000001E-2</v>
      </c>
      <c r="Q757">
        <v>75</v>
      </c>
      <c r="R757">
        <v>398</v>
      </c>
      <c r="S757">
        <v>13.666667</v>
      </c>
      <c r="T757">
        <v>6</v>
      </c>
      <c r="U757">
        <v>6</v>
      </c>
      <c r="V757">
        <v>25</v>
      </c>
      <c r="W757">
        <v>92000</v>
      </c>
      <c r="X757">
        <v>0</v>
      </c>
      <c r="Y757">
        <v>0</v>
      </c>
      <c r="Z757" t="s">
        <v>1244</v>
      </c>
      <c r="AA757">
        <v>3</v>
      </c>
      <c r="AB757">
        <v>3600</v>
      </c>
      <c r="AC757" t="s">
        <v>1255</v>
      </c>
      <c r="AD757">
        <v>29</v>
      </c>
      <c r="AE757">
        <v>72500</v>
      </c>
      <c r="AF757" t="s">
        <v>2307</v>
      </c>
      <c r="AG757">
        <v>5</v>
      </c>
      <c r="AH757">
        <v>2250</v>
      </c>
      <c r="AI757" t="s">
        <v>1283</v>
      </c>
      <c r="AJ757" t="str">
        <f t="shared" si="68"/>
        <v>Wide</v>
      </c>
      <c r="AK757" t="str">
        <f t="shared" si="69"/>
        <v>AllSkills</v>
      </c>
      <c r="AL757">
        <f t="shared" si="67"/>
        <v>0</v>
      </c>
      <c r="AM757" t="str">
        <f t="shared" si="70"/>
        <v>40-40-45</v>
      </c>
      <c r="AN757" t="str">
        <f t="shared" si="71"/>
        <v>Data30-50</v>
      </c>
    </row>
    <row r="758" spans="1:40" x14ac:dyDescent="0.3">
      <c r="A758" t="s">
        <v>750</v>
      </c>
      <c r="B758">
        <v>24</v>
      </c>
      <c r="C758">
        <v>600</v>
      </c>
      <c r="D758">
        <v>1</v>
      </c>
      <c r="E758">
        <v>22272</v>
      </c>
      <c r="F758">
        <v>11520</v>
      </c>
      <c r="G758">
        <v>19.739999999999998</v>
      </c>
      <c r="H758">
        <v>391.078284</v>
      </c>
      <c r="I758" t="s">
        <v>17</v>
      </c>
      <c r="J758" t="s">
        <v>1237</v>
      </c>
      <c r="K758">
        <v>773719.92980000004</v>
      </c>
      <c r="L758">
        <v>432097.69175</v>
      </c>
      <c r="M758">
        <v>841298.13549999997</v>
      </c>
      <c r="N758">
        <v>385.172526</v>
      </c>
      <c r="O758">
        <v>0.16777300000000001</v>
      </c>
      <c r="P758">
        <v>0.327214</v>
      </c>
      <c r="Q758">
        <v>4</v>
      </c>
      <c r="R758">
        <v>120</v>
      </c>
      <c r="S758">
        <v>15.291667</v>
      </c>
      <c r="T758">
        <v>24</v>
      </c>
      <c r="U758">
        <v>24</v>
      </c>
      <c r="V758">
        <v>102</v>
      </c>
      <c r="W758">
        <v>412000</v>
      </c>
      <c r="X758">
        <v>68</v>
      </c>
      <c r="Y758">
        <v>2380</v>
      </c>
      <c r="Z758" t="s">
        <v>2308</v>
      </c>
      <c r="AA758">
        <v>12</v>
      </c>
      <c r="AB758">
        <v>14400</v>
      </c>
      <c r="AC758" t="s">
        <v>1974</v>
      </c>
      <c r="AD758">
        <v>133</v>
      </c>
      <c r="AE758">
        <v>332500</v>
      </c>
      <c r="AF758" t="s">
        <v>2309</v>
      </c>
      <c r="AG758">
        <v>24</v>
      </c>
      <c r="AH758">
        <v>10800</v>
      </c>
      <c r="AI758" t="s">
        <v>2201</v>
      </c>
      <c r="AJ758" t="str">
        <f t="shared" si="68"/>
        <v>Narrow</v>
      </c>
      <c r="AK758" t="str">
        <f t="shared" si="69"/>
        <v>ConfigurationDeBase</v>
      </c>
      <c r="AL758">
        <f t="shared" si="67"/>
        <v>0</v>
      </c>
      <c r="AM758" t="str">
        <f t="shared" si="70"/>
        <v>row</v>
      </c>
      <c r="AN758" t="str">
        <f t="shared" si="71"/>
        <v>Data50-100-200</v>
      </c>
    </row>
    <row r="759" spans="1:40" x14ac:dyDescent="0.3">
      <c r="A759" t="s">
        <v>676</v>
      </c>
      <c r="B759">
        <v>8</v>
      </c>
      <c r="C759">
        <v>105</v>
      </c>
      <c r="D759">
        <v>1</v>
      </c>
      <c r="E759">
        <v>3729</v>
      </c>
      <c r="F759">
        <v>3840</v>
      </c>
      <c r="G759">
        <v>5.5047620000000004</v>
      </c>
      <c r="H759">
        <v>113.23134899999999</v>
      </c>
      <c r="I759" t="s">
        <v>17</v>
      </c>
      <c r="J759" t="s">
        <v>1237</v>
      </c>
      <c r="K759">
        <v>113573.6958</v>
      </c>
      <c r="L759">
        <v>112817.674442</v>
      </c>
      <c r="M759">
        <v>170005.9375</v>
      </c>
      <c r="N759">
        <v>112.687057</v>
      </c>
      <c r="O759">
        <v>0.48244700000000001</v>
      </c>
      <c r="P759">
        <v>1.8852000000000001E-2</v>
      </c>
      <c r="Q759">
        <v>75</v>
      </c>
      <c r="R759">
        <v>546</v>
      </c>
      <c r="S759">
        <v>10.125</v>
      </c>
      <c r="T759">
        <v>8</v>
      </c>
      <c r="U759">
        <v>8</v>
      </c>
      <c r="V759">
        <v>15</v>
      </c>
      <c r="W759">
        <v>62000</v>
      </c>
      <c r="X759">
        <v>18</v>
      </c>
      <c r="Y759">
        <v>630</v>
      </c>
      <c r="Z759" t="s">
        <v>2310</v>
      </c>
      <c r="AA759">
        <v>4</v>
      </c>
      <c r="AB759">
        <v>4800</v>
      </c>
      <c r="AC759" t="s">
        <v>1259</v>
      </c>
      <c r="AD759">
        <v>17</v>
      </c>
      <c r="AE759">
        <v>42500</v>
      </c>
      <c r="AF759" t="s">
        <v>2311</v>
      </c>
      <c r="AG759">
        <v>6</v>
      </c>
      <c r="AH759">
        <v>2700</v>
      </c>
      <c r="AI759" t="s">
        <v>1367</v>
      </c>
      <c r="AJ759" t="str">
        <f t="shared" si="68"/>
        <v>Wide</v>
      </c>
      <c r="AK759" t="str">
        <f t="shared" si="69"/>
        <v>nbrTech</v>
      </c>
      <c r="AL759">
        <f t="shared" si="67"/>
        <v>0</v>
      </c>
      <c r="AM759" t="str">
        <f t="shared" si="70"/>
        <v>40-40-35</v>
      </c>
      <c r="AN759" t="str">
        <f t="shared" si="71"/>
        <v>Data30-50</v>
      </c>
    </row>
    <row r="760" spans="1:40" x14ac:dyDescent="0.3">
      <c r="A760" t="s">
        <v>968</v>
      </c>
      <c r="B760">
        <v>6</v>
      </c>
      <c r="C760">
        <v>135</v>
      </c>
      <c r="D760">
        <v>1</v>
      </c>
      <c r="E760">
        <v>4938</v>
      </c>
      <c r="F760">
        <v>2880</v>
      </c>
      <c r="G760">
        <v>4.088889</v>
      </c>
      <c r="H760">
        <v>131.58587199999999</v>
      </c>
      <c r="I760" t="s">
        <v>17</v>
      </c>
      <c r="J760" t="s">
        <v>1237</v>
      </c>
      <c r="K760">
        <v>192743.1618</v>
      </c>
      <c r="L760">
        <v>162172.86967799999</v>
      </c>
      <c r="M760">
        <v>268352.10210000002</v>
      </c>
      <c r="N760">
        <v>130.08760799999999</v>
      </c>
      <c r="O760">
        <v>0.49760500000000002</v>
      </c>
      <c r="P760">
        <v>0.47954200000000002</v>
      </c>
      <c r="Q760">
        <v>75</v>
      </c>
      <c r="R760">
        <v>353</v>
      </c>
      <c r="S760">
        <v>14</v>
      </c>
      <c r="T760">
        <v>6</v>
      </c>
      <c r="U760">
        <v>6</v>
      </c>
      <c r="V760">
        <v>22</v>
      </c>
      <c r="W760">
        <v>105000</v>
      </c>
      <c r="X760">
        <v>23</v>
      </c>
      <c r="Y760">
        <v>805</v>
      </c>
      <c r="Z760" t="s">
        <v>2312</v>
      </c>
      <c r="AA760">
        <v>3</v>
      </c>
      <c r="AB760">
        <v>3600</v>
      </c>
      <c r="AC760" t="s">
        <v>1255</v>
      </c>
      <c r="AD760">
        <v>32</v>
      </c>
      <c r="AE760">
        <v>80000</v>
      </c>
      <c r="AF760" t="s">
        <v>2313</v>
      </c>
      <c r="AG760">
        <v>6</v>
      </c>
      <c r="AH760">
        <v>2700</v>
      </c>
      <c r="AI760" t="s">
        <v>1269</v>
      </c>
      <c r="AJ760" t="str">
        <f t="shared" si="68"/>
        <v>Wide</v>
      </c>
      <c r="AK760" t="str">
        <f t="shared" si="69"/>
        <v>RedSkills</v>
      </c>
      <c r="AL760">
        <f t="shared" si="67"/>
        <v>0</v>
      </c>
      <c r="AM760" t="str">
        <f t="shared" si="70"/>
        <v>40-40-45</v>
      </c>
      <c r="AN760" t="str">
        <f t="shared" si="71"/>
        <v>Data30-50</v>
      </c>
    </row>
    <row r="761" spans="1:40" x14ac:dyDescent="0.3">
      <c r="A761" t="s">
        <v>978</v>
      </c>
      <c r="B761">
        <v>6</v>
      </c>
      <c r="C761">
        <v>135</v>
      </c>
      <c r="D761">
        <v>1</v>
      </c>
      <c r="E761">
        <v>1815</v>
      </c>
      <c r="F761">
        <v>2880</v>
      </c>
      <c r="G761">
        <v>4.3111110000000004</v>
      </c>
      <c r="H761">
        <v>72.799532999999997</v>
      </c>
      <c r="I761" t="s">
        <v>17</v>
      </c>
      <c r="J761" t="s">
        <v>1237</v>
      </c>
      <c r="K761">
        <v>116640.8285</v>
      </c>
      <c r="L761">
        <v>116556.02632600001</v>
      </c>
      <c r="M761">
        <v>190752.394</v>
      </c>
      <c r="N761">
        <v>72.62088</v>
      </c>
      <c r="O761">
        <v>5.5273999999999997E-2</v>
      </c>
      <c r="P761">
        <v>2.6405999999999999E-2</v>
      </c>
      <c r="Q761">
        <v>75</v>
      </c>
      <c r="R761">
        <v>289</v>
      </c>
      <c r="S761">
        <v>17.333333</v>
      </c>
      <c r="T761">
        <v>6</v>
      </c>
      <c r="U761">
        <v>6</v>
      </c>
      <c r="V761">
        <v>15</v>
      </c>
      <c r="W761">
        <v>63000</v>
      </c>
      <c r="X761">
        <v>15</v>
      </c>
      <c r="Y761">
        <v>525</v>
      </c>
      <c r="Z761" t="s">
        <v>2314</v>
      </c>
      <c r="AA761">
        <v>3</v>
      </c>
      <c r="AB761">
        <v>3600</v>
      </c>
      <c r="AC761" t="s">
        <v>1255</v>
      </c>
      <c r="AD761">
        <v>19</v>
      </c>
      <c r="AE761">
        <v>47500</v>
      </c>
      <c r="AF761" t="s">
        <v>2315</v>
      </c>
      <c r="AG761">
        <v>3</v>
      </c>
      <c r="AH761">
        <v>1350</v>
      </c>
      <c r="AI761" t="s">
        <v>1371</v>
      </c>
      <c r="AJ761" t="str">
        <f t="shared" si="68"/>
        <v>Wide</v>
      </c>
      <c r="AK761" t="str">
        <f t="shared" si="69"/>
        <v>TpsRep10-20</v>
      </c>
      <c r="AL761">
        <f t="shared" si="67"/>
        <v>0</v>
      </c>
      <c r="AM761" t="str">
        <f t="shared" si="70"/>
        <v>40-40-45</v>
      </c>
      <c r="AN761" t="str">
        <f t="shared" si="71"/>
        <v>Data30-50</v>
      </c>
    </row>
    <row r="762" spans="1:40" x14ac:dyDescent="0.3">
      <c r="A762" t="s">
        <v>1124</v>
      </c>
      <c r="B762">
        <v>6</v>
      </c>
      <c r="C762">
        <v>210</v>
      </c>
      <c r="D762">
        <v>1</v>
      </c>
      <c r="E762">
        <v>7719</v>
      </c>
      <c r="F762">
        <v>2880</v>
      </c>
      <c r="G762">
        <v>4.6190480000000003</v>
      </c>
      <c r="H762">
        <v>233.02905100000001</v>
      </c>
      <c r="I762" t="s">
        <v>17</v>
      </c>
      <c r="J762" t="s">
        <v>1237</v>
      </c>
      <c r="K762">
        <v>352431.28690000001</v>
      </c>
      <c r="L762">
        <v>146615.46701600001</v>
      </c>
      <c r="M762">
        <v>379272.33669999999</v>
      </c>
      <c r="N762">
        <v>232.68152000000001</v>
      </c>
      <c r="O762">
        <v>4.6008E-2</v>
      </c>
      <c r="P762">
        <v>5.0705E-2</v>
      </c>
      <c r="Q762">
        <v>75</v>
      </c>
      <c r="R762">
        <v>399</v>
      </c>
      <c r="S762">
        <v>15.166667</v>
      </c>
      <c r="T762">
        <v>6</v>
      </c>
      <c r="U762">
        <v>6</v>
      </c>
      <c r="V762">
        <v>65</v>
      </c>
      <c r="W762">
        <v>210000</v>
      </c>
      <c r="X762">
        <v>15</v>
      </c>
      <c r="Y762">
        <v>525</v>
      </c>
      <c r="Z762" t="s">
        <v>2316</v>
      </c>
      <c r="AA762">
        <v>3</v>
      </c>
      <c r="AB762">
        <v>3600</v>
      </c>
      <c r="AC762" t="s">
        <v>1255</v>
      </c>
      <c r="AD762">
        <v>54</v>
      </c>
      <c r="AE762">
        <v>135000</v>
      </c>
      <c r="AF762" t="s">
        <v>2317</v>
      </c>
      <c r="AG762">
        <v>6</v>
      </c>
      <c r="AH762">
        <v>2700</v>
      </c>
      <c r="AI762" t="s">
        <v>1269</v>
      </c>
      <c r="AJ762" t="str">
        <f t="shared" si="68"/>
        <v>Narrow</v>
      </c>
      <c r="AK762" t="str">
        <f t="shared" si="69"/>
        <v>ConfigurationDeBase</v>
      </c>
      <c r="AL762">
        <f t="shared" si="67"/>
        <v>0</v>
      </c>
      <c r="AM762" t="str">
        <f t="shared" si="70"/>
        <v>50-50-70</v>
      </c>
      <c r="AN762" t="str">
        <f t="shared" si="71"/>
        <v>Data30-50</v>
      </c>
    </row>
    <row r="763" spans="1:40" x14ac:dyDescent="0.3">
      <c r="A763" t="s">
        <v>987</v>
      </c>
      <c r="B763">
        <v>6</v>
      </c>
      <c r="C763">
        <v>135</v>
      </c>
      <c r="D763">
        <v>1</v>
      </c>
      <c r="E763">
        <v>4983</v>
      </c>
      <c r="F763">
        <v>2880</v>
      </c>
      <c r="G763">
        <v>4.2370369999999999</v>
      </c>
      <c r="H763">
        <v>113.916836</v>
      </c>
      <c r="I763" t="s">
        <v>17</v>
      </c>
      <c r="J763" t="s">
        <v>1237</v>
      </c>
      <c r="K763">
        <v>164374.13879999999</v>
      </c>
      <c r="L763">
        <v>121052.018365</v>
      </c>
      <c r="M763">
        <v>203196.32829999999</v>
      </c>
      <c r="N763">
        <v>113.784995</v>
      </c>
      <c r="O763">
        <v>3.2167000000000001E-2</v>
      </c>
      <c r="P763">
        <v>3.1958E-2</v>
      </c>
      <c r="Q763">
        <v>75</v>
      </c>
      <c r="R763">
        <v>406</v>
      </c>
      <c r="S763">
        <v>13.166667</v>
      </c>
      <c r="T763">
        <v>6</v>
      </c>
      <c r="U763">
        <v>6</v>
      </c>
      <c r="V763">
        <v>30</v>
      </c>
      <c r="W763">
        <v>93000</v>
      </c>
      <c r="X763">
        <v>0</v>
      </c>
      <c r="Y763">
        <v>0</v>
      </c>
      <c r="Z763" t="s">
        <v>1244</v>
      </c>
      <c r="AA763">
        <v>3</v>
      </c>
      <c r="AB763">
        <v>3600</v>
      </c>
      <c r="AC763" t="s">
        <v>1255</v>
      </c>
      <c r="AD763">
        <v>26</v>
      </c>
      <c r="AE763">
        <v>65000</v>
      </c>
      <c r="AF763" t="s">
        <v>2318</v>
      </c>
      <c r="AG763">
        <v>5</v>
      </c>
      <c r="AH763">
        <v>2250</v>
      </c>
      <c r="AI763" t="s">
        <v>1385</v>
      </c>
      <c r="AJ763" t="str">
        <f t="shared" si="68"/>
        <v>Wide</v>
      </c>
      <c r="AK763" t="str">
        <f t="shared" si="69"/>
        <v>AllSkills</v>
      </c>
      <c r="AL763">
        <f t="shared" si="67"/>
        <v>0</v>
      </c>
      <c r="AM763" t="str">
        <f t="shared" si="70"/>
        <v>40-40-45</v>
      </c>
      <c r="AN763" t="str">
        <f t="shared" si="71"/>
        <v>Data30-50</v>
      </c>
    </row>
    <row r="764" spans="1:40" x14ac:dyDescent="0.3">
      <c r="A764" t="s">
        <v>677</v>
      </c>
      <c r="B764">
        <v>8</v>
      </c>
      <c r="C764">
        <v>105</v>
      </c>
      <c r="D764">
        <v>1</v>
      </c>
      <c r="E764">
        <v>3912</v>
      </c>
      <c r="F764">
        <v>3840</v>
      </c>
      <c r="G764">
        <v>5.7523809999999997</v>
      </c>
      <c r="H764">
        <v>183.035011</v>
      </c>
      <c r="I764" t="s">
        <v>17</v>
      </c>
      <c r="J764" t="s">
        <v>1237</v>
      </c>
      <c r="K764">
        <v>88691.0383</v>
      </c>
      <c r="L764">
        <v>87501.317689000003</v>
      </c>
      <c r="M764">
        <v>145281.90549999999</v>
      </c>
      <c r="N764">
        <v>181.86303699999999</v>
      </c>
      <c r="O764">
        <v>1.120045</v>
      </c>
      <c r="P764">
        <v>1.3323E-2</v>
      </c>
      <c r="Q764">
        <v>75</v>
      </c>
      <c r="R764">
        <v>468</v>
      </c>
      <c r="S764">
        <v>11</v>
      </c>
      <c r="T764">
        <v>8</v>
      </c>
      <c r="U764">
        <v>8</v>
      </c>
      <c r="V764">
        <v>16</v>
      </c>
      <c r="W764">
        <v>49000</v>
      </c>
      <c r="X764">
        <v>15</v>
      </c>
      <c r="Y764">
        <v>525</v>
      </c>
      <c r="Z764" t="s">
        <v>2319</v>
      </c>
      <c r="AA764">
        <v>4</v>
      </c>
      <c r="AB764">
        <v>4800</v>
      </c>
      <c r="AC764" t="s">
        <v>1259</v>
      </c>
      <c r="AD764">
        <v>12</v>
      </c>
      <c r="AE764">
        <v>30000</v>
      </c>
      <c r="AF764" t="s">
        <v>2320</v>
      </c>
      <c r="AG764">
        <v>7</v>
      </c>
      <c r="AH764">
        <v>3150</v>
      </c>
      <c r="AI764" t="s">
        <v>1810</v>
      </c>
      <c r="AJ764" t="str">
        <f t="shared" si="68"/>
        <v>Wide</v>
      </c>
      <c r="AK764" t="str">
        <f t="shared" si="69"/>
        <v>nbrTech</v>
      </c>
      <c r="AL764">
        <f t="shared" si="67"/>
        <v>0</v>
      </c>
      <c r="AM764" t="str">
        <f t="shared" si="70"/>
        <v>40-40-35</v>
      </c>
      <c r="AN764" t="str">
        <f t="shared" si="71"/>
        <v>Data30-50</v>
      </c>
    </row>
    <row r="765" spans="1:40" x14ac:dyDescent="0.3">
      <c r="A765" t="s">
        <v>971</v>
      </c>
      <c r="B765">
        <v>6</v>
      </c>
      <c r="C765">
        <v>135</v>
      </c>
      <c r="D765">
        <v>1</v>
      </c>
      <c r="E765">
        <v>5088</v>
      </c>
      <c r="F765">
        <v>2880</v>
      </c>
      <c r="G765">
        <v>4.1481479999999999</v>
      </c>
      <c r="H765">
        <v>112.527596</v>
      </c>
      <c r="I765" t="s">
        <v>17</v>
      </c>
      <c r="J765" t="s">
        <v>1237</v>
      </c>
      <c r="K765">
        <v>207755.5282</v>
      </c>
      <c r="L765">
        <v>169403.59327400001</v>
      </c>
      <c r="M765">
        <v>281880.50569999998</v>
      </c>
      <c r="N765">
        <v>112.365387</v>
      </c>
      <c r="O765">
        <v>8.5521E-2</v>
      </c>
      <c r="P765">
        <v>3.2313000000000001E-2</v>
      </c>
      <c r="Q765">
        <v>75</v>
      </c>
      <c r="R765">
        <v>456</v>
      </c>
      <c r="S765">
        <v>13.666667</v>
      </c>
      <c r="T765">
        <v>6</v>
      </c>
      <c r="U765">
        <v>6</v>
      </c>
      <c r="V765">
        <v>25</v>
      </c>
      <c r="W765">
        <v>120000</v>
      </c>
      <c r="X765">
        <v>23</v>
      </c>
      <c r="Y765">
        <v>805</v>
      </c>
      <c r="Z765" t="s">
        <v>2321</v>
      </c>
      <c r="AA765">
        <v>3</v>
      </c>
      <c r="AB765">
        <v>3600</v>
      </c>
      <c r="AC765" t="s">
        <v>1255</v>
      </c>
      <c r="AD765">
        <v>32</v>
      </c>
      <c r="AE765">
        <v>80000</v>
      </c>
      <c r="AF765" t="s">
        <v>2322</v>
      </c>
      <c r="AG765">
        <v>6</v>
      </c>
      <c r="AH765">
        <v>2700</v>
      </c>
      <c r="AI765" t="s">
        <v>1269</v>
      </c>
      <c r="AJ765" t="str">
        <f t="shared" si="68"/>
        <v>Wide</v>
      </c>
      <c r="AK765" t="str">
        <f t="shared" si="69"/>
        <v>RedSkills</v>
      </c>
      <c r="AL765">
        <f t="shared" si="67"/>
        <v>0</v>
      </c>
      <c r="AM765" t="str">
        <f t="shared" si="70"/>
        <v>40-40-45</v>
      </c>
      <c r="AN765" t="str">
        <f t="shared" si="71"/>
        <v>Data30-50</v>
      </c>
    </row>
    <row r="766" spans="1:40" x14ac:dyDescent="0.3">
      <c r="A766" t="s">
        <v>751</v>
      </c>
      <c r="B766">
        <v>24</v>
      </c>
      <c r="C766">
        <v>600</v>
      </c>
      <c r="D766">
        <v>1</v>
      </c>
      <c r="E766">
        <v>22419</v>
      </c>
      <c r="F766">
        <v>11520</v>
      </c>
      <c r="G766">
        <v>19.59</v>
      </c>
      <c r="H766">
        <v>380.96543600000001</v>
      </c>
      <c r="I766" t="s">
        <v>17</v>
      </c>
      <c r="J766" t="s">
        <v>1237</v>
      </c>
      <c r="K766">
        <v>770299.98010000004</v>
      </c>
      <c r="L766">
        <v>476895.7905</v>
      </c>
      <c r="M766">
        <v>843072.35149999999</v>
      </c>
      <c r="N766">
        <v>374.85464200000001</v>
      </c>
      <c r="O766">
        <v>5.5234999999999999E-2</v>
      </c>
      <c r="P766">
        <v>0.26906000000000002</v>
      </c>
      <c r="Q766">
        <v>4</v>
      </c>
      <c r="R766">
        <v>120</v>
      </c>
      <c r="S766">
        <v>15.291667</v>
      </c>
      <c r="T766">
        <v>24</v>
      </c>
      <c r="U766">
        <v>24</v>
      </c>
      <c r="V766">
        <v>106</v>
      </c>
      <c r="W766">
        <v>424000</v>
      </c>
      <c r="X766">
        <v>62</v>
      </c>
      <c r="Y766">
        <v>2170</v>
      </c>
      <c r="Z766" t="s">
        <v>2323</v>
      </c>
      <c r="AA766">
        <v>12</v>
      </c>
      <c r="AB766">
        <v>14400</v>
      </c>
      <c r="AC766" t="s">
        <v>1974</v>
      </c>
      <c r="AD766">
        <v>127</v>
      </c>
      <c r="AE766">
        <v>317500</v>
      </c>
      <c r="AF766" t="s">
        <v>2324</v>
      </c>
      <c r="AG766">
        <v>24</v>
      </c>
      <c r="AH766">
        <v>10800</v>
      </c>
      <c r="AI766" t="s">
        <v>2201</v>
      </c>
      <c r="AJ766" t="str">
        <f t="shared" si="68"/>
        <v>Narrow</v>
      </c>
      <c r="AK766" t="str">
        <f t="shared" si="69"/>
        <v>ConfigurationDeBase</v>
      </c>
      <c r="AL766">
        <f t="shared" si="67"/>
        <v>0</v>
      </c>
      <c r="AM766" t="str">
        <f t="shared" si="70"/>
        <v>row</v>
      </c>
      <c r="AN766" t="str">
        <f t="shared" si="71"/>
        <v>Data50-100-200</v>
      </c>
    </row>
    <row r="767" spans="1:40" x14ac:dyDescent="0.3">
      <c r="A767" t="s">
        <v>982</v>
      </c>
      <c r="B767">
        <v>6</v>
      </c>
      <c r="C767">
        <v>150</v>
      </c>
      <c r="D767">
        <v>1</v>
      </c>
      <c r="E767">
        <v>2076</v>
      </c>
      <c r="F767">
        <v>2880</v>
      </c>
      <c r="G767">
        <v>4.2133330000000004</v>
      </c>
      <c r="H767">
        <v>106.172809</v>
      </c>
      <c r="I767" t="s">
        <v>17</v>
      </c>
      <c r="J767" t="s">
        <v>1237</v>
      </c>
      <c r="K767">
        <v>163483.8823</v>
      </c>
      <c r="L767">
        <v>160572.97770399999</v>
      </c>
      <c r="M767">
        <v>283968.54609999998</v>
      </c>
      <c r="N767">
        <v>104.702951</v>
      </c>
      <c r="O767">
        <v>0.66404300000000005</v>
      </c>
      <c r="P767">
        <v>0.518984</v>
      </c>
      <c r="Q767">
        <v>75</v>
      </c>
      <c r="R767">
        <v>343</v>
      </c>
      <c r="S767">
        <v>19.333333</v>
      </c>
      <c r="T767">
        <v>6</v>
      </c>
      <c r="U767">
        <v>6</v>
      </c>
      <c r="V767">
        <v>18</v>
      </c>
      <c r="W767">
        <v>99000</v>
      </c>
      <c r="X767">
        <v>20</v>
      </c>
      <c r="Y767">
        <v>700</v>
      </c>
      <c r="Z767" t="s">
        <v>1559</v>
      </c>
      <c r="AA767">
        <v>3</v>
      </c>
      <c r="AB767">
        <v>3600</v>
      </c>
      <c r="AC767" t="s">
        <v>1255</v>
      </c>
      <c r="AD767">
        <v>23</v>
      </c>
      <c r="AE767">
        <v>57500</v>
      </c>
      <c r="AF767" t="s">
        <v>2325</v>
      </c>
      <c r="AG767">
        <v>4</v>
      </c>
      <c r="AH767">
        <v>1800</v>
      </c>
      <c r="AI767" t="s">
        <v>1347</v>
      </c>
      <c r="AJ767" t="str">
        <f t="shared" si="68"/>
        <v>Wide</v>
      </c>
      <c r="AK767" t="str">
        <f t="shared" si="69"/>
        <v>TpsRep10-20</v>
      </c>
      <c r="AL767">
        <f t="shared" si="67"/>
        <v>0</v>
      </c>
      <c r="AM767" t="str">
        <f t="shared" si="70"/>
        <v>40-40-50</v>
      </c>
      <c r="AN767" t="str">
        <f t="shared" si="71"/>
        <v>Data30-50</v>
      </c>
    </row>
    <row r="768" spans="1:40" x14ac:dyDescent="0.3">
      <c r="A768" t="s">
        <v>266</v>
      </c>
      <c r="B768">
        <v>6</v>
      </c>
      <c r="C768">
        <v>75</v>
      </c>
      <c r="D768">
        <v>1</v>
      </c>
      <c r="E768">
        <v>2673</v>
      </c>
      <c r="F768">
        <v>2880</v>
      </c>
      <c r="G768">
        <v>4.16</v>
      </c>
      <c r="H768">
        <v>49.294404</v>
      </c>
      <c r="I768" t="s">
        <v>17</v>
      </c>
      <c r="J768" t="s">
        <v>1237</v>
      </c>
      <c r="K768">
        <v>68624.378800000006</v>
      </c>
      <c r="L768">
        <v>67086.155444000004</v>
      </c>
      <c r="M768">
        <v>104320.9232</v>
      </c>
      <c r="N768">
        <v>47.306662000000003</v>
      </c>
      <c r="O768">
        <v>1.2210859999999999</v>
      </c>
      <c r="P768">
        <v>0.55574599999999996</v>
      </c>
      <c r="Q768">
        <v>75</v>
      </c>
      <c r="R768">
        <v>375</v>
      </c>
      <c r="S768">
        <v>11.166667</v>
      </c>
      <c r="T768">
        <v>6</v>
      </c>
      <c r="U768">
        <v>6</v>
      </c>
      <c r="V768">
        <v>9</v>
      </c>
      <c r="W768">
        <v>32000</v>
      </c>
      <c r="X768">
        <v>0</v>
      </c>
      <c r="Y768">
        <v>0</v>
      </c>
      <c r="Z768" t="s">
        <v>1244</v>
      </c>
      <c r="AA768">
        <v>3</v>
      </c>
      <c r="AB768">
        <v>3600</v>
      </c>
      <c r="AC768" t="s">
        <v>1255</v>
      </c>
      <c r="AD768">
        <v>12</v>
      </c>
      <c r="AE768">
        <v>30000</v>
      </c>
      <c r="AF768" t="s">
        <v>2071</v>
      </c>
      <c r="AG768">
        <v>5</v>
      </c>
      <c r="AH768">
        <v>2250</v>
      </c>
      <c r="AI768" t="s">
        <v>1641</v>
      </c>
      <c r="AJ768" t="str">
        <f t="shared" si="68"/>
        <v>Wide</v>
      </c>
      <c r="AK768" t="str">
        <f t="shared" si="69"/>
        <v>AllSkills</v>
      </c>
      <c r="AL768">
        <f t="shared" si="67"/>
        <v>0</v>
      </c>
      <c r="AM768" t="str">
        <f t="shared" si="70"/>
        <v>50-50-25</v>
      </c>
      <c r="AN768" t="str">
        <f t="shared" si="71"/>
        <v>Data10-25</v>
      </c>
    </row>
    <row r="769" spans="1:40" x14ac:dyDescent="0.3">
      <c r="A769" t="s">
        <v>990</v>
      </c>
      <c r="B769">
        <v>6</v>
      </c>
      <c r="C769">
        <v>135</v>
      </c>
      <c r="D769">
        <v>1</v>
      </c>
      <c r="E769">
        <v>4821</v>
      </c>
      <c r="F769">
        <v>2880</v>
      </c>
      <c r="G769">
        <v>4.1481479999999999</v>
      </c>
      <c r="H769">
        <v>101.464561</v>
      </c>
      <c r="I769" t="s">
        <v>17</v>
      </c>
      <c r="J769" t="s">
        <v>1237</v>
      </c>
      <c r="K769">
        <v>155538.94089999999</v>
      </c>
      <c r="L769">
        <v>130130.38378800001</v>
      </c>
      <c r="M769">
        <v>215969.0711</v>
      </c>
      <c r="N769">
        <v>101.328028</v>
      </c>
      <c r="O769">
        <v>3.7234000000000003E-2</v>
      </c>
      <c r="P769">
        <v>3.3133000000000003E-2</v>
      </c>
      <c r="Q769">
        <v>75</v>
      </c>
      <c r="R769">
        <v>317</v>
      </c>
      <c r="S769">
        <v>14.166667</v>
      </c>
      <c r="T769">
        <v>6</v>
      </c>
      <c r="U769">
        <v>6</v>
      </c>
      <c r="V769">
        <v>26</v>
      </c>
      <c r="W769">
        <v>86000</v>
      </c>
      <c r="X769">
        <v>0</v>
      </c>
      <c r="Y769">
        <v>0</v>
      </c>
      <c r="Z769" t="s">
        <v>1244</v>
      </c>
      <c r="AA769">
        <v>3</v>
      </c>
      <c r="AB769">
        <v>3600</v>
      </c>
      <c r="AC769" t="s">
        <v>1255</v>
      </c>
      <c r="AD769">
        <v>25</v>
      </c>
      <c r="AE769">
        <v>62500</v>
      </c>
      <c r="AF769" t="s">
        <v>2326</v>
      </c>
      <c r="AG769">
        <v>6</v>
      </c>
      <c r="AH769">
        <v>2700</v>
      </c>
      <c r="AI769" t="s">
        <v>1269</v>
      </c>
      <c r="AJ769" t="str">
        <f t="shared" si="68"/>
        <v>Wide</v>
      </c>
      <c r="AK769" t="str">
        <f t="shared" si="69"/>
        <v>AllSkills</v>
      </c>
      <c r="AL769">
        <f t="shared" si="67"/>
        <v>0</v>
      </c>
      <c r="AM769" t="str">
        <f t="shared" si="70"/>
        <v>40-40-45</v>
      </c>
      <c r="AN769" t="str">
        <f t="shared" si="71"/>
        <v>Data30-50</v>
      </c>
    </row>
    <row r="770" spans="1:40" x14ac:dyDescent="0.3">
      <c r="A770" t="s">
        <v>1125</v>
      </c>
      <c r="B770">
        <v>6</v>
      </c>
      <c r="C770">
        <v>210</v>
      </c>
      <c r="D770">
        <v>1</v>
      </c>
      <c r="E770">
        <v>7674</v>
      </c>
      <c r="F770">
        <v>2880</v>
      </c>
      <c r="G770">
        <v>4.8095239999999997</v>
      </c>
      <c r="H770">
        <v>228.13376700000001</v>
      </c>
      <c r="I770" t="s">
        <v>17</v>
      </c>
      <c r="J770" t="s">
        <v>1237</v>
      </c>
      <c r="K770">
        <v>365949.68800000002</v>
      </c>
      <c r="L770">
        <v>141274.04707199999</v>
      </c>
      <c r="M770">
        <v>410750.32290000003</v>
      </c>
      <c r="N770">
        <v>227.90079399999999</v>
      </c>
      <c r="O770">
        <v>6.0408999999999997E-2</v>
      </c>
      <c r="P770">
        <v>3.3678E-2</v>
      </c>
      <c r="Q770">
        <v>75</v>
      </c>
      <c r="R770">
        <v>403</v>
      </c>
      <c r="S770">
        <v>15</v>
      </c>
      <c r="T770">
        <v>6</v>
      </c>
      <c r="U770">
        <v>6</v>
      </c>
      <c r="V770">
        <v>55</v>
      </c>
      <c r="W770">
        <v>196000</v>
      </c>
      <c r="X770">
        <v>15</v>
      </c>
      <c r="Y770">
        <v>525</v>
      </c>
      <c r="Z770" t="s">
        <v>2327</v>
      </c>
      <c r="AA770">
        <v>3</v>
      </c>
      <c r="AB770">
        <v>3600</v>
      </c>
      <c r="AC770" t="s">
        <v>1255</v>
      </c>
      <c r="AD770">
        <v>65</v>
      </c>
      <c r="AE770">
        <v>162500</v>
      </c>
      <c r="AF770" t="s">
        <v>2328</v>
      </c>
      <c r="AG770">
        <v>6</v>
      </c>
      <c r="AH770">
        <v>2700</v>
      </c>
      <c r="AI770" t="s">
        <v>1269</v>
      </c>
      <c r="AJ770" t="str">
        <f t="shared" si="68"/>
        <v>Narrow</v>
      </c>
      <c r="AK770" t="str">
        <f t="shared" si="69"/>
        <v>ConfigurationDeBase</v>
      </c>
      <c r="AL770">
        <f t="shared" ref="AL770:AL833" si="72">COUNTIF($A$2:$A$4627,$A770)-1</f>
        <v>0</v>
      </c>
      <c r="AM770" t="str">
        <f t="shared" si="70"/>
        <v>50-50-70</v>
      </c>
      <c r="AN770" t="str">
        <f t="shared" si="71"/>
        <v>Data30-50</v>
      </c>
    </row>
    <row r="771" spans="1:40" x14ac:dyDescent="0.3">
      <c r="A771" t="s">
        <v>985</v>
      </c>
      <c r="B771">
        <v>6</v>
      </c>
      <c r="C771">
        <v>150</v>
      </c>
      <c r="D771">
        <v>1</v>
      </c>
      <c r="E771">
        <v>2229</v>
      </c>
      <c r="F771">
        <v>2880</v>
      </c>
      <c r="G771">
        <v>4.2533329999999996</v>
      </c>
      <c r="H771">
        <v>91.947337000000005</v>
      </c>
      <c r="I771" t="s">
        <v>17</v>
      </c>
      <c r="J771" t="s">
        <v>1237</v>
      </c>
      <c r="K771">
        <v>169203.44760000001</v>
      </c>
      <c r="L771">
        <v>164970.05141799999</v>
      </c>
      <c r="M771">
        <v>295438.4388</v>
      </c>
      <c r="N771">
        <v>91.655225999999999</v>
      </c>
      <c r="O771">
        <v>0.170324</v>
      </c>
      <c r="P771">
        <v>4.4777999999999998E-2</v>
      </c>
      <c r="Q771">
        <v>75</v>
      </c>
      <c r="R771">
        <v>233</v>
      </c>
      <c r="S771">
        <v>18.833333</v>
      </c>
      <c r="T771">
        <v>6</v>
      </c>
      <c r="U771">
        <v>6</v>
      </c>
      <c r="V771">
        <v>22</v>
      </c>
      <c r="W771">
        <v>112000</v>
      </c>
      <c r="X771">
        <v>12</v>
      </c>
      <c r="Y771">
        <v>420</v>
      </c>
      <c r="Z771" t="s">
        <v>2329</v>
      </c>
      <c r="AA771">
        <v>3</v>
      </c>
      <c r="AB771">
        <v>3600</v>
      </c>
      <c r="AC771" t="s">
        <v>1255</v>
      </c>
      <c r="AD771">
        <v>20</v>
      </c>
      <c r="AE771">
        <v>50000</v>
      </c>
      <c r="AF771" t="s">
        <v>2330</v>
      </c>
      <c r="AG771">
        <v>5</v>
      </c>
      <c r="AH771">
        <v>2250</v>
      </c>
      <c r="AI771" t="s">
        <v>1385</v>
      </c>
      <c r="AJ771" t="str">
        <f t="shared" si="68"/>
        <v>Wide</v>
      </c>
      <c r="AK771" t="str">
        <f t="shared" si="69"/>
        <v>TpsRep10-20</v>
      </c>
      <c r="AL771">
        <f t="shared" si="72"/>
        <v>0</v>
      </c>
      <c r="AM771" t="str">
        <f t="shared" si="70"/>
        <v>40-40-50</v>
      </c>
      <c r="AN771" t="str">
        <f t="shared" si="71"/>
        <v>Data30-50</v>
      </c>
    </row>
    <row r="772" spans="1:40" x14ac:dyDescent="0.3">
      <c r="A772" t="s">
        <v>678</v>
      </c>
      <c r="B772">
        <v>8</v>
      </c>
      <c r="C772">
        <v>105</v>
      </c>
      <c r="D772">
        <v>1</v>
      </c>
      <c r="E772">
        <v>3783</v>
      </c>
      <c r="F772">
        <v>3840</v>
      </c>
      <c r="G772">
        <v>5.5047620000000004</v>
      </c>
      <c r="H772">
        <v>119.092904</v>
      </c>
      <c r="I772" t="s">
        <v>17</v>
      </c>
      <c r="J772" t="s">
        <v>1237</v>
      </c>
      <c r="K772">
        <v>97730.570800000001</v>
      </c>
      <c r="L772">
        <v>96243.050497999997</v>
      </c>
      <c r="M772">
        <v>148983.69529999999</v>
      </c>
      <c r="N772">
        <v>116.791662</v>
      </c>
      <c r="O772">
        <v>2.0605889999999998</v>
      </c>
      <c r="P772">
        <v>3.984E-2</v>
      </c>
      <c r="Q772">
        <v>75</v>
      </c>
      <c r="R772">
        <v>533</v>
      </c>
      <c r="S772">
        <v>12</v>
      </c>
      <c r="T772">
        <v>7</v>
      </c>
      <c r="U772">
        <v>7</v>
      </c>
      <c r="V772">
        <v>14</v>
      </c>
      <c r="W772">
        <v>50000</v>
      </c>
      <c r="X772">
        <v>15</v>
      </c>
      <c r="Y772">
        <v>525</v>
      </c>
      <c r="Z772" t="s">
        <v>2331</v>
      </c>
      <c r="AA772">
        <v>3</v>
      </c>
      <c r="AB772">
        <v>3600</v>
      </c>
      <c r="AC772" t="s">
        <v>1473</v>
      </c>
      <c r="AD772">
        <v>16</v>
      </c>
      <c r="AE772">
        <v>40000</v>
      </c>
      <c r="AF772" t="s">
        <v>2191</v>
      </c>
      <c r="AG772">
        <v>6</v>
      </c>
      <c r="AH772">
        <v>2700</v>
      </c>
      <c r="AI772" t="s">
        <v>2083</v>
      </c>
      <c r="AJ772" t="str">
        <f t="shared" si="68"/>
        <v>Wide</v>
      </c>
      <c r="AK772" t="str">
        <f t="shared" si="69"/>
        <v>nbrTech</v>
      </c>
      <c r="AL772">
        <f t="shared" si="72"/>
        <v>0</v>
      </c>
      <c r="AM772" t="str">
        <f t="shared" si="70"/>
        <v>40-40-35</v>
      </c>
      <c r="AN772" t="str">
        <f t="shared" si="71"/>
        <v>Data30-50</v>
      </c>
    </row>
    <row r="773" spans="1:40" x14ac:dyDescent="0.3">
      <c r="A773" t="s">
        <v>974</v>
      </c>
      <c r="B773">
        <v>6</v>
      </c>
      <c r="C773">
        <v>135</v>
      </c>
      <c r="D773">
        <v>1</v>
      </c>
      <c r="E773">
        <v>4812</v>
      </c>
      <c r="F773">
        <v>2880</v>
      </c>
      <c r="G773">
        <v>4.1333330000000004</v>
      </c>
      <c r="H773">
        <v>138.64656099999999</v>
      </c>
      <c r="I773" t="s">
        <v>17</v>
      </c>
      <c r="J773" t="s">
        <v>1237</v>
      </c>
      <c r="K773">
        <v>171951.96179999999</v>
      </c>
      <c r="L773">
        <v>153328.17934999999</v>
      </c>
      <c r="M773">
        <v>247854.42610000001</v>
      </c>
      <c r="N773">
        <v>138.508724</v>
      </c>
      <c r="O773">
        <v>4.3409000000000003E-2</v>
      </c>
      <c r="P773">
        <v>2.6762000000000001E-2</v>
      </c>
      <c r="Q773">
        <v>75</v>
      </c>
      <c r="R773">
        <v>401</v>
      </c>
      <c r="S773">
        <v>13.666667</v>
      </c>
      <c r="T773">
        <v>6</v>
      </c>
      <c r="U773">
        <v>6</v>
      </c>
      <c r="V773">
        <v>25</v>
      </c>
      <c r="W773">
        <v>92000</v>
      </c>
      <c r="X773">
        <v>24</v>
      </c>
      <c r="Y773">
        <v>840</v>
      </c>
      <c r="Z773" t="s">
        <v>2332</v>
      </c>
      <c r="AA773">
        <v>3</v>
      </c>
      <c r="AB773">
        <v>3600</v>
      </c>
      <c r="AC773" t="s">
        <v>1255</v>
      </c>
      <c r="AD773">
        <v>29</v>
      </c>
      <c r="AE773">
        <v>72500</v>
      </c>
      <c r="AF773" t="s">
        <v>2307</v>
      </c>
      <c r="AG773">
        <v>5</v>
      </c>
      <c r="AH773">
        <v>2250</v>
      </c>
      <c r="AI773" t="s">
        <v>1283</v>
      </c>
      <c r="AJ773" t="str">
        <f t="shared" si="68"/>
        <v>Wide</v>
      </c>
      <c r="AK773" t="str">
        <f t="shared" si="69"/>
        <v>RedSkills</v>
      </c>
      <c r="AL773">
        <f t="shared" si="72"/>
        <v>0</v>
      </c>
      <c r="AM773" t="str">
        <f t="shared" si="70"/>
        <v>40-40-45</v>
      </c>
      <c r="AN773" t="str">
        <f t="shared" si="71"/>
        <v>Data30-50</v>
      </c>
    </row>
    <row r="774" spans="1:40" x14ac:dyDescent="0.3">
      <c r="A774" t="s">
        <v>305</v>
      </c>
      <c r="B774">
        <v>6</v>
      </c>
      <c r="C774">
        <v>75</v>
      </c>
      <c r="D774">
        <v>1</v>
      </c>
      <c r="E774">
        <v>2673</v>
      </c>
      <c r="F774">
        <v>2880</v>
      </c>
      <c r="G774">
        <v>4.16</v>
      </c>
      <c r="H774">
        <v>52.964010000000002</v>
      </c>
      <c r="I774" t="s">
        <v>17</v>
      </c>
      <c r="J774" t="s">
        <v>1237</v>
      </c>
      <c r="K774">
        <v>69116.381299999994</v>
      </c>
      <c r="L774">
        <v>67570.849226000006</v>
      </c>
      <c r="M774">
        <v>104635.9232</v>
      </c>
      <c r="N774">
        <v>50.954847999999998</v>
      </c>
      <c r="O774">
        <v>1.190758</v>
      </c>
      <c r="P774">
        <v>0.56403499999999995</v>
      </c>
      <c r="Q774">
        <v>75</v>
      </c>
      <c r="R774">
        <v>384</v>
      </c>
      <c r="S774">
        <v>11.166667</v>
      </c>
      <c r="T774">
        <v>6</v>
      </c>
      <c r="U774">
        <v>6</v>
      </c>
      <c r="V774">
        <v>9</v>
      </c>
      <c r="W774">
        <v>32000</v>
      </c>
      <c r="X774">
        <v>13</v>
      </c>
      <c r="Y774">
        <v>455</v>
      </c>
      <c r="Z774" t="s">
        <v>2333</v>
      </c>
      <c r="AA774">
        <v>3</v>
      </c>
      <c r="AB774">
        <v>3600</v>
      </c>
      <c r="AC774" t="s">
        <v>1255</v>
      </c>
      <c r="AD774">
        <v>12</v>
      </c>
      <c r="AE774">
        <v>30000</v>
      </c>
      <c r="AF774" t="s">
        <v>2071</v>
      </c>
      <c r="AG774">
        <v>5</v>
      </c>
      <c r="AH774">
        <v>2250</v>
      </c>
      <c r="AI774" t="s">
        <v>1641</v>
      </c>
      <c r="AJ774" t="str">
        <f t="shared" si="68"/>
        <v>Wide</v>
      </c>
      <c r="AK774" t="str">
        <f t="shared" si="69"/>
        <v>ConfigurationDeBase</v>
      </c>
      <c r="AL774">
        <f t="shared" si="72"/>
        <v>0</v>
      </c>
      <c r="AM774" t="str">
        <f t="shared" si="70"/>
        <v>50-50-25</v>
      </c>
      <c r="AN774" t="str">
        <f t="shared" si="71"/>
        <v>Data10-25</v>
      </c>
    </row>
    <row r="775" spans="1:40" x14ac:dyDescent="0.3">
      <c r="A775" t="s">
        <v>994</v>
      </c>
      <c r="B775">
        <v>6</v>
      </c>
      <c r="C775">
        <v>150</v>
      </c>
      <c r="D775">
        <v>1</v>
      </c>
      <c r="E775">
        <v>5421</v>
      </c>
      <c r="F775">
        <v>2880</v>
      </c>
      <c r="G775">
        <v>4.08</v>
      </c>
      <c r="H775">
        <v>123.61996600000001</v>
      </c>
      <c r="I775" t="s">
        <v>17</v>
      </c>
      <c r="J775" t="s">
        <v>1237</v>
      </c>
      <c r="K775">
        <v>236935.7934</v>
      </c>
      <c r="L775">
        <v>180005.70748899999</v>
      </c>
      <c r="M775">
        <v>324661.46110000001</v>
      </c>
      <c r="N775">
        <v>122.41969899999999</v>
      </c>
      <c r="O775">
        <v>0.40794399999999997</v>
      </c>
      <c r="P775">
        <v>0.52974500000000002</v>
      </c>
      <c r="Q775">
        <v>75</v>
      </c>
      <c r="R775">
        <v>401</v>
      </c>
      <c r="S775">
        <v>14.166667</v>
      </c>
      <c r="T775">
        <v>6</v>
      </c>
      <c r="U775">
        <v>6</v>
      </c>
      <c r="V775">
        <v>29</v>
      </c>
      <c r="W775">
        <v>140000</v>
      </c>
      <c r="X775">
        <v>0</v>
      </c>
      <c r="Y775">
        <v>0</v>
      </c>
      <c r="Z775" t="s">
        <v>1244</v>
      </c>
      <c r="AA775">
        <v>3</v>
      </c>
      <c r="AB775">
        <v>3600</v>
      </c>
      <c r="AC775" t="s">
        <v>1255</v>
      </c>
      <c r="AD775">
        <v>36</v>
      </c>
      <c r="AE775">
        <v>90000</v>
      </c>
      <c r="AF775" t="s">
        <v>2334</v>
      </c>
      <c r="AG775">
        <v>6</v>
      </c>
      <c r="AH775">
        <v>2700</v>
      </c>
      <c r="AI775" t="s">
        <v>1269</v>
      </c>
      <c r="AJ775" t="str">
        <f t="shared" si="68"/>
        <v>Wide</v>
      </c>
      <c r="AK775" t="str">
        <f t="shared" si="69"/>
        <v>AllSkills</v>
      </c>
      <c r="AL775">
        <f t="shared" si="72"/>
        <v>0</v>
      </c>
      <c r="AM775" t="str">
        <f t="shared" si="70"/>
        <v>40-40-50</v>
      </c>
      <c r="AN775" t="str">
        <f t="shared" si="71"/>
        <v>Data30-50</v>
      </c>
    </row>
    <row r="776" spans="1:40" x14ac:dyDescent="0.3">
      <c r="A776" t="s">
        <v>752</v>
      </c>
      <c r="B776">
        <v>24</v>
      </c>
      <c r="C776">
        <v>600</v>
      </c>
      <c r="D776">
        <v>1</v>
      </c>
      <c r="E776">
        <v>22170</v>
      </c>
      <c r="F776">
        <v>11520</v>
      </c>
      <c r="G776">
        <v>19.343333000000001</v>
      </c>
      <c r="H776">
        <v>371.55237399999999</v>
      </c>
      <c r="I776" t="s">
        <v>17</v>
      </c>
      <c r="J776" t="s">
        <v>1237</v>
      </c>
      <c r="K776">
        <v>779413.08730000001</v>
      </c>
      <c r="L776">
        <v>444258.15350000001</v>
      </c>
      <c r="M776">
        <v>847063.95200000005</v>
      </c>
      <c r="N776">
        <v>365.98066899999998</v>
      </c>
      <c r="O776">
        <v>5.4302000000000003E-2</v>
      </c>
      <c r="P776">
        <v>0.24501100000000001</v>
      </c>
      <c r="Q776">
        <v>4</v>
      </c>
      <c r="R776">
        <v>120</v>
      </c>
      <c r="S776">
        <v>15.458333</v>
      </c>
      <c r="T776">
        <v>24</v>
      </c>
      <c r="U776">
        <v>24</v>
      </c>
      <c r="V776">
        <v>105</v>
      </c>
      <c r="W776">
        <v>433000</v>
      </c>
      <c r="X776">
        <v>60</v>
      </c>
      <c r="Y776">
        <v>2100</v>
      </c>
      <c r="Z776" t="s">
        <v>2335</v>
      </c>
      <c r="AA776">
        <v>12</v>
      </c>
      <c r="AB776">
        <v>14400</v>
      </c>
      <c r="AC776" t="s">
        <v>1974</v>
      </c>
      <c r="AD776">
        <v>127</v>
      </c>
      <c r="AE776">
        <v>317500</v>
      </c>
      <c r="AF776" t="s">
        <v>2336</v>
      </c>
      <c r="AG776">
        <v>24</v>
      </c>
      <c r="AH776">
        <v>10800</v>
      </c>
      <c r="AI776" t="s">
        <v>2201</v>
      </c>
      <c r="AJ776" t="str">
        <f t="shared" si="68"/>
        <v>Narrow</v>
      </c>
      <c r="AK776" t="str">
        <f t="shared" si="69"/>
        <v>ConfigurationDeBase</v>
      </c>
      <c r="AL776">
        <f t="shared" si="72"/>
        <v>0</v>
      </c>
      <c r="AM776" t="str">
        <f t="shared" si="70"/>
        <v>row</v>
      </c>
      <c r="AN776" t="str">
        <f t="shared" si="71"/>
        <v>Data50-100-200</v>
      </c>
    </row>
    <row r="777" spans="1:40" x14ac:dyDescent="0.3">
      <c r="A777" t="s">
        <v>988</v>
      </c>
      <c r="B777">
        <v>6</v>
      </c>
      <c r="C777">
        <v>150</v>
      </c>
      <c r="D777">
        <v>1</v>
      </c>
      <c r="E777">
        <v>2016</v>
      </c>
      <c r="F777">
        <v>2880</v>
      </c>
      <c r="G777">
        <v>4.1866669999999999</v>
      </c>
      <c r="H777">
        <v>73.336629000000002</v>
      </c>
      <c r="I777" t="s">
        <v>17</v>
      </c>
      <c r="J777" t="s">
        <v>1237</v>
      </c>
      <c r="K777">
        <v>149859.88089999999</v>
      </c>
      <c r="L777">
        <v>147994.07702200001</v>
      </c>
      <c r="M777">
        <v>236439.7064</v>
      </c>
      <c r="N777">
        <v>73.039904000000007</v>
      </c>
      <c r="O777">
        <v>3.5832000000000003E-2</v>
      </c>
      <c r="P777">
        <v>0.20163700000000001</v>
      </c>
      <c r="Q777">
        <v>75</v>
      </c>
      <c r="R777">
        <v>215</v>
      </c>
      <c r="S777">
        <v>19</v>
      </c>
      <c r="T777">
        <v>6</v>
      </c>
      <c r="U777">
        <v>6</v>
      </c>
      <c r="V777">
        <v>18</v>
      </c>
      <c r="W777">
        <v>83000</v>
      </c>
      <c r="X777">
        <v>16</v>
      </c>
      <c r="Y777">
        <v>560</v>
      </c>
      <c r="Z777" t="s">
        <v>2337</v>
      </c>
      <c r="AA777">
        <v>3</v>
      </c>
      <c r="AB777">
        <v>3600</v>
      </c>
      <c r="AC777" t="s">
        <v>1255</v>
      </c>
      <c r="AD777">
        <v>24</v>
      </c>
      <c r="AE777">
        <v>60000</v>
      </c>
      <c r="AF777" t="s">
        <v>2338</v>
      </c>
      <c r="AG777">
        <v>4</v>
      </c>
      <c r="AH777">
        <v>1800</v>
      </c>
      <c r="AI777" t="s">
        <v>1347</v>
      </c>
      <c r="AJ777" t="str">
        <f t="shared" si="68"/>
        <v>Wide</v>
      </c>
      <c r="AK777" t="str">
        <f t="shared" si="69"/>
        <v>TpsRep10-20</v>
      </c>
      <c r="AL777">
        <f t="shared" si="72"/>
        <v>0</v>
      </c>
      <c r="AM777" t="str">
        <f t="shared" si="70"/>
        <v>40-40-50</v>
      </c>
      <c r="AN777" t="str">
        <f t="shared" si="71"/>
        <v>Data30-50</v>
      </c>
    </row>
    <row r="778" spans="1:40" x14ac:dyDescent="0.3">
      <c r="A778" t="s">
        <v>1126</v>
      </c>
      <c r="B778">
        <v>12</v>
      </c>
      <c r="C778">
        <v>300</v>
      </c>
      <c r="D778">
        <v>1</v>
      </c>
      <c r="E778">
        <v>11316</v>
      </c>
      <c r="F778">
        <v>5760</v>
      </c>
      <c r="G778">
        <v>9.4733330000000002</v>
      </c>
      <c r="H778">
        <v>306.74540100000002</v>
      </c>
      <c r="I778" t="s">
        <v>17</v>
      </c>
      <c r="J778" t="s">
        <v>1237</v>
      </c>
      <c r="K778">
        <v>408097.86700000003</v>
      </c>
      <c r="L778">
        <v>193608.63151100001</v>
      </c>
      <c r="M778">
        <v>448955.5319</v>
      </c>
      <c r="N778">
        <v>304.87787100000003</v>
      </c>
      <c r="O778">
        <v>0.41517999999999999</v>
      </c>
      <c r="P778">
        <v>0.52904099999999998</v>
      </c>
      <c r="Q778">
        <v>31</v>
      </c>
      <c r="R778">
        <v>352</v>
      </c>
      <c r="S778">
        <v>14.916667</v>
      </c>
      <c r="T778">
        <v>12</v>
      </c>
      <c r="U778">
        <v>12</v>
      </c>
      <c r="V778">
        <v>64</v>
      </c>
      <c r="W778">
        <v>251000</v>
      </c>
      <c r="X778">
        <v>29</v>
      </c>
      <c r="Y778">
        <v>1015</v>
      </c>
      <c r="Z778" t="s">
        <v>2339</v>
      </c>
      <c r="AA778">
        <v>6</v>
      </c>
      <c r="AB778">
        <v>7200</v>
      </c>
      <c r="AC778" t="s">
        <v>1477</v>
      </c>
      <c r="AD778">
        <v>57</v>
      </c>
      <c r="AE778">
        <v>142500</v>
      </c>
      <c r="AF778" t="s">
        <v>2340</v>
      </c>
      <c r="AG778">
        <v>12</v>
      </c>
      <c r="AH778">
        <v>5400</v>
      </c>
      <c r="AI778" t="s">
        <v>1723</v>
      </c>
      <c r="AJ778" t="str">
        <f t="shared" si="68"/>
        <v>Narrow</v>
      </c>
      <c r="AK778" t="str">
        <f t="shared" si="69"/>
        <v>ConfigurationDeBase</v>
      </c>
      <c r="AL778">
        <f t="shared" si="72"/>
        <v>0</v>
      </c>
      <c r="AM778" t="str">
        <f t="shared" si="70"/>
        <v>50-50-100</v>
      </c>
      <c r="AN778" t="str">
        <f t="shared" si="71"/>
        <v>Data30-50</v>
      </c>
    </row>
    <row r="779" spans="1:40" x14ac:dyDescent="0.3">
      <c r="A779" t="s">
        <v>679</v>
      </c>
      <c r="B779">
        <v>8</v>
      </c>
      <c r="C779">
        <v>120</v>
      </c>
      <c r="D779">
        <v>1</v>
      </c>
      <c r="E779">
        <v>4431</v>
      </c>
      <c r="F779">
        <v>3840</v>
      </c>
      <c r="G779">
        <v>5.4666670000000002</v>
      </c>
      <c r="H779">
        <v>128.71558099999999</v>
      </c>
      <c r="I779" t="s">
        <v>17</v>
      </c>
      <c r="J779" t="s">
        <v>1237</v>
      </c>
      <c r="K779">
        <v>145415.95800000001</v>
      </c>
      <c r="L779">
        <v>141224.47221499999</v>
      </c>
      <c r="M779">
        <v>248990.02439999999</v>
      </c>
      <c r="N779">
        <v>126.2808</v>
      </c>
      <c r="O779">
        <v>1.593825</v>
      </c>
      <c r="P779">
        <v>0.57397399999999998</v>
      </c>
      <c r="Q779">
        <v>75</v>
      </c>
      <c r="R779">
        <v>542</v>
      </c>
      <c r="S779">
        <v>11.5</v>
      </c>
      <c r="T779">
        <v>8</v>
      </c>
      <c r="U779">
        <v>8</v>
      </c>
      <c r="V779">
        <v>17</v>
      </c>
      <c r="W779">
        <v>83000</v>
      </c>
      <c r="X779">
        <v>20</v>
      </c>
      <c r="Y779">
        <v>700</v>
      </c>
      <c r="Z779" t="s">
        <v>2341</v>
      </c>
      <c r="AA779">
        <v>4</v>
      </c>
      <c r="AB779">
        <v>4800</v>
      </c>
      <c r="AC779" t="s">
        <v>1259</v>
      </c>
      <c r="AD779">
        <v>21</v>
      </c>
      <c r="AE779">
        <v>52500</v>
      </c>
      <c r="AF779" t="s">
        <v>2342</v>
      </c>
      <c r="AG779">
        <v>7</v>
      </c>
      <c r="AH779">
        <v>3150</v>
      </c>
      <c r="AI779" t="s">
        <v>1810</v>
      </c>
      <c r="AJ779" t="str">
        <f t="shared" si="68"/>
        <v>Wide</v>
      </c>
      <c r="AK779" t="str">
        <f t="shared" si="69"/>
        <v>nbrTech</v>
      </c>
      <c r="AL779">
        <f t="shared" si="72"/>
        <v>0</v>
      </c>
      <c r="AM779" t="str">
        <f t="shared" si="70"/>
        <v>40-40-40</v>
      </c>
      <c r="AN779" t="str">
        <f t="shared" si="71"/>
        <v>Data30-50</v>
      </c>
    </row>
    <row r="780" spans="1:40" x14ac:dyDescent="0.3">
      <c r="A780" t="s">
        <v>977</v>
      </c>
      <c r="B780">
        <v>6</v>
      </c>
      <c r="C780">
        <v>135</v>
      </c>
      <c r="D780">
        <v>1</v>
      </c>
      <c r="E780">
        <v>4983</v>
      </c>
      <c r="F780">
        <v>2880</v>
      </c>
      <c r="G780">
        <v>4.2370369999999999</v>
      </c>
      <c r="H780">
        <v>126.95276800000001</v>
      </c>
      <c r="I780" t="s">
        <v>17</v>
      </c>
      <c r="J780" t="s">
        <v>1237</v>
      </c>
      <c r="K780">
        <v>165179.13879999999</v>
      </c>
      <c r="L780">
        <v>121917.73642099999</v>
      </c>
      <c r="M780">
        <v>203896.32829999999</v>
      </c>
      <c r="N780">
        <v>126.781493</v>
      </c>
      <c r="O780">
        <v>7.4901999999999996E-2</v>
      </c>
      <c r="P780">
        <v>2.5859E-2</v>
      </c>
      <c r="Q780">
        <v>75</v>
      </c>
      <c r="R780">
        <v>374</v>
      </c>
      <c r="S780">
        <v>13.166667</v>
      </c>
      <c r="T780">
        <v>6</v>
      </c>
      <c r="U780">
        <v>6</v>
      </c>
      <c r="V780">
        <v>30</v>
      </c>
      <c r="W780">
        <v>93000</v>
      </c>
      <c r="X780">
        <v>23</v>
      </c>
      <c r="Y780">
        <v>805</v>
      </c>
      <c r="Z780" t="s">
        <v>2343</v>
      </c>
      <c r="AA780">
        <v>3</v>
      </c>
      <c r="AB780">
        <v>3600</v>
      </c>
      <c r="AC780" t="s">
        <v>1255</v>
      </c>
      <c r="AD780">
        <v>26</v>
      </c>
      <c r="AE780">
        <v>65000</v>
      </c>
      <c r="AF780" t="s">
        <v>2318</v>
      </c>
      <c r="AG780">
        <v>5</v>
      </c>
      <c r="AH780">
        <v>2250</v>
      </c>
      <c r="AI780" t="s">
        <v>1385</v>
      </c>
      <c r="AJ780" t="str">
        <f t="shared" si="68"/>
        <v>Wide</v>
      </c>
      <c r="AK780" t="str">
        <f t="shared" si="69"/>
        <v>RedSkills</v>
      </c>
      <c r="AL780">
        <f t="shared" si="72"/>
        <v>0</v>
      </c>
      <c r="AM780" t="str">
        <f t="shared" si="70"/>
        <v>40-40-45</v>
      </c>
      <c r="AN780" t="str">
        <f t="shared" si="71"/>
        <v>Data30-50</v>
      </c>
    </row>
    <row r="781" spans="1:40" x14ac:dyDescent="0.3">
      <c r="A781" t="s">
        <v>382</v>
      </c>
      <c r="B781">
        <v>8</v>
      </c>
      <c r="C781">
        <v>75</v>
      </c>
      <c r="D781">
        <v>1</v>
      </c>
      <c r="E781">
        <v>2790</v>
      </c>
      <c r="F781">
        <v>3840</v>
      </c>
      <c r="G781">
        <v>5.6266670000000003</v>
      </c>
      <c r="H781">
        <v>106.234375</v>
      </c>
      <c r="I781" t="s">
        <v>17</v>
      </c>
      <c r="J781" t="s">
        <v>1237</v>
      </c>
      <c r="K781">
        <v>66271.318799999994</v>
      </c>
      <c r="L781">
        <v>66155.697136000003</v>
      </c>
      <c r="M781">
        <v>107001.96950000001</v>
      </c>
      <c r="N781">
        <v>104.924808</v>
      </c>
      <c r="O781">
        <v>0.56087699999999996</v>
      </c>
      <c r="P781">
        <v>0.52233099999999999</v>
      </c>
      <c r="Q781">
        <v>75</v>
      </c>
      <c r="R781">
        <v>506</v>
      </c>
      <c r="S781">
        <v>9.8333329999999997</v>
      </c>
      <c r="T781">
        <v>6</v>
      </c>
      <c r="U781">
        <v>6</v>
      </c>
      <c r="V781">
        <v>13</v>
      </c>
      <c r="W781">
        <v>38000</v>
      </c>
      <c r="X781">
        <v>12</v>
      </c>
      <c r="Y781">
        <v>420</v>
      </c>
      <c r="Z781" t="s">
        <v>2344</v>
      </c>
      <c r="AA781">
        <v>2</v>
      </c>
      <c r="AB781">
        <v>2400</v>
      </c>
      <c r="AC781" t="s">
        <v>1271</v>
      </c>
      <c r="AD781">
        <v>9</v>
      </c>
      <c r="AE781">
        <v>22500</v>
      </c>
      <c r="AF781" t="s">
        <v>2059</v>
      </c>
      <c r="AG781">
        <v>5</v>
      </c>
      <c r="AH781">
        <v>2250</v>
      </c>
      <c r="AI781" t="s">
        <v>2055</v>
      </c>
      <c r="AJ781" t="str">
        <f t="shared" si="68"/>
        <v>Wide</v>
      </c>
      <c r="AK781" t="str">
        <f t="shared" si="69"/>
        <v>nbrTech</v>
      </c>
      <c r="AL781">
        <f t="shared" si="72"/>
        <v>0</v>
      </c>
      <c r="AM781" t="str">
        <f t="shared" si="70"/>
        <v>50-50-25</v>
      </c>
      <c r="AN781" t="str">
        <f t="shared" si="71"/>
        <v>Data10-25</v>
      </c>
    </row>
    <row r="782" spans="1:40" x14ac:dyDescent="0.3">
      <c r="A782" t="s">
        <v>996</v>
      </c>
      <c r="B782">
        <v>6</v>
      </c>
      <c r="C782">
        <v>150</v>
      </c>
      <c r="D782">
        <v>1</v>
      </c>
      <c r="E782">
        <v>5655</v>
      </c>
      <c r="F782">
        <v>2880</v>
      </c>
      <c r="G782">
        <v>4.1866669999999999</v>
      </c>
      <c r="H782">
        <v>172.72530900000001</v>
      </c>
      <c r="I782" t="s">
        <v>17</v>
      </c>
      <c r="J782" t="s">
        <v>1237</v>
      </c>
      <c r="K782">
        <v>256972.86540000001</v>
      </c>
      <c r="L782">
        <v>183308.74319099999</v>
      </c>
      <c r="M782">
        <v>313721.18030000001</v>
      </c>
      <c r="N782">
        <v>172.58566200000001</v>
      </c>
      <c r="O782">
        <v>3.7650000000000003E-2</v>
      </c>
      <c r="P782">
        <v>4.1737999999999997E-2</v>
      </c>
      <c r="Q782">
        <v>75</v>
      </c>
      <c r="R782">
        <v>433</v>
      </c>
      <c r="S782">
        <v>13.666667</v>
      </c>
      <c r="T782">
        <v>6</v>
      </c>
      <c r="U782">
        <v>6</v>
      </c>
      <c r="V782">
        <v>36</v>
      </c>
      <c r="W782">
        <v>160000</v>
      </c>
      <c r="X782">
        <v>0</v>
      </c>
      <c r="Y782">
        <v>0</v>
      </c>
      <c r="Z782" t="s">
        <v>1244</v>
      </c>
      <c r="AA782">
        <v>3</v>
      </c>
      <c r="AB782">
        <v>3600</v>
      </c>
      <c r="AC782" t="s">
        <v>1255</v>
      </c>
      <c r="AD782">
        <v>36</v>
      </c>
      <c r="AE782">
        <v>90000</v>
      </c>
      <c r="AF782" t="s">
        <v>2345</v>
      </c>
      <c r="AG782">
        <v>6</v>
      </c>
      <c r="AH782">
        <v>2700</v>
      </c>
      <c r="AI782" t="s">
        <v>1269</v>
      </c>
      <c r="AJ782" t="str">
        <f t="shared" si="68"/>
        <v>Wide</v>
      </c>
      <c r="AK782" t="str">
        <f t="shared" si="69"/>
        <v>AllSkills</v>
      </c>
      <c r="AL782">
        <f t="shared" si="72"/>
        <v>0</v>
      </c>
      <c r="AM782" t="str">
        <f t="shared" si="70"/>
        <v>40-40-50</v>
      </c>
      <c r="AN782" t="str">
        <f t="shared" si="71"/>
        <v>Data30-50</v>
      </c>
    </row>
    <row r="783" spans="1:40" x14ac:dyDescent="0.3">
      <c r="A783" t="s">
        <v>991</v>
      </c>
      <c r="B783">
        <v>6</v>
      </c>
      <c r="C783">
        <v>150</v>
      </c>
      <c r="D783">
        <v>1</v>
      </c>
      <c r="E783">
        <v>2151</v>
      </c>
      <c r="F783">
        <v>2880</v>
      </c>
      <c r="G783">
        <v>4.2933329999999996</v>
      </c>
      <c r="H783">
        <v>99.515370000000004</v>
      </c>
      <c r="I783" t="s">
        <v>17</v>
      </c>
      <c r="J783" t="s">
        <v>1237</v>
      </c>
      <c r="K783">
        <v>135750.4835</v>
      </c>
      <c r="L783">
        <v>129906.265386</v>
      </c>
      <c r="M783">
        <v>225191.51740000001</v>
      </c>
      <c r="N783">
        <v>99.279951999999994</v>
      </c>
      <c r="O783">
        <v>0.137297</v>
      </c>
      <c r="P783">
        <v>3.4192E-2</v>
      </c>
      <c r="Q783">
        <v>75</v>
      </c>
      <c r="R783">
        <v>332</v>
      </c>
      <c r="S783">
        <v>19.666667</v>
      </c>
      <c r="T783">
        <v>6</v>
      </c>
      <c r="U783">
        <v>6</v>
      </c>
      <c r="V783">
        <v>21</v>
      </c>
      <c r="W783">
        <v>76000</v>
      </c>
      <c r="X783">
        <v>13</v>
      </c>
      <c r="Y783">
        <v>455</v>
      </c>
      <c r="Z783" t="s">
        <v>2346</v>
      </c>
      <c r="AA783">
        <v>3</v>
      </c>
      <c r="AB783">
        <v>3600</v>
      </c>
      <c r="AC783" t="s">
        <v>1255</v>
      </c>
      <c r="AD783">
        <v>21</v>
      </c>
      <c r="AE783">
        <v>52500</v>
      </c>
      <c r="AF783" t="s">
        <v>2347</v>
      </c>
      <c r="AG783">
        <v>5</v>
      </c>
      <c r="AH783">
        <v>2250</v>
      </c>
      <c r="AI783" t="s">
        <v>1283</v>
      </c>
      <c r="AJ783" t="str">
        <f t="shared" si="68"/>
        <v>Wide</v>
      </c>
      <c r="AK783" t="str">
        <f t="shared" si="69"/>
        <v>TpsRep10-20</v>
      </c>
      <c r="AL783">
        <f t="shared" si="72"/>
        <v>0</v>
      </c>
      <c r="AM783" t="str">
        <f t="shared" si="70"/>
        <v>40-40-50</v>
      </c>
      <c r="AN783" t="str">
        <f t="shared" si="71"/>
        <v>Data30-50</v>
      </c>
    </row>
    <row r="784" spans="1:40" x14ac:dyDescent="0.3">
      <c r="A784" t="s">
        <v>753</v>
      </c>
      <c r="B784">
        <v>24</v>
      </c>
      <c r="C784">
        <v>600</v>
      </c>
      <c r="D784">
        <v>1</v>
      </c>
      <c r="E784">
        <v>22377</v>
      </c>
      <c r="F784">
        <v>11520</v>
      </c>
      <c r="G784">
        <v>19.413333000000002</v>
      </c>
      <c r="H784">
        <v>388.56759799999998</v>
      </c>
      <c r="I784" t="s">
        <v>17</v>
      </c>
      <c r="J784" t="s">
        <v>1237</v>
      </c>
      <c r="K784">
        <v>724935.39339999994</v>
      </c>
      <c r="L784">
        <v>464151.538275</v>
      </c>
      <c r="M784">
        <v>807703.32339999999</v>
      </c>
      <c r="N784">
        <v>382.252454</v>
      </c>
      <c r="O784">
        <v>5.5070000000000001E-2</v>
      </c>
      <c r="P784">
        <v>0.33864499999999997</v>
      </c>
      <c r="Q784">
        <v>4</v>
      </c>
      <c r="R784">
        <v>120</v>
      </c>
      <c r="S784">
        <v>15.5</v>
      </c>
      <c r="T784">
        <v>24</v>
      </c>
      <c r="U784">
        <v>24</v>
      </c>
      <c r="V784">
        <v>116</v>
      </c>
      <c r="W784">
        <v>416000</v>
      </c>
      <c r="X784">
        <v>67</v>
      </c>
      <c r="Y784">
        <v>2345</v>
      </c>
      <c r="Z784" t="s">
        <v>2348</v>
      </c>
      <c r="AA784">
        <v>12</v>
      </c>
      <c r="AB784">
        <v>14400</v>
      </c>
      <c r="AC784" t="s">
        <v>1974</v>
      </c>
      <c r="AD784">
        <v>112</v>
      </c>
      <c r="AE784">
        <v>280000</v>
      </c>
      <c r="AF784" t="s">
        <v>2349</v>
      </c>
      <c r="AG784">
        <v>24</v>
      </c>
      <c r="AH784">
        <v>10800</v>
      </c>
      <c r="AI784" t="s">
        <v>2201</v>
      </c>
      <c r="AJ784" t="str">
        <f t="shared" si="68"/>
        <v>Narrow</v>
      </c>
      <c r="AK784" t="str">
        <f t="shared" si="69"/>
        <v>ConfigurationDeBase</v>
      </c>
      <c r="AL784">
        <f t="shared" si="72"/>
        <v>0</v>
      </c>
      <c r="AM784" t="str">
        <f t="shared" si="70"/>
        <v>row</v>
      </c>
      <c r="AN784" t="str">
        <f t="shared" si="71"/>
        <v>Data50-100-200</v>
      </c>
    </row>
    <row r="785" spans="1:40" x14ac:dyDescent="0.3">
      <c r="A785" t="s">
        <v>980</v>
      </c>
      <c r="B785">
        <v>6</v>
      </c>
      <c r="C785">
        <v>135</v>
      </c>
      <c r="D785">
        <v>1</v>
      </c>
      <c r="E785">
        <v>4821</v>
      </c>
      <c r="F785">
        <v>2880</v>
      </c>
      <c r="G785">
        <v>4.1481479999999999</v>
      </c>
      <c r="H785">
        <v>109.48689</v>
      </c>
      <c r="I785" t="s">
        <v>17</v>
      </c>
      <c r="J785" t="s">
        <v>1237</v>
      </c>
      <c r="K785">
        <v>156448.94089999999</v>
      </c>
      <c r="L785">
        <v>131240.982471</v>
      </c>
      <c r="M785">
        <v>216774.0711</v>
      </c>
      <c r="N785">
        <v>109.362604</v>
      </c>
      <c r="O785">
        <v>4.4653999999999999E-2</v>
      </c>
      <c r="P785">
        <v>1.8977000000000001E-2</v>
      </c>
      <c r="Q785">
        <v>75</v>
      </c>
      <c r="R785">
        <v>321</v>
      </c>
      <c r="S785">
        <v>14.166667</v>
      </c>
      <c r="T785">
        <v>6</v>
      </c>
      <c r="U785">
        <v>6</v>
      </c>
      <c r="V785">
        <v>26</v>
      </c>
      <c r="W785">
        <v>86000</v>
      </c>
      <c r="X785">
        <v>26</v>
      </c>
      <c r="Y785">
        <v>910</v>
      </c>
      <c r="Z785" t="s">
        <v>2350</v>
      </c>
      <c r="AA785">
        <v>3</v>
      </c>
      <c r="AB785">
        <v>3600</v>
      </c>
      <c r="AC785" t="s">
        <v>1255</v>
      </c>
      <c r="AD785">
        <v>25</v>
      </c>
      <c r="AE785">
        <v>62500</v>
      </c>
      <c r="AF785" t="s">
        <v>2326</v>
      </c>
      <c r="AG785">
        <v>6</v>
      </c>
      <c r="AH785">
        <v>2700</v>
      </c>
      <c r="AI785" t="s">
        <v>1269</v>
      </c>
      <c r="AJ785" t="str">
        <f t="shared" si="68"/>
        <v>Wide</v>
      </c>
      <c r="AK785" t="str">
        <f t="shared" si="69"/>
        <v>RedSkills</v>
      </c>
      <c r="AL785">
        <f t="shared" si="72"/>
        <v>0</v>
      </c>
      <c r="AM785" t="str">
        <f t="shared" si="70"/>
        <v>40-40-45</v>
      </c>
      <c r="AN785" t="str">
        <f t="shared" si="71"/>
        <v>Data30-50</v>
      </c>
    </row>
    <row r="786" spans="1:40" x14ac:dyDescent="0.3">
      <c r="A786" t="s">
        <v>385</v>
      </c>
      <c r="B786">
        <v>8</v>
      </c>
      <c r="C786">
        <v>75</v>
      </c>
      <c r="D786">
        <v>1</v>
      </c>
      <c r="E786">
        <v>2673</v>
      </c>
      <c r="F786">
        <v>3840</v>
      </c>
      <c r="G786">
        <v>5.5466670000000002</v>
      </c>
      <c r="H786">
        <v>38.718840999999998</v>
      </c>
      <c r="I786" t="s">
        <v>17</v>
      </c>
      <c r="J786" t="s">
        <v>1237</v>
      </c>
      <c r="K786">
        <v>66364.428</v>
      </c>
      <c r="L786">
        <v>66362.85901</v>
      </c>
      <c r="M786">
        <v>104644.8248</v>
      </c>
      <c r="N786">
        <v>37.533700000000003</v>
      </c>
      <c r="O786">
        <v>0.40783399999999997</v>
      </c>
      <c r="P786">
        <v>0.56949399999999994</v>
      </c>
      <c r="Q786">
        <v>75</v>
      </c>
      <c r="R786">
        <v>328</v>
      </c>
      <c r="S786">
        <v>11</v>
      </c>
      <c r="T786">
        <v>5</v>
      </c>
      <c r="U786">
        <v>5</v>
      </c>
      <c r="V786">
        <v>9</v>
      </c>
      <c r="W786">
        <v>32000</v>
      </c>
      <c r="X786">
        <v>8</v>
      </c>
      <c r="Y786">
        <v>280</v>
      </c>
      <c r="Z786" t="s">
        <v>2351</v>
      </c>
      <c r="AA786">
        <v>1</v>
      </c>
      <c r="AB786">
        <v>1200</v>
      </c>
      <c r="AC786" t="s">
        <v>1275</v>
      </c>
      <c r="AD786">
        <v>12</v>
      </c>
      <c r="AE786">
        <v>30000</v>
      </c>
      <c r="AF786" t="s">
        <v>2071</v>
      </c>
      <c r="AG786">
        <v>5</v>
      </c>
      <c r="AH786">
        <v>2250</v>
      </c>
      <c r="AI786" t="s">
        <v>1854</v>
      </c>
      <c r="AJ786" t="str">
        <f t="shared" si="68"/>
        <v>Wide</v>
      </c>
      <c r="AK786" t="str">
        <f t="shared" si="69"/>
        <v>nbrTech</v>
      </c>
      <c r="AL786">
        <f t="shared" si="72"/>
        <v>0</v>
      </c>
      <c r="AM786" t="str">
        <f t="shared" si="70"/>
        <v>50-50-25</v>
      </c>
      <c r="AN786" t="str">
        <f t="shared" si="71"/>
        <v>Data10-25</v>
      </c>
    </row>
    <row r="787" spans="1:40" x14ac:dyDescent="0.3">
      <c r="A787" t="s">
        <v>1127</v>
      </c>
      <c r="B787">
        <v>12</v>
      </c>
      <c r="C787">
        <v>300</v>
      </c>
      <c r="D787">
        <v>1</v>
      </c>
      <c r="E787">
        <v>10953</v>
      </c>
      <c r="F787">
        <v>5760</v>
      </c>
      <c r="G787">
        <v>9.5133329999999994</v>
      </c>
      <c r="H787">
        <v>309.60330399999998</v>
      </c>
      <c r="I787" t="s">
        <v>17</v>
      </c>
      <c r="J787" t="s">
        <v>1237</v>
      </c>
      <c r="K787">
        <v>390672.22659999999</v>
      </c>
      <c r="L787">
        <v>192483.98319999999</v>
      </c>
      <c r="M787">
        <v>428936.98320000002</v>
      </c>
      <c r="N787">
        <v>308.67986000000002</v>
      </c>
      <c r="O787">
        <v>3.5149E-2</v>
      </c>
      <c r="P787">
        <v>5.3849000000000001E-2</v>
      </c>
      <c r="Q787">
        <v>30</v>
      </c>
      <c r="R787">
        <v>372</v>
      </c>
      <c r="S787">
        <v>15.75</v>
      </c>
      <c r="T787">
        <v>12</v>
      </c>
      <c r="U787">
        <v>12</v>
      </c>
      <c r="V787">
        <v>65</v>
      </c>
      <c r="W787">
        <v>261000</v>
      </c>
      <c r="X787">
        <v>32</v>
      </c>
      <c r="Y787">
        <v>1120</v>
      </c>
      <c r="Z787" t="s">
        <v>2352</v>
      </c>
      <c r="AA787">
        <v>6</v>
      </c>
      <c r="AB787">
        <v>7200</v>
      </c>
      <c r="AC787" t="s">
        <v>1477</v>
      </c>
      <c r="AD787">
        <v>46</v>
      </c>
      <c r="AE787">
        <v>115000</v>
      </c>
      <c r="AF787" t="s">
        <v>2353</v>
      </c>
      <c r="AG787">
        <v>12</v>
      </c>
      <c r="AH787">
        <v>5400</v>
      </c>
      <c r="AI787" t="s">
        <v>1723</v>
      </c>
      <c r="AJ787" t="str">
        <f t="shared" si="68"/>
        <v>Narrow</v>
      </c>
      <c r="AK787" t="str">
        <f t="shared" si="69"/>
        <v>ConfigurationDeBase</v>
      </c>
      <c r="AL787">
        <f t="shared" si="72"/>
        <v>0</v>
      </c>
      <c r="AM787" t="str">
        <f t="shared" si="70"/>
        <v>50-50-100</v>
      </c>
      <c r="AN787" t="str">
        <f t="shared" si="71"/>
        <v>Data30-50</v>
      </c>
    </row>
    <row r="788" spans="1:40" x14ac:dyDescent="0.3">
      <c r="A788" t="s">
        <v>680</v>
      </c>
      <c r="B788">
        <v>8</v>
      </c>
      <c r="C788">
        <v>120</v>
      </c>
      <c r="D788">
        <v>1</v>
      </c>
      <c r="E788">
        <v>4548</v>
      </c>
      <c r="F788">
        <v>3840</v>
      </c>
      <c r="G788">
        <v>5.483333</v>
      </c>
      <c r="H788">
        <v>149.997105</v>
      </c>
      <c r="I788" t="s">
        <v>17</v>
      </c>
      <c r="J788" t="s">
        <v>1237</v>
      </c>
      <c r="K788">
        <v>162765.6556</v>
      </c>
      <c r="L788">
        <v>157377.504009</v>
      </c>
      <c r="M788">
        <v>265852.02759999997</v>
      </c>
      <c r="N788">
        <v>149.219448</v>
      </c>
      <c r="O788">
        <v>0.69068200000000002</v>
      </c>
      <c r="P788">
        <v>2.9759000000000001E-2</v>
      </c>
      <c r="Q788">
        <v>75</v>
      </c>
      <c r="R788">
        <v>561</v>
      </c>
      <c r="S788">
        <v>11.75</v>
      </c>
      <c r="T788">
        <v>8</v>
      </c>
      <c r="U788">
        <v>8</v>
      </c>
      <c r="V788">
        <v>19</v>
      </c>
      <c r="W788">
        <v>103000</v>
      </c>
      <c r="X788">
        <v>21</v>
      </c>
      <c r="Y788">
        <v>735</v>
      </c>
      <c r="Z788" t="s">
        <v>2354</v>
      </c>
      <c r="AA788">
        <v>4</v>
      </c>
      <c r="AB788">
        <v>4800</v>
      </c>
      <c r="AC788" t="s">
        <v>1259</v>
      </c>
      <c r="AD788">
        <v>20</v>
      </c>
      <c r="AE788">
        <v>50000</v>
      </c>
      <c r="AF788" t="s">
        <v>2355</v>
      </c>
      <c r="AG788">
        <v>7</v>
      </c>
      <c r="AH788">
        <v>3150</v>
      </c>
      <c r="AI788" t="s">
        <v>1810</v>
      </c>
      <c r="AJ788" t="str">
        <f t="shared" si="68"/>
        <v>Wide</v>
      </c>
      <c r="AK788" t="str">
        <f t="shared" si="69"/>
        <v>nbrTech</v>
      </c>
      <c r="AL788">
        <f t="shared" si="72"/>
        <v>0</v>
      </c>
      <c r="AM788" t="str">
        <f t="shared" si="70"/>
        <v>40-40-40</v>
      </c>
      <c r="AN788" t="str">
        <f t="shared" si="71"/>
        <v>Data30-50</v>
      </c>
    </row>
    <row r="789" spans="1:40" x14ac:dyDescent="0.3">
      <c r="A789" t="s">
        <v>999</v>
      </c>
      <c r="B789">
        <v>6</v>
      </c>
      <c r="C789">
        <v>150</v>
      </c>
      <c r="D789">
        <v>1</v>
      </c>
      <c r="E789">
        <v>5352</v>
      </c>
      <c r="F789">
        <v>2880</v>
      </c>
      <c r="G789">
        <v>4.12</v>
      </c>
      <c r="H789">
        <v>163.00519399999999</v>
      </c>
      <c r="I789" t="s">
        <v>17</v>
      </c>
      <c r="J789" t="s">
        <v>1237</v>
      </c>
      <c r="K789">
        <v>213597.67970000001</v>
      </c>
      <c r="L789">
        <v>165678.75232100001</v>
      </c>
      <c r="M789">
        <v>266726.16960000002</v>
      </c>
      <c r="N789">
        <v>162.781297</v>
      </c>
      <c r="O789">
        <v>3.1737000000000001E-2</v>
      </c>
      <c r="P789">
        <v>3.6677000000000001E-2</v>
      </c>
      <c r="Q789">
        <v>75</v>
      </c>
      <c r="R789">
        <v>417</v>
      </c>
      <c r="S789">
        <v>14</v>
      </c>
      <c r="T789">
        <v>6</v>
      </c>
      <c r="U789">
        <v>6</v>
      </c>
      <c r="V789">
        <v>32</v>
      </c>
      <c r="W789">
        <v>119000</v>
      </c>
      <c r="X789">
        <v>0</v>
      </c>
      <c r="Y789">
        <v>0</v>
      </c>
      <c r="Z789" t="s">
        <v>1244</v>
      </c>
      <c r="AA789">
        <v>3</v>
      </c>
      <c r="AB789">
        <v>3600</v>
      </c>
      <c r="AC789" t="s">
        <v>1255</v>
      </c>
      <c r="AD789">
        <v>35</v>
      </c>
      <c r="AE789">
        <v>87500</v>
      </c>
      <c r="AF789" t="s">
        <v>2356</v>
      </c>
      <c r="AG789">
        <v>6</v>
      </c>
      <c r="AH789">
        <v>2700</v>
      </c>
      <c r="AI789" t="s">
        <v>1269</v>
      </c>
      <c r="AJ789" t="str">
        <f t="shared" si="68"/>
        <v>Wide</v>
      </c>
      <c r="AK789" t="str">
        <f t="shared" si="69"/>
        <v>AllSkills</v>
      </c>
      <c r="AL789">
        <f t="shared" si="72"/>
        <v>0</v>
      </c>
      <c r="AM789" t="str">
        <f t="shared" si="70"/>
        <v>40-40-50</v>
      </c>
      <c r="AN789" t="str">
        <f t="shared" si="71"/>
        <v>Data30-50</v>
      </c>
    </row>
    <row r="790" spans="1:40" x14ac:dyDescent="0.3">
      <c r="A790" t="s">
        <v>993</v>
      </c>
      <c r="B790">
        <v>6</v>
      </c>
      <c r="C790">
        <v>150</v>
      </c>
      <c r="D790">
        <v>1</v>
      </c>
      <c r="E790">
        <v>2034</v>
      </c>
      <c r="F790">
        <v>2880</v>
      </c>
      <c r="G790">
        <v>4.28</v>
      </c>
      <c r="H790">
        <v>88.939575000000005</v>
      </c>
      <c r="I790" t="s">
        <v>17</v>
      </c>
      <c r="J790" t="s">
        <v>1237</v>
      </c>
      <c r="K790">
        <v>141326.35430000001</v>
      </c>
      <c r="L790">
        <v>140667.78131300001</v>
      </c>
      <c r="M790">
        <v>250256.03510000001</v>
      </c>
      <c r="N790">
        <v>88.402662000000007</v>
      </c>
      <c r="O790">
        <v>0.406945</v>
      </c>
      <c r="P790">
        <v>2.8115000000000001E-2</v>
      </c>
      <c r="Q790">
        <v>75</v>
      </c>
      <c r="R790">
        <v>332</v>
      </c>
      <c r="S790">
        <v>20.333333</v>
      </c>
      <c r="T790">
        <v>6</v>
      </c>
      <c r="U790">
        <v>6</v>
      </c>
      <c r="V790">
        <v>18</v>
      </c>
      <c r="W790">
        <v>82000</v>
      </c>
      <c r="X790">
        <v>16</v>
      </c>
      <c r="Y790">
        <v>560</v>
      </c>
      <c r="Z790" t="s">
        <v>2357</v>
      </c>
      <c r="AA790">
        <v>3</v>
      </c>
      <c r="AB790">
        <v>3600</v>
      </c>
      <c r="AC790" t="s">
        <v>1255</v>
      </c>
      <c r="AD790">
        <v>21</v>
      </c>
      <c r="AE790">
        <v>52500</v>
      </c>
      <c r="AF790" t="s">
        <v>2358</v>
      </c>
      <c r="AG790">
        <v>4</v>
      </c>
      <c r="AH790">
        <v>1800</v>
      </c>
      <c r="AI790" t="s">
        <v>1347</v>
      </c>
      <c r="AJ790" t="str">
        <f t="shared" si="68"/>
        <v>Wide</v>
      </c>
      <c r="AK790" t="str">
        <f t="shared" si="69"/>
        <v>TpsRep10-20</v>
      </c>
      <c r="AL790">
        <f t="shared" si="72"/>
        <v>0</v>
      </c>
      <c r="AM790" t="str">
        <f t="shared" si="70"/>
        <v>40-40-50</v>
      </c>
      <c r="AN790" t="str">
        <f t="shared" si="71"/>
        <v>Data30-50</v>
      </c>
    </row>
    <row r="791" spans="1:40" x14ac:dyDescent="0.3">
      <c r="A791" t="s">
        <v>402</v>
      </c>
      <c r="B791">
        <v>6</v>
      </c>
      <c r="C791">
        <v>75</v>
      </c>
      <c r="D791">
        <v>1</v>
      </c>
      <c r="E791">
        <v>1020</v>
      </c>
      <c r="F791">
        <v>2880</v>
      </c>
      <c r="G791">
        <v>4.16</v>
      </c>
      <c r="H791">
        <v>16.615559999999999</v>
      </c>
      <c r="I791" t="s">
        <v>17</v>
      </c>
      <c r="J791" t="s">
        <v>1236</v>
      </c>
      <c r="K791">
        <v>70926.710099999997</v>
      </c>
      <c r="L791">
        <v>70926.710099999997</v>
      </c>
      <c r="M791">
        <v>110821.44560000001</v>
      </c>
      <c r="N791">
        <v>15.438704</v>
      </c>
      <c r="O791">
        <v>0.355435</v>
      </c>
      <c r="P791">
        <v>0.62162300000000004</v>
      </c>
      <c r="Q791">
        <v>66</v>
      </c>
      <c r="R791">
        <v>229</v>
      </c>
      <c r="S791">
        <v>13.75</v>
      </c>
      <c r="T791">
        <v>4</v>
      </c>
      <c r="U791">
        <v>4</v>
      </c>
      <c r="V791">
        <v>10</v>
      </c>
      <c r="W791">
        <v>40000</v>
      </c>
      <c r="X791">
        <v>8</v>
      </c>
      <c r="Y791">
        <v>280</v>
      </c>
      <c r="Z791" t="s">
        <v>2359</v>
      </c>
      <c r="AA791">
        <v>1</v>
      </c>
      <c r="AB791">
        <v>1200</v>
      </c>
      <c r="AC791" t="s">
        <v>1245</v>
      </c>
      <c r="AD791">
        <v>11</v>
      </c>
      <c r="AE791">
        <v>27500</v>
      </c>
      <c r="AF791" t="s">
        <v>2088</v>
      </c>
      <c r="AG791">
        <v>3</v>
      </c>
      <c r="AH791">
        <v>1350</v>
      </c>
      <c r="AI791" t="s">
        <v>1247</v>
      </c>
      <c r="AJ791" t="str">
        <f t="shared" si="68"/>
        <v>Wide</v>
      </c>
      <c r="AK791" t="str">
        <f t="shared" si="69"/>
        <v>TpsRep10-20</v>
      </c>
      <c r="AL791">
        <f t="shared" si="72"/>
        <v>0</v>
      </c>
      <c r="AM791" t="str">
        <f t="shared" si="70"/>
        <v>50-50-25</v>
      </c>
      <c r="AN791" t="str">
        <f t="shared" si="71"/>
        <v>Data10-25</v>
      </c>
    </row>
    <row r="792" spans="1:40" x14ac:dyDescent="0.3">
      <c r="A792" t="s">
        <v>681</v>
      </c>
      <c r="B792">
        <v>8</v>
      </c>
      <c r="C792">
        <v>120</v>
      </c>
      <c r="D792">
        <v>1</v>
      </c>
      <c r="E792">
        <v>4257</v>
      </c>
      <c r="F792">
        <v>3840</v>
      </c>
      <c r="G792">
        <v>5.55</v>
      </c>
      <c r="H792">
        <v>173.11147500000001</v>
      </c>
      <c r="I792" t="s">
        <v>17</v>
      </c>
      <c r="J792" t="s">
        <v>1237</v>
      </c>
      <c r="K792">
        <v>134989.54120000001</v>
      </c>
      <c r="L792">
        <v>132581.26289700001</v>
      </c>
      <c r="M792">
        <v>205830.72169999999</v>
      </c>
      <c r="N792">
        <v>171.79083</v>
      </c>
      <c r="O792">
        <v>1.226569</v>
      </c>
      <c r="P792">
        <v>2.9505E-2</v>
      </c>
      <c r="Q792">
        <v>75</v>
      </c>
      <c r="R792">
        <v>513</v>
      </c>
      <c r="S792">
        <v>11.625</v>
      </c>
      <c r="T792">
        <v>8</v>
      </c>
      <c r="U792">
        <v>8</v>
      </c>
      <c r="V792">
        <v>17</v>
      </c>
      <c r="W792">
        <v>75000</v>
      </c>
      <c r="X792">
        <v>23</v>
      </c>
      <c r="Y792">
        <v>805</v>
      </c>
      <c r="Z792" t="s">
        <v>2360</v>
      </c>
      <c r="AA792">
        <v>4</v>
      </c>
      <c r="AB792">
        <v>4800</v>
      </c>
      <c r="AC792" t="s">
        <v>1259</v>
      </c>
      <c r="AD792">
        <v>20</v>
      </c>
      <c r="AE792">
        <v>50000</v>
      </c>
      <c r="AF792" t="s">
        <v>2361</v>
      </c>
      <c r="AG792">
        <v>7</v>
      </c>
      <c r="AH792">
        <v>3150</v>
      </c>
      <c r="AI792" t="s">
        <v>1810</v>
      </c>
      <c r="AJ792" t="str">
        <f t="shared" si="68"/>
        <v>Wide</v>
      </c>
      <c r="AK792" t="str">
        <f t="shared" si="69"/>
        <v>nbrTech</v>
      </c>
      <c r="AL792">
        <f t="shared" si="72"/>
        <v>0</v>
      </c>
      <c r="AM792" t="str">
        <f t="shared" si="70"/>
        <v>40-40-40</v>
      </c>
      <c r="AN792" t="str">
        <f t="shared" si="71"/>
        <v>Data30-50</v>
      </c>
    </row>
    <row r="793" spans="1:40" x14ac:dyDescent="0.3">
      <c r="A793" t="s">
        <v>983</v>
      </c>
      <c r="B793">
        <v>6</v>
      </c>
      <c r="C793">
        <v>150</v>
      </c>
      <c r="D793">
        <v>1</v>
      </c>
      <c r="E793">
        <v>5421</v>
      </c>
      <c r="F793">
        <v>2880</v>
      </c>
      <c r="G793">
        <v>4.08</v>
      </c>
      <c r="H793">
        <v>126.97273300000001</v>
      </c>
      <c r="I793" t="s">
        <v>17</v>
      </c>
      <c r="J793" t="s">
        <v>1237</v>
      </c>
      <c r="K793">
        <v>237775.7934</v>
      </c>
      <c r="L793">
        <v>180931.60209500001</v>
      </c>
      <c r="M793">
        <v>325396.46110000001</v>
      </c>
      <c r="N793">
        <v>125.72181</v>
      </c>
      <c r="O793">
        <v>0.45860099999999998</v>
      </c>
      <c r="P793">
        <v>0.482738</v>
      </c>
      <c r="Q793">
        <v>75</v>
      </c>
      <c r="R793">
        <v>402</v>
      </c>
      <c r="S793">
        <v>14.166667</v>
      </c>
      <c r="T793">
        <v>6</v>
      </c>
      <c r="U793">
        <v>6</v>
      </c>
      <c r="V793">
        <v>29</v>
      </c>
      <c r="W793">
        <v>140000</v>
      </c>
      <c r="X793">
        <v>24</v>
      </c>
      <c r="Y793">
        <v>840</v>
      </c>
      <c r="Z793" t="s">
        <v>2362</v>
      </c>
      <c r="AA793">
        <v>3</v>
      </c>
      <c r="AB793">
        <v>3600</v>
      </c>
      <c r="AC793" t="s">
        <v>1255</v>
      </c>
      <c r="AD793">
        <v>36</v>
      </c>
      <c r="AE793">
        <v>90000</v>
      </c>
      <c r="AF793" t="s">
        <v>2334</v>
      </c>
      <c r="AG793">
        <v>6</v>
      </c>
      <c r="AH793">
        <v>2700</v>
      </c>
      <c r="AI793" t="s">
        <v>1269</v>
      </c>
      <c r="AJ793" t="str">
        <f t="shared" si="68"/>
        <v>Wide</v>
      </c>
      <c r="AK793" t="str">
        <f t="shared" si="69"/>
        <v>RedSkills</v>
      </c>
      <c r="AL793">
        <f t="shared" si="72"/>
        <v>0</v>
      </c>
      <c r="AM793" t="str">
        <f t="shared" si="70"/>
        <v>40-40-50</v>
      </c>
      <c r="AN793" t="str">
        <f t="shared" si="71"/>
        <v>Data30-50</v>
      </c>
    </row>
    <row r="794" spans="1:40" x14ac:dyDescent="0.3">
      <c r="A794" t="s">
        <v>997</v>
      </c>
      <c r="B794">
        <v>6</v>
      </c>
      <c r="C794">
        <v>90</v>
      </c>
      <c r="D794">
        <v>1</v>
      </c>
      <c r="E794">
        <v>1302</v>
      </c>
      <c r="F794">
        <v>2880</v>
      </c>
      <c r="G794">
        <v>4.177778</v>
      </c>
      <c r="H794">
        <v>26.566206999999999</v>
      </c>
      <c r="I794" t="s">
        <v>17</v>
      </c>
      <c r="J794" t="s">
        <v>1237</v>
      </c>
      <c r="K794">
        <v>96887.808799999999</v>
      </c>
      <c r="L794">
        <v>96352.436023999995</v>
      </c>
      <c r="M794">
        <v>171669.94699999999</v>
      </c>
      <c r="N794">
        <v>25.093644999999999</v>
      </c>
      <c r="O794">
        <v>0.53990700000000003</v>
      </c>
      <c r="P794">
        <v>0.69494599999999995</v>
      </c>
      <c r="Q794">
        <v>75</v>
      </c>
      <c r="R794">
        <v>318</v>
      </c>
      <c r="S794">
        <v>13.8</v>
      </c>
      <c r="T794">
        <v>5</v>
      </c>
      <c r="U794">
        <v>5</v>
      </c>
      <c r="V794">
        <v>11</v>
      </c>
      <c r="W794">
        <v>62000</v>
      </c>
      <c r="X794">
        <v>14</v>
      </c>
      <c r="Y794">
        <v>490</v>
      </c>
      <c r="Z794" t="s">
        <v>2363</v>
      </c>
      <c r="AA794">
        <v>2</v>
      </c>
      <c r="AB794">
        <v>2400</v>
      </c>
      <c r="AC794" t="s">
        <v>1271</v>
      </c>
      <c r="AD794">
        <v>12</v>
      </c>
      <c r="AE794">
        <v>30000</v>
      </c>
      <c r="AF794" t="s">
        <v>2364</v>
      </c>
      <c r="AG794">
        <v>3</v>
      </c>
      <c r="AH794">
        <v>1350</v>
      </c>
      <c r="AI794" t="s">
        <v>1494</v>
      </c>
      <c r="AJ794" t="str">
        <f t="shared" ref="AJ794:AJ844" si="73">IF(IFERROR(FIND("Narrow",$A794),0)&gt;0,"Narrow","Wide")</f>
        <v>Wide</v>
      </c>
      <c r="AK794" t="str">
        <f t="shared" ref="AK794:AK844" si="74">IF(AN794="Data50-100-200","ConfigurationDeBase",LEFT(RIGHT($A794,LEN($A794)-87),FIND("/",RIGHT($A794,LEN($A794)-87))-1))</f>
        <v>TpsRep10-20</v>
      </c>
      <c r="AL794">
        <f t="shared" si="72"/>
        <v>0</v>
      </c>
      <c r="AM794" t="str">
        <f t="shared" ref="AM794:AM844" si="75">LEFT(RIGHT($A794,LEN($A794)-89-LEN(AK794)-LEN(AJ794)-6),FIND("/",RIGHT($A794,LEN($A794)-89-LEN(AK794)-LEN(AJ794)-6))-1)</f>
        <v>50-50-30</v>
      </c>
      <c r="AN794" t="str">
        <f t="shared" ref="AN794:AN844" si="76">LEFT(RIGHT($A794,LEN($A794)-FIND("trsp_2021",$A794)-9),FIND("/",RIGHT($A794,LEN($A794)-FIND("trsp_2021",$A794)-9))-1)</f>
        <v>Data30-50</v>
      </c>
    </row>
    <row r="795" spans="1:40" x14ac:dyDescent="0.3">
      <c r="A795" t="s">
        <v>1128</v>
      </c>
      <c r="B795">
        <v>12</v>
      </c>
      <c r="C795">
        <v>300</v>
      </c>
      <c r="D795">
        <v>1</v>
      </c>
      <c r="E795">
        <v>11211</v>
      </c>
      <c r="F795">
        <v>5760</v>
      </c>
      <c r="G795">
        <v>9.4133329999999997</v>
      </c>
      <c r="H795">
        <v>308.13219900000001</v>
      </c>
      <c r="I795" t="s">
        <v>17</v>
      </c>
      <c r="J795" t="s">
        <v>1237</v>
      </c>
      <c r="K795">
        <v>411605.24589999998</v>
      </c>
      <c r="L795">
        <v>204626.5325</v>
      </c>
      <c r="M795">
        <v>439490.51549999998</v>
      </c>
      <c r="N795">
        <v>307.30330099999998</v>
      </c>
      <c r="O795">
        <v>3.8531999999999997E-2</v>
      </c>
      <c r="P795">
        <v>0.111474</v>
      </c>
      <c r="Q795">
        <v>26</v>
      </c>
      <c r="R795">
        <v>308</v>
      </c>
      <c r="S795">
        <v>15.166667</v>
      </c>
      <c r="T795">
        <v>12</v>
      </c>
      <c r="U795">
        <v>12</v>
      </c>
      <c r="V795">
        <v>58</v>
      </c>
      <c r="W795">
        <v>247000</v>
      </c>
      <c r="X795">
        <v>29</v>
      </c>
      <c r="Y795">
        <v>1015</v>
      </c>
      <c r="Z795" t="s">
        <v>2365</v>
      </c>
      <c r="AA795">
        <v>6</v>
      </c>
      <c r="AB795">
        <v>7200</v>
      </c>
      <c r="AC795" t="s">
        <v>1477</v>
      </c>
      <c r="AD795">
        <v>60</v>
      </c>
      <c r="AE795">
        <v>150000</v>
      </c>
      <c r="AF795" t="s">
        <v>2366</v>
      </c>
      <c r="AG795">
        <v>12</v>
      </c>
      <c r="AH795">
        <v>5400</v>
      </c>
      <c r="AI795" t="s">
        <v>1723</v>
      </c>
      <c r="AJ795" t="str">
        <f t="shared" si="73"/>
        <v>Narrow</v>
      </c>
      <c r="AK795" t="str">
        <f t="shared" si="74"/>
        <v>ConfigurationDeBase</v>
      </c>
      <c r="AL795">
        <f t="shared" si="72"/>
        <v>0</v>
      </c>
      <c r="AM795" t="str">
        <f t="shared" si="75"/>
        <v>50-50-100</v>
      </c>
      <c r="AN795" t="str">
        <f t="shared" si="76"/>
        <v>Data30-50</v>
      </c>
    </row>
    <row r="796" spans="1:40" x14ac:dyDescent="0.3">
      <c r="A796" t="s">
        <v>754</v>
      </c>
      <c r="B796">
        <v>24</v>
      </c>
      <c r="C796">
        <v>600</v>
      </c>
      <c r="D796">
        <v>1</v>
      </c>
      <c r="E796">
        <v>22401</v>
      </c>
      <c r="F796">
        <v>11520</v>
      </c>
      <c r="G796">
        <v>19.190000000000001</v>
      </c>
      <c r="H796">
        <v>370.39686399999999</v>
      </c>
      <c r="I796" t="s">
        <v>17</v>
      </c>
      <c r="J796" t="s">
        <v>1237</v>
      </c>
      <c r="K796">
        <v>763640.50320000004</v>
      </c>
      <c r="L796">
        <v>453464.72104999999</v>
      </c>
      <c r="M796">
        <v>833602.4253</v>
      </c>
      <c r="N796">
        <v>364.27876600000002</v>
      </c>
      <c r="O796">
        <v>5.5072999999999997E-2</v>
      </c>
      <c r="P796">
        <v>0.245729</v>
      </c>
      <c r="Q796">
        <v>4</v>
      </c>
      <c r="R796">
        <v>120</v>
      </c>
      <c r="S796">
        <v>15.25</v>
      </c>
      <c r="T796">
        <v>24</v>
      </c>
      <c r="U796">
        <v>24</v>
      </c>
      <c r="V796">
        <v>114</v>
      </c>
      <c r="W796">
        <v>427000</v>
      </c>
      <c r="X796">
        <v>64</v>
      </c>
      <c r="Y796">
        <v>2240</v>
      </c>
      <c r="Z796" t="s">
        <v>2367</v>
      </c>
      <c r="AA796">
        <v>12</v>
      </c>
      <c r="AB796">
        <v>14400</v>
      </c>
      <c r="AC796" t="s">
        <v>1974</v>
      </c>
      <c r="AD796">
        <v>123</v>
      </c>
      <c r="AE796">
        <v>307500</v>
      </c>
      <c r="AF796" t="s">
        <v>2368</v>
      </c>
      <c r="AG796">
        <v>24</v>
      </c>
      <c r="AH796">
        <v>10800</v>
      </c>
      <c r="AI796" t="s">
        <v>2201</v>
      </c>
      <c r="AJ796" t="str">
        <f t="shared" si="73"/>
        <v>Narrow</v>
      </c>
      <c r="AK796" t="str">
        <f t="shared" si="74"/>
        <v>ConfigurationDeBase</v>
      </c>
      <c r="AL796">
        <f t="shared" si="72"/>
        <v>0</v>
      </c>
      <c r="AM796" t="str">
        <f t="shared" si="75"/>
        <v>row</v>
      </c>
      <c r="AN796" t="str">
        <f t="shared" si="76"/>
        <v>Data50-100-200</v>
      </c>
    </row>
    <row r="797" spans="1:40" x14ac:dyDescent="0.3">
      <c r="A797" t="s">
        <v>1002</v>
      </c>
      <c r="B797">
        <v>6</v>
      </c>
      <c r="C797">
        <v>150</v>
      </c>
      <c r="D797">
        <v>1</v>
      </c>
      <c r="E797">
        <v>5550</v>
      </c>
      <c r="F797">
        <v>2880</v>
      </c>
      <c r="G797">
        <v>4.2133330000000004</v>
      </c>
      <c r="H797">
        <v>95.909071999999995</v>
      </c>
      <c r="I797" t="s">
        <v>17</v>
      </c>
      <c r="J797" t="s">
        <v>1237</v>
      </c>
      <c r="K797">
        <v>192299.76250000001</v>
      </c>
      <c r="L797">
        <v>142965.210177</v>
      </c>
      <c r="M797">
        <v>238413.59049999999</v>
      </c>
      <c r="N797">
        <v>95.762949000000006</v>
      </c>
      <c r="O797">
        <v>2.9409000000000001E-2</v>
      </c>
      <c r="P797">
        <v>2.9073999999999999E-2</v>
      </c>
      <c r="Q797">
        <v>75</v>
      </c>
      <c r="R797">
        <v>387</v>
      </c>
      <c r="S797">
        <v>14.333333</v>
      </c>
      <c r="T797">
        <v>6</v>
      </c>
      <c r="U797">
        <v>6</v>
      </c>
      <c r="V797">
        <v>35</v>
      </c>
      <c r="W797">
        <v>113000</v>
      </c>
      <c r="X797">
        <v>0</v>
      </c>
      <c r="Y797">
        <v>0</v>
      </c>
      <c r="Z797" t="s">
        <v>1244</v>
      </c>
      <c r="AA797">
        <v>3</v>
      </c>
      <c r="AB797">
        <v>3600</v>
      </c>
      <c r="AC797" t="s">
        <v>1255</v>
      </c>
      <c r="AD797">
        <v>29</v>
      </c>
      <c r="AE797">
        <v>72500</v>
      </c>
      <c r="AF797" t="s">
        <v>2369</v>
      </c>
      <c r="AG797">
        <v>6</v>
      </c>
      <c r="AH797">
        <v>2700</v>
      </c>
      <c r="AI797" t="s">
        <v>1269</v>
      </c>
      <c r="AJ797" t="str">
        <f t="shared" si="73"/>
        <v>Wide</v>
      </c>
      <c r="AK797" t="str">
        <f t="shared" si="74"/>
        <v>AllSkills</v>
      </c>
      <c r="AL797">
        <f t="shared" si="72"/>
        <v>0</v>
      </c>
      <c r="AM797" t="str">
        <f t="shared" si="75"/>
        <v>40-40-50</v>
      </c>
      <c r="AN797" t="str">
        <f t="shared" si="76"/>
        <v>Data30-50</v>
      </c>
    </row>
    <row r="798" spans="1:40" x14ac:dyDescent="0.3">
      <c r="A798" t="s">
        <v>421</v>
      </c>
      <c r="B798">
        <v>6</v>
      </c>
      <c r="C798">
        <v>75</v>
      </c>
      <c r="D798">
        <v>1</v>
      </c>
      <c r="E798">
        <v>1089</v>
      </c>
      <c r="F798">
        <v>2880</v>
      </c>
      <c r="G798">
        <v>4.32</v>
      </c>
      <c r="H798">
        <v>11.109306999999999</v>
      </c>
      <c r="I798" t="s">
        <v>17</v>
      </c>
      <c r="J798" t="s">
        <v>1236</v>
      </c>
      <c r="K798">
        <v>60869.986199999999</v>
      </c>
      <c r="L798">
        <v>60042.1253</v>
      </c>
      <c r="M798">
        <v>101798.44259999999</v>
      </c>
      <c r="N798">
        <v>9.8996440000000003</v>
      </c>
      <c r="O798">
        <v>0.33896100000000001</v>
      </c>
      <c r="P798">
        <v>0.66671499999999995</v>
      </c>
      <c r="Q798">
        <v>41</v>
      </c>
      <c r="R798">
        <v>203</v>
      </c>
      <c r="S798">
        <v>10.166667</v>
      </c>
      <c r="T798">
        <v>6</v>
      </c>
      <c r="U798">
        <v>6</v>
      </c>
      <c r="V798">
        <v>11</v>
      </c>
      <c r="W798">
        <v>34000</v>
      </c>
      <c r="X798">
        <v>10</v>
      </c>
      <c r="Y798">
        <v>350</v>
      </c>
      <c r="Z798" t="s">
        <v>2370</v>
      </c>
      <c r="AA798">
        <v>3</v>
      </c>
      <c r="AB798">
        <v>3600</v>
      </c>
      <c r="AC798" t="s">
        <v>1255</v>
      </c>
      <c r="AD798">
        <v>8</v>
      </c>
      <c r="AE798">
        <v>20000</v>
      </c>
      <c r="AF798" t="s">
        <v>2100</v>
      </c>
      <c r="AG798">
        <v>5</v>
      </c>
      <c r="AH798">
        <v>2250</v>
      </c>
      <c r="AI798" t="s">
        <v>2101</v>
      </c>
      <c r="AJ798" t="str">
        <f t="shared" si="73"/>
        <v>Wide</v>
      </c>
      <c r="AK798" t="str">
        <f t="shared" si="74"/>
        <v>TpsRep10-20</v>
      </c>
      <c r="AL798">
        <f t="shared" si="72"/>
        <v>0</v>
      </c>
      <c r="AM798" t="str">
        <f t="shared" si="75"/>
        <v>50-50-25</v>
      </c>
      <c r="AN798" t="str">
        <f t="shared" si="76"/>
        <v>Data10-25</v>
      </c>
    </row>
    <row r="799" spans="1:40" x14ac:dyDescent="0.3">
      <c r="A799" t="s">
        <v>1000</v>
      </c>
      <c r="B799">
        <v>6</v>
      </c>
      <c r="C799">
        <v>90</v>
      </c>
      <c r="D799">
        <v>1</v>
      </c>
      <c r="E799">
        <v>1317</v>
      </c>
      <c r="F799">
        <v>2880</v>
      </c>
      <c r="G799">
        <v>4.2</v>
      </c>
      <c r="H799">
        <v>45.004759999999997</v>
      </c>
      <c r="I799" t="s">
        <v>17</v>
      </c>
      <c r="J799" t="s">
        <v>1237</v>
      </c>
      <c r="K799">
        <v>91815.070800000001</v>
      </c>
      <c r="L799">
        <v>90844.134483999995</v>
      </c>
      <c r="M799">
        <v>171808.78320000001</v>
      </c>
      <c r="N799">
        <v>44.669772000000002</v>
      </c>
      <c r="O799">
        <v>0.29778900000000003</v>
      </c>
      <c r="P799">
        <v>2.4865000000000002E-2</v>
      </c>
      <c r="Q799">
        <v>75</v>
      </c>
      <c r="R799">
        <v>327</v>
      </c>
      <c r="S799">
        <v>22.666667</v>
      </c>
      <c r="T799">
        <v>3</v>
      </c>
      <c r="U799">
        <v>3</v>
      </c>
      <c r="V799">
        <v>11</v>
      </c>
      <c r="W799">
        <v>60000</v>
      </c>
      <c r="X799">
        <v>8</v>
      </c>
      <c r="Y799">
        <v>280</v>
      </c>
      <c r="Z799" t="s">
        <v>2371</v>
      </c>
      <c r="AA799">
        <v>0</v>
      </c>
      <c r="AB799">
        <v>0</v>
      </c>
      <c r="AC799" t="s">
        <v>1242</v>
      </c>
      <c r="AD799">
        <v>12</v>
      </c>
      <c r="AE799">
        <v>30000</v>
      </c>
      <c r="AF799" t="s">
        <v>2372</v>
      </c>
      <c r="AG799">
        <v>2</v>
      </c>
      <c r="AH799">
        <v>900</v>
      </c>
      <c r="AI799" t="s">
        <v>1867</v>
      </c>
      <c r="AJ799" t="str">
        <f t="shared" si="73"/>
        <v>Wide</v>
      </c>
      <c r="AK799" t="str">
        <f t="shared" si="74"/>
        <v>TpsRep10-20</v>
      </c>
      <c r="AL799">
        <f t="shared" si="72"/>
        <v>0</v>
      </c>
      <c r="AM799" t="str">
        <f t="shared" si="75"/>
        <v>50-50-30</v>
      </c>
      <c r="AN799" t="str">
        <f t="shared" si="76"/>
        <v>Data30-50</v>
      </c>
    </row>
    <row r="800" spans="1:40" x14ac:dyDescent="0.3">
      <c r="A800" t="s">
        <v>682</v>
      </c>
      <c r="B800">
        <v>8</v>
      </c>
      <c r="C800">
        <v>120</v>
      </c>
      <c r="D800">
        <v>1</v>
      </c>
      <c r="E800">
        <v>4467</v>
      </c>
      <c r="F800">
        <v>3840</v>
      </c>
      <c r="G800">
        <v>5.7</v>
      </c>
      <c r="H800">
        <v>137.178867</v>
      </c>
      <c r="I800" t="s">
        <v>17</v>
      </c>
      <c r="J800" t="s">
        <v>1237</v>
      </c>
      <c r="K800">
        <v>106984.12820000001</v>
      </c>
      <c r="L800">
        <v>99733.684261999995</v>
      </c>
      <c r="M800">
        <v>161633.88620000001</v>
      </c>
      <c r="N800">
        <v>136.249402</v>
      </c>
      <c r="O800">
        <v>0.83505300000000005</v>
      </c>
      <c r="P800">
        <v>2.7629000000000001E-2</v>
      </c>
      <c r="Q800">
        <v>75</v>
      </c>
      <c r="R800">
        <v>426</v>
      </c>
      <c r="S800">
        <v>11.875</v>
      </c>
      <c r="T800">
        <v>8</v>
      </c>
      <c r="U800">
        <v>8</v>
      </c>
      <c r="V800">
        <v>19</v>
      </c>
      <c r="W800">
        <v>60000</v>
      </c>
      <c r="X800">
        <v>20</v>
      </c>
      <c r="Y800">
        <v>700</v>
      </c>
      <c r="Z800" t="s">
        <v>2374</v>
      </c>
      <c r="AA800">
        <v>4</v>
      </c>
      <c r="AB800">
        <v>4800</v>
      </c>
      <c r="AC800" t="s">
        <v>1259</v>
      </c>
      <c r="AD800">
        <v>15</v>
      </c>
      <c r="AE800">
        <v>37500</v>
      </c>
      <c r="AF800" t="s">
        <v>2375</v>
      </c>
      <c r="AG800">
        <v>7</v>
      </c>
      <c r="AH800">
        <v>3150</v>
      </c>
      <c r="AI800" t="s">
        <v>1394</v>
      </c>
      <c r="AJ800" t="str">
        <f t="shared" si="73"/>
        <v>Wide</v>
      </c>
      <c r="AK800" t="str">
        <f t="shared" si="74"/>
        <v>nbrTech</v>
      </c>
      <c r="AL800">
        <f t="shared" si="72"/>
        <v>0</v>
      </c>
      <c r="AM800" t="str">
        <f t="shared" si="75"/>
        <v>40-40-40</v>
      </c>
      <c r="AN800" t="str">
        <f t="shared" si="76"/>
        <v>Data30-50</v>
      </c>
    </row>
    <row r="801" spans="1:40" x14ac:dyDescent="0.3">
      <c r="A801" t="s">
        <v>1005</v>
      </c>
      <c r="B801">
        <v>6</v>
      </c>
      <c r="C801">
        <v>150</v>
      </c>
      <c r="D801">
        <v>1</v>
      </c>
      <c r="E801">
        <v>5382</v>
      </c>
      <c r="F801">
        <v>2880</v>
      </c>
      <c r="G801">
        <v>4.1333330000000004</v>
      </c>
      <c r="H801">
        <v>118.11475900000001</v>
      </c>
      <c r="I801" t="s">
        <v>17</v>
      </c>
      <c r="J801" t="s">
        <v>1237</v>
      </c>
      <c r="K801">
        <v>205403.6912</v>
      </c>
      <c r="L801">
        <v>154566.90190999999</v>
      </c>
      <c r="M801">
        <v>269472.0367</v>
      </c>
      <c r="N801">
        <v>117.999697</v>
      </c>
      <c r="O801">
        <v>2.8944999999999999E-2</v>
      </c>
      <c r="P801">
        <v>2.8060000000000002E-2</v>
      </c>
      <c r="Q801">
        <v>75</v>
      </c>
      <c r="R801">
        <v>333</v>
      </c>
      <c r="S801">
        <v>14</v>
      </c>
      <c r="T801">
        <v>6</v>
      </c>
      <c r="U801">
        <v>6</v>
      </c>
      <c r="V801">
        <v>32</v>
      </c>
      <c r="W801">
        <v>114000</v>
      </c>
      <c r="X801">
        <v>0</v>
      </c>
      <c r="Y801">
        <v>0</v>
      </c>
      <c r="Z801" t="s">
        <v>1244</v>
      </c>
      <c r="AA801">
        <v>3</v>
      </c>
      <c r="AB801">
        <v>3600</v>
      </c>
      <c r="AC801" t="s">
        <v>1255</v>
      </c>
      <c r="AD801">
        <v>34</v>
      </c>
      <c r="AE801">
        <v>85000</v>
      </c>
      <c r="AF801" t="s">
        <v>2376</v>
      </c>
      <c r="AG801">
        <v>5</v>
      </c>
      <c r="AH801">
        <v>2250</v>
      </c>
      <c r="AI801" t="s">
        <v>1385</v>
      </c>
      <c r="AJ801" t="str">
        <f t="shared" si="73"/>
        <v>Wide</v>
      </c>
      <c r="AK801" t="str">
        <f t="shared" si="74"/>
        <v>AllSkills</v>
      </c>
      <c r="AL801">
        <f t="shared" si="72"/>
        <v>0</v>
      </c>
      <c r="AM801" t="str">
        <f t="shared" si="75"/>
        <v>40-40-50</v>
      </c>
      <c r="AN801" t="str">
        <f t="shared" si="76"/>
        <v>Data30-50</v>
      </c>
    </row>
    <row r="802" spans="1:40" x14ac:dyDescent="0.3">
      <c r="A802" t="s">
        <v>1129</v>
      </c>
      <c r="B802">
        <v>12</v>
      </c>
      <c r="C802">
        <v>300</v>
      </c>
      <c r="D802">
        <v>1</v>
      </c>
      <c r="E802">
        <v>11241</v>
      </c>
      <c r="F802">
        <v>5760</v>
      </c>
      <c r="G802">
        <v>9.3533329999999992</v>
      </c>
      <c r="H802">
        <v>308.77741200000003</v>
      </c>
      <c r="I802" t="s">
        <v>17</v>
      </c>
      <c r="J802" t="s">
        <v>1237</v>
      </c>
      <c r="K802">
        <v>383009.26179999998</v>
      </c>
      <c r="L802">
        <v>189060.213365</v>
      </c>
      <c r="M802">
        <v>405885.44140000001</v>
      </c>
      <c r="N802">
        <v>308.07607200000001</v>
      </c>
      <c r="O802">
        <v>5.3419000000000001E-2</v>
      </c>
      <c r="P802">
        <v>5.2565000000000001E-2</v>
      </c>
      <c r="Q802">
        <v>30</v>
      </c>
      <c r="R802">
        <v>371</v>
      </c>
      <c r="S802">
        <v>15.25</v>
      </c>
      <c r="T802">
        <v>12</v>
      </c>
      <c r="U802">
        <v>12</v>
      </c>
      <c r="V802">
        <v>56</v>
      </c>
      <c r="W802">
        <v>216000</v>
      </c>
      <c r="X802">
        <v>27</v>
      </c>
      <c r="Y802">
        <v>945</v>
      </c>
      <c r="Z802" t="s">
        <v>2377</v>
      </c>
      <c r="AA802">
        <v>6</v>
      </c>
      <c r="AB802">
        <v>7200</v>
      </c>
      <c r="AC802" t="s">
        <v>1477</v>
      </c>
      <c r="AD802">
        <v>61</v>
      </c>
      <c r="AE802">
        <v>152500</v>
      </c>
      <c r="AF802" t="s">
        <v>2378</v>
      </c>
      <c r="AG802">
        <v>12</v>
      </c>
      <c r="AH802">
        <v>5400</v>
      </c>
      <c r="AI802" t="s">
        <v>1723</v>
      </c>
      <c r="AJ802" t="str">
        <f t="shared" si="73"/>
        <v>Narrow</v>
      </c>
      <c r="AK802" t="str">
        <f t="shared" si="74"/>
        <v>ConfigurationDeBase</v>
      </c>
      <c r="AL802">
        <f t="shared" si="72"/>
        <v>0</v>
      </c>
      <c r="AM802" t="str">
        <f t="shared" si="75"/>
        <v>50-50-100</v>
      </c>
      <c r="AN802" t="str">
        <f t="shared" si="76"/>
        <v>Data30-50</v>
      </c>
    </row>
    <row r="803" spans="1:40" x14ac:dyDescent="0.3">
      <c r="A803" t="s">
        <v>1003</v>
      </c>
      <c r="B803">
        <v>6</v>
      </c>
      <c r="C803">
        <v>90</v>
      </c>
      <c r="D803">
        <v>1</v>
      </c>
      <c r="E803">
        <v>1200</v>
      </c>
      <c r="F803">
        <v>2880</v>
      </c>
      <c r="G803">
        <v>4.1333330000000004</v>
      </c>
      <c r="H803">
        <v>37.852851999999999</v>
      </c>
      <c r="I803" t="s">
        <v>17</v>
      </c>
      <c r="J803" t="s">
        <v>1237</v>
      </c>
      <c r="K803">
        <v>86022.766699999993</v>
      </c>
      <c r="L803">
        <v>86016.582699999999</v>
      </c>
      <c r="M803">
        <v>142352.37119999999</v>
      </c>
      <c r="N803">
        <v>37.775768999999997</v>
      </c>
      <c r="O803">
        <v>4.4623999999999997E-2</v>
      </c>
      <c r="P803">
        <v>1.7094999999999999E-2</v>
      </c>
      <c r="Q803">
        <v>75</v>
      </c>
      <c r="R803">
        <v>307</v>
      </c>
      <c r="S803">
        <v>16.5</v>
      </c>
      <c r="T803">
        <v>4</v>
      </c>
      <c r="U803">
        <v>4</v>
      </c>
      <c r="V803">
        <v>12</v>
      </c>
      <c r="W803">
        <v>50000</v>
      </c>
      <c r="X803">
        <v>10</v>
      </c>
      <c r="Y803">
        <v>350</v>
      </c>
      <c r="Z803" t="s">
        <v>2379</v>
      </c>
      <c r="AA803">
        <v>1</v>
      </c>
      <c r="AB803">
        <v>1200</v>
      </c>
      <c r="AC803" t="s">
        <v>1245</v>
      </c>
      <c r="AD803">
        <v>13</v>
      </c>
      <c r="AE803">
        <v>32500</v>
      </c>
      <c r="AF803" t="s">
        <v>2380</v>
      </c>
      <c r="AG803">
        <v>3</v>
      </c>
      <c r="AH803">
        <v>1350</v>
      </c>
      <c r="AI803" t="s">
        <v>1247</v>
      </c>
      <c r="AJ803" t="str">
        <f t="shared" si="73"/>
        <v>Wide</v>
      </c>
      <c r="AK803" t="str">
        <f t="shared" si="74"/>
        <v>TpsRep10-20</v>
      </c>
      <c r="AL803">
        <f t="shared" si="72"/>
        <v>0</v>
      </c>
      <c r="AM803" t="str">
        <f t="shared" si="75"/>
        <v>50-50-30</v>
      </c>
      <c r="AN803" t="str">
        <f t="shared" si="76"/>
        <v>Data30-50</v>
      </c>
    </row>
    <row r="804" spans="1:40" x14ac:dyDescent="0.3">
      <c r="A804" t="s">
        <v>422</v>
      </c>
      <c r="B804">
        <v>6</v>
      </c>
      <c r="C804">
        <v>75</v>
      </c>
      <c r="D804">
        <v>1</v>
      </c>
      <c r="E804">
        <v>1002</v>
      </c>
      <c r="F804">
        <v>2880</v>
      </c>
      <c r="G804">
        <v>4.24</v>
      </c>
      <c r="H804">
        <v>18.185148000000002</v>
      </c>
      <c r="I804" t="s">
        <v>17</v>
      </c>
      <c r="J804" t="s">
        <v>1236</v>
      </c>
      <c r="K804">
        <v>64141.9283</v>
      </c>
      <c r="L804">
        <v>64129.864737000004</v>
      </c>
      <c r="M804">
        <v>100810.05349999999</v>
      </c>
      <c r="N804">
        <v>16.954931999999999</v>
      </c>
      <c r="O804">
        <v>0.46566000000000002</v>
      </c>
      <c r="P804">
        <v>0.56762100000000004</v>
      </c>
      <c r="Q804">
        <v>60</v>
      </c>
      <c r="R804">
        <v>155</v>
      </c>
      <c r="S804">
        <v>18.333333</v>
      </c>
      <c r="T804">
        <v>3</v>
      </c>
      <c r="U804">
        <v>3</v>
      </c>
      <c r="V804">
        <v>9</v>
      </c>
      <c r="W804">
        <v>32000</v>
      </c>
      <c r="X804">
        <v>6</v>
      </c>
      <c r="Y804">
        <v>210</v>
      </c>
      <c r="Z804" t="s">
        <v>2381</v>
      </c>
      <c r="AA804">
        <v>0</v>
      </c>
      <c r="AB804">
        <v>0</v>
      </c>
      <c r="AC804" t="s">
        <v>1242</v>
      </c>
      <c r="AD804">
        <v>12</v>
      </c>
      <c r="AE804">
        <v>30000</v>
      </c>
      <c r="AF804" t="s">
        <v>2071</v>
      </c>
      <c r="AG804">
        <v>3</v>
      </c>
      <c r="AH804">
        <v>1350</v>
      </c>
      <c r="AI804" t="s">
        <v>1243</v>
      </c>
      <c r="AJ804" t="str">
        <f t="shared" si="73"/>
        <v>Wide</v>
      </c>
      <c r="AK804" t="str">
        <f t="shared" si="74"/>
        <v>TpsRep10-20</v>
      </c>
      <c r="AL804">
        <f t="shared" si="72"/>
        <v>0</v>
      </c>
      <c r="AM804" t="str">
        <f t="shared" si="75"/>
        <v>50-50-25</v>
      </c>
      <c r="AN804" t="str">
        <f t="shared" si="76"/>
        <v>Data10-25</v>
      </c>
    </row>
    <row r="805" spans="1:40" x14ac:dyDescent="0.3">
      <c r="A805" t="s">
        <v>436</v>
      </c>
      <c r="B805">
        <v>48</v>
      </c>
      <c r="C805">
        <v>600</v>
      </c>
      <c r="D805">
        <v>1</v>
      </c>
      <c r="E805">
        <v>22038</v>
      </c>
      <c r="F805">
        <v>23040</v>
      </c>
      <c r="G805">
        <v>40.426667000000002</v>
      </c>
      <c r="H805">
        <v>412.518618</v>
      </c>
      <c r="I805" t="s">
        <v>17</v>
      </c>
      <c r="J805" t="s">
        <v>1237</v>
      </c>
      <c r="K805">
        <v>405171.8309</v>
      </c>
      <c r="L805">
        <v>389555.47823000001</v>
      </c>
      <c r="M805">
        <v>602648.88323000004</v>
      </c>
      <c r="N805">
        <v>398.206975</v>
      </c>
      <c r="O805">
        <v>0.40498400000000001</v>
      </c>
      <c r="P805">
        <v>0.85406899999999997</v>
      </c>
      <c r="Q805">
        <v>2</v>
      </c>
      <c r="R805">
        <v>144</v>
      </c>
      <c r="S805">
        <v>10.875</v>
      </c>
      <c r="T805">
        <v>48</v>
      </c>
      <c r="U805">
        <v>48</v>
      </c>
      <c r="V805">
        <v>61</v>
      </c>
      <c r="W805">
        <v>205000</v>
      </c>
      <c r="X805">
        <v>98</v>
      </c>
      <c r="Y805">
        <v>3430</v>
      </c>
      <c r="Z805" t="s">
        <v>2382</v>
      </c>
      <c r="AA805">
        <v>24</v>
      </c>
      <c r="AB805">
        <v>28800</v>
      </c>
      <c r="AC805" t="s">
        <v>2383</v>
      </c>
      <c r="AD805">
        <v>60</v>
      </c>
      <c r="AE805">
        <v>150000</v>
      </c>
      <c r="AF805" t="s">
        <v>2384</v>
      </c>
      <c r="AG805">
        <v>33</v>
      </c>
      <c r="AH805">
        <v>14850</v>
      </c>
      <c r="AI805" t="s">
        <v>2385</v>
      </c>
      <c r="AJ805" t="str">
        <f t="shared" si="73"/>
        <v>Narrow</v>
      </c>
      <c r="AK805" t="str">
        <f t="shared" si="74"/>
        <v>ConfigurationDeBase</v>
      </c>
      <c r="AL805">
        <f t="shared" si="72"/>
        <v>0</v>
      </c>
      <c r="AM805" t="str">
        <f t="shared" si="75"/>
        <v>row</v>
      </c>
      <c r="AN805" t="str">
        <f t="shared" si="76"/>
        <v>Data50-100-200</v>
      </c>
    </row>
    <row r="806" spans="1:40" x14ac:dyDescent="0.3">
      <c r="A806" t="s">
        <v>989</v>
      </c>
      <c r="B806">
        <v>6</v>
      </c>
      <c r="C806">
        <v>150</v>
      </c>
      <c r="D806">
        <v>1</v>
      </c>
      <c r="E806">
        <v>5352</v>
      </c>
      <c r="F806">
        <v>2880</v>
      </c>
      <c r="G806">
        <v>4.12</v>
      </c>
      <c r="H806">
        <v>170.29867899999999</v>
      </c>
      <c r="I806" t="s">
        <v>17</v>
      </c>
      <c r="J806" t="s">
        <v>1237</v>
      </c>
      <c r="K806">
        <v>214228.38020000001</v>
      </c>
      <c r="L806">
        <v>166734.13689699999</v>
      </c>
      <c r="M806">
        <v>267321.16960000002</v>
      </c>
      <c r="N806">
        <v>170.15309199999999</v>
      </c>
      <c r="O806">
        <v>4.6123999999999998E-2</v>
      </c>
      <c r="P806">
        <v>2.6380000000000001E-2</v>
      </c>
      <c r="Q806">
        <v>75</v>
      </c>
      <c r="R806">
        <v>431</v>
      </c>
      <c r="S806">
        <v>13.833333</v>
      </c>
      <c r="T806">
        <v>6</v>
      </c>
      <c r="U806">
        <v>6</v>
      </c>
      <c r="V806">
        <v>31</v>
      </c>
      <c r="W806">
        <v>114000</v>
      </c>
      <c r="X806">
        <v>20</v>
      </c>
      <c r="Y806">
        <v>700</v>
      </c>
      <c r="Z806" t="s">
        <v>2386</v>
      </c>
      <c r="AA806">
        <v>3</v>
      </c>
      <c r="AB806">
        <v>3600</v>
      </c>
      <c r="AC806" t="s">
        <v>1255</v>
      </c>
      <c r="AD806">
        <v>37</v>
      </c>
      <c r="AE806">
        <v>92500</v>
      </c>
      <c r="AF806" t="s">
        <v>2387</v>
      </c>
      <c r="AG806">
        <v>6</v>
      </c>
      <c r="AH806">
        <v>2700</v>
      </c>
      <c r="AI806" t="s">
        <v>1269</v>
      </c>
      <c r="AJ806" t="str">
        <f t="shared" si="73"/>
        <v>Wide</v>
      </c>
      <c r="AK806" t="str">
        <f t="shared" si="74"/>
        <v>RedSkills</v>
      </c>
      <c r="AL806">
        <f t="shared" si="72"/>
        <v>0</v>
      </c>
      <c r="AM806" t="str">
        <f t="shared" si="75"/>
        <v>40-40-50</v>
      </c>
      <c r="AN806" t="str">
        <f t="shared" si="76"/>
        <v>Data30-50</v>
      </c>
    </row>
    <row r="807" spans="1:40" x14ac:dyDescent="0.3">
      <c r="A807" t="s">
        <v>1009</v>
      </c>
      <c r="B807">
        <v>6</v>
      </c>
      <c r="C807">
        <v>90</v>
      </c>
      <c r="D807">
        <v>1</v>
      </c>
      <c r="E807">
        <v>3339</v>
      </c>
      <c r="F807">
        <v>2880</v>
      </c>
      <c r="G807">
        <v>4</v>
      </c>
      <c r="H807">
        <v>76.172126000000006</v>
      </c>
      <c r="I807" t="s">
        <v>17</v>
      </c>
      <c r="J807" t="s">
        <v>1237</v>
      </c>
      <c r="K807">
        <v>114818.1505</v>
      </c>
      <c r="L807">
        <v>113753.887294</v>
      </c>
      <c r="M807">
        <v>205799.10579999999</v>
      </c>
      <c r="N807">
        <v>74.565706000000006</v>
      </c>
      <c r="O807">
        <v>0.54789200000000005</v>
      </c>
      <c r="P807">
        <v>0.55855500000000002</v>
      </c>
      <c r="Q807">
        <v>75</v>
      </c>
      <c r="R807">
        <v>448</v>
      </c>
      <c r="S807">
        <v>11.5</v>
      </c>
      <c r="T807">
        <v>6</v>
      </c>
      <c r="U807">
        <v>6</v>
      </c>
      <c r="V807">
        <v>13</v>
      </c>
      <c r="W807">
        <v>71000</v>
      </c>
      <c r="X807">
        <v>0</v>
      </c>
      <c r="Y807">
        <v>0</v>
      </c>
      <c r="Z807" t="s">
        <v>1244</v>
      </c>
      <c r="AA807">
        <v>3</v>
      </c>
      <c r="AB807">
        <v>3600</v>
      </c>
      <c r="AC807" t="s">
        <v>1255</v>
      </c>
      <c r="AD807">
        <v>15</v>
      </c>
      <c r="AE807">
        <v>37500</v>
      </c>
      <c r="AF807" t="s">
        <v>2068</v>
      </c>
      <c r="AG807">
        <v>4</v>
      </c>
      <c r="AH807">
        <v>1800</v>
      </c>
      <c r="AI807" t="s">
        <v>1527</v>
      </c>
      <c r="AJ807" t="str">
        <f t="shared" si="73"/>
        <v>Wide</v>
      </c>
      <c r="AK807" t="str">
        <f t="shared" si="74"/>
        <v>AllSkills</v>
      </c>
      <c r="AL807">
        <f t="shared" si="72"/>
        <v>0</v>
      </c>
      <c r="AM807" t="str">
        <f t="shared" si="75"/>
        <v>50-50-30</v>
      </c>
      <c r="AN807" t="str">
        <f t="shared" si="76"/>
        <v>Data30-50</v>
      </c>
    </row>
    <row r="808" spans="1:40" x14ac:dyDescent="0.3">
      <c r="A808" t="s">
        <v>683</v>
      </c>
      <c r="B808">
        <v>8</v>
      </c>
      <c r="C808">
        <v>120</v>
      </c>
      <c r="D808">
        <v>1</v>
      </c>
      <c r="E808">
        <v>4317</v>
      </c>
      <c r="F808">
        <v>3840</v>
      </c>
      <c r="G808">
        <v>5.5</v>
      </c>
      <c r="H808">
        <v>176.34464600000001</v>
      </c>
      <c r="I808" t="s">
        <v>17</v>
      </c>
      <c r="J808" t="s">
        <v>1237</v>
      </c>
      <c r="K808">
        <v>116060.2736</v>
      </c>
      <c r="L808">
        <v>114052.216394</v>
      </c>
      <c r="M808">
        <v>180440.30110000001</v>
      </c>
      <c r="N808">
        <v>175.35102900000001</v>
      </c>
      <c r="O808">
        <v>0.905335</v>
      </c>
      <c r="P808">
        <v>1.8186000000000001E-2</v>
      </c>
      <c r="Q808">
        <v>75</v>
      </c>
      <c r="R808">
        <v>514</v>
      </c>
      <c r="S808">
        <v>13</v>
      </c>
      <c r="T808">
        <v>8</v>
      </c>
      <c r="U808">
        <v>8</v>
      </c>
      <c r="V808">
        <v>16</v>
      </c>
      <c r="W808">
        <v>61000</v>
      </c>
      <c r="X808">
        <v>20</v>
      </c>
      <c r="Y808">
        <v>700</v>
      </c>
      <c r="Z808" t="s">
        <v>2388</v>
      </c>
      <c r="AA808">
        <v>4</v>
      </c>
      <c r="AB808">
        <v>4800</v>
      </c>
      <c r="AC808" t="s">
        <v>1259</v>
      </c>
      <c r="AD808">
        <v>18</v>
      </c>
      <c r="AE808">
        <v>45000</v>
      </c>
      <c r="AF808" t="s">
        <v>2389</v>
      </c>
      <c r="AG808">
        <v>8</v>
      </c>
      <c r="AH808">
        <v>3600</v>
      </c>
      <c r="AI808" t="s">
        <v>1503</v>
      </c>
      <c r="AJ808" t="str">
        <f t="shared" si="73"/>
        <v>Wide</v>
      </c>
      <c r="AK808" t="str">
        <f t="shared" si="74"/>
        <v>nbrTech</v>
      </c>
      <c r="AL808">
        <f t="shared" si="72"/>
        <v>0</v>
      </c>
      <c r="AM808" t="str">
        <f t="shared" si="75"/>
        <v>40-40-40</v>
      </c>
      <c r="AN808" t="str">
        <f t="shared" si="76"/>
        <v>Data30-50</v>
      </c>
    </row>
    <row r="809" spans="1:40" x14ac:dyDescent="0.3">
      <c r="A809" t="s">
        <v>1006</v>
      </c>
      <c r="B809">
        <v>6</v>
      </c>
      <c r="C809">
        <v>90</v>
      </c>
      <c r="D809">
        <v>1</v>
      </c>
      <c r="E809">
        <v>1293</v>
      </c>
      <c r="F809">
        <v>2880</v>
      </c>
      <c r="G809">
        <v>4.355556</v>
      </c>
      <c r="H809">
        <v>28.107165999999999</v>
      </c>
      <c r="I809" t="s">
        <v>17</v>
      </c>
      <c r="J809" t="s">
        <v>1236</v>
      </c>
      <c r="K809">
        <v>68625.374800000005</v>
      </c>
      <c r="L809">
        <v>66578.679699999993</v>
      </c>
      <c r="M809">
        <v>120167.852</v>
      </c>
      <c r="N809">
        <v>28.036076000000001</v>
      </c>
      <c r="O809">
        <v>2.4282999999999999E-2</v>
      </c>
      <c r="P809">
        <v>2.2931E-2</v>
      </c>
      <c r="Q809">
        <v>64</v>
      </c>
      <c r="R809">
        <v>273</v>
      </c>
      <c r="S809">
        <v>12.5</v>
      </c>
      <c r="T809">
        <v>6</v>
      </c>
      <c r="U809">
        <v>6</v>
      </c>
      <c r="V809">
        <v>13</v>
      </c>
      <c r="W809">
        <v>37000</v>
      </c>
      <c r="X809">
        <v>11</v>
      </c>
      <c r="Y809">
        <v>385</v>
      </c>
      <c r="Z809" t="s">
        <v>2390</v>
      </c>
      <c r="AA809">
        <v>3</v>
      </c>
      <c r="AB809">
        <v>3600</v>
      </c>
      <c r="AC809" t="s">
        <v>1255</v>
      </c>
      <c r="AD809">
        <v>10</v>
      </c>
      <c r="AE809">
        <v>25000</v>
      </c>
      <c r="AF809" t="s">
        <v>2391</v>
      </c>
      <c r="AG809">
        <v>4</v>
      </c>
      <c r="AH809">
        <v>1800</v>
      </c>
      <c r="AI809" t="s">
        <v>1347</v>
      </c>
      <c r="AJ809" t="str">
        <f t="shared" si="73"/>
        <v>Wide</v>
      </c>
      <c r="AK809" t="str">
        <f t="shared" si="74"/>
        <v>TpsRep10-20</v>
      </c>
      <c r="AL809">
        <f t="shared" si="72"/>
        <v>0</v>
      </c>
      <c r="AM809" t="str">
        <f t="shared" si="75"/>
        <v>50-50-30</v>
      </c>
      <c r="AN809" t="str">
        <f t="shared" si="76"/>
        <v>Data30-50</v>
      </c>
    </row>
    <row r="810" spans="1:40" x14ac:dyDescent="0.3">
      <c r="A810" t="s">
        <v>1130</v>
      </c>
      <c r="B810">
        <v>12</v>
      </c>
      <c r="C810">
        <v>300</v>
      </c>
      <c r="D810">
        <v>1</v>
      </c>
      <c r="E810">
        <v>11376</v>
      </c>
      <c r="F810">
        <v>5760</v>
      </c>
      <c r="G810">
        <v>9.0866670000000003</v>
      </c>
      <c r="H810">
        <v>305.11489599999999</v>
      </c>
      <c r="I810" t="s">
        <v>17</v>
      </c>
      <c r="J810" t="s">
        <v>1237</v>
      </c>
      <c r="K810">
        <v>386505.8518</v>
      </c>
      <c r="L810">
        <v>190218.29425000001</v>
      </c>
      <c r="M810">
        <v>410317.1605</v>
      </c>
      <c r="N810">
        <v>304.39818200000002</v>
      </c>
      <c r="O810">
        <v>5.1966999999999999E-2</v>
      </c>
      <c r="P810">
        <v>6.7929000000000003E-2</v>
      </c>
      <c r="Q810">
        <v>31</v>
      </c>
      <c r="R810">
        <v>353</v>
      </c>
      <c r="S810">
        <v>15</v>
      </c>
      <c r="T810">
        <v>12</v>
      </c>
      <c r="U810">
        <v>12</v>
      </c>
      <c r="V810">
        <v>66</v>
      </c>
      <c r="W810">
        <v>237000</v>
      </c>
      <c r="X810">
        <v>26</v>
      </c>
      <c r="Y810">
        <v>910</v>
      </c>
      <c r="Z810" t="s">
        <v>2392</v>
      </c>
      <c r="AA810">
        <v>6</v>
      </c>
      <c r="AB810">
        <v>7200</v>
      </c>
      <c r="AC810" t="s">
        <v>1477</v>
      </c>
      <c r="AD810">
        <v>54</v>
      </c>
      <c r="AE810">
        <v>135000</v>
      </c>
      <c r="AF810" t="s">
        <v>2393</v>
      </c>
      <c r="AG810">
        <v>12</v>
      </c>
      <c r="AH810">
        <v>5400</v>
      </c>
      <c r="AI810" t="s">
        <v>1723</v>
      </c>
      <c r="AJ810" t="str">
        <f t="shared" si="73"/>
        <v>Narrow</v>
      </c>
      <c r="AK810" t="str">
        <f t="shared" si="74"/>
        <v>ConfigurationDeBase</v>
      </c>
      <c r="AL810">
        <f t="shared" si="72"/>
        <v>0</v>
      </c>
      <c r="AM810" t="str">
        <f t="shared" si="75"/>
        <v>50-50-100</v>
      </c>
      <c r="AN810" t="str">
        <f t="shared" si="76"/>
        <v>Data30-50</v>
      </c>
    </row>
    <row r="811" spans="1:40" x14ac:dyDescent="0.3">
      <c r="A811" t="s">
        <v>1011</v>
      </c>
      <c r="B811">
        <v>6</v>
      </c>
      <c r="C811">
        <v>90</v>
      </c>
      <c r="D811">
        <v>1</v>
      </c>
      <c r="E811">
        <v>3363</v>
      </c>
      <c r="F811">
        <v>2880</v>
      </c>
      <c r="G811">
        <v>4.1333330000000004</v>
      </c>
      <c r="H811">
        <v>46.566146000000003</v>
      </c>
      <c r="I811" t="s">
        <v>17</v>
      </c>
      <c r="J811" t="s">
        <v>1237</v>
      </c>
      <c r="K811">
        <v>110823.0692</v>
      </c>
      <c r="L811">
        <v>107870.02888100001</v>
      </c>
      <c r="M811">
        <v>186060.52770000001</v>
      </c>
      <c r="N811">
        <v>46.363303999999999</v>
      </c>
      <c r="O811">
        <v>0.157751</v>
      </c>
      <c r="P811">
        <v>1.8977000000000001E-2</v>
      </c>
      <c r="Q811">
        <v>75</v>
      </c>
      <c r="R811">
        <v>397</v>
      </c>
      <c r="S811">
        <v>11.5</v>
      </c>
      <c r="T811">
        <v>6</v>
      </c>
      <c r="U811">
        <v>6</v>
      </c>
      <c r="V811">
        <v>12</v>
      </c>
      <c r="W811">
        <v>64000</v>
      </c>
      <c r="X811">
        <v>0</v>
      </c>
      <c r="Y811">
        <v>0</v>
      </c>
      <c r="Z811" t="s">
        <v>1244</v>
      </c>
      <c r="AA811">
        <v>3</v>
      </c>
      <c r="AB811">
        <v>3600</v>
      </c>
      <c r="AC811" t="s">
        <v>1255</v>
      </c>
      <c r="AD811">
        <v>16</v>
      </c>
      <c r="AE811">
        <v>40000</v>
      </c>
      <c r="AF811" t="s">
        <v>2394</v>
      </c>
      <c r="AG811">
        <v>5</v>
      </c>
      <c r="AH811">
        <v>2250</v>
      </c>
      <c r="AI811" t="s">
        <v>1641</v>
      </c>
      <c r="AJ811" t="str">
        <f t="shared" si="73"/>
        <v>Wide</v>
      </c>
      <c r="AK811" t="str">
        <f t="shared" si="74"/>
        <v>AllSkills</v>
      </c>
      <c r="AL811">
        <f t="shared" si="72"/>
        <v>0</v>
      </c>
      <c r="AM811" t="str">
        <f t="shared" si="75"/>
        <v>50-50-30</v>
      </c>
      <c r="AN811" t="str">
        <f t="shared" si="76"/>
        <v>Data30-50</v>
      </c>
    </row>
    <row r="812" spans="1:40" x14ac:dyDescent="0.3">
      <c r="A812" t="s">
        <v>992</v>
      </c>
      <c r="B812">
        <v>6</v>
      </c>
      <c r="C812">
        <v>150</v>
      </c>
      <c r="D812">
        <v>1</v>
      </c>
      <c r="E812">
        <v>5550</v>
      </c>
      <c r="F812">
        <v>2880</v>
      </c>
      <c r="G812">
        <v>4.2133330000000004</v>
      </c>
      <c r="H812">
        <v>168.580647</v>
      </c>
      <c r="I812" t="s">
        <v>17</v>
      </c>
      <c r="J812" t="s">
        <v>1237</v>
      </c>
      <c r="K812">
        <v>193069.76250000001</v>
      </c>
      <c r="L812">
        <v>143985.60821000001</v>
      </c>
      <c r="M812">
        <v>239113.59049999999</v>
      </c>
      <c r="N812">
        <v>168.45164600000001</v>
      </c>
      <c r="O812">
        <v>4.2426999999999999E-2</v>
      </c>
      <c r="P812">
        <v>1.9987000000000001E-2</v>
      </c>
      <c r="Q812">
        <v>75</v>
      </c>
      <c r="R812">
        <v>347</v>
      </c>
      <c r="S812">
        <v>14.333333</v>
      </c>
      <c r="T812">
        <v>6</v>
      </c>
      <c r="U812">
        <v>6</v>
      </c>
      <c r="V812">
        <v>35</v>
      </c>
      <c r="W812">
        <v>113000</v>
      </c>
      <c r="X812">
        <v>22</v>
      </c>
      <c r="Y812">
        <v>770</v>
      </c>
      <c r="Z812" t="s">
        <v>2395</v>
      </c>
      <c r="AA812">
        <v>3</v>
      </c>
      <c r="AB812">
        <v>3600</v>
      </c>
      <c r="AC812" t="s">
        <v>1255</v>
      </c>
      <c r="AD812">
        <v>29</v>
      </c>
      <c r="AE812">
        <v>72500</v>
      </c>
      <c r="AF812" t="s">
        <v>2369</v>
      </c>
      <c r="AG812">
        <v>6</v>
      </c>
      <c r="AH812">
        <v>2700</v>
      </c>
      <c r="AI812" t="s">
        <v>1269</v>
      </c>
      <c r="AJ812" t="str">
        <f t="shared" si="73"/>
        <v>Wide</v>
      </c>
      <c r="AK812" t="str">
        <f t="shared" si="74"/>
        <v>RedSkills</v>
      </c>
      <c r="AL812">
        <f t="shared" si="72"/>
        <v>0</v>
      </c>
      <c r="AM812" t="str">
        <f t="shared" si="75"/>
        <v>40-40-50</v>
      </c>
      <c r="AN812" t="str">
        <f t="shared" si="76"/>
        <v>Data30-50</v>
      </c>
    </row>
    <row r="813" spans="1:40" x14ac:dyDescent="0.3">
      <c r="A813" t="s">
        <v>1008</v>
      </c>
      <c r="B813">
        <v>6</v>
      </c>
      <c r="C813">
        <v>90</v>
      </c>
      <c r="D813">
        <v>1</v>
      </c>
      <c r="E813">
        <v>1239</v>
      </c>
      <c r="F813">
        <v>2880</v>
      </c>
      <c r="G813">
        <v>4.266667</v>
      </c>
      <c r="H813">
        <v>27.570394</v>
      </c>
      <c r="I813" t="s">
        <v>17</v>
      </c>
      <c r="J813" t="s">
        <v>1237</v>
      </c>
      <c r="K813">
        <v>81602.752900000007</v>
      </c>
      <c r="L813">
        <v>80980.129362000007</v>
      </c>
      <c r="M813">
        <v>129851.8276</v>
      </c>
      <c r="N813">
        <v>27.438941</v>
      </c>
      <c r="O813">
        <v>0.106988</v>
      </c>
      <c r="P813">
        <v>1.2042000000000001E-2</v>
      </c>
      <c r="Q813">
        <v>75</v>
      </c>
      <c r="R813">
        <v>390</v>
      </c>
      <c r="S813">
        <v>17.75</v>
      </c>
      <c r="T813">
        <v>4</v>
      </c>
      <c r="U813">
        <v>4</v>
      </c>
      <c r="V813">
        <v>11</v>
      </c>
      <c r="W813">
        <v>43000</v>
      </c>
      <c r="X813">
        <v>10</v>
      </c>
      <c r="Y813">
        <v>350</v>
      </c>
      <c r="Z813" t="s">
        <v>2396</v>
      </c>
      <c r="AA813">
        <v>1</v>
      </c>
      <c r="AB813">
        <v>1200</v>
      </c>
      <c r="AC813" t="s">
        <v>1275</v>
      </c>
      <c r="AD813">
        <v>14</v>
      </c>
      <c r="AE813">
        <v>35000</v>
      </c>
      <c r="AF813" t="s">
        <v>2121</v>
      </c>
      <c r="AG813">
        <v>3</v>
      </c>
      <c r="AH813">
        <v>1350</v>
      </c>
      <c r="AI813" t="s">
        <v>1323</v>
      </c>
      <c r="AJ813" t="str">
        <f t="shared" si="73"/>
        <v>Wide</v>
      </c>
      <c r="AK813" t="str">
        <f t="shared" si="74"/>
        <v>TpsRep10-20</v>
      </c>
      <c r="AL813">
        <f t="shared" si="72"/>
        <v>0</v>
      </c>
      <c r="AM813" t="str">
        <f t="shared" si="75"/>
        <v>50-50-30</v>
      </c>
      <c r="AN813" t="str">
        <f t="shared" si="76"/>
        <v>Data30-50</v>
      </c>
    </row>
    <row r="814" spans="1:40" x14ac:dyDescent="0.3">
      <c r="A814" t="s">
        <v>684</v>
      </c>
      <c r="B814">
        <v>8</v>
      </c>
      <c r="C814">
        <v>135</v>
      </c>
      <c r="D814">
        <v>1</v>
      </c>
      <c r="E814">
        <v>4938</v>
      </c>
      <c r="F814">
        <v>3840</v>
      </c>
      <c r="G814">
        <v>5.4666670000000002</v>
      </c>
      <c r="H814">
        <v>130.07072199999999</v>
      </c>
      <c r="I814" t="s">
        <v>17</v>
      </c>
      <c r="J814" t="s">
        <v>1237</v>
      </c>
      <c r="K814">
        <v>168033.82610000001</v>
      </c>
      <c r="L814">
        <v>156597.96298800001</v>
      </c>
      <c r="M814">
        <v>265675.84659999999</v>
      </c>
      <c r="N814">
        <v>128.708967</v>
      </c>
      <c r="O814">
        <v>0.63838899999999998</v>
      </c>
      <c r="P814">
        <v>0.46950900000000001</v>
      </c>
      <c r="Q814">
        <v>75</v>
      </c>
      <c r="R814">
        <v>534</v>
      </c>
      <c r="S814">
        <v>12</v>
      </c>
      <c r="T814">
        <v>8</v>
      </c>
      <c r="U814">
        <v>8</v>
      </c>
      <c r="V814">
        <v>22</v>
      </c>
      <c r="W814">
        <v>101000</v>
      </c>
      <c r="X814">
        <v>20</v>
      </c>
      <c r="Y814">
        <v>700</v>
      </c>
      <c r="Z814" t="s">
        <v>2397</v>
      </c>
      <c r="AA814">
        <v>4</v>
      </c>
      <c r="AB814">
        <v>4800</v>
      </c>
      <c r="AC814" t="s">
        <v>1259</v>
      </c>
      <c r="AD814">
        <v>23</v>
      </c>
      <c r="AE814">
        <v>57500</v>
      </c>
      <c r="AF814" t="s">
        <v>2398</v>
      </c>
      <c r="AG814">
        <v>7</v>
      </c>
      <c r="AH814">
        <v>3150</v>
      </c>
      <c r="AI814" t="s">
        <v>1394</v>
      </c>
      <c r="AJ814" t="str">
        <f t="shared" si="73"/>
        <v>Wide</v>
      </c>
      <c r="AK814" t="str">
        <f t="shared" si="74"/>
        <v>nbrTech</v>
      </c>
      <c r="AL814">
        <f t="shared" si="72"/>
        <v>0</v>
      </c>
      <c r="AM814" t="str">
        <f t="shared" si="75"/>
        <v>40-40-45</v>
      </c>
      <c r="AN814" t="str">
        <f t="shared" si="76"/>
        <v>Data30-50</v>
      </c>
    </row>
    <row r="815" spans="1:40" x14ac:dyDescent="0.3">
      <c r="A815" t="s">
        <v>437</v>
      </c>
      <c r="B815">
        <v>48</v>
      </c>
      <c r="C815">
        <v>600</v>
      </c>
      <c r="D815">
        <v>1</v>
      </c>
      <c r="E815">
        <v>21972</v>
      </c>
      <c r="F815">
        <v>23040</v>
      </c>
      <c r="G815">
        <v>38.770000000000003</v>
      </c>
      <c r="H815">
        <v>371.54332099999999</v>
      </c>
      <c r="I815" t="s">
        <v>17</v>
      </c>
      <c r="J815" t="s">
        <v>1237</v>
      </c>
      <c r="K815">
        <v>425325.38535</v>
      </c>
      <c r="L815">
        <v>386678.52815000003</v>
      </c>
      <c r="M815">
        <v>677158.51514999999</v>
      </c>
      <c r="N815">
        <v>360.14297499999998</v>
      </c>
      <c r="O815">
        <v>5.6388000000000001E-2</v>
      </c>
      <c r="P815">
        <v>0.297844</v>
      </c>
      <c r="Q815">
        <v>2</v>
      </c>
      <c r="R815">
        <v>144</v>
      </c>
      <c r="S815">
        <v>11.1875</v>
      </c>
      <c r="T815">
        <v>48</v>
      </c>
      <c r="U815">
        <v>48</v>
      </c>
      <c r="V815">
        <v>68</v>
      </c>
      <c r="W815">
        <v>231000</v>
      </c>
      <c r="X815">
        <v>92</v>
      </c>
      <c r="Y815">
        <v>3220</v>
      </c>
      <c r="Z815" t="s">
        <v>2399</v>
      </c>
      <c r="AA815">
        <v>24</v>
      </c>
      <c r="AB815">
        <v>28800</v>
      </c>
      <c r="AC815" t="s">
        <v>2383</v>
      </c>
      <c r="AD815">
        <v>57</v>
      </c>
      <c r="AE815">
        <v>142500</v>
      </c>
      <c r="AF815" t="s">
        <v>2400</v>
      </c>
      <c r="AG815">
        <v>35</v>
      </c>
      <c r="AH815">
        <v>15750</v>
      </c>
      <c r="AI815" t="s">
        <v>2401</v>
      </c>
      <c r="AJ815" t="str">
        <f t="shared" si="73"/>
        <v>Narrow</v>
      </c>
      <c r="AK815" t="str">
        <f t="shared" si="74"/>
        <v>ConfigurationDeBase</v>
      </c>
      <c r="AL815">
        <f t="shared" si="72"/>
        <v>0</v>
      </c>
      <c r="AM815" t="str">
        <f t="shared" si="75"/>
        <v>row</v>
      </c>
      <c r="AN815" t="str">
        <f t="shared" si="76"/>
        <v>Data50-100-200</v>
      </c>
    </row>
    <row r="816" spans="1:40" x14ac:dyDescent="0.3">
      <c r="A816" t="s">
        <v>1015</v>
      </c>
      <c r="B816">
        <v>6</v>
      </c>
      <c r="C816">
        <v>90</v>
      </c>
      <c r="D816">
        <v>1</v>
      </c>
      <c r="E816">
        <v>3198</v>
      </c>
      <c r="F816">
        <v>2880</v>
      </c>
      <c r="G816">
        <v>4.0666669999999998</v>
      </c>
      <c r="H816">
        <v>71.323052000000004</v>
      </c>
      <c r="I816" t="s">
        <v>17</v>
      </c>
      <c r="J816" t="s">
        <v>1237</v>
      </c>
      <c r="K816">
        <v>97690.757500000007</v>
      </c>
      <c r="L816">
        <v>96104.799734999993</v>
      </c>
      <c r="M816">
        <v>155300.5673</v>
      </c>
      <c r="N816">
        <v>70.956676999999999</v>
      </c>
      <c r="O816">
        <v>0.30500899999999997</v>
      </c>
      <c r="P816">
        <v>3.6289000000000002E-2</v>
      </c>
      <c r="Q816">
        <v>75</v>
      </c>
      <c r="R816">
        <v>391</v>
      </c>
      <c r="S816">
        <v>10.833333</v>
      </c>
      <c r="T816">
        <v>6</v>
      </c>
      <c r="U816">
        <v>6</v>
      </c>
      <c r="V816">
        <v>13</v>
      </c>
      <c r="W816">
        <v>51000</v>
      </c>
      <c r="X816">
        <v>0</v>
      </c>
      <c r="Y816">
        <v>0</v>
      </c>
      <c r="Z816" t="s">
        <v>1244</v>
      </c>
      <c r="AA816">
        <v>3</v>
      </c>
      <c r="AB816">
        <v>3600</v>
      </c>
      <c r="AC816" t="s">
        <v>1255</v>
      </c>
      <c r="AD816">
        <v>16</v>
      </c>
      <c r="AE816">
        <v>40000</v>
      </c>
      <c r="AF816" t="s">
        <v>2098</v>
      </c>
      <c r="AG816">
        <v>5</v>
      </c>
      <c r="AH816">
        <v>2250</v>
      </c>
      <c r="AI816" t="s">
        <v>1641</v>
      </c>
      <c r="AJ816" t="str">
        <f t="shared" si="73"/>
        <v>Wide</v>
      </c>
      <c r="AK816" t="str">
        <f t="shared" si="74"/>
        <v>AllSkills</v>
      </c>
      <c r="AL816">
        <f t="shared" si="72"/>
        <v>0</v>
      </c>
      <c r="AM816" t="str">
        <f t="shared" si="75"/>
        <v>50-50-30</v>
      </c>
      <c r="AN816" t="str">
        <f t="shared" si="76"/>
        <v>Data30-50</v>
      </c>
    </row>
    <row r="817" spans="1:40" x14ac:dyDescent="0.3">
      <c r="A817" t="s">
        <v>1012</v>
      </c>
      <c r="B817">
        <v>6</v>
      </c>
      <c r="C817">
        <v>105</v>
      </c>
      <c r="D817">
        <v>1</v>
      </c>
      <c r="E817">
        <v>1503</v>
      </c>
      <c r="F817">
        <v>2880</v>
      </c>
      <c r="G817">
        <v>4.1714289999999998</v>
      </c>
      <c r="H817">
        <v>35.946950999999999</v>
      </c>
      <c r="I817" t="s">
        <v>17</v>
      </c>
      <c r="J817" t="s">
        <v>1237</v>
      </c>
      <c r="K817">
        <v>111051.61599999999</v>
      </c>
      <c r="L817">
        <v>107070.618907</v>
      </c>
      <c r="M817">
        <v>193204.94699999999</v>
      </c>
      <c r="N817">
        <v>34.690313000000003</v>
      </c>
      <c r="O817">
        <v>0.394339</v>
      </c>
      <c r="P817">
        <v>0.56566499999999997</v>
      </c>
      <c r="Q817">
        <v>75</v>
      </c>
      <c r="R817">
        <v>192</v>
      </c>
      <c r="S817">
        <v>16.399999999999999</v>
      </c>
      <c r="T817">
        <v>5</v>
      </c>
      <c r="U817">
        <v>5</v>
      </c>
      <c r="V817">
        <v>13</v>
      </c>
      <c r="W817">
        <v>71000</v>
      </c>
      <c r="X817">
        <v>14</v>
      </c>
      <c r="Y817">
        <v>490</v>
      </c>
      <c r="Z817" t="s">
        <v>2402</v>
      </c>
      <c r="AA817">
        <v>2</v>
      </c>
      <c r="AB817">
        <v>2400</v>
      </c>
      <c r="AC817" t="s">
        <v>1271</v>
      </c>
      <c r="AD817">
        <v>14</v>
      </c>
      <c r="AE817">
        <v>35000</v>
      </c>
      <c r="AF817" t="s">
        <v>2144</v>
      </c>
      <c r="AG817">
        <v>3</v>
      </c>
      <c r="AH817">
        <v>1350</v>
      </c>
      <c r="AI817" t="s">
        <v>1247</v>
      </c>
      <c r="AJ817" t="str">
        <f t="shared" si="73"/>
        <v>Wide</v>
      </c>
      <c r="AK817" t="str">
        <f t="shared" si="74"/>
        <v>TpsRep10-20</v>
      </c>
      <c r="AL817">
        <f t="shared" si="72"/>
        <v>0</v>
      </c>
      <c r="AM817" t="str">
        <f t="shared" si="75"/>
        <v>50-50-35</v>
      </c>
      <c r="AN817" t="str">
        <f t="shared" si="76"/>
        <v>Data30-50</v>
      </c>
    </row>
    <row r="818" spans="1:40" x14ac:dyDescent="0.3">
      <c r="A818" t="s">
        <v>995</v>
      </c>
      <c r="B818">
        <v>6</v>
      </c>
      <c r="C818">
        <v>150</v>
      </c>
      <c r="D818">
        <v>1</v>
      </c>
      <c r="E818">
        <v>5382</v>
      </c>
      <c r="F818">
        <v>2880</v>
      </c>
      <c r="G818">
        <v>4.1333330000000004</v>
      </c>
      <c r="H818">
        <v>131.907735</v>
      </c>
      <c r="I818" t="s">
        <v>17</v>
      </c>
      <c r="J818" t="s">
        <v>1237</v>
      </c>
      <c r="K818">
        <v>206278.6912</v>
      </c>
      <c r="L818">
        <v>155666.798518</v>
      </c>
      <c r="M818">
        <v>270242.0367</v>
      </c>
      <c r="N818">
        <v>131.697428</v>
      </c>
      <c r="O818">
        <v>3.8345999999999998E-2</v>
      </c>
      <c r="P818">
        <v>2.2043E-2</v>
      </c>
      <c r="Q818">
        <v>75</v>
      </c>
      <c r="R818">
        <v>337</v>
      </c>
      <c r="S818">
        <v>14</v>
      </c>
      <c r="T818">
        <v>6</v>
      </c>
      <c r="U818">
        <v>6</v>
      </c>
      <c r="V818">
        <v>32</v>
      </c>
      <c r="W818">
        <v>114000</v>
      </c>
      <c r="X818">
        <v>25</v>
      </c>
      <c r="Y818">
        <v>875</v>
      </c>
      <c r="Z818" t="s">
        <v>2403</v>
      </c>
      <c r="AA818">
        <v>3</v>
      </c>
      <c r="AB818">
        <v>3600</v>
      </c>
      <c r="AC818" t="s">
        <v>1255</v>
      </c>
      <c r="AD818">
        <v>34</v>
      </c>
      <c r="AE818">
        <v>85000</v>
      </c>
      <c r="AF818" t="s">
        <v>2376</v>
      </c>
      <c r="AG818">
        <v>5</v>
      </c>
      <c r="AH818">
        <v>2250</v>
      </c>
      <c r="AI818" t="s">
        <v>1385</v>
      </c>
      <c r="AJ818" t="str">
        <f t="shared" si="73"/>
        <v>Wide</v>
      </c>
      <c r="AK818" t="str">
        <f t="shared" si="74"/>
        <v>RedSkills</v>
      </c>
      <c r="AL818">
        <f t="shared" si="72"/>
        <v>0</v>
      </c>
      <c r="AM818" t="str">
        <f t="shared" si="75"/>
        <v>40-40-50</v>
      </c>
      <c r="AN818" t="str">
        <f t="shared" si="76"/>
        <v>Data30-50</v>
      </c>
    </row>
    <row r="819" spans="1:40" x14ac:dyDescent="0.3">
      <c r="A819" t="s">
        <v>1018</v>
      </c>
      <c r="B819">
        <v>6</v>
      </c>
      <c r="C819">
        <v>90</v>
      </c>
      <c r="D819">
        <v>1</v>
      </c>
      <c r="E819">
        <v>3327</v>
      </c>
      <c r="F819">
        <v>2880</v>
      </c>
      <c r="G819">
        <v>4.2444439999999997</v>
      </c>
      <c r="H819">
        <v>39.090893999999999</v>
      </c>
      <c r="I819" t="s">
        <v>17</v>
      </c>
      <c r="J819" t="s">
        <v>1237</v>
      </c>
      <c r="K819">
        <v>75659.328999999998</v>
      </c>
      <c r="L819">
        <v>73901.237234</v>
      </c>
      <c r="M819">
        <v>127286.9641</v>
      </c>
      <c r="N819">
        <v>38.974218</v>
      </c>
      <c r="O819">
        <v>6.2169000000000002E-2</v>
      </c>
      <c r="P819">
        <v>2.3684E-2</v>
      </c>
      <c r="Q819">
        <v>75</v>
      </c>
      <c r="R819">
        <v>348</v>
      </c>
      <c r="S819">
        <v>11.833333</v>
      </c>
      <c r="T819">
        <v>6</v>
      </c>
      <c r="U819">
        <v>6</v>
      </c>
      <c r="V819">
        <v>15</v>
      </c>
      <c r="W819">
        <v>41000</v>
      </c>
      <c r="X819">
        <v>0</v>
      </c>
      <c r="Y819">
        <v>0</v>
      </c>
      <c r="Z819" t="s">
        <v>1244</v>
      </c>
      <c r="AA819">
        <v>3</v>
      </c>
      <c r="AB819">
        <v>3600</v>
      </c>
      <c r="AC819" t="s">
        <v>1255</v>
      </c>
      <c r="AD819">
        <v>11</v>
      </c>
      <c r="AE819">
        <v>27500</v>
      </c>
      <c r="AF819" t="s">
        <v>2105</v>
      </c>
      <c r="AG819">
        <v>6</v>
      </c>
      <c r="AH819">
        <v>2700</v>
      </c>
      <c r="AI819" t="s">
        <v>1269</v>
      </c>
      <c r="AJ819" t="str">
        <f t="shared" si="73"/>
        <v>Wide</v>
      </c>
      <c r="AK819" t="str">
        <f t="shared" si="74"/>
        <v>AllSkills</v>
      </c>
      <c r="AL819">
        <f t="shared" si="72"/>
        <v>0</v>
      </c>
      <c r="AM819" t="str">
        <f t="shared" si="75"/>
        <v>50-50-30</v>
      </c>
      <c r="AN819" t="str">
        <f t="shared" si="76"/>
        <v>Data30-50</v>
      </c>
    </row>
    <row r="820" spans="1:40" x14ac:dyDescent="0.3">
      <c r="A820" t="s">
        <v>685</v>
      </c>
      <c r="B820">
        <v>8</v>
      </c>
      <c r="C820">
        <v>135</v>
      </c>
      <c r="D820">
        <v>1</v>
      </c>
      <c r="E820">
        <v>5088</v>
      </c>
      <c r="F820">
        <v>3840</v>
      </c>
      <c r="G820">
        <v>5.5259260000000001</v>
      </c>
      <c r="H820">
        <v>148.10229699999999</v>
      </c>
      <c r="I820" t="s">
        <v>17</v>
      </c>
      <c r="J820" t="s">
        <v>1237</v>
      </c>
      <c r="K820">
        <v>172800.2696</v>
      </c>
      <c r="L820">
        <v>167905.40059</v>
      </c>
      <c r="M820">
        <v>280553.31660000002</v>
      </c>
      <c r="N820">
        <v>147.615781</v>
      </c>
      <c r="O820">
        <v>0.26694400000000001</v>
      </c>
      <c r="P820">
        <v>3.0977000000000001E-2</v>
      </c>
      <c r="Q820">
        <v>75</v>
      </c>
      <c r="R820">
        <v>571</v>
      </c>
      <c r="S820">
        <v>12.5</v>
      </c>
      <c r="T820">
        <v>8</v>
      </c>
      <c r="U820">
        <v>8</v>
      </c>
      <c r="V820">
        <v>21</v>
      </c>
      <c r="W820">
        <v>105000</v>
      </c>
      <c r="X820">
        <v>23</v>
      </c>
      <c r="Y820">
        <v>805</v>
      </c>
      <c r="Z820" t="s">
        <v>2404</v>
      </c>
      <c r="AA820">
        <v>4</v>
      </c>
      <c r="AB820">
        <v>4800</v>
      </c>
      <c r="AC820" t="s">
        <v>1259</v>
      </c>
      <c r="AD820">
        <v>23</v>
      </c>
      <c r="AE820">
        <v>57500</v>
      </c>
      <c r="AF820" t="s">
        <v>2405</v>
      </c>
      <c r="AG820">
        <v>8</v>
      </c>
      <c r="AH820">
        <v>3600</v>
      </c>
      <c r="AI820" t="s">
        <v>1503</v>
      </c>
      <c r="AJ820" t="str">
        <f t="shared" si="73"/>
        <v>Wide</v>
      </c>
      <c r="AK820" t="str">
        <f t="shared" si="74"/>
        <v>nbrTech</v>
      </c>
      <c r="AL820">
        <f t="shared" si="72"/>
        <v>0</v>
      </c>
      <c r="AM820" t="str">
        <f t="shared" si="75"/>
        <v>40-40-45</v>
      </c>
      <c r="AN820" t="str">
        <f t="shared" si="76"/>
        <v>Data30-50</v>
      </c>
    </row>
    <row r="821" spans="1:40" x14ac:dyDescent="0.3">
      <c r="A821" t="s">
        <v>1131</v>
      </c>
      <c r="B821">
        <v>48</v>
      </c>
      <c r="C821">
        <v>600</v>
      </c>
      <c r="D821">
        <v>1</v>
      </c>
      <c r="E821">
        <v>22014</v>
      </c>
      <c r="F821">
        <v>23040</v>
      </c>
      <c r="G821">
        <v>38.356667000000002</v>
      </c>
      <c r="H821">
        <v>405.281497</v>
      </c>
      <c r="I821" t="s">
        <v>17</v>
      </c>
      <c r="J821" t="s">
        <v>1237</v>
      </c>
      <c r="K821">
        <v>406899.02230000001</v>
      </c>
      <c r="L821">
        <v>383374.26520000002</v>
      </c>
      <c r="M821">
        <v>669618.5442</v>
      </c>
      <c r="N821">
        <v>392.82812200000001</v>
      </c>
      <c r="O821">
        <v>0.41715000000000002</v>
      </c>
      <c r="P821">
        <v>0.83409199999999994</v>
      </c>
      <c r="Q821">
        <v>2</v>
      </c>
      <c r="R821">
        <v>140</v>
      </c>
      <c r="S821">
        <v>11.125</v>
      </c>
      <c r="T821">
        <v>48</v>
      </c>
      <c r="U821">
        <v>48</v>
      </c>
      <c r="V821">
        <v>57</v>
      </c>
      <c r="W821">
        <v>225000</v>
      </c>
      <c r="X821">
        <v>91</v>
      </c>
      <c r="Y821">
        <v>3185</v>
      </c>
      <c r="Z821" t="s">
        <v>2406</v>
      </c>
      <c r="AA821">
        <v>24</v>
      </c>
      <c r="AB821">
        <v>28800</v>
      </c>
      <c r="AC821" t="s">
        <v>2383</v>
      </c>
      <c r="AD821">
        <v>52</v>
      </c>
      <c r="AE821">
        <v>130000</v>
      </c>
      <c r="AF821" t="s">
        <v>2407</v>
      </c>
      <c r="AG821">
        <v>35</v>
      </c>
      <c r="AH821">
        <v>15750</v>
      </c>
      <c r="AI821" t="s">
        <v>2408</v>
      </c>
      <c r="AJ821" t="str">
        <f t="shared" si="73"/>
        <v>Narrow</v>
      </c>
      <c r="AK821" t="str">
        <f t="shared" si="74"/>
        <v>ConfigurationDeBase</v>
      </c>
      <c r="AL821">
        <f t="shared" si="72"/>
        <v>0</v>
      </c>
      <c r="AM821" t="str">
        <f t="shared" si="75"/>
        <v>50-50-200</v>
      </c>
      <c r="AN821" t="str">
        <f t="shared" si="76"/>
        <v>Data30-50</v>
      </c>
    </row>
    <row r="822" spans="1:40" x14ac:dyDescent="0.3">
      <c r="A822" t="s">
        <v>438</v>
      </c>
      <c r="B822">
        <v>48</v>
      </c>
      <c r="C822">
        <v>600</v>
      </c>
      <c r="D822">
        <v>1</v>
      </c>
      <c r="E822">
        <v>22326</v>
      </c>
      <c r="F822">
        <v>23040</v>
      </c>
      <c r="G822">
        <v>38.663333000000002</v>
      </c>
      <c r="H822">
        <v>369.84845200000001</v>
      </c>
      <c r="I822" t="s">
        <v>17</v>
      </c>
      <c r="J822" t="s">
        <v>1237</v>
      </c>
      <c r="K822">
        <v>495248.65019999997</v>
      </c>
      <c r="L822">
        <v>476140.33717000001</v>
      </c>
      <c r="M822">
        <v>716931.18966999999</v>
      </c>
      <c r="N822">
        <v>358.97689400000002</v>
      </c>
      <c r="O822">
        <v>5.4800000000000001E-2</v>
      </c>
      <c r="P822">
        <v>0.29049999999999998</v>
      </c>
      <c r="Q822">
        <v>2</v>
      </c>
      <c r="R822">
        <v>144</v>
      </c>
      <c r="S822">
        <v>11.085106</v>
      </c>
      <c r="T822">
        <v>47</v>
      </c>
      <c r="U822">
        <v>47</v>
      </c>
      <c r="V822">
        <v>75</v>
      </c>
      <c r="W822">
        <v>287000</v>
      </c>
      <c r="X822">
        <v>96</v>
      </c>
      <c r="Y822">
        <v>3360</v>
      </c>
      <c r="Z822" t="s">
        <v>2409</v>
      </c>
      <c r="AA822">
        <v>23</v>
      </c>
      <c r="AB822">
        <v>27600</v>
      </c>
      <c r="AC822" t="s">
        <v>2410</v>
      </c>
      <c r="AD822">
        <v>63</v>
      </c>
      <c r="AE822">
        <v>157500</v>
      </c>
      <c r="AF822" t="s">
        <v>2411</v>
      </c>
      <c r="AG822">
        <v>35</v>
      </c>
      <c r="AH822">
        <v>15750</v>
      </c>
      <c r="AI822" t="s">
        <v>2412</v>
      </c>
      <c r="AJ822" t="str">
        <f t="shared" si="73"/>
        <v>Narrow</v>
      </c>
      <c r="AK822" t="str">
        <f t="shared" si="74"/>
        <v>ConfigurationDeBase</v>
      </c>
      <c r="AL822">
        <f t="shared" si="72"/>
        <v>0</v>
      </c>
      <c r="AM822" t="str">
        <f t="shared" si="75"/>
        <v>row</v>
      </c>
      <c r="AN822" t="str">
        <f t="shared" si="76"/>
        <v>Data50-100-200</v>
      </c>
    </row>
    <row r="823" spans="1:40" x14ac:dyDescent="0.3">
      <c r="A823" t="s">
        <v>1014</v>
      </c>
      <c r="B823">
        <v>6</v>
      </c>
      <c r="C823">
        <v>105</v>
      </c>
      <c r="D823">
        <v>1</v>
      </c>
      <c r="E823">
        <v>1575</v>
      </c>
      <c r="F823">
        <v>2880</v>
      </c>
      <c r="G823">
        <v>4.1714289999999998</v>
      </c>
      <c r="H823">
        <v>36.392612999999997</v>
      </c>
      <c r="I823" t="s">
        <v>17</v>
      </c>
      <c r="J823" t="s">
        <v>1237</v>
      </c>
      <c r="K823">
        <v>114677.9482</v>
      </c>
      <c r="L823">
        <v>114164.47625000001</v>
      </c>
      <c r="M823">
        <v>200878.78320000001</v>
      </c>
      <c r="N823">
        <v>36.271915</v>
      </c>
      <c r="O823">
        <v>7.9302999999999998E-2</v>
      </c>
      <c r="P823">
        <v>2.2238999999999998E-2</v>
      </c>
      <c r="Q823">
        <v>75</v>
      </c>
      <c r="R823">
        <v>245</v>
      </c>
      <c r="S823">
        <v>21.25</v>
      </c>
      <c r="T823">
        <v>4</v>
      </c>
      <c r="U823">
        <v>4</v>
      </c>
      <c r="V823">
        <v>12</v>
      </c>
      <c r="W823">
        <v>74000</v>
      </c>
      <c r="X823">
        <v>13</v>
      </c>
      <c r="Y823">
        <v>455</v>
      </c>
      <c r="Z823" t="s">
        <v>2413</v>
      </c>
      <c r="AA823">
        <v>1</v>
      </c>
      <c r="AB823">
        <v>1200</v>
      </c>
      <c r="AC823" t="s">
        <v>1245</v>
      </c>
      <c r="AD823">
        <v>15</v>
      </c>
      <c r="AE823">
        <v>37500</v>
      </c>
      <c r="AF823" t="s">
        <v>2153</v>
      </c>
      <c r="AG823">
        <v>2</v>
      </c>
      <c r="AH823">
        <v>900</v>
      </c>
      <c r="AI823" t="s">
        <v>1297</v>
      </c>
      <c r="AJ823" t="str">
        <f t="shared" si="73"/>
        <v>Wide</v>
      </c>
      <c r="AK823" t="str">
        <f t="shared" si="74"/>
        <v>TpsRep10-20</v>
      </c>
      <c r="AL823">
        <f t="shared" si="72"/>
        <v>0</v>
      </c>
      <c r="AM823" t="str">
        <f t="shared" si="75"/>
        <v>50-50-35</v>
      </c>
      <c r="AN823" t="str">
        <f t="shared" si="76"/>
        <v>Data30-50</v>
      </c>
    </row>
    <row r="824" spans="1:40" x14ac:dyDescent="0.3">
      <c r="A824" t="s">
        <v>998</v>
      </c>
      <c r="B824">
        <v>6</v>
      </c>
      <c r="C824">
        <v>90</v>
      </c>
      <c r="D824">
        <v>1</v>
      </c>
      <c r="E824">
        <v>3339</v>
      </c>
      <c r="F824">
        <v>2880</v>
      </c>
      <c r="G824">
        <v>4</v>
      </c>
      <c r="H824">
        <v>68.808980000000005</v>
      </c>
      <c r="I824" t="s">
        <v>17</v>
      </c>
      <c r="J824" t="s">
        <v>1237</v>
      </c>
      <c r="K824">
        <v>115721.13250000001</v>
      </c>
      <c r="L824">
        <v>114425.840262</v>
      </c>
      <c r="M824">
        <v>206219.10579999999</v>
      </c>
      <c r="N824">
        <v>67.216947000000005</v>
      </c>
      <c r="O824">
        <v>0.62175800000000003</v>
      </c>
      <c r="P824">
        <v>0.58171899999999999</v>
      </c>
      <c r="Q824">
        <v>75</v>
      </c>
      <c r="R824">
        <v>451</v>
      </c>
      <c r="S824">
        <v>11.166667</v>
      </c>
      <c r="T824">
        <v>6</v>
      </c>
      <c r="U824">
        <v>6</v>
      </c>
      <c r="V824">
        <v>13</v>
      </c>
      <c r="W824">
        <v>71000</v>
      </c>
      <c r="X824">
        <v>21</v>
      </c>
      <c r="Y824">
        <v>735</v>
      </c>
      <c r="Z824" t="s">
        <v>2414</v>
      </c>
      <c r="AA824">
        <v>3</v>
      </c>
      <c r="AB824">
        <v>3600</v>
      </c>
      <c r="AC824" t="s">
        <v>1255</v>
      </c>
      <c r="AD824">
        <v>15</v>
      </c>
      <c r="AE824">
        <v>37500</v>
      </c>
      <c r="AF824" t="s">
        <v>2068</v>
      </c>
      <c r="AG824">
        <v>4</v>
      </c>
      <c r="AH824">
        <v>1800</v>
      </c>
      <c r="AI824" t="s">
        <v>1527</v>
      </c>
      <c r="AJ824" t="str">
        <f t="shared" si="73"/>
        <v>Wide</v>
      </c>
      <c r="AK824" t="str">
        <f t="shared" si="74"/>
        <v>RedSkills</v>
      </c>
      <c r="AL824">
        <f t="shared" si="72"/>
        <v>0</v>
      </c>
      <c r="AM824" t="str">
        <f t="shared" si="75"/>
        <v>50-50-30</v>
      </c>
      <c r="AN824" t="str">
        <f t="shared" si="76"/>
        <v>Data30-50</v>
      </c>
    </row>
    <row r="825" spans="1:40" x14ac:dyDescent="0.3">
      <c r="A825" t="s">
        <v>1021</v>
      </c>
      <c r="B825">
        <v>6</v>
      </c>
      <c r="C825">
        <v>90</v>
      </c>
      <c r="D825">
        <v>1</v>
      </c>
      <c r="E825">
        <v>3261</v>
      </c>
      <c r="F825">
        <v>2880</v>
      </c>
      <c r="G825">
        <v>4.177778</v>
      </c>
      <c r="H825">
        <v>75.127142000000006</v>
      </c>
      <c r="I825" t="s">
        <v>17</v>
      </c>
      <c r="J825" t="s">
        <v>1237</v>
      </c>
      <c r="K825">
        <v>85057.871700000003</v>
      </c>
      <c r="L825">
        <v>84508.928320000006</v>
      </c>
      <c r="M825">
        <v>135500.19190000001</v>
      </c>
      <c r="N825">
        <v>74.909164000000004</v>
      </c>
      <c r="O825">
        <v>0.14751300000000001</v>
      </c>
      <c r="P825">
        <v>2.9242000000000001E-2</v>
      </c>
      <c r="Q825">
        <v>75</v>
      </c>
      <c r="R825">
        <v>363</v>
      </c>
      <c r="S825">
        <v>12.666667</v>
      </c>
      <c r="T825">
        <v>6</v>
      </c>
      <c r="U825">
        <v>6</v>
      </c>
      <c r="V825">
        <v>11</v>
      </c>
      <c r="W825">
        <v>43000</v>
      </c>
      <c r="X825">
        <v>0</v>
      </c>
      <c r="Y825">
        <v>0</v>
      </c>
      <c r="Z825" t="s">
        <v>1244</v>
      </c>
      <c r="AA825">
        <v>3</v>
      </c>
      <c r="AB825">
        <v>3600</v>
      </c>
      <c r="AC825" t="s">
        <v>1255</v>
      </c>
      <c r="AD825">
        <v>14</v>
      </c>
      <c r="AE825">
        <v>35000</v>
      </c>
      <c r="AF825" t="s">
        <v>2121</v>
      </c>
      <c r="AG825">
        <v>6</v>
      </c>
      <c r="AH825">
        <v>2700</v>
      </c>
      <c r="AI825" t="s">
        <v>1269</v>
      </c>
      <c r="AJ825" t="str">
        <f t="shared" si="73"/>
        <v>Wide</v>
      </c>
      <c r="AK825" t="str">
        <f t="shared" si="74"/>
        <v>AllSkills</v>
      </c>
      <c r="AL825">
        <f t="shared" si="72"/>
        <v>0</v>
      </c>
      <c r="AM825" t="str">
        <f t="shared" si="75"/>
        <v>50-50-30</v>
      </c>
      <c r="AN825" t="str">
        <f t="shared" si="76"/>
        <v>Data30-50</v>
      </c>
    </row>
    <row r="826" spans="1:40" x14ac:dyDescent="0.3">
      <c r="A826" t="s">
        <v>1017</v>
      </c>
      <c r="B826">
        <v>6</v>
      </c>
      <c r="C826">
        <v>105</v>
      </c>
      <c r="D826">
        <v>1</v>
      </c>
      <c r="E826">
        <v>1398</v>
      </c>
      <c r="F826">
        <v>2880</v>
      </c>
      <c r="G826">
        <v>4.2476190000000003</v>
      </c>
      <c r="H826">
        <v>42.141418999999999</v>
      </c>
      <c r="I826" t="s">
        <v>17</v>
      </c>
      <c r="J826" t="s">
        <v>1237</v>
      </c>
      <c r="K826">
        <v>104113.20759999999</v>
      </c>
      <c r="L826">
        <v>104035.7451</v>
      </c>
      <c r="M826">
        <v>160457.973</v>
      </c>
      <c r="N826">
        <v>42.075361999999998</v>
      </c>
      <c r="O826">
        <v>1.8688E-2</v>
      </c>
      <c r="P826">
        <v>1.5535E-2</v>
      </c>
      <c r="Q826">
        <v>75</v>
      </c>
      <c r="R826">
        <v>280</v>
      </c>
      <c r="S826">
        <v>12.833333</v>
      </c>
      <c r="T826">
        <v>6</v>
      </c>
      <c r="U826">
        <v>6</v>
      </c>
      <c r="V826">
        <v>15</v>
      </c>
      <c r="W826">
        <v>62000</v>
      </c>
      <c r="X826">
        <v>12</v>
      </c>
      <c r="Y826">
        <v>420</v>
      </c>
      <c r="Z826" t="s">
        <v>2415</v>
      </c>
      <c r="AA826">
        <v>3</v>
      </c>
      <c r="AB826">
        <v>3600</v>
      </c>
      <c r="AC826" t="s">
        <v>1255</v>
      </c>
      <c r="AD826">
        <v>14</v>
      </c>
      <c r="AE826">
        <v>35000</v>
      </c>
      <c r="AF826" t="s">
        <v>2165</v>
      </c>
      <c r="AG826">
        <v>5</v>
      </c>
      <c r="AH826">
        <v>2250</v>
      </c>
      <c r="AI826" t="s">
        <v>2101</v>
      </c>
      <c r="AJ826" t="str">
        <f t="shared" si="73"/>
        <v>Wide</v>
      </c>
      <c r="AK826" t="str">
        <f t="shared" si="74"/>
        <v>TpsRep10-20</v>
      </c>
      <c r="AL826">
        <f t="shared" si="72"/>
        <v>0</v>
      </c>
      <c r="AM826" t="str">
        <f t="shared" si="75"/>
        <v>50-50-35</v>
      </c>
      <c r="AN826" t="str">
        <f t="shared" si="76"/>
        <v>Data30-50</v>
      </c>
    </row>
    <row r="827" spans="1:40" x14ac:dyDescent="0.3">
      <c r="A827" t="s">
        <v>686</v>
      </c>
      <c r="B827">
        <v>8</v>
      </c>
      <c r="C827">
        <v>135</v>
      </c>
      <c r="D827">
        <v>1</v>
      </c>
      <c r="E827">
        <v>4812</v>
      </c>
      <c r="F827">
        <v>3840</v>
      </c>
      <c r="G827">
        <v>5.5259260000000001</v>
      </c>
      <c r="H827">
        <v>196.57990000000001</v>
      </c>
      <c r="I827" t="s">
        <v>17</v>
      </c>
      <c r="J827" t="s">
        <v>1237</v>
      </c>
      <c r="K827">
        <v>157158.3175</v>
      </c>
      <c r="L827">
        <v>151435.044784</v>
      </c>
      <c r="M827">
        <v>230853.43030000001</v>
      </c>
      <c r="N827">
        <v>196.325861</v>
      </c>
      <c r="O827">
        <v>0.161942</v>
      </c>
      <c r="P827">
        <v>1.6468E-2</v>
      </c>
      <c r="Q827">
        <v>75</v>
      </c>
      <c r="R827">
        <v>537</v>
      </c>
      <c r="S827">
        <v>11.75</v>
      </c>
      <c r="T827">
        <v>8</v>
      </c>
      <c r="U827">
        <v>8</v>
      </c>
      <c r="V827">
        <v>22</v>
      </c>
      <c r="W827">
        <v>88000</v>
      </c>
      <c r="X827">
        <v>22</v>
      </c>
      <c r="Y827">
        <v>770</v>
      </c>
      <c r="Z827" t="s">
        <v>2416</v>
      </c>
      <c r="AA827">
        <v>4</v>
      </c>
      <c r="AB827">
        <v>4800</v>
      </c>
      <c r="AC827" t="s">
        <v>1259</v>
      </c>
      <c r="AD827">
        <v>24</v>
      </c>
      <c r="AE827">
        <v>60000</v>
      </c>
      <c r="AF827" t="s">
        <v>2417</v>
      </c>
      <c r="AG827">
        <v>6</v>
      </c>
      <c r="AH827">
        <v>2700</v>
      </c>
      <c r="AI827" t="s">
        <v>2083</v>
      </c>
      <c r="AJ827" t="str">
        <f t="shared" si="73"/>
        <v>Wide</v>
      </c>
      <c r="AK827" t="str">
        <f t="shared" si="74"/>
        <v>nbrTech</v>
      </c>
      <c r="AL827">
        <f t="shared" si="72"/>
        <v>0</v>
      </c>
      <c r="AM827" t="str">
        <f t="shared" si="75"/>
        <v>40-40-45</v>
      </c>
      <c r="AN827" t="str">
        <f t="shared" si="76"/>
        <v>Data30-50</v>
      </c>
    </row>
    <row r="828" spans="1:40" x14ac:dyDescent="0.3">
      <c r="A828" t="s">
        <v>1001</v>
      </c>
      <c r="B828">
        <v>6</v>
      </c>
      <c r="C828">
        <v>90</v>
      </c>
      <c r="D828">
        <v>1</v>
      </c>
      <c r="E828">
        <v>3363</v>
      </c>
      <c r="F828">
        <v>2880</v>
      </c>
      <c r="G828">
        <v>4.1333330000000004</v>
      </c>
      <c r="H828">
        <v>50.785725999999997</v>
      </c>
      <c r="I828" t="s">
        <v>17</v>
      </c>
      <c r="J828" t="s">
        <v>1237</v>
      </c>
      <c r="K828">
        <v>111428.7917</v>
      </c>
      <c r="L828">
        <v>108493.492942</v>
      </c>
      <c r="M828">
        <v>186480.52770000001</v>
      </c>
      <c r="N828">
        <v>50.526710000000001</v>
      </c>
      <c r="O828">
        <v>0.21912599999999999</v>
      </c>
      <c r="P828">
        <v>1.9834000000000001E-2</v>
      </c>
      <c r="Q828">
        <v>75</v>
      </c>
      <c r="R828">
        <v>407</v>
      </c>
      <c r="S828">
        <v>11.166667</v>
      </c>
      <c r="T828">
        <v>6</v>
      </c>
      <c r="U828">
        <v>6</v>
      </c>
      <c r="V828">
        <v>12</v>
      </c>
      <c r="W828">
        <v>64000</v>
      </c>
      <c r="X828">
        <v>18</v>
      </c>
      <c r="Y828">
        <v>630</v>
      </c>
      <c r="Z828" t="s">
        <v>2418</v>
      </c>
      <c r="AA828">
        <v>3</v>
      </c>
      <c r="AB828">
        <v>3600</v>
      </c>
      <c r="AC828" t="s">
        <v>1255</v>
      </c>
      <c r="AD828">
        <v>16</v>
      </c>
      <c r="AE828">
        <v>40000</v>
      </c>
      <c r="AF828" t="s">
        <v>2394</v>
      </c>
      <c r="AG828">
        <v>5</v>
      </c>
      <c r="AH828">
        <v>2250</v>
      </c>
      <c r="AI828" t="s">
        <v>1641</v>
      </c>
      <c r="AJ828" t="str">
        <f t="shared" si="73"/>
        <v>Wide</v>
      </c>
      <c r="AK828" t="str">
        <f t="shared" si="74"/>
        <v>RedSkills</v>
      </c>
      <c r="AL828">
        <f t="shared" si="72"/>
        <v>0</v>
      </c>
      <c r="AM828" t="str">
        <f t="shared" si="75"/>
        <v>50-50-30</v>
      </c>
      <c r="AN828" t="str">
        <f t="shared" si="76"/>
        <v>Data30-50</v>
      </c>
    </row>
    <row r="829" spans="1:40" x14ac:dyDescent="0.3">
      <c r="A829" t="s">
        <v>1132</v>
      </c>
      <c r="B829">
        <v>48</v>
      </c>
      <c r="C829">
        <v>600</v>
      </c>
      <c r="D829">
        <v>1</v>
      </c>
      <c r="E829">
        <v>22272</v>
      </c>
      <c r="F829">
        <v>23040</v>
      </c>
      <c r="G829">
        <v>38.646667000000001</v>
      </c>
      <c r="H829">
        <v>405.400398</v>
      </c>
      <c r="I829" t="s">
        <v>17</v>
      </c>
      <c r="J829" t="s">
        <v>1237</v>
      </c>
      <c r="K829">
        <v>404756.14</v>
      </c>
      <c r="L829">
        <v>385424.03120000003</v>
      </c>
      <c r="M829">
        <v>647414.3247</v>
      </c>
      <c r="N829">
        <v>393.12066800000002</v>
      </c>
      <c r="O829">
        <v>7.1821999999999997E-2</v>
      </c>
      <c r="P829">
        <v>0.285773</v>
      </c>
      <c r="Q829">
        <v>2</v>
      </c>
      <c r="R829">
        <v>144</v>
      </c>
      <c r="S829">
        <v>11.083333</v>
      </c>
      <c r="T829">
        <v>48</v>
      </c>
      <c r="U829">
        <v>48</v>
      </c>
      <c r="V829">
        <v>60</v>
      </c>
      <c r="W829">
        <v>220000</v>
      </c>
      <c r="X829">
        <v>93</v>
      </c>
      <c r="Y829">
        <v>3255</v>
      </c>
      <c r="Z829" t="s">
        <v>2419</v>
      </c>
      <c r="AA829">
        <v>24</v>
      </c>
      <c r="AB829">
        <v>28800</v>
      </c>
      <c r="AC829" t="s">
        <v>2383</v>
      </c>
      <c r="AD829">
        <v>53</v>
      </c>
      <c r="AE829">
        <v>132500</v>
      </c>
      <c r="AF829" t="s">
        <v>2420</v>
      </c>
      <c r="AG829">
        <v>35</v>
      </c>
      <c r="AH829">
        <v>15750</v>
      </c>
      <c r="AI829" t="s">
        <v>2421</v>
      </c>
      <c r="AJ829" t="str">
        <f t="shared" si="73"/>
        <v>Narrow</v>
      </c>
      <c r="AK829" t="str">
        <f t="shared" si="74"/>
        <v>ConfigurationDeBase</v>
      </c>
      <c r="AL829">
        <f t="shared" si="72"/>
        <v>0</v>
      </c>
      <c r="AM829" t="str">
        <f t="shared" si="75"/>
        <v>50-50-200</v>
      </c>
      <c r="AN829" t="str">
        <f t="shared" si="76"/>
        <v>Data30-50</v>
      </c>
    </row>
    <row r="830" spans="1:40" x14ac:dyDescent="0.3">
      <c r="A830" t="s">
        <v>1020</v>
      </c>
      <c r="B830">
        <v>6</v>
      </c>
      <c r="C830">
        <v>105</v>
      </c>
      <c r="D830">
        <v>1</v>
      </c>
      <c r="E830">
        <v>1527</v>
      </c>
      <c r="F830">
        <v>2880</v>
      </c>
      <c r="G830">
        <v>4.3238099999999999</v>
      </c>
      <c r="H830">
        <v>50.35951</v>
      </c>
      <c r="I830" t="s">
        <v>17</v>
      </c>
      <c r="J830" t="s">
        <v>1237</v>
      </c>
      <c r="K830">
        <v>82671.445600000006</v>
      </c>
      <c r="L830">
        <v>81399.902600000001</v>
      </c>
      <c r="M830">
        <v>138431.7176</v>
      </c>
      <c r="N830">
        <v>50.258704999999999</v>
      </c>
      <c r="O830">
        <v>4.8592999999999997E-2</v>
      </c>
      <c r="P830">
        <v>1.9123000000000001E-2</v>
      </c>
      <c r="Q830">
        <v>75</v>
      </c>
      <c r="R830">
        <v>289</v>
      </c>
      <c r="S830">
        <v>14</v>
      </c>
      <c r="T830">
        <v>6</v>
      </c>
      <c r="U830">
        <v>6</v>
      </c>
      <c r="V830">
        <v>14</v>
      </c>
      <c r="W830">
        <v>46000</v>
      </c>
      <c r="X830">
        <v>14</v>
      </c>
      <c r="Y830">
        <v>490</v>
      </c>
      <c r="Z830" t="s">
        <v>2422</v>
      </c>
      <c r="AA830">
        <v>3</v>
      </c>
      <c r="AB830">
        <v>3600</v>
      </c>
      <c r="AC830" t="s">
        <v>1255</v>
      </c>
      <c r="AD830">
        <v>12</v>
      </c>
      <c r="AE830">
        <v>30000</v>
      </c>
      <c r="AF830" t="s">
        <v>2423</v>
      </c>
      <c r="AG830">
        <v>4</v>
      </c>
      <c r="AH830">
        <v>1800</v>
      </c>
      <c r="AI830" t="s">
        <v>1347</v>
      </c>
      <c r="AJ830" t="str">
        <f t="shared" si="73"/>
        <v>Wide</v>
      </c>
      <c r="AK830" t="str">
        <f t="shared" si="74"/>
        <v>TpsRep10-20</v>
      </c>
      <c r="AL830">
        <f t="shared" si="72"/>
        <v>0</v>
      </c>
      <c r="AM830" t="str">
        <f t="shared" si="75"/>
        <v>50-50-35</v>
      </c>
      <c r="AN830" t="str">
        <f t="shared" si="76"/>
        <v>Data30-50</v>
      </c>
    </row>
    <row r="831" spans="1:40" x14ac:dyDescent="0.3">
      <c r="A831" t="s">
        <v>439</v>
      </c>
      <c r="B831">
        <v>48</v>
      </c>
      <c r="C831">
        <v>600</v>
      </c>
      <c r="D831">
        <v>1</v>
      </c>
      <c r="E831">
        <v>22233</v>
      </c>
      <c r="F831">
        <v>23040</v>
      </c>
      <c r="G831">
        <v>39.33</v>
      </c>
      <c r="H831">
        <v>376.221721</v>
      </c>
      <c r="I831" t="s">
        <v>17</v>
      </c>
      <c r="J831" t="s">
        <v>1237</v>
      </c>
      <c r="K831">
        <v>439591.97814999998</v>
      </c>
      <c r="L831">
        <v>404169.83474000002</v>
      </c>
      <c r="M831">
        <v>663234.86424000002</v>
      </c>
      <c r="N831">
        <v>363.78710000000001</v>
      </c>
      <c r="O831">
        <v>5.9180999999999997E-2</v>
      </c>
      <c r="P831">
        <v>0.31598599999999999</v>
      </c>
      <c r="Q831">
        <v>2</v>
      </c>
      <c r="R831">
        <v>144</v>
      </c>
      <c r="S831">
        <v>11.145833</v>
      </c>
      <c r="T831">
        <v>48</v>
      </c>
      <c r="U831">
        <v>48</v>
      </c>
      <c r="V831">
        <v>61</v>
      </c>
      <c r="W831">
        <v>266000</v>
      </c>
      <c r="X831">
        <v>89</v>
      </c>
      <c r="Y831">
        <v>3115</v>
      </c>
      <c r="Z831" t="s">
        <v>2424</v>
      </c>
      <c r="AA831">
        <v>24</v>
      </c>
      <c r="AB831">
        <v>28800</v>
      </c>
      <c r="AC831" t="s">
        <v>2383</v>
      </c>
      <c r="AD831">
        <v>49</v>
      </c>
      <c r="AE831">
        <v>122500</v>
      </c>
      <c r="AF831" t="s">
        <v>2425</v>
      </c>
      <c r="AG831">
        <v>35</v>
      </c>
      <c r="AH831">
        <v>15750</v>
      </c>
      <c r="AI831" t="s">
        <v>2426</v>
      </c>
      <c r="AJ831" t="str">
        <f t="shared" si="73"/>
        <v>Narrow</v>
      </c>
      <c r="AK831" t="str">
        <f t="shared" si="74"/>
        <v>ConfigurationDeBase</v>
      </c>
      <c r="AL831">
        <f t="shared" si="72"/>
        <v>0</v>
      </c>
      <c r="AM831" t="str">
        <f t="shared" si="75"/>
        <v>row</v>
      </c>
      <c r="AN831" t="str">
        <f t="shared" si="76"/>
        <v>Data50-100-200</v>
      </c>
    </row>
    <row r="832" spans="1:40" x14ac:dyDescent="0.3">
      <c r="A832" t="s">
        <v>1025</v>
      </c>
      <c r="B832">
        <v>6</v>
      </c>
      <c r="C832">
        <v>105</v>
      </c>
      <c r="D832">
        <v>1</v>
      </c>
      <c r="E832">
        <v>3867</v>
      </c>
      <c r="F832">
        <v>2880</v>
      </c>
      <c r="G832">
        <v>4</v>
      </c>
      <c r="H832">
        <v>52.640436000000001</v>
      </c>
      <c r="I832" t="s">
        <v>17</v>
      </c>
      <c r="J832" t="s">
        <v>1237</v>
      </c>
      <c r="K832">
        <v>138181.59090000001</v>
      </c>
      <c r="L832">
        <v>133266.513466</v>
      </c>
      <c r="M832">
        <v>221511.0325</v>
      </c>
      <c r="N832">
        <v>51.026445000000002</v>
      </c>
      <c r="O832">
        <v>0.78171900000000005</v>
      </c>
      <c r="P832">
        <v>0.59824999999999995</v>
      </c>
      <c r="Q832">
        <v>75</v>
      </c>
      <c r="R832">
        <v>403</v>
      </c>
      <c r="S832">
        <v>12</v>
      </c>
      <c r="T832">
        <v>6</v>
      </c>
      <c r="U832">
        <v>6</v>
      </c>
      <c r="V832">
        <v>16</v>
      </c>
      <c r="W832">
        <v>81000</v>
      </c>
      <c r="X832">
        <v>0</v>
      </c>
      <c r="Y832">
        <v>0</v>
      </c>
      <c r="Z832" t="s">
        <v>1244</v>
      </c>
      <c r="AA832">
        <v>3</v>
      </c>
      <c r="AB832">
        <v>3600</v>
      </c>
      <c r="AC832" t="s">
        <v>1255</v>
      </c>
      <c r="AD832">
        <v>20</v>
      </c>
      <c r="AE832">
        <v>50000</v>
      </c>
      <c r="AF832" t="s">
        <v>2427</v>
      </c>
      <c r="AG832">
        <v>6</v>
      </c>
      <c r="AH832">
        <v>2700</v>
      </c>
      <c r="AI832" t="s">
        <v>1269</v>
      </c>
      <c r="AJ832" t="str">
        <f t="shared" si="73"/>
        <v>Wide</v>
      </c>
      <c r="AK832" t="str">
        <f t="shared" si="74"/>
        <v>AllSkills</v>
      </c>
      <c r="AL832">
        <f t="shared" si="72"/>
        <v>0</v>
      </c>
      <c r="AM832" t="str">
        <f t="shared" si="75"/>
        <v>50-50-35</v>
      </c>
      <c r="AN832" t="str">
        <f t="shared" si="76"/>
        <v>Data30-50</v>
      </c>
    </row>
    <row r="833" spans="1:40" x14ac:dyDescent="0.3">
      <c r="A833" t="s">
        <v>1004</v>
      </c>
      <c r="B833">
        <v>6</v>
      </c>
      <c r="C833">
        <v>90</v>
      </c>
      <c r="D833">
        <v>1</v>
      </c>
      <c r="E833">
        <v>3198</v>
      </c>
      <c r="F833">
        <v>2880</v>
      </c>
      <c r="G833">
        <v>4.0666669999999998</v>
      </c>
      <c r="H833">
        <v>64.328854000000007</v>
      </c>
      <c r="I833" t="s">
        <v>17</v>
      </c>
      <c r="J833" t="s">
        <v>1237</v>
      </c>
      <c r="K833">
        <v>98949.540500000003</v>
      </c>
      <c r="L833">
        <v>96795.481971999994</v>
      </c>
      <c r="M833">
        <v>155790.5673</v>
      </c>
      <c r="N833">
        <v>63.542209999999997</v>
      </c>
      <c r="O833">
        <v>0.73621599999999998</v>
      </c>
      <c r="P833">
        <v>1.9528E-2</v>
      </c>
      <c r="Q833">
        <v>75</v>
      </c>
      <c r="R833">
        <v>399</v>
      </c>
      <c r="S833">
        <v>10.833333</v>
      </c>
      <c r="T833">
        <v>6</v>
      </c>
      <c r="U833">
        <v>6</v>
      </c>
      <c r="V833">
        <v>15</v>
      </c>
      <c r="W833">
        <v>54000</v>
      </c>
      <c r="X833">
        <v>18</v>
      </c>
      <c r="Y833">
        <v>630</v>
      </c>
      <c r="Z833" t="s">
        <v>2428</v>
      </c>
      <c r="AA833">
        <v>3</v>
      </c>
      <c r="AB833">
        <v>3600</v>
      </c>
      <c r="AC833" t="s">
        <v>1255</v>
      </c>
      <c r="AD833">
        <v>15</v>
      </c>
      <c r="AE833">
        <v>37500</v>
      </c>
      <c r="AF833" t="s">
        <v>2239</v>
      </c>
      <c r="AG833">
        <v>5</v>
      </c>
      <c r="AH833">
        <v>2250</v>
      </c>
      <c r="AI833" t="s">
        <v>1641</v>
      </c>
      <c r="AJ833" t="str">
        <f t="shared" si="73"/>
        <v>Wide</v>
      </c>
      <c r="AK833" t="str">
        <f t="shared" si="74"/>
        <v>RedSkills</v>
      </c>
      <c r="AL833">
        <f t="shared" si="72"/>
        <v>0</v>
      </c>
      <c r="AM833" t="str">
        <f t="shared" si="75"/>
        <v>50-50-30</v>
      </c>
      <c r="AN833" t="str">
        <f t="shared" si="76"/>
        <v>Data30-50</v>
      </c>
    </row>
    <row r="834" spans="1:40" x14ac:dyDescent="0.3">
      <c r="A834" t="s">
        <v>687</v>
      </c>
      <c r="B834">
        <v>8</v>
      </c>
      <c r="C834">
        <v>135</v>
      </c>
      <c r="D834">
        <v>1</v>
      </c>
      <c r="E834">
        <v>4983</v>
      </c>
      <c r="F834">
        <v>3840</v>
      </c>
      <c r="G834">
        <v>5.6592589999999996</v>
      </c>
      <c r="H834">
        <v>159.20426900000001</v>
      </c>
      <c r="I834" t="s">
        <v>17</v>
      </c>
      <c r="J834" t="s">
        <v>1237</v>
      </c>
      <c r="K834">
        <v>130706.61410000001</v>
      </c>
      <c r="L834">
        <v>120373.476373</v>
      </c>
      <c r="M834">
        <v>202548.20860000001</v>
      </c>
      <c r="N834">
        <v>158.68006600000001</v>
      </c>
      <c r="O834">
        <v>0.42273899999999998</v>
      </c>
      <c r="P834">
        <v>1.9636000000000001E-2</v>
      </c>
      <c r="Q834">
        <v>75</v>
      </c>
      <c r="R834">
        <v>453</v>
      </c>
      <c r="S834">
        <v>12.25</v>
      </c>
      <c r="T834">
        <v>8</v>
      </c>
      <c r="U834">
        <v>8</v>
      </c>
      <c r="V834">
        <v>21</v>
      </c>
      <c r="W834">
        <v>71000</v>
      </c>
      <c r="X834">
        <v>22</v>
      </c>
      <c r="Y834">
        <v>770</v>
      </c>
      <c r="Z834" t="s">
        <v>2429</v>
      </c>
      <c r="AA834">
        <v>4</v>
      </c>
      <c r="AB834">
        <v>4800</v>
      </c>
      <c r="AC834" t="s">
        <v>1259</v>
      </c>
      <c r="AD834">
        <v>20</v>
      </c>
      <c r="AE834">
        <v>50000</v>
      </c>
      <c r="AF834" t="s">
        <v>2430</v>
      </c>
      <c r="AG834">
        <v>7</v>
      </c>
      <c r="AH834">
        <v>3150</v>
      </c>
      <c r="AI834" t="s">
        <v>1394</v>
      </c>
      <c r="AJ834" t="str">
        <f t="shared" si="73"/>
        <v>Wide</v>
      </c>
      <c r="AK834" t="str">
        <f t="shared" si="74"/>
        <v>nbrTech</v>
      </c>
      <c r="AL834">
        <f t="shared" ref="AL834:AL897" si="77">COUNTIF($A$2:$A$4627,$A834)-1</f>
        <v>0</v>
      </c>
      <c r="AM834" t="str">
        <f t="shared" si="75"/>
        <v>40-40-45</v>
      </c>
      <c r="AN834" t="str">
        <f t="shared" si="76"/>
        <v>Data30-50</v>
      </c>
    </row>
    <row r="835" spans="1:40" x14ac:dyDescent="0.3">
      <c r="A835" t="s">
        <v>1023</v>
      </c>
      <c r="B835">
        <v>6</v>
      </c>
      <c r="C835">
        <v>105</v>
      </c>
      <c r="D835">
        <v>1</v>
      </c>
      <c r="E835">
        <v>1434</v>
      </c>
      <c r="F835">
        <v>2880</v>
      </c>
      <c r="G835">
        <v>4.266667</v>
      </c>
      <c r="H835">
        <v>35.210092000000003</v>
      </c>
      <c r="I835" t="s">
        <v>17</v>
      </c>
      <c r="J835" t="s">
        <v>1237</v>
      </c>
      <c r="K835">
        <v>87547.322799999994</v>
      </c>
      <c r="L835">
        <v>87547.322799999994</v>
      </c>
      <c r="M835">
        <v>138880.67079999999</v>
      </c>
      <c r="N835">
        <v>35.116185999999999</v>
      </c>
      <c r="O835">
        <v>2.5670999999999999E-2</v>
      </c>
      <c r="P835">
        <v>1.4777999999999999E-2</v>
      </c>
      <c r="Q835">
        <v>75</v>
      </c>
      <c r="R835">
        <v>299</v>
      </c>
      <c r="S835">
        <v>19.25</v>
      </c>
      <c r="T835">
        <v>4</v>
      </c>
      <c r="U835">
        <v>4</v>
      </c>
      <c r="V835">
        <v>12</v>
      </c>
      <c r="W835">
        <v>44000</v>
      </c>
      <c r="X835">
        <v>12</v>
      </c>
      <c r="Y835">
        <v>420</v>
      </c>
      <c r="Z835" t="s">
        <v>2431</v>
      </c>
      <c r="AA835">
        <v>1</v>
      </c>
      <c r="AB835">
        <v>1200</v>
      </c>
      <c r="AC835" t="s">
        <v>1275</v>
      </c>
      <c r="AD835">
        <v>16</v>
      </c>
      <c r="AE835">
        <v>40000</v>
      </c>
      <c r="AF835" t="s">
        <v>2191</v>
      </c>
      <c r="AG835">
        <v>3</v>
      </c>
      <c r="AH835">
        <v>1350</v>
      </c>
      <c r="AI835" t="s">
        <v>1323</v>
      </c>
      <c r="AJ835" t="str">
        <f t="shared" si="73"/>
        <v>Wide</v>
      </c>
      <c r="AK835" t="str">
        <f t="shared" si="74"/>
        <v>TpsRep10-20</v>
      </c>
      <c r="AL835">
        <f t="shared" si="77"/>
        <v>0</v>
      </c>
      <c r="AM835" t="str">
        <f t="shared" si="75"/>
        <v>50-50-35</v>
      </c>
      <c r="AN835" t="str">
        <f t="shared" si="76"/>
        <v>Data30-50</v>
      </c>
    </row>
    <row r="836" spans="1:40" x14ac:dyDescent="0.3">
      <c r="A836" t="s">
        <v>1028</v>
      </c>
      <c r="B836">
        <v>6</v>
      </c>
      <c r="C836">
        <v>105</v>
      </c>
      <c r="D836">
        <v>1</v>
      </c>
      <c r="E836">
        <v>3981</v>
      </c>
      <c r="F836">
        <v>2880</v>
      </c>
      <c r="G836">
        <v>4.1142859999999999</v>
      </c>
      <c r="H836">
        <v>73.436593999999999</v>
      </c>
      <c r="I836" t="s">
        <v>17</v>
      </c>
      <c r="J836" t="s">
        <v>1237</v>
      </c>
      <c r="K836">
        <v>143919.59830000001</v>
      </c>
      <c r="L836">
        <v>131029.147583</v>
      </c>
      <c r="M836">
        <v>215510.76869999999</v>
      </c>
      <c r="N836">
        <v>72.915323999999998</v>
      </c>
      <c r="O836">
        <v>0.41056500000000001</v>
      </c>
      <c r="P836">
        <v>2.5593000000000001E-2</v>
      </c>
      <c r="Q836">
        <v>75</v>
      </c>
      <c r="R836">
        <v>421</v>
      </c>
      <c r="S836">
        <v>12</v>
      </c>
      <c r="T836">
        <v>6</v>
      </c>
      <c r="U836">
        <v>6</v>
      </c>
      <c r="V836">
        <v>16</v>
      </c>
      <c r="W836">
        <v>84000</v>
      </c>
      <c r="X836">
        <v>0</v>
      </c>
      <c r="Y836">
        <v>0</v>
      </c>
      <c r="Z836" t="s">
        <v>1244</v>
      </c>
      <c r="AA836">
        <v>3</v>
      </c>
      <c r="AB836">
        <v>3600</v>
      </c>
      <c r="AC836" t="s">
        <v>1255</v>
      </c>
      <c r="AD836">
        <v>21</v>
      </c>
      <c r="AE836">
        <v>52500</v>
      </c>
      <c r="AF836" t="s">
        <v>2432</v>
      </c>
      <c r="AG836">
        <v>6</v>
      </c>
      <c r="AH836">
        <v>2700</v>
      </c>
      <c r="AI836" t="s">
        <v>1269</v>
      </c>
      <c r="AJ836" t="str">
        <f t="shared" si="73"/>
        <v>Wide</v>
      </c>
      <c r="AK836" t="str">
        <f t="shared" si="74"/>
        <v>AllSkills</v>
      </c>
      <c r="AL836">
        <f t="shared" si="77"/>
        <v>0</v>
      </c>
      <c r="AM836" t="str">
        <f t="shared" si="75"/>
        <v>50-50-35</v>
      </c>
      <c r="AN836" t="str">
        <f t="shared" si="76"/>
        <v>Data30-50</v>
      </c>
    </row>
    <row r="837" spans="1:40" x14ac:dyDescent="0.3">
      <c r="A837" t="s">
        <v>1007</v>
      </c>
      <c r="B837">
        <v>6</v>
      </c>
      <c r="C837">
        <v>90</v>
      </c>
      <c r="D837">
        <v>1</v>
      </c>
      <c r="E837">
        <v>3327</v>
      </c>
      <c r="F837">
        <v>2880</v>
      </c>
      <c r="G837">
        <v>4.2444439999999997</v>
      </c>
      <c r="H837">
        <v>46.039574999999999</v>
      </c>
      <c r="I837" t="s">
        <v>17</v>
      </c>
      <c r="J837" t="s">
        <v>1237</v>
      </c>
      <c r="K837">
        <v>75603.820600000006</v>
      </c>
      <c r="L837">
        <v>74517.690300000002</v>
      </c>
      <c r="M837">
        <v>127776.9641</v>
      </c>
      <c r="N837">
        <v>45.904045000000004</v>
      </c>
      <c r="O837">
        <v>7.4199000000000001E-2</v>
      </c>
      <c r="P837">
        <v>2.7354E-2</v>
      </c>
      <c r="Q837">
        <v>75</v>
      </c>
      <c r="R837">
        <v>370</v>
      </c>
      <c r="S837">
        <v>11</v>
      </c>
      <c r="T837">
        <v>6</v>
      </c>
      <c r="U837">
        <v>6</v>
      </c>
      <c r="V837">
        <v>15</v>
      </c>
      <c r="W837">
        <v>41000</v>
      </c>
      <c r="X837">
        <v>16</v>
      </c>
      <c r="Y837">
        <v>560</v>
      </c>
      <c r="Z837" t="s">
        <v>2433</v>
      </c>
      <c r="AA837">
        <v>3</v>
      </c>
      <c r="AB837">
        <v>3600</v>
      </c>
      <c r="AC837" t="s">
        <v>1255</v>
      </c>
      <c r="AD837">
        <v>11</v>
      </c>
      <c r="AE837">
        <v>27500</v>
      </c>
      <c r="AF837" t="s">
        <v>2434</v>
      </c>
      <c r="AG837">
        <v>5</v>
      </c>
      <c r="AH837">
        <v>2250</v>
      </c>
      <c r="AI837" t="s">
        <v>1283</v>
      </c>
      <c r="AJ837" t="str">
        <f t="shared" si="73"/>
        <v>Wide</v>
      </c>
      <c r="AK837" t="str">
        <f t="shared" si="74"/>
        <v>RedSkills</v>
      </c>
      <c r="AL837">
        <f t="shared" si="77"/>
        <v>0</v>
      </c>
      <c r="AM837" t="str">
        <f t="shared" si="75"/>
        <v>50-50-30</v>
      </c>
      <c r="AN837" t="str">
        <f t="shared" si="76"/>
        <v>Data30-50</v>
      </c>
    </row>
    <row r="838" spans="1:40" x14ac:dyDescent="0.3">
      <c r="A838" t="s">
        <v>1133</v>
      </c>
      <c r="B838">
        <v>48</v>
      </c>
      <c r="C838">
        <v>600</v>
      </c>
      <c r="D838">
        <v>1</v>
      </c>
      <c r="E838">
        <v>22320</v>
      </c>
      <c r="F838">
        <v>23040</v>
      </c>
      <c r="G838">
        <v>38.543332999999997</v>
      </c>
      <c r="H838">
        <v>425.88514800000002</v>
      </c>
      <c r="I838" t="s">
        <v>17</v>
      </c>
      <c r="J838" t="s">
        <v>1237</v>
      </c>
      <c r="K838">
        <v>417488.16389999999</v>
      </c>
      <c r="L838">
        <v>384463.8651</v>
      </c>
      <c r="M838">
        <v>653948.0196</v>
      </c>
      <c r="N838">
        <v>414.86019800000003</v>
      </c>
      <c r="O838">
        <v>5.5123999999999999E-2</v>
      </c>
      <c r="P838">
        <v>0.28699000000000002</v>
      </c>
      <c r="Q838">
        <v>2</v>
      </c>
      <c r="R838">
        <v>144</v>
      </c>
      <c r="S838">
        <v>11.212766</v>
      </c>
      <c r="T838">
        <v>47</v>
      </c>
      <c r="U838">
        <v>47</v>
      </c>
      <c r="V838">
        <v>56</v>
      </c>
      <c r="W838">
        <v>219000</v>
      </c>
      <c r="X838">
        <v>99</v>
      </c>
      <c r="Y838">
        <v>3465</v>
      </c>
      <c r="Z838" t="s">
        <v>2435</v>
      </c>
      <c r="AA838">
        <v>23</v>
      </c>
      <c r="AB838">
        <v>27600</v>
      </c>
      <c r="AC838" t="s">
        <v>2436</v>
      </c>
      <c r="AD838">
        <v>59</v>
      </c>
      <c r="AE838">
        <v>147500</v>
      </c>
      <c r="AF838" t="s">
        <v>2437</v>
      </c>
      <c r="AG838">
        <v>35</v>
      </c>
      <c r="AH838">
        <v>15750</v>
      </c>
      <c r="AI838" t="s">
        <v>2438</v>
      </c>
      <c r="AJ838" t="str">
        <f t="shared" si="73"/>
        <v>Narrow</v>
      </c>
      <c r="AK838" t="str">
        <f t="shared" si="74"/>
        <v>ConfigurationDeBase</v>
      </c>
      <c r="AL838">
        <f t="shared" si="77"/>
        <v>0</v>
      </c>
      <c r="AM838" t="str">
        <f t="shared" si="75"/>
        <v>50-50-200</v>
      </c>
      <c r="AN838" t="str">
        <f t="shared" si="76"/>
        <v>Data30-50</v>
      </c>
    </row>
    <row r="839" spans="1:40" x14ac:dyDescent="0.3">
      <c r="A839" t="s">
        <v>688</v>
      </c>
      <c r="B839">
        <v>8</v>
      </c>
      <c r="C839">
        <v>135</v>
      </c>
      <c r="D839">
        <v>1</v>
      </c>
      <c r="E839">
        <v>4821</v>
      </c>
      <c r="F839">
        <v>3840</v>
      </c>
      <c r="G839">
        <v>5.5407409999999997</v>
      </c>
      <c r="H839">
        <v>126.778852</v>
      </c>
      <c r="I839" t="s">
        <v>17</v>
      </c>
      <c r="J839" t="s">
        <v>1237</v>
      </c>
      <c r="K839">
        <v>134593.31270000001</v>
      </c>
      <c r="L839">
        <v>128698.367379</v>
      </c>
      <c r="M839">
        <v>212619.94469999999</v>
      </c>
      <c r="N839">
        <v>125.716757</v>
      </c>
      <c r="O839">
        <v>0.97097100000000003</v>
      </c>
      <c r="P839">
        <v>1.9088999999999998E-2</v>
      </c>
      <c r="Q839">
        <v>75</v>
      </c>
      <c r="R839">
        <v>452</v>
      </c>
      <c r="S839">
        <v>12.75</v>
      </c>
      <c r="T839">
        <v>8</v>
      </c>
      <c r="U839">
        <v>8</v>
      </c>
      <c r="V839">
        <v>18</v>
      </c>
      <c r="W839">
        <v>70000</v>
      </c>
      <c r="X839">
        <v>23</v>
      </c>
      <c r="Y839">
        <v>805</v>
      </c>
      <c r="Z839" t="s">
        <v>2439</v>
      </c>
      <c r="AA839">
        <v>4</v>
      </c>
      <c r="AB839">
        <v>4800</v>
      </c>
      <c r="AC839" t="s">
        <v>1259</v>
      </c>
      <c r="AD839">
        <v>22</v>
      </c>
      <c r="AE839">
        <v>55000</v>
      </c>
      <c r="AF839" t="s">
        <v>2440</v>
      </c>
      <c r="AG839">
        <v>7</v>
      </c>
      <c r="AH839">
        <v>3150</v>
      </c>
      <c r="AI839" t="s">
        <v>1394</v>
      </c>
      <c r="AJ839" t="str">
        <f t="shared" si="73"/>
        <v>Wide</v>
      </c>
      <c r="AK839" t="str">
        <f t="shared" si="74"/>
        <v>nbrTech</v>
      </c>
      <c r="AL839">
        <f t="shared" si="77"/>
        <v>0</v>
      </c>
      <c r="AM839" t="str">
        <f t="shared" si="75"/>
        <v>40-40-45</v>
      </c>
      <c r="AN839" t="str">
        <f t="shared" si="76"/>
        <v>Data30-50</v>
      </c>
    </row>
    <row r="840" spans="1:40" x14ac:dyDescent="0.3">
      <c r="A840" t="s">
        <v>441</v>
      </c>
      <c r="B840">
        <v>48</v>
      </c>
      <c r="C840">
        <v>600</v>
      </c>
      <c r="D840">
        <v>1</v>
      </c>
      <c r="E840">
        <v>22350</v>
      </c>
      <c r="F840">
        <v>23040</v>
      </c>
      <c r="G840">
        <v>39.526667000000003</v>
      </c>
      <c r="H840">
        <v>379.05409500000002</v>
      </c>
      <c r="I840" t="s">
        <v>17</v>
      </c>
      <c r="J840" t="s">
        <v>1237</v>
      </c>
      <c r="K840">
        <v>411147.14769999997</v>
      </c>
      <c r="L840">
        <v>394724.10284000001</v>
      </c>
      <c r="M840">
        <v>635597.98583999998</v>
      </c>
      <c r="N840">
        <v>366.98772600000001</v>
      </c>
      <c r="O840">
        <v>5.0828999999999999E-2</v>
      </c>
      <c r="P840">
        <v>0.30538999999999999</v>
      </c>
      <c r="Q840">
        <v>2</v>
      </c>
      <c r="R840">
        <v>144</v>
      </c>
      <c r="S840">
        <v>11.425532</v>
      </c>
      <c r="T840">
        <v>47</v>
      </c>
      <c r="U840">
        <v>47</v>
      </c>
      <c r="V840">
        <v>57</v>
      </c>
      <c r="W840">
        <v>220000</v>
      </c>
      <c r="X840">
        <v>100</v>
      </c>
      <c r="Y840">
        <v>3500</v>
      </c>
      <c r="Z840" t="s">
        <v>2441</v>
      </c>
      <c r="AA840">
        <v>23</v>
      </c>
      <c r="AB840">
        <v>27600</v>
      </c>
      <c r="AC840" t="s">
        <v>2442</v>
      </c>
      <c r="AD840">
        <v>56</v>
      </c>
      <c r="AE840">
        <v>140000</v>
      </c>
      <c r="AF840" t="s">
        <v>2443</v>
      </c>
      <c r="AG840">
        <v>36</v>
      </c>
      <c r="AH840">
        <v>16200</v>
      </c>
      <c r="AI840" t="s">
        <v>2444</v>
      </c>
      <c r="AJ840" t="str">
        <f t="shared" si="73"/>
        <v>Narrow</v>
      </c>
      <c r="AK840" t="str">
        <f t="shared" si="74"/>
        <v>ConfigurationDeBase</v>
      </c>
      <c r="AL840">
        <f t="shared" si="77"/>
        <v>0</v>
      </c>
      <c r="AM840" t="str">
        <f t="shared" si="75"/>
        <v>row</v>
      </c>
      <c r="AN840" t="str">
        <f t="shared" si="76"/>
        <v>Data50-100-200</v>
      </c>
    </row>
    <row r="841" spans="1:40" x14ac:dyDescent="0.3">
      <c r="A841" t="s">
        <v>1026</v>
      </c>
      <c r="B841">
        <v>6</v>
      </c>
      <c r="C841">
        <v>120</v>
      </c>
      <c r="D841">
        <v>1</v>
      </c>
      <c r="E841">
        <v>1722</v>
      </c>
      <c r="F841">
        <v>2880</v>
      </c>
      <c r="G841">
        <v>4.2</v>
      </c>
      <c r="H841">
        <v>52.460745000000003</v>
      </c>
      <c r="I841" t="s">
        <v>17</v>
      </c>
      <c r="J841" t="s">
        <v>1237</v>
      </c>
      <c r="K841">
        <v>129358.7605</v>
      </c>
      <c r="L841">
        <v>126040.925</v>
      </c>
      <c r="M841">
        <v>214951.03200000001</v>
      </c>
      <c r="N841">
        <v>51.148640999999998</v>
      </c>
      <c r="O841">
        <v>0.44836900000000002</v>
      </c>
      <c r="P841">
        <v>0.60399000000000003</v>
      </c>
      <c r="Q841">
        <v>75</v>
      </c>
      <c r="R841">
        <v>279</v>
      </c>
      <c r="S841">
        <v>17.8</v>
      </c>
      <c r="T841">
        <v>5</v>
      </c>
      <c r="U841">
        <v>5</v>
      </c>
      <c r="V841">
        <v>15</v>
      </c>
      <c r="W841">
        <v>82000</v>
      </c>
      <c r="X841">
        <v>13</v>
      </c>
      <c r="Y841">
        <v>455</v>
      </c>
      <c r="Z841" t="s">
        <v>2445</v>
      </c>
      <c r="AA841">
        <v>2</v>
      </c>
      <c r="AB841">
        <v>2400</v>
      </c>
      <c r="AC841" t="s">
        <v>1271</v>
      </c>
      <c r="AD841">
        <v>17</v>
      </c>
      <c r="AE841">
        <v>42500</v>
      </c>
      <c r="AF841" t="s">
        <v>2446</v>
      </c>
      <c r="AG841">
        <v>3</v>
      </c>
      <c r="AH841">
        <v>1350</v>
      </c>
      <c r="AI841" t="s">
        <v>1494</v>
      </c>
      <c r="AJ841" t="str">
        <f t="shared" si="73"/>
        <v>Wide</v>
      </c>
      <c r="AK841" t="str">
        <f t="shared" si="74"/>
        <v>TpsRep10-20</v>
      </c>
      <c r="AL841">
        <f t="shared" si="77"/>
        <v>0</v>
      </c>
      <c r="AM841" t="str">
        <f t="shared" si="75"/>
        <v>50-50-40</v>
      </c>
      <c r="AN841" t="str">
        <f t="shared" si="76"/>
        <v>Data30-50</v>
      </c>
    </row>
    <row r="842" spans="1:40" x14ac:dyDescent="0.3">
      <c r="A842" t="s">
        <v>1031</v>
      </c>
      <c r="B842">
        <v>6</v>
      </c>
      <c r="C842">
        <v>105</v>
      </c>
      <c r="D842">
        <v>1</v>
      </c>
      <c r="E842">
        <v>3729</v>
      </c>
      <c r="F842">
        <v>2880</v>
      </c>
      <c r="G842">
        <v>4.0952380000000002</v>
      </c>
      <c r="H842">
        <v>74.534453999999997</v>
      </c>
      <c r="I842" t="s">
        <v>17</v>
      </c>
      <c r="J842" t="s">
        <v>1237</v>
      </c>
      <c r="K842">
        <v>118231.40979999999</v>
      </c>
      <c r="L842">
        <v>113875.71359499999</v>
      </c>
      <c r="M842">
        <v>171780.4994</v>
      </c>
      <c r="N842">
        <v>74.381012999999996</v>
      </c>
      <c r="O842">
        <v>9.1816999999999996E-2</v>
      </c>
      <c r="P842">
        <v>2.7959000000000001E-2</v>
      </c>
      <c r="Q842">
        <v>75</v>
      </c>
      <c r="R842">
        <v>401</v>
      </c>
      <c r="S842">
        <v>12.333333</v>
      </c>
      <c r="T842">
        <v>6</v>
      </c>
      <c r="U842">
        <v>6</v>
      </c>
      <c r="V842">
        <v>18</v>
      </c>
      <c r="W842">
        <v>66000</v>
      </c>
      <c r="X842">
        <v>0</v>
      </c>
      <c r="Y842">
        <v>0</v>
      </c>
      <c r="Z842" t="s">
        <v>1244</v>
      </c>
      <c r="AA842">
        <v>3</v>
      </c>
      <c r="AB842">
        <v>3600</v>
      </c>
      <c r="AC842" t="s">
        <v>1255</v>
      </c>
      <c r="AD842">
        <v>18</v>
      </c>
      <c r="AE842">
        <v>45000</v>
      </c>
      <c r="AF842" t="s">
        <v>2447</v>
      </c>
      <c r="AG842">
        <v>6</v>
      </c>
      <c r="AH842">
        <v>2700</v>
      </c>
      <c r="AI842" t="s">
        <v>1269</v>
      </c>
      <c r="AJ842" t="str">
        <f t="shared" si="73"/>
        <v>Wide</v>
      </c>
      <c r="AK842" t="str">
        <f t="shared" si="74"/>
        <v>AllSkills</v>
      </c>
      <c r="AL842">
        <f t="shared" si="77"/>
        <v>0</v>
      </c>
      <c r="AM842" t="str">
        <f t="shared" si="75"/>
        <v>50-50-35</v>
      </c>
      <c r="AN842" t="str">
        <f t="shared" si="76"/>
        <v>Data30-50</v>
      </c>
    </row>
    <row r="843" spans="1:40" x14ac:dyDescent="0.3">
      <c r="A843" t="s">
        <v>1010</v>
      </c>
      <c r="B843">
        <v>6</v>
      </c>
      <c r="C843">
        <v>90</v>
      </c>
      <c r="D843">
        <v>1</v>
      </c>
      <c r="E843">
        <v>3261</v>
      </c>
      <c r="F843">
        <v>2880</v>
      </c>
      <c r="G843">
        <v>4.177778</v>
      </c>
      <c r="H843">
        <v>85.296557000000007</v>
      </c>
      <c r="I843" t="s">
        <v>17</v>
      </c>
      <c r="J843" t="s">
        <v>1237</v>
      </c>
      <c r="K843">
        <v>85755.160199999998</v>
      </c>
      <c r="L843">
        <v>85118.050862000004</v>
      </c>
      <c r="M843">
        <v>135990.19190000001</v>
      </c>
      <c r="N843">
        <v>85.065546999999995</v>
      </c>
      <c r="O843">
        <v>0.18016399999999999</v>
      </c>
      <c r="P843">
        <v>2.3349000000000002E-2</v>
      </c>
      <c r="Q843">
        <v>75</v>
      </c>
      <c r="R843">
        <v>375</v>
      </c>
      <c r="S843">
        <v>12.333333</v>
      </c>
      <c r="T843">
        <v>6</v>
      </c>
      <c r="U843">
        <v>6</v>
      </c>
      <c r="V843">
        <v>11</v>
      </c>
      <c r="W843">
        <v>43000</v>
      </c>
      <c r="X843">
        <v>18</v>
      </c>
      <c r="Y843">
        <v>630</v>
      </c>
      <c r="Z843" t="s">
        <v>2448</v>
      </c>
      <c r="AA843">
        <v>3</v>
      </c>
      <c r="AB843">
        <v>3600</v>
      </c>
      <c r="AC843" t="s">
        <v>1255</v>
      </c>
      <c r="AD843">
        <v>14</v>
      </c>
      <c r="AE843">
        <v>35000</v>
      </c>
      <c r="AF843" t="s">
        <v>2121</v>
      </c>
      <c r="AG843">
        <v>6</v>
      </c>
      <c r="AH843">
        <v>2700</v>
      </c>
      <c r="AI843" t="s">
        <v>1269</v>
      </c>
      <c r="AJ843" t="str">
        <f t="shared" si="73"/>
        <v>Wide</v>
      </c>
      <c r="AK843" t="str">
        <f t="shared" si="74"/>
        <v>RedSkills</v>
      </c>
      <c r="AL843">
        <f t="shared" si="77"/>
        <v>0</v>
      </c>
      <c r="AM843" t="str">
        <f t="shared" si="75"/>
        <v>50-50-30</v>
      </c>
      <c r="AN843" t="str">
        <f t="shared" si="76"/>
        <v>Data30-50</v>
      </c>
    </row>
    <row r="844" spans="1:40" x14ac:dyDescent="0.3">
      <c r="A844" t="s">
        <v>1029</v>
      </c>
      <c r="B844">
        <v>6</v>
      </c>
      <c r="C844">
        <v>120</v>
      </c>
      <c r="D844">
        <v>1</v>
      </c>
      <c r="E844">
        <v>1800</v>
      </c>
      <c r="F844">
        <v>2880</v>
      </c>
      <c r="G844">
        <v>4.1500000000000004</v>
      </c>
      <c r="H844">
        <v>60.657983999999999</v>
      </c>
      <c r="I844" t="s">
        <v>17</v>
      </c>
      <c r="J844" t="s">
        <v>1237</v>
      </c>
      <c r="K844">
        <v>139680.02789999999</v>
      </c>
      <c r="L844">
        <v>139475.93972699999</v>
      </c>
      <c r="M844">
        <v>249317.26089999999</v>
      </c>
      <c r="N844">
        <v>60.534644999999998</v>
      </c>
      <c r="O844">
        <v>7.4695999999999999E-2</v>
      </c>
      <c r="P844">
        <v>1.8010999999999999E-2</v>
      </c>
      <c r="Q844">
        <v>75</v>
      </c>
      <c r="R844">
        <v>267</v>
      </c>
      <c r="S844">
        <v>22.5</v>
      </c>
      <c r="T844">
        <v>4</v>
      </c>
      <c r="U844">
        <v>4</v>
      </c>
      <c r="V844">
        <v>15</v>
      </c>
      <c r="W844">
        <v>94000</v>
      </c>
      <c r="X844">
        <v>12</v>
      </c>
      <c r="Y844">
        <v>420</v>
      </c>
      <c r="Z844" t="s">
        <v>2449</v>
      </c>
      <c r="AA844">
        <v>1</v>
      </c>
      <c r="AB844">
        <v>1200</v>
      </c>
      <c r="AC844" t="s">
        <v>1245</v>
      </c>
      <c r="AD844">
        <v>17</v>
      </c>
      <c r="AE844">
        <v>42500</v>
      </c>
      <c r="AF844" t="s">
        <v>2217</v>
      </c>
      <c r="AG844">
        <v>2</v>
      </c>
      <c r="AH844">
        <v>900</v>
      </c>
      <c r="AI844" t="s">
        <v>1297</v>
      </c>
      <c r="AJ844" t="str">
        <f t="shared" si="73"/>
        <v>Wide</v>
      </c>
      <c r="AK844" t="str">
        <f t="shared" si="74"/>
        <v>TpsRep10-20</v>
      </c>
      <c r="AL844">
        <f t="shared" si="77"/>
        <v>0</v>
      </c>
      <c r="AM844" t="str">
        <f t="shared" si="75"/>
        <v>50-50-40</v>
      </c>
      <c r="AN844" t="str">
        <f t="shared" si="76"/>
        <v>Data30-50</v>
      </c>
    </row>
    <row r="845" spans="1:40" x14ac:dyDescent="0.3">
      <c r="A845" t="s">
        <v>1034</v>
      </c>
      <c r="B845">
        <v>6</v>
      </c>
      <c r="C845">
        <v>105</v>
      </c>
      <c r="D845">
        <v>1</v>
      </c>
      <c r="E845">
        <v>3912</v>
      </c>
      <c r="F845">
        <v>2880</v>
      </c>
      <c r="G845">
        <v>4.209524</v>
      </c>
      <c r="H845">
        <v>51.327007999999999</v>
      </c>
      <c r="I845" t="s">
        <v>17</v>
      </c>
      <c r="J845" t="s">
        <v>1237</v>
      </c>
      <c r="K845">
        <v>95592.460500000001</v>
      </c>
      <c r="L845">
        <v>90193.215398</v>
      </c>
      <c r="M845">
        <v>147044.47450000001</v>
      </c>
      <c r="N845">
        <v>51.216974</v>
      </c>
      <c r="O845">
        <v>5.1247000000000001E-2</v>
      </c>
      <c r="P845">
        <v>2.1270000000000001E-2</v>
      </c>
      <c r="Q845">
        <v>75</v>
      </c>
      <c r="R845">
        <v>422</v>
      </c>
      <c r="S845">
        <v>12.5</v>
      </c>
      <c r="T845">
        <v>6</v>
      </c>
      <c r="U845">
        <v>6</v>
      </c>
      <c r="V845">
        <v>19</v>
      </c>
      <c r="W845">
        <v>54000</v>
      </c>
      <c r="X845">
        <v>0</v>
      </c>
      <c r="Y845">
        <v>0</v>
      </c>
      <c r="Z845" t="s">
        <v>1244</v>
      </c>
      <c r="AA845">
        <v>3</v>
      </c>
      <c r="AB845">
        <v>3600</v>
      </c>
      <c r="AC845" t="s">
        <v>1255</v>
      </c>
      <c r="AD845">
        <v>14</v>
      </c>
      <c r="AE845">
        <v>35000</v>
      </c>
      <c r="AF845" t="s">
        <v>2450</v>
      </c>
      <c r="AG845">
        <v>5</v>
      </c>
      <c r="AH845">
        <v>2250</v>
      </c>
      <c r="AI845" t="s">
        <v>1283</v>
      </c>
      <c r="AJ845" t="str">
        <f t="shared" ref="AJ845:AJ896" si="78">IF(IFERROR(FIND("Narrow",$A845),0)&gt;0,"Narrow","Wide")</f>
        <v>Wide</v>
      </c>
      <c r="AK845" t="str">
        <f t="shared" ref="AK845:AK896" si="79">IF(AN845="Data50-100-200","ConfigurationDeBase",LEFT(RIGHT($A845,LEN($A845)-87),FIND("/",RIGHT($A845,LEN($A845)-87))-1))</f>
        <v>AllSkills</v>
      </c>
      <c r="AL845">
        <f t="shared" si="77"/>
        <v>0</v>
      </c>
      <c r="AM845" t="str">
        <f t="shared" ref="AM845:AM896" si="80">LEFT(RIGHT($A845,LEN($A845)-89-LEN(AK845)-LEN(AJ845)-6),FIND("/",RIGHT($A845,LEN($A845)-89-LEN(AK845)-LEN(AJ845)-6))-1)</f>
        <v>50-50-35</v>
      </c>
      <c r="AN845" t="str">
        <f t="shared" ref="AN845:AN896" si="81">LEFT(RIGHT($A845,LEN($A845)-FIND("trsp_2021",$A845)-9),FIND("/",RIGHT($A845,LEN($A845)-FIND("trsp_2021",$A845)-9))-1)</f>
        <v>Data30-50</v>
      </c>
    </row>
    <row r="846" spans="1:40" x14ac:dyDescent="0.3">
      <c r="A846" t="s">
        <v>689</v>
      </c>
      <c r="B846">
        <v>8</v>
      </c>
      <c r="C846">
        <v>150</v>
      </c>
      <c r="D846">
        <v>1</v>
      </c>
      <c r="E846">
        <v>5421</v>
      </c>
      <c r="F846">
        <v>3840</v>
      </c>
      <c r="G846">
        <v>5.4533329999999998</v>
      </c>
      <c r="H846">
        <v>165.56027399999999</v>
      </c>
      <c r="I846" t="s">
        <v>17</v>
      </c>
      <c r="J846" t="s">
        <v>1237</v>
      </c>
      <c r="K846">
        <v>202049.58689999999</v>
      </c>
      <c r="L846">
        <v>175775.01809299999</v>
      </c>
      <c r="M846">
        <v>316008.79879999999</v>
      </c>
      <c r="N846">
        <v>163.84043399999999</v>
      </c>
      <c r="O846">
        <v>0.62641500000000006</v>
      </c>
      <c r="P846">
        <v>0.54358600000000001</v>
      </c>
      <c r="Q846">
        <v>75</v>
      </c>
      <c r="R846">
        <v>444</v>
      </c>
      <c r="S846">
        <v>12.5</v>
      </c>
      <c r="T846">
        <v>8</v>
      </c>
      <c r="U846">
        <v>8</v>
      </c>
      <c r="V846">
        <v>24</v>
      </c>
      <c r="W846">
        <v>120000</v>
      </c>
      <c r="X846">
        <v>20</v>
      </c>
      <c r="Y846">
        <v>700</v>
      </c>
      <c r="Z846" t="s">
        <v>2451</v>
      </c>
      <c r="AA846">
        <v>4</v>
      </c>
      <c r="AB846">
        <v>4800</v>
      </c>
      <c r="AC846" t="s">
        <v>1259</v>
      </c>
      <c r="AD846">
        <v>29</v>
      </c>
      <c r="AE846">
        <v>72500</v>
      </c>
      <c r="AF846" t="s">
        <v>2452</v>
      </c>
      <c r="AG846">
        <v>7</v>
      </c>
      <c r="AH846">
        <v>3150</v>
      </c>
      <c r="AI846" t="s">
        <v>1394</v>
      </c>
      <c r="AJ846" t="str">
        <f t="shared" si="78"/>
        <v>Wide</v>
      </c>
      <c r="AK846" t="str">
        <f t="shared" si="79"/>
        <v>nbrTech</v>
      </c>
      <c r="AL846">
        <f t="shared" si="77"/>
        <v>0</v>
      </c>
      <c r="AM846" t="str">
        <f t="shared" si="80"/>
        <v>40-40-50</v>
      </c>
      <c r="AN846" t="str">
        <f t="shared" si="81"/>
        <v>Data30-50</v>
      </c>
    </row>
    <row r="847" spans="1:40" x14ac:dyDescent="0.3">
      <c r="A847" t="s">
        <v>1134</v>
      </c>
      <c r="B847">
        <v>48</v>
      </c>
      <c r="C847">
        <v>600</v>
      </c>
      <c r="D847">
        <v>1</v>
      </c>
      <c r="E847">
        <v>22473</v>
      </c>
      <c r="F847">
        <v>23040</v>
      </c>
      <c r="G847">
        <v>38.626666999999998</v>
      </c>
      <c r="H847">
        <v>395.57118300000002</v>
      </c>
      <c r="I847" t="s">
        <v>17</v>
      </c>
      <c r="J847" t="s">
        <v>1237</v>
      </c>
      <c r="K847">
        <v>418895.60580999998</v>
      </c>
      <c r="L847">
        <v>389312.98911000002</v>
      </c>
      <c r="M847">
        <v>636842.83910999994</v>
      </c>
      <c r="N847">
        <v>384.88679999999999</v>
      </c>
      <c r="O847">
        <v>5.2594000000000002E-2</v>
      </c>
      <c r="P847">
        <v>0.27080500000000002</v>
      </c>
      <c r="Q847">
        <v>2</v>
      </c>
      <c r="R847">
        <v>144</v>
      </c>
      <c r="S847">
        <v>11.234043</v>
      </c>
      <c r="T847">
        <v>47</v>
      </c>
      <c r="U847">
        <v>47</v>
      </c>
      <c r="V847">
        <v>61</v>
      </c>
      <c r="W847">
        <v>226000</v>
      </c>
      <c r="X847">
        <v>76</v>
      </c>
      <c r="Y847">
        <v>2660</v>
      </c>
      <c r="Z847" t="s">
        <v>2453</v>
      </c>
      <c r="AA847">
        <v>23</v>
      </c>
      <c r="AB847">
        <v>27600</v>
      </c>
      <c r="AC847" t="s">
        <v>2454</v>
      </c>
      <c r="AD847">
        <v>57</v>
      </c>
      <c r="AE847">
        <v>142500</v>
      </c>
      <c r="AF847" t="s">
        <v>2455</v>
      </c>
      <c r="AG847">
        <v>36</v>
      </c>
      <c r="AH847">
        <v>16200</v>
      </c>
      <c r="AI847" t="s">
        <v>2456</v>
      </c>
      <c r="AJ847" t="str">
        <f t="shared" si="78"/>
        <v>Narrow</v>
      </c>
      <c r="AK847" t="str">
        <f t="shared" si="79"/>
        <v>ConfigurationDeBase</v>
      </c>
      <c r="AL847">
        <f t="shared" si="77"/>
        <v>0</v>
      </c>
      <c r="AM847" t="str">
        <f t="shared" si="80"/>
        <v>50-50-200</v>
      </c>
      <c r="AN847" t="str">
        <f t="shared" si="81"/>
        <v>Data30-50</v>
      </c>
    </row>
    <row r="848" spans="1:40" x14ac:dyDescent="0.3">
      <c r="A848" t="s">
        <v>444</v>
      </c>
      <c r="B848">
        <v>48</v>
      </c>
      <c r="C848">
        <v>600</v>
      </c>
      <c r="D848">
        <v>1</v>
      </c>
      <c r="E848">
        <v>22272</v>
      </c>
      <c r="F848">
        <v>23040</v>
      </c>
      <c r="G848">
        <v>39.736666999999997</v>
      </c>
      <c r="H848">
        <v>382.73288700000001</v>
      </c>
      <c r="I848" t="s">
        <v>17</v>
      </c>
      <c r="J848" t="s">
        <v>1237</v>
      </c>
      <c r="K848">
        <v>419334.23129000003</v>
      </c>
      <c r="L848">
        <v>379649.03827000002</v>
      </c>
      <c r="M848">
        <v>617603.59227000002</v>
      </c>
      <c r="N848">
        <v>371.85722600000003</v>
      </c>
      <c r="O848">
        <v>0.17236499999999999</v>
      </c>
      <c r="P848">
        <v>0.29067100000000001</v>
      </c>
      <c r="Q848">
        <v>2</v>
      </c>
      <c r="R848">
        <v>144</v>
      </c>
      <c r="S848">
        <v>11.104167</v>
      </c>
      <c r="T848">
        <v>48</v>
      </c>
      <c r="U848">
        <v>48</v>
      </c>
      <c r="V848">
        <v>59</v>
      </c>
      <c r="W848">
        <v>228000</v>
      </c>
      <c r="X848">
        <v>101</v>
      </c>
      <c r="Y848">
        <v>3535</v>
      </c>
      <c r="Z848" t="s">
        <v>2457</v>
      </c>
      <c r="AA848">
        <v>24</v>
      </c>
      <c r="AB848">
        <v>28800</v>
      </c>
      <c r="AC848" t="s">
        <v>2383</v>
      </c>
      <c r="AD848">
        <v>56</v>
      </c>
      <c r="AE848">
        <v>140000</v>
      </c>
      <c r="AF848" t="s">
        <v>2458</v>
      </c>
      <c r="AG848">
        <v>34</v>
      </c>
      <c r="AH848">
        <v>15300</v>
      </c>
      <c r="AI848" t="s">
        <v>2459</v>
      </c>
      <c r="AJ848" t="str">
        <f t="shared" si="78"/>
        <v>Narrow</v>
      </c>
      <c r="AK848" t="str">
        <f t="shared" si="79"/>
        <v>ConfigurationDeBase</v>
      </c>
      <c r="AL848">
        <f t="shared" si="77"/>
        <v>0</v>
      </c>
      <c r="AM848" t="str">
        <f t="shared" si="80"/>
        <v>row</v>
      </c>
      <c r="AN848" t="str">
        <f t="shared" si="81"/>
        <v>Data50-100-200</v>
      </c>
    </row>
    <row r="849" spans="1:40" x14ac:dyDescent="0.3">
      <c r="A849" t="s">
        <v>1013</v>
      </c>
      <c r="B849">
        <v>6</v>
      </c>
      <c r="C849">
        <v>105</v>
      </c>
      <c r="D849">
        <v>1</v>
      </c>
      <c r="E849">
        <v>3867</v>
      </c>
      <c r="F849">
        <v>2880</v>
      </c>
      <c r="G849">
        <v>4</v>
      </c>
      <c r="H849">
        <v>94.387445</v>
      </c>
      <c r="I849" t="s">
        <v>17</v>
      </c>
      <c r="J849" t="s">
        <v>1237</v>
      </c>
      <c r="K849">
        <v>139007.0594</v>
      </c>
      <c r="L849">
        <v>133975.83523200001</v>
      </c>
      <c r="M849">
        <v>222001.0325</v>
      </c>
      <c r="N849">
        <v>93.021445999999997</v>
      </c>
      <c r="O849">
        <v>0.50094099999999997</v>
      </c>
      <c r="P849">
        <v>0.63180800000000004</v>
      </c>
      <c r="Q849">
        <v>75</v>
      </c>
      <c r="R849">
        <v>428</v>
      </c>
      <c r="S849">
        <v>12.5</v>
      </c>
      <c r="T849">
        <v>6</v>
      </c>
      <c r="U849">
        <v>6</v>
      </c>
      <c r="V849">
        <v>16</v>
      </c>
      <c r="W849">
        <v>81000</v>
      </c>
      <c r="X849">
        <v>19</v>
      </c>
      <c r="Y849">
        <v>665</v>
      </c>
      <c r="Z849" t="s">
        <v>2460</v>
      </c>
      <c r="AA849">
        <v>3</v>
      </c>
      <c r="AB849">
        <v>3600</v>
      </c>
      <c r="AC849" t="s">
        <v>1255</v>
      </c>
      <c r="AD849">
        <v>20</v>
      </c>
      <c r="AE849">
        <v>50000</v>
      </c>
      <c r="AF849" t="s">
        <v>2427</v>
      </c>
      <c r="AG849">
        <v>6</v>
      </c>
      <c r="AH849">
        <v>2700</v>
      </c>
      <c r="AI849" t="s">
        <v>1269</v>
      </c>
      <c r="AJ849" t="str">
        <f t="shared" si="78"/>
        <v>Wide</v>
      </c>
      <c r="AK849" t="str">
        <f t="shared" si="79"/>
        <v>RedSkills</v>
      </c>
      <c r="AL849">
        <f t="shared" si="77"/>
        <v>0</v>
      </c>
      <c r="AM849" t="str">
        <f t="shared" si="80"/>
        <v>50-50-35</v>
      </c>
      <c r="AN849" t="str">
        <f t="shared" si="81"/>
        <v>Data30-50</v>
      </c>
    </row>
    <row r="850" spans="1:40" x14ac:dyDescent="0.3">
      <c r="A850" t="s">
        <v>1032</v>
      </c>
      <c r="B850">
        <v>6</v>
      </c>
      <c r="C850">
        <v>120</v>
      </c>
      <c r="D850">
        <v>1</v>
      </c>
      <c r="E850">
        <v>1593</v>
      </c>
      <c r="F850">
        <v>2880</v>
      </c>
      <c r="G850">
        <v>4.266667</v>
      </c>
      <c r="H850">
        <v>94.553594000000004</v>
      </c>
      <c r="I850" t="s">
        <v>17</v>
      </c>
      <c r="J850" t="s">
        <v>1237</v>
      </c>
      <c r="K850">
        <v>124097.484</v>
      </c>
      <c r="L850">
        <v>122834.981736</v>
      </c>
      <c r="M850">
        <v>186412.3247</v>
      </c>
      <c r="N850">
        <v>93.727664000000004</v>
      </c>
      <c r="O850">
        <v>0.64409499999999997</v>
      </c>
      <c r="P850">
        <v>2.3685999999999999E-2</v>
      </c>
      <c r="Q850">
        <v>75</v>
      </c>
      <c r="R850">
        <v>371</v>
      </c>
      <c r="S850">
        <v>18.166667</v>
      </c>
      <c r="T850">
        <v>6</v>
      </c>
      <c r="U850">
        <v>6</v>
      </c>
      <c r="V850">
        <v>17</v>
      </c>
      <c r="W850">
        <v>76000</v>
      </c>
      <c r="X850">
        <v>13</v>
      </c>
      <c r="Y850">
        <v>455</v>
      </c>
      <c r="Z850" t="s">
        <v>2461</v>
      </c>
      <c r="AA850">
        <v>3</v>
      </c>
      <c r="AB850">
        <v>3600</v>
      </c>
      <c r="AC850" t="s">
        <v>1255</v>
      </c>
      <c r="AD850">
        <v>16</v>
      </c>
      <c r="AE850">
        <v>40000</v>
      </c>
      <c r="AF850" t="s">
        <v>2228</v>
      </c>
      <c r="AG850">
        <v>6</v>
      </c>
      <c r="AH850">
        <v>2700</v>
      </c>
      <c r="AI850" t="s">
        <v>1269</v>
      </c>
      <c r="AJ850" t="str">
        <f t="shared" si="78"/>
        <v>Wide</v>
      </c>
      <c r="AK850" t="str">
        <f t="shared" si="79"/>
        <v>TpsRep10-20</v>
      </c>
      <c r="AL850">
        <f t="shared" si="77"/>
        <v>0</v>
      </c>
      <c r="AM850" t="str">
        <f t="shared" si="80"/>
        <v>50-50-40</v>
      </c>
      <c r="AN850" t="str">
        <f t="shared" si="81"/>
        <v>Data30-50</v>
      </c>
    </row>
    <row r="851" spans="1:40" x14ac:dyDescent="0.3">
      <c r="A851" t="s">
        <v>1036</v>
      </c>
      <c r="B851">
        <v>6</v>
      </c>
      <c r="C851">
        <v>105</v>
      </c>
      <c r="D851">
        <v>1</v>
      </c>
      <c r="E851">
        <v>3783</v>
      </c>
      <c r="F851">
        <v>2880</v>
      </c>
      <c r="G851">
        <v>4.1523810000000001</v>
      </c>
      <c r="H851">
        <v>82.887241000000003</v>
      </c>
      <c r="I851" t="s">
        <v>17</v>
      </c>
      <c r="J851" t="s">
        <v>1237</v>
      </c>
      <c r="K851">
        <v>103229.583</v>
      </c>
      <c r="L851">
        <v>97215.098626000006</v>
      </c>
      <c r="M851">
        <v>148528.85829999999</v>
      </c>
      <c r="N851">
        <v>82.719842</v>
      </c>
      <c r="O851">
        <v>0.11186699999999999</v>
      </c>
      <c r="P851">
        <v>1.6143000000000001E-2</v>
      </c>
      <c r="Q851">
        <v>75</v>
      </c>
      <c r="R851">
        <v>392</v>
      </c>
      <c r="S851">
        <v>12.166667</v>
      </c>
      <c r="T851">
        <v>6</v>
      </c>
      <c r="U851">
        <v>6</v>
      </c>
      <c r="V851">
        <v>17</v>
      </c>
      <c r="W851">
        <v>54000</v>
      </c>
      <c r="X851">
        <v>0</v>
      </c>
      <c r="Y851">
        <v>0</v>
      </c>
      <c r="Z851" t="s">
        <v>1244</v>
      </c>
      <c r="AA851">
        <v>3</v>
      </c>
      <c r="AB851">
        <v>3600</v>
      </c>
      <c r="AC851" t="s">
        <v>1255</v>
      </c>
      <c r="AD851">
        <v>17</v>
      </c>
      <c r="AE851">
        <v>42500</v>
      </c>
      <c r="AF851" t="s">
        <v>2462</v>
      </c>
      <c r="AG851">
        <v>5</v>
      </c>
      <c r="AH851">
        <v>2250</v>
      </c>
      <c r="AI851" t="s">
        <v>1283</v>
      </c>
      <c r="AJ851" t="str">
        <f t="shared" si="78"/>
        <v>Wide</v>
      </c>
      <c r="AK851" t="str">
        <f t="shared" si="79"/>
        <v>AllSkills</v>
      </c>
      <c r="AL851">
        <f t="shared" si="77"/>
        <v>0</v>
      </c>
      <c r="AM851" t="str">
        <f t="shared" si="80"/>
        <v>50-50-35</v>
      </c>
      <c r="AN851" t="str">
        <f t="shared" si="81"/>
        <v>Data30-50</v>
      </c>
    </row>
    <row r="852" spans="1:40" x14ac:dyDescent="0.3">
      <c r="A852" t="s">
        <v>690</v>
      </c>
      <c r="B852">
        <v>8</v>
      </c>
      <c r="C852">
        <v>150</v>
      </c>
      <c r="D852">
        <v>1</v>
      </c>
      <c r="E852">
        <v>5655</v>
      </c>
      <c r="F852">
        <v>3840</v>
      </c>
      <c r="G852">
        <v>5.5866670000000003</v>
      </c>
      <c r="H852">
        <v>211.86154300000001</v>
      </c>
      <c r="I852" t="s">
        <v>17</v>
      </c>
      <c r="J852" t="s">
        <v>1237</v>
      </c>
      <c r="K852">
        <v>208739.31299999999</v>
      </c>
      <c r="L852">
        <v>183599.63618</v>
      </c>
      <c r="M852">
        <v>313138.19679999998</v>
      </c>
      <c r="N852">
        <v>211.514948</v>
      </c>
      <c r="O852">
        <v>0.20055999999999999</v>
      </c>
      <c r="P852">
        <v>6.2341000000000001E-2</v>
      </c>
      <c r="Q852">
        <v>75</v>
      </c>
      <c r="R852">
        <v>572</v>
      </c>
      <c r="S852">
        <v>12.75</v>
      </c>
      <c r="T852">
        <v>8</v>
      </c>
      <c r="U852">
        <v>8</v>
      </c>
      <c r="V852">
        <v>29</v>
      </c>
      <c r="W852">
        <v>126000</v>
      </c>
      <c r="X852">
        <v>21</v>
      </c>
      <c r="Y852">
        <v>735</v>
      </c>
      <c r="Z852" t="s">
        <v>2463</v>
      </c>
      <c r="AA852">
        <v>4</v>
      </c>
      <c r="AB852">
        <v>4800</v>
      </c>
      <c r="AC852" t="s">
        <v>1259</v>
      </c>
      <c r="AD852">
        <v>29</v>
      </c>
      <c r="AE852">
        <v>72500</v>
      </c>
      <c r="AF852" t="s">
        <v>2464</v>
      </c>
      <c r="AG852">
        <v>8</v>
      </c>
      <c r="AH852">
        <v>3600</v>
      </c>
      <c r="AI852" t="s">
        <v>1503</v>
      </c>
      <c r="AJ852" t="str">
        <f t="shared" si="78"/>
        <v>Wide</v>
      </c>
      <c r="AK852" t="str">
        <f t="shared" si="79"/>
        <v>nbrTech</v>
      </c>
      <c r="AL852">
        <f t="shared" si="77"/>
        <v>0</v>
      </c>
      <c r="AM852" t="str">
        <f t="shared" si="80"/>
        <v>40-40-50</v>
      </c>
      <c r="AN852" t="str">
        <f t="shared" si="81"/>
        <v>Data30-50</v>
      </c>
    </row>
    <row r="853" spans="1:40" x14ac:dyDescent="0.3">
      <c r="A853" t="s">
        <v>1035</v>
      </c>
      <c r="B853">
        <v>6</v>
      </c>
      <c r="C853">
        <v>120</v>
      </c>
      <c r="D853">
        <v>1</v>
      </c>
      <c r="E853">
        <v>1740</v>
      </c>
      <c r="F853">
        <v>2880</v>
      </c>
      <c r="G853">
        <v>4.3166669999999998</v>
      </c>
      <c r="H853">
        <v>38.207033000000003</v>
      </c>
      <c r="I853" t="s">
        <v>17</v>
      </c>
      <c r="J853" t="s">
        <v>1236</v>
      </c>
      <c r="K853">
        <v>96702.915299999993</v>
      </c>
      <c r="L853">
        <v>93506.277499999997</v>
      </c>
      <c r="M853">
        <v>154259.0673</v>
      </c>
      <c r="N853">
        <v>37.956583999999999</v>
      </c>
      <c r="O853">
        <v>4.7166E-2</v>
      </c>
      <c r="P853">
        <v>0.16481899999999999</v>
      </c>
      <c r="Q853">
        <v>60</v>
      </c>
      <c r="R853">
        <v>268</v>
      </c>
      <c r="S853">
        <v>15.333333</v>
      </c>
      <c r="T853">
        <v>6</v>
      </c>
      <c r="U853">
        <v>6</v>
      </c>
      <c r="V853">
        <v>17</v>
      </c>
      <c r="W853">
        <v>53000</v>
      </c>
      <c r="X853">
        <v>14</v>
      </c>
      <c r="Y853">
        <v>490</v>
      </c>
      <c r="Z853" t="s">
        <v>1579</v>
      </c>
      <c r="AA853">
        <v>3</v>
      </c>
      <c r="AB853">
        <v>3600</v>
      </c>
      <c r="AC853" t="s">
        <v>1255</v>
      </c>
      <c r="AD853">
        <v>15</v>
      </c>
      <c r="AE853">
        <v>37500</v>
      </c>
      <c r="AF853" t="s">
        <v>2465</v>
      </c>
      <c r="AG853">
        <v>3</v>
      </c>
      <c r="AH853">
        <v>1350</v>
      </c>
      <c r="AI853" t="s">
        <v>1371</v>
      </c>
      <c r="AJ853" t="str">
        <f t="shared" si="78"/>
        <v>Wide</v>
      </c>
      <c r="AK853" t="str">
        <f t="shared" si="79"/>
        <v>TpsRep10-20</v>
      </c>
      <c r="AL853">
        <f t="shared" si="77"/>
        <v>0</v>
      </c>
      <c r="AM853" t="str">
        <f t="shared" si="80"/>
        <v>50-50-40</v>
      </c>
      <c r="AN853" t="str">
        <f t="shared" si="81"/>
        <v>Data30-50</v>
      </c>
    </row>
    <row r="854" spans="1:40" x14ac:dyDescent="0.3">
      <c r="A854" t="s">
        <v>1016</v>
      </c>
      <c r="B854">
        <v>6</v>
      </c>
      <c r="C854">
        <v>105</v>
      </c>
      <c r="D854">
        <v>1</v>
      </c>
      <c r="E854">
        <v>3981</v>
      </c>
      <c r="F854">
        <v>2880</v>
      </c>
      <c r="G854">
        <v>4.1142859999999999</v>
      </c>
      <c r="H854">
        <v>69.263952000000003</v>
      </c>
      <c r="I854" t="s">
        <v>17</v>
      </c>
      <c r="J854" t="s">
        <v>1237</v>
      </c>
      <c r="K854">
        <v>144210.74350000001</v>
      </c>
      <c r="L854">
        <v>131737.308854</v>
      </c>
      <c r="M854">
        <v>215965.76869999999</v>
      </c>
      <c r="N854">
        <v>68.945643000000004</v>
      </c>
      <c r="O854">
        <v>0.240204</v>
      </c>
      <c r="P854">
        <v>5.4489000000000003E-2</v>
      </c>
      <c r="Q854">
        <v>75</v>
      </c>
      <c r="R854">
        <v>425</v>
      </c>
      <c r="S854">
        <v>11.666667</v>
      </c>
      <c r="T854">
        <v>6</v>
      </c>
      <c r="U854">
        <v>6</v>
      </c>
      <c r="V854">
        <v>16</v>
      </c>
      <c r="W854">
        <v>82000</v>
      </c>
      <c r="X854">
        <v>16</v>
      </c>
      <c r="Y854">
        <v>560</v>
      </c>
      <c r="Z854" t="s">
        <v>2466</v>
      </c>
      <c r="AA854">
        <v>3</v>
      </c>
      <c r="AB854">
        <v>3600</v>
      </c>
      <c r="AC854" t="s">
        <v>1255</v>
      </c>
      <c r="AD854">
        <v>22</v>
      </c>
      <c r="AE854">
        <v>55000</v>
      </c>
      <c r="AF854" t="s">
        <v>2467</v>
      </c>
      <c r="AG854">
        <v>5</v>
      </c>
      <c r="AH854">
        <v>2250</v>
      </c>
      <c r="AI854" t="s">
        <v>1283</v>
      </c>
      <c r="AJ854" t="str">
        <f t="shared" si="78"/>
        <v>Wide</v>
      </c>
      <c r="AK854" t="str">
        <f t="shared" si="79"/>
        <v>RedSkills</v>
      </c>
      <c r="AL854">
        <f t="shared" si="77"/>
        <v>0</v>
      </c>
      <c r="AM854" t="str">
        <f t="shared" si="80"/>
        <v>50-50-35</v>
      </c>
      <c r="AN854" t="str">
        <f t="shared" si="81"/>
        <v>Data30-50</v>
      </c>
    </row>
    <row r="855" spans="1:40" x14ac:dyDescent="0.3">
      <c r="A855" t="s">
        <v>1135</v>
      </c>
      <c r="B855">
        <v>48</v>
      </c>
      <c r="C855">
        <v>600</v>
      </c>
      <c r="D855">
        <v>1</v>
      </c>
      <c r="E855">
        <v>22191</v>
      </c>
      <c r="F855">
        <v>23040</v>
      </c>
      <c r="G855">
        <v>39.013333000000003</v>
      </c>
      <c r="H855">
        <v>386.99531500000001</v>
      </c>
      <c r="I855" t="s">
        <v>17</v>
      </c>
      <c r="J855" t="s">
        <v>1237</v>
      </c>
      <c r="K855">
        <v>390018.01610000001</v>
      </c>
      <c r="L855">
        <v>357142.6899</v>
      </c>
      <c r="M855">
        <v>636314.05039999995</v>
      </c>
      <c r="N855">
        <v>375.30662100000001</v>
      </c>
      <c r="O855">
        <v>6.4741000000000007E-2</v>
      </c>
      <c r="P855">
        <v>0.362315</v>
      </c>
      <c r="Q855">
        <v>2</v>
      </c>
      <c r="R855">
        <v>144</v>
      </c>
      <c r="S855">
        <v>11.520833</v>
      </c>
      <c r="T855">
        <v>48</v>
      </c>
      <c r="U855">
        <v>48</v>
      </c>
      <c r="V855">
        <v>46</v>
      </c>
      <c r="W855">
        <v>182000</v>
      </c>
      <c r="X855">
        <v>98</v>
      </c>
      <c r="Y855">
        <v>3430</v>
      </c>
      <c r="Z855" t="s">
        <v>2468</v>
      </c>
      <c r="AA855">
        <v>24</v>
      </c>
      <c r="AB855">
        <v>28800</v>
      </c>
      <c r="AC855" t="s">
        <v>2383</v>
      </c>
      <c r="AD855">
        <v>62</v>
      </c>
      <c r="AE855">
        <v>155000</v>
      </c>
      <c r="AF855" t="s">
        <v>2469</v>
      </c>
      <c r="AG855">
        <v>36</v>
      </c>
      <c r="AH855">
        <v>16200</v>
      </c>
      <c r="AI855" t="s">
        <v>2470</v>
      </c>
      <c r="AJ855" t="str">
        <f t="shared" si="78"/>
        <v>Narrow</v>
      </c>
      <c r="AK855" t="str">
        <f t="shared" si="79"/>
        <v>ConfigurationDeBase</v>
      </c>
      <c r="AL855">
        <f t="shared" si="77"/>
        <v>0</v>
      </c>
      <c r="AM855" t="str">
        <f t="shared" si="80"/>
        <v>50-50-200</v>
      </c>
      <c r="AN855" t="str">
        <f t="shared" si="81"/>
        <v>Data30-50</v>
      </c>
    </row>
    <row r="856" spans="1:40" x14ac:dyDescent="0.3">
      <c r="A856" t="s">
        <v>1040</v>
      </c>
      <c r="B856">
        <v>6</v>
      </c>
      <c r="C856">
        <v>120</v>
      </c>
      <c r="D856">
        <v>1</v>
      </c>
      <c r="E856">
        <v>4431</v>
      </c>
      <c r="F856">
        <v>2880</v>
      </c>
      <c r="G856">
        <v>4.05</v>
      </c>
      <c r="H856">
        <v>63.471527000000002</v>
      </c>
      <c r="I856" t="s">
        <v>17</v>
      </c>
      <c r="J856" t="s">
        <v>1237</v>
      </c>
      <c r="K856">
        <v>170654.37469999999</v>
      </c>
      <c r="L856">
        <v>151066.971188</v>
      </c>
      <c r="M856">
        <v>253520.59770000001</v>
      </c>
      <c r="N856">
        <v>62.140647999999999</v>
      </c>
      <c r="O856">
        <v>0.49280299999999999</v>
      </c>
      <c r="P856">
        <v>0.59172999999999998</v>
      </c>
      <c r="Q856">
        <v>75</v>
      </c>
      <c r="R856">
        <v>410</v>
      </c>
      <c r="S856">
        <v>12.5</v>
      </c>
      <c r="T856">
        <v>6</v>
      </c>
      <c r="U856">
        <v>6</v>
      </c>
      <c r="V856">
        <v>21</v>
      </c>
      <c r="W856">
        <v>99000</v>
      </c>
      <c r="X856">
        <v>0</v>
      </c>
      <c r="Y856">
        <v>0</v>
      </c>
      <c r="Z856" t="s">
        <v>1244</v>
      </c>
      <c r="AA856">
        <v>3</v>
      </c>
      <c r="AB856">
        <v>3600</v>
      </c>
      <c r="AC856" t="s">
        <v>1255</v>
      </c>
      <c r="AD856">
        <v>26</v>
      </c>
      <c r="AE856">
        <v>65000</v>
      </c>
      <c r="AF856" t="s">
        <v>2471</v>
      </c>
      <c r="AG856">
        <v>5</v>
      </c>
      <c r="AH856">
        <v>2250</v>
      </c>
      <c r="AI856" t="s">
        <v>1283</v>
      </c>
      <c r="AJ856" t="str">
        <f t="shared" si="78"/>
        <v>Wide</v>
      </c>
      <c r="AK856" t="str">
        <f t="shared" si="79"/>
        <v>AllSkills</v>
      </c>
      <c r="AL856">
        <f t="shared" si="77"/>
        <v>0</v>
      </c>
      <c r="AM856" t="str">
        <f t="shared" si="80"/>
        <v>50-50-40</v>
      </c>
      <c r="AN856" t="str">
        <f t="shared" si="81"/>
        <v>Data30-50</v>
      </c>
    </row>
    <row r="857" spans="1:40" x14ac:dyDescent="0.3">
      <c r="A857" t="s">
        <v>445</v>
      </c>
      <c r="B857">
        <v>48</v>
      </c>
      <c r="C857">
        <v>600</v>
      </c>
      <c r="D857">
        <v>1</v>
      </c>
      <c r="E857">
        <v>22419</v>
      </c>
      <c r="F857">
        <v>23040</v>
      </c>
      <c r="G857">
        <v>39.256667</v>
      </c>
      <c r="H857">
        <v>379.053181</v>
      </c>
      <c r="I857" t="s">
        <v>17</v>
      </c>
      <c r="J857" t="s">
        <v>1237</v>
      </c>
      <c r="K857">
        <v>457392.08529999998</v>
      </c>
      <c r="L857">
        <v>434688.66830000002</v>
      </c>
      <c r="M857">
        <v>688536.00430000003</v>
      </c>
      <c r="N857">
        <v>367.03512799999999</v>
      </c>
      <c r="O857">
        <v>0.19265299999999999</v>
      </c>
      <c r="P857">
        <v>0.30611100000000002</v>
      </c>
      <c r="Q857">
        <v>2</v>
      </c>
      <c r="R857">
        <v>144</v>
      </c>
      <c r="S857">
        <v>11.166667</v>
      </c>
      <c r="T857">
        <v>48</v>
      </c>
      <c r="U857">
        <v>48</v>
      </c>
      <c r="V857">
        <v>61</v>
      </c>
      <c r="W857">
        <v>240000</v>
      </c>
      <c r="X857">
        <v>101</v>
      </c>
      <c r="Y857">
        <v>3535</v>
      </c>
      <c r="Z857" t="s">
        <v>2472</v>
      </c>
      <c r="AA857">
        <v>24</v>
      </c>
      <c r="AB857">
        <v>28800</v>
      </c>
      <c r="AC857" t="s">
        <v>2383</v>
      </c>
      <c r="AD857">
        <v>66</v>
      </c>
      <c r="AE857">
        <v>165000</v>
      </c>
      <c r="AF857" t="s">
        <v>2473</v>
      </c>
      <c r="AG857">
        <v>36</v>
      </c>
      <c r="AH857">
        <v>16200</v>
      </c>
      <c r="AI857" t="s">
        <v>2474</v>
      </c>
      <c r="AJ857" t="str">
        <f t="shared" si="78"/>
        <v>Narrow</v>
      </c>
      <c r="AK857" t="str">
        <f t="shared" si="79"/>
        <v>ConfigurationDeBase</v>
      </c>
      <c r="AL857">
        <f t="shared" si="77"/>
        <v>0</v>
      </c>
      <c r="AM857" t="str">
        <f t="shared" si="80"/>
        <v>row</v>
      </c>
      <c r="AN857" t="str">
        <f t="shared" si="81"/>
        <v>Data50-100-200</v>
      </c>
    </row>
    <row r="858" spans="1:40" x14ac:dyDescent="0.3">
      <c r="A858" t="s">
        <v>1038</v>
      </c>
      <c r="B858">
        <v>6</v>
      </c>
      <c r="C858">
        <v>120</v>
      </c>
      <c r="D858">
        <v>1</v>
      </c>
      <c r="E858">
        <v>1635</v>
      </c>
      <c r="F858">
        <v>2880</v>
      </c>
      <c r="G858">
        <v>4.2833329999999998</v>
      </c>
      <c r="H858">
        <v>44.04278</v>
      </c>
      <c r="I858" t="s">
        <v>17</v>
      </c>
      <c r="J858" t="s">
        <v>1236</v>
      </c>
      <c r="K858">
        <v>102423.9325</v>
      </c>
      <c r="L858">
        <v>102371.07640000001</v>
      </c>
      <c r="M858">
        <v>161969.18700000001</v>
      </c>
      <c r="N858">
        <v>43.897472</v>
      </c>
      <c r="O858">
        <v>8.7526000000000007E-2</v>
      </c>
      <c r="P858">
        <v>1.7451999999999999E-2</v>
      </c>
      <c r="Q858">
        <v>64</v>
      </c>
      <c r="R858">
        <v>259</v>
      </c>
      <c r="S858">
        <v>18.399999999999999</v>
      </c>
      <c r="T858">
        <v>5</v>
      </c>
      <c r="U858">
        <v>5</v>
      </c>
      <c r="V858">
        <v>14</v>
      </c>
      <c r="W858">
        <v>55000</v>
      </c>
      <c r="X858">
        <v>13</v>
      </c>
      <c r="Y858">
        <v>455</v>
      </c>
      <c r="Z858" t="s">
        <v>2475</v>
      </c>
      <c r="AA858">
        <v>2</v>
      </c>
      <c r="AB858">
        <v>2400</v>
      </c>
      <c r="AC858" t="s">
        <v>1291</v>
      </c>
      <c r="AD858">
        <v>17</v>
      </c>
      <c r="AE858">
        <v>42500</v>
      </c>
      <c r="AF858" t="s">
        <v>2254</v>
      </c>
      <c r="AG858">
        <v>3</v>
      </c>
      <c r="AH858">
        <v>1350</v>
      </c>
      <c r="AI858" t="s">
        <v>1281</v>
      </c>
      <c r="AJ858" t="str">
        <f t="shared" si="78"/>
        <v>Wide</v>
      </c>
      <c r="AK858" t="str">
        <f t="shared" si="79"/>
        <v>TpsRep10-20</v>
      </c>
      <c r="AL858">
        <f t="shared" si="77"/>
        <v>0</v>
      </c>
      <c r="AM858" t="str">
        <f t="shared" si="80"/>
        <v>50-50-40</v>
      </c>
      <c r="AN858" t="str">
        <f t="shared" si="81"/>
        <v>Data30-50</v>
      </c>
    </row>
    <row r="859" spans="1:40" x14ac:dyDescent="0.3">
      <c r="A859" t="s">
        <v>1019</v>
      </c>
      <c r="B859">
        <v>6</v>
      </c>
      <c r="C859">
        <v>105</v>
      </c>
      <c r="D859">
        <v>1</v>
      </c>
      <c r="E859">
        <v>3729</v>
      </c>
      <c r="F859">
        <v>2880</v>
      </c>
      <c r="G859">
        <v>4.0952380000000002</v>
      </c>
      <c r="H859">
        <v>101.155773</v>
      </c>
      <c r="I859" t="s">
        <v>17</v>
      </c>
      <c r="J859" t="s">
        <v>1237</v>
      </c>
      <c r="K859">
        <v>117853.29730000001</v>
      </c>
      <c r="L859">
        <v>114641.86017299999</v>
      </c>
      <c r="M859">
        <v>172270.4994</v>
      </c>
      <c r="N859">
        <v>101.010323</v>
      </c>
      <c r="O859">
        <v>0.101298</v>
      </c>
      <c r="P859">
        <v>1.6854000000000001E-2</v>
      </c>
      <c r="Q859">
        <v>75</v>
      </c>
      <c r="R859">
        <v>403</v>
      </c>
      <c r="S859">
        <v>12.5</v>
      </c>
      <c r="T859">
        <v>6</v>
      </c>
      <c r="U859">
        <v>6</v>
      </c>
      <c r="V859">
        <v>17</v>
      </c>
      <c r="W859">
        <v>65000</v>
      </c>
      <c r="X859">
        <v>18</v>
      </c>
      <c r="Y859">
        <v>630</v>
      </c>
      <c r="Z859" t="s">
        <v>2476</v>
      </c>
      <c r="AA859">
        <v>3</v>
      </c>
      <c r="AB859">
        <v>3600</v>
      </c>
      <c r="AC859" t="s">
        <v>1255</v>
      </c>
      <c r="AD859">
        <v>18</v>
      </c>
      <c r="AE859">
        <v>45000</v>
      </c>
      <c r="AF859" t="s">
        <v>2447</v>
      </c>
      <c r="AG859">
        <v>6</v>
      </c>
      <c r="AH859">
        <v>2700</v>
      </c>
      <c r="AI859" t="s">
        <v>1269</v>
      </c>
      <c r="AJ859" t="str">
        <f t="shared" si="78"/>
        <v>Wide</v>
      </c>
      <c r="AK859" t="str">
        <f t="shared" si="79"/>
        <v>RedSkills</v>
      </c>
      <c r="AL859">
        <f t="shared" si="77"/>
        <v>0</v>
      </c>
      <c r="AM859" t="str">
        <f t="shared" si="80"/>
        <v>50-50-35</v>
      </c>
      <c r="AN859" t="str">
        <f t="shared" si="81"/>
        <v>Data30-50</v>
      </c>
    </row>
    <row r="860" spans="1:40" x14ac:dyDescent="0.3">
      <c r="A860" t="s">
        <v>691</v>
      </c>
      <c r="B860">
        <v>8</v>
      </c>
      <c r="C860">
        <v>150</v>
      </c>
      <c r="D860">
        <v>1</v>
      </c>
      <c r="E860">
        <v>5352</v>
      </c>
      <c r="F860">
        <v>3840</v>
      </c>
      <c r="G860">
        <v>5.5066670000000002</v>
      </c>
      <c r="H860">
        <v>247.17848499999999</v>
      </c>
      <c r="I860" t="s">
        <v>17</v>
      </c>
      <c r="J860" t="s">
        <v>1237</v>
      </c>
      <c r="K860">
        <v>175414.30170000001</v>
      </c>
      <c r="L860">
        <v>164904.51159000001</v>
      </c>
      <c r="M860">
        <v>263560.99449999997</v>
      </c>
      <c r="N860">
        <v>246.75350299999999</v>
      </c>
      <c r="O860">
        <v>0.28969600000000001</v>
      </c>
      <c r="P860">
        <v>2.1385000000000001E-2</v>
      </c>
      <c r="Q860">
        <v>75</v>
      </c>
      <c r="R860">
        <v>573</v>
      </c>
      <c r="S860">
        <v>13.25</v>
      </c>
      <c r="T860">
        <v>8</v>
      </c>
      <c r="U860">
        <v>8</v>
      </c>
      <c r="V860">
        <v>25</v>
      </c>
      <c r="W860">
        <v>95000</v>
      </c>
      <c r="X860">
        <v>23</v>
      </c>
      <c r="Y860">
        <v>805</v>
      </c>
      <c r="Z860" t="s">
        <v>2477</v>
      </c>
      <c r="AA860">
        <v>4</v>
      </c>
      <c r="AB860">
        <v>4800</v>
      </c>
      <c r="AC860" t="s">
        <v>1259</v>
      </c>
      <c r="AD860">
        <v>28</v>
      </c>
      <c r="AE860">
        <v>70000</v>
      </c>
      <c r="AF860" t="s">
        <v>2478</v>
      </c>
      <c r="AG860">
        <v>8</v>
      </c>
      <c r="AH860">
        <v>3600</v>
      </c>
      <c r="AI860" t="s">
        <v>1503</v>
      </c>
      <c r="AJ860" t="str">
        <f t="shared" si="78"/>
        <v>Wide</v>
      </c>
      <c r="AK860" t="str">
        <f t="shared" si="79"/>
        <v>nbrTech</v>
      </c>
      <c r="AL860">
        <f t="shared" si="77"/>
        <v>0</v>
      </c>
      <c r="AM860" t="str">
        <f t="shared" si="80"/>
        <v>40-40-50</v>
      </c>
      <c r="AN860" t="str">
        <f t="shared" si="81"/>
        <v>Data30-50</v>
      </c>
    </row>
    <row r="861" spans="1:40" x14ac:dyDescent="0.3">
      <c r="A861" t="s">
        <v>1042</v>
      </c>
      <c r="B861">
        <v>6</v>
      </c>
      <c r="C861">
        <v>120</v>
      </c>
      <c r="D861">
        <v>1</v>
      </c>
      <c r="E861">
        <v>4548</v>
      </c>
      <c r="F861">
        <v>2880</v>
      </c>
      <c r="G861">
        <v>4.0999999999999996</v>
      </c>
      <c r="H861">
        <v>81.626009999999994</v>
      </c>
      <c r="I861" t="s">
        <v>17</v>
      </c>
      <c r="J861" t="s">
        <v>1237</v>
      </c>
      <c r="K861">
        <v>181139.08050000001</v>
      </c>
      <c r="L861">
        <v>157505.35273099999</v>
      </c>
      <c r="M861">
        <v>265257.65999999997</v>
      </c>
      <c r="N861">
        <v>81.545226999999997</v>
      </c>
      <c r="O861">
        <v>3.0106000000000001E-2</v>
      </c>
      <c r="P861">
        <v>1.4932000000000001E-2</v>
      </c>
      <c r="Q861">
        <v>75</v>
      </c>
      <c r="R861">
        <v>412</v>
      </c>
      <c r="S861">
        <v>12.5</v>
      </c>
      <c r="T861">
        <v>6</v>
      </c>
      <c r="U861">
        <v>6</v>
      </c>
      <c r="V861">
        <v>19</v>
      </c>
      <c r="W861">
        <v>102000</v>
      </c>
      <c r="X861">
        <v>0</v>
      </c>
      <c r="Y861">
        <v>0</v>
      </c>
      <c r="Z861" t="s">
        <v>1244</v>
      </c>
      <c r="AA861">
        <v>3</v>
      </c>
      <c r="AB861">
        <v>3600</v>
      </c>
      <c r="AC861" t="s">
        <v>1255</v>
      </c>
      <c r="AD861">
        <v>29</v>
      </c>
      <c r="AE861">
        <v>72500</v>
      </c>
      <c r="AF861" t="s">
        <v>2479</v>
      </c>
      <c r="AG861">
        <v>5</v>
      </c>
      <c r="AH861">
        <v>2250</v>
      </c>
      <c r="AI861" t="s">
        <v>1283</v>
      </c>
      <c r="AJ861" t="str">
        <f t="shared" si="78"/>
        <v>Wide</v>
      </c>
      <c r="AK861" t="str">
        <f t="shared" si="79"/>
        <v>AllSkills</v>
      </c>
      <c r="AL861">
        <f t="shared" si="77"/>
        <v>0</v>
      </c>
      <c r="AM861" t="str">
        <f t="shared" si="80"/>
        <v>50-50-40</v>
      </c>
      <c r="AN861" t="str">
        <f t="shared" si="81"/>
        <v>Data30-50</v>
      </c>
    </row>
    <row r="862" spans="1:40" x14ac:dyDescent="0.3">
      <c r="A862" t="s">
        <v>554</v>
      </c>
      <c r="B862">
        <v>6</v>
      </c>
      <c r="C862">
        <v>90</v>
      </c>
      <c r="D862">
        <v>1</v>
      </c>
      <c r="E862">
        <v>3339</v>
      </c>
      <c r="F862">
        <v>2880</v>
      </c>
      <c r="G862">
        <v>4.0444440000000004</v>
      </c>
      <c r="H862">
        <v>55.959829999999997</v>
      </c>
      <c r="I862" t="s">
        <v>17</v>
      </c>
      <c r="J862" t="s">
        <v>1237</v>
      </c>
      <c r="K862">
        <v>110524.5845</v>
      </c>
      <c r="L862">
        <v>109860.53606</v>
      </c>
      <c r="M862">
        <v>197034.13156000001</v>
      </c>
      <c r="N862">
        <v>54.622683000000002</v>
      </c>
      <c r="O862">
        <v>0.56276000000000004</v>
      </c>
      <c r="P862">
        <v>0.55990700000000004</v>
      </c>
      <c r="Q862">
        <v>75</v>
      </c>
      <c r="R862">
        <v>436</v>
      </c>
      <c r="S862">
        <v>11.833333</v>
      </c>
      <c r="T862">
        <v>6</v>
      </c>
      <c r="U862">
        <v>6</v>
      </c>
      <c r="V862">
        <v>12</v>
      </c>
      <c r="W862">
        <v>66000</v>
      </c>
      <c r="X862">
        <v>13</v>
      </c>
      <c r="Y862">
        <v>455</v>
      </c>
      <c r="Z862" t="s">
        <v>2480</v>
      </c>
      <c r="AA862">
        <v>3</v>
      </c>
      <c r="AB862">
        <v>3600</v>
      </c>
      <c r="AC862" t="s">
        <v>1255</v>
      </c>
      <c r="AD862">
        <v>15</v>
      </c>
      <c r="AE862">
        <v>37500</v>
      </c>
      <c r="AF862" t="s">
        <v>2068</v>
      </c>
      <c r="AG862">
        <v>5</v>
      </c>
      <c r="AH862">
        <v>2250</v>
      </c>
      <c r="AI862" t="s">
        <v>1641</v>
      </c>
      <c r="AJ862" t="str">
        <f t="shared" si="78"/>
        <v>Wide</v>
      </c>
      <c r="AK862" t="str">
        <f t="shared" si="79"/>
        <v>ConfigurationDeBase</v>
      </c>
      <c r="AL862">
        <f t="shared" si="77"/>
        <v>0</v>
      </c>
      <c r="AM862" t="str">
        <f t="shared" si="80"/>
        <v>40-40-30</v>
      </c>
      <c r="AN862" t="str">
        <f t="shared" si="81"/>
        <v>Data30-50</v>
      </c>
    </row>
    <row r="863" spans="1:40" x14ac:dyDescent="0.3">
      <c r="A863" t="s">
        <v>1041</v>
      </c>
      <c r="B863">
        <v>6</v>
      </c>
      <c r="C863">
        <v>135</v>
      </c>
      <c r="D863">
        <v>1</v>
      </c>
      <c r="E863">
        <v>1908</v>
      </c>
      <c r="F863">
        <v>2880</v>
      </c>
      <c r="G863">
        <v>4.2074069999999999</v>
      </c>
      <c r="H863">
        <v>87.520869000000005</v>
      </c>
      <c r="I863" t="s">
        <v>17</v>
      </c>
      <c r="J863" t="s">
        <v>1237</v>
      </c>
      <c r="K863">
        <v>142120.6317</v>
      </c>
      <c r="L863">
        <v>136955.969935</v>
      </c>
      <c r="M863">
        <v>240248.73790000001</v>
      </c>
      <c r="N863">
        <v>86.060205999999994</v>
      </c>
      <c r="O863">
        <v>0.69287299999999996</v>
      </c>
      <c r="P863">
        <v>0.515768</v>
      </c>
      <c r="Q863">
        <v>75</v>
      </c>
      <c r="R863">
        <v>319</v>
      </c>
      <c r="S863">
        <v>17.833333</v>
      </c>
      <c r="T863">
        <v>6</v>
      </c>
      <c r="U863">
        <v>6</v>
      </c>
      <c r="V863">
        <v>18</v>
      </c>
      <c r="W863">
        <v>90000</v>
      </c>
      <c r="X863">
        <v>15</v>
      </c>
      <c r="Y863">
        <v>525</v>
      </c>
      <c r="Z863" t="s">
        <v>2481</v>
      </c>
      <c r="AA863">
        <v>3</v>
      </c>
      <c r="AB863">
        <v>3600</v>
      </c>
      <c r="AC863" t="s">
        <v>1255</v>
      </c>
      <c r="AD863">
        <v>18</v>
      </c>
      <c r="AE863">
        <v>45000</v>
      </c>
      <c r="AF863" t="s">
        <v>2482</v>
      </c>
      <c r="AG863">
        <v>4</v>
      </c>
      <c r="AH863">
        <v>1800</v>
      </c>
      <c r="AI863" t="s">
        <v>1374</v>
      </c>
      <c r="AJ863" t="str">
        <f t="shared" si="78"/>
        <v>Wide</v>
      </c>
      <c r="AK863" t="str">
        <f t="shared" si="79"/>
        <v>TpsRep10-20</v>
      </c>
      <c r="AL863">
        <f t="shared" si="77"/>
        <v>0</v>
      </c>
      <c r="AM863" t="str">
        <f t="shared" si="80"/>
        <v>50-50-45</v>
      </c>
      <c r="AN863" t="str">
        <f t="shared" si="81"/>
        <v>Data30-50</v>
      </c>
    </row>
    <row r="864" spans="1:40" x14ac:dyDescent="0.3">
      <c r="A864" t="s">
        <v>1022</v>
      </c>
      <c r="B864">
        <v>6</v>
      </c>
      <c r="C864">
        <v>105</v>
      </c>
      <c r="D864">
        <v>1</v>
      </c>
      <c r="E864">
        <v>3912</v>
      </c>
      <c r="F864">
        <v>2880</v>
      </c>
      <c r="G864">
        <v>4.209524</v>
      </c>
      <c r="H864">
        <v>98.478801000000004</v>
      </c>
      <c r="I864" t="s">
        <v>17</v>
      </c>
      <c r="J864" t="s">
        <v>1237</v>
      </c>
      <c r="K864">
        <v>96422.316000000006</v>
      </c>
      <c r="L864">
        <v>90964.865642999997</v>
      </c>
      <c r="M864">
        <v>147674.47450000001</v>
      </c>
      <c r="N864">
        <v>98.333630999999997</v>
      </c>
      <c r="O864">
        <v>7.8335000000000002E-2</v>
      </c>
      <c r="P864">
        <v>2.7390999999999999E-2</v>
      </c>
      <c r="Q864">
        <v>75</v>
      </c>
      <c r="R864">
        <v>421</v>
      </c>
      <c r="S864">
        <v>12.333333</v>
      </c>
      <c r="T864">
        <v>6</v>
      </c>
      <c r="U864">
        <v>6</v>
      </c>
      <c r="V864">
        <v>19</v>
      </c>
      <c r="W864">
        <v>54000</v>
      </c>
      <c r="X864">
        <v>21</v>
      </c>
      <c r="Y864">
        <v>735</v>
      </c>
      <c r="Z864" t="s">
        <v>2483</v>
      </c>
      <c r="AA864">
        <v>3</v>
      </c>
      <c r="AB864">
        <v>3600</v>
      </c>
      <c r="AC864" t="s">
        <v>1255</v>
      </c>
      <c r="AD864">
        <v>14</v>
      </c>
      <c r="AE864">
        <v>35000</v>
      </c>
      <c r="AF864" t="s">
        <v>2450</v>
      </c>
      <c r="AG864">
        <v>5</v>
      </c>
      <c r="AH864">
        <v>2250</v>
      </c>
      <c r="AI864" t="s">
        <v>1283</v>
      </c>
      <c r="AJ864" t="str">
        <f t="shared" si="78"/>
        <v>Wide</v>
      </c>
      <c r="AK864" t="str">
        <f t="shared" si="79"/>
        <v>RedSkills</v>
      </c>
      <c r="AL864">
        <f t="shared" si="77"/>
        <v>0</v>
      </c>
      <c r="AM864" t="str">
        <f t="shared" si="80"/>
        <v>50-50-35</v>
      </c>
      <c r="AN864" t="str">
        <f t="shared" si="81"/>
        <v>Data30-50</v>
      </c>
    </row>
    <row r="865" spans="1:40" x14ac:dyDescent="0.3">
      <c r="A865" t="s">
        <v>446</v>
      </c>
      <c r="B865">
        <v>48</v>
      </c>
      <c r="C865">
        <v>600</v>
      </c>
      <c r="D865">
        <v>1</v>
      </c>
      <c r="E865">
        <v>22170</v>
      </c>
      <c r="F865">
        <v>23040</v>
      </c>
      <c r="G865">
        <v>38.746667000000002</v>
      </c>
      <c r="H865">
        <v>392.49702200000002</v>
      </c>
      <c r="I865" t="s">
        <v>17</v>
      </c>
      <c r="J865" t="s">
        <v>1237</v>
      </c>
      <c r="K865">
        <v>442708.17940000002</v>
      </c>
      <c r="L865">
        <v>414408.52035000001</v>
      </c>
      <c r="M865">
        <v>683080.71285000001</v>
      </c>
      <c r="N865">
        <v>379.53349900000001</v>
      </c>
      <c r="O865">
        <v>5.3726000000000003E-2</v>
      </c>
      <c r="P865">
        <v>0.29854599999999998</v>
      </c>
      <c r="Q865">
        <v>2</v>
      </c>
      <c r="R865">
        <v>144</v>
      </c>
      <c r="S865">
        <v>11.125</v>
      </c>
      <c r="T865">
        <v>48</v>
      </c>
      <c r="U865">
        <v>48</v>
      </c>
      <c r="V865">
        <v>61</v>
      </c>
      <c r="W865">
        <v>246000</v>
      </c>
      <c r="X865">
        <v>103</v>
      </c>
      <c r="Y865">
        <v>3605</v>
      </c>
      <c r="Z865" t="s">
        <v>2484</v>
      </c>
      <c r="AA865">
        <v>24</v>
      </c>
      <c r="AB865">
        <v>28800</v>
      </c>
      <c r="AC865" t="s">
        <v>2383</v>
      </c>
      <c r="AD865">
        <v>58</v>
      </c>
      <c r="AE865">
        <v>145000</v>
      </c>
      <c r="AF865" t="s">
        <v>2485</v>
      </c>
      <c r="AG865">
        <v>35</v>
      </c>
      <c r="AH865">
        <v>15750</v>
      </c>
      <c r="AI865" t="s">
        <v>2486</v>
      </c>
      <c r="AJ865" t="str">
        <f t="shared" si="78"/>
        <v>Narrow</v>
      </c>
      <c r="AK865" t="str">
        <f t="shared" si="79"/>
        <v>ConfigurationDeBase</v>
      </c>
      <c r="AL865">
        <f t="shared" si="77"/>
        <v>0</v>
      </c>
      <c r="AM865" t="str">
        <f t="shared" si="80"/>
        <v>row</v>
      </c>
      <c r="AN865" t="str">
        <f t="shared" si="81"/>
        <v>Data50-100-200</v>
      </c>
    </row>
    <row r="866" spans="1:40" x14ac:dyDescent="0.3">
      <c r="A866" t="s">
        <v>1045</v>
      </c>
      <c r="B866">
        <v>6</v>
      </c>
      <c r="C866">
        <v>120</v>
      </c>
      <c r="D866">
        <v>1</v>
      </c>
      <c r="E866">
        <v>4257</v>
      </c>
      <c r="F866">
        <v>2880</v>
      </c>
      <c r="G866">
        <v>4.1166669999999996</v>
      </c>
      <c r="H866">
        <v>88.798612000000006</v>
      </c>
      <c r="I866" t="s">
        <v>17</v>
      </c>
      <c r="J866" t="s">
        <v>1237</v>
      </c>
      <c r="K866">
        <v>145059.42060000001</v>
      </c>
      <c r="L866">
        <v>133432.29628099999</v>
      </c>
      <c r="M866">
        <v>210312.64929999999</v>
      </c>
      <c r="N866">
        <v>88.697933000000006</v>
      </c>
      <c r="O866">
        <v>3.0748000000000001E-2</v>
      </c>
      <c r="P866">
        <v>2.6714999999999999E-2</v>
      </c>
      <c r="Q866">
        <v>75</v>
      </c>
      <c r="R866">
        <v>406</v>
      </c>
      <c r="S866">
        <v>12.666667</v>
      </c>
      <c r="T866">
        <v>6</v>
      </c>
      <c r="U866">
        <v>6</v>
      </c>
      <c r="V866">
        <v>22</v>
      </c>
      <c r="W866">
        <v>81000</v>
      </c>
      <c r="X866">
        <v>0</v>
      </c>
      <c r="Y866">
        <v>0</v>
      </c>
      <c r="Z866" t="s">
        <v>1244</v>
      </c>
      <c r="AA866">
        <v>3</v>
      </c>
      <c r="AB866">
        <v>3600</v>
      </c>
      <c r="AC866" t="s">
        <v>1255</v>
      </c>
      <c r="AD866">
        <v>23</v>
      </c>
      <c r="AE866">
        <v>57500</v>
      </c>
      <c r="AF866" t="s">
        <v>2487</v>
      </c>
      <c r="AG866">
        <v>5</v>
      </c>
      <c r="AH866">
        <v>2250</v>
      </c>
      <c r="AI866" t="s">
        <v>1283</v>
      </c>
      <c r="AJ866" t="str">
        <f t="shared" si="78"/>
        <v>Wide</v>
      </c>
      <c r="AK866" t="str">
        <f t="shared" si="79"/>
        <v>AllSkills</v>
      </c>
      <c r="AL866">
        <f t="shared" si="77"/>
        <v>0</v>
      </c>
      <c r="AM866" t="str">
        <f t="shared" si="80"/>
        <v>50-50-40</v>
      </c>
      <c r="AN866" t="str">
        <f t="shared" si="81"/>
        <v>Data30-50</v>
      </c>
    </row>
    <row r="867" spans="1:40" x14ac:dyDescent="0.3">
      <c r="A867" t="s">
        <v>555</v>
      </c>
      <c r="B867">
        <v>6</v>
      </c>
      <c r="C867">
        <v>90</v>
      </c>
      <c r="D867">
        <v>1</v>
      </c>
      <c r="E867">
        <v>3363</v>
      </c>
      <c r="F867">
        <v>2880</v>
      </c>
      <c r="G867">
        <v>4.1555559999999998</v>
      </c>
      <c r="H867">
        <v>48.233282000000003</v>
      </c>
      <c r="I867" t="s">
        <v>17</v>
      </c>
      <c r="J867" t="s">
        <v>1237</v>
      </c>
      <c r="K867">
        <v>110101.6122</v>
      </c>
      <c r="L867">
        <v>108354.28439299999</v>
      </c>
      <c r="M867">
        <v>186354.8236</v>
      </c>
      <c r="N867">
        <v>47.981651999999997</v>
      </c>
      <c r="O867">
        <v>0.203849</v>
      </c>
      <c r="P867">
        <v>2.1132999999999999E-2</v>
      </c>
      <c r="Q867">
        <v>75</v>
      </c>
      <c r="R867">
        <v>389</v>
      </c>
      <c r="S867">
        <v>11.5</v>
      </c>
      <c r="T867">
        <v>6</v>
      </c>
      <c r="U867">
        <v>6</v>
      </c>
      <c r="V867">
        <v>11</v>
      </c>
      <c r="W867">
        <v>63000</v>
      </c>
      <c r="X867">
        <v>12</v>
      </c>
      <c r="Y867">
        <v>420</v>
      </c>
      <c r="Z867" t="s">
        <v>2488</v>
      </c>
      <c r="AA867">
        <v>3</v>
      </c>
      <c r="AB867">
        <v>3600</v>
      </c>
      <c r="AC867" t="s">
        <v>1255</v>
      </c>
      <c r="AD867">
        <v>16</v>
      </c>
      <c r="AE867">
        <v>40000</v>
      </c>
      <c r="AF867" t="s">
        <v>2084</v>
      </c>
      <c r="AG867">
        <v>5</v>
      </c>
      <c r="AH867">
        <v>2250</v>
      </c>
      <c r="AI867" t="s">
        <v>1641</v>
      </c>
      <c r="AJ867" t="str">
        <f t="shared" si="78"/>
        <v>Wide</v>
      </c>
      <c r="AK867" t="str">
        <f t="shared" si="79"/>
        <v>ConfigurationDeBase</v>
      </c>
      <c r="AL867">
        <f t="shared" si="77"/>
        <v>0</v>
      </c>
      <c r="AM867" t="str">
        <f t="shared" si="80"/>
        <v>40-40-30</v>
      </c>
      <c r="AN867" t="str">
        <f t="shared" si="81"/>
        <v>Data30-50</v>
      </c>
    </row>
    <row r="868" spans="1:40" x14ac:dyDescent="0.3">
      <c r="A868" t="s">
        <v>692</v>
      </c>
      <c r="B868">
        <v>8</v>
      </c>
      <c r="C868">
        <v>150</v>
      </c>
      <c r="D868">
        <v>1</v>
      </c>
      <c r="E868">
        <v>5550</v>
      </c>
      <c r="F868">
        <v>3840</v>
      </c>
      <c r="G868">
        <v>5.6266670000000003</v>
      </c>
      <c r="H868">
        <v>191.566104</v>
      </c>
      <c r="I868" t="s">
        <v>17</v>
      </c>
      <c r="J868" t="s">
        <v>1237</v>
      </c>
      <c r="K868">
        <v>158177.46799999999</v>
      </c>
      <c r="L868">
        <v>141310.33429200001</v>
      </c>
      <c r="M868">
        <v>238599.62349999999</v>
      </c>
      <c r="N868">
        <v>191.30494200000001</v>
      </c>
      <c r="O868">
        <v>0.141065</v>
      </c>
      <c r="P868">
        <v>1.9503E-2</v>
      </c>
      <c r="Q868">
        <v>75</v>
      </c>
      <c r="R868">
        <v>523</v>
      </c>
      <c r="S868">
        <v>13</v>
      </c>
      <c r="T868">
        <v>8</v>
      </c>
      <c r="U868">
        <v>8</v>
      </c>
      <c r="V868">
        <v>28</v>
      </c>
      <c r="W868">
        <v>91000</v>
      </c>
      <c r="X868">
        <v>22</v>
      </c>
      <c r="Y868">
        <v>770</v>
      </c>
      <c r="Z868" t="s">
        <v>2489</v>
      </c>
      <c r="AA868">
        <v>4</v>
      </c>
      <c r="AB868">
        <v>4800</v>
      </c>
      <c r="AC868" t="s">
        <v>1259</v>
      </c>
      <c r="AD868">
        <v>23</v>
      </c>
      <c r="AE868">
        <v>57500</v>
      </c>
      <c r="AF868" t="s">
        <v>2490</v>
      </c>
      <c r="AG868">
        <v>7</v>
      </c>
      <c r="AH868">
        <v>3150</v>
      </c>
      <c r="AI868" t="s">
        <v>1394</v>
      </c>
      <c r="AJ868" t="str">
        <f t="shared" si="78"/>
        <v>Wide</v>
      </c>
      <c r="AK868" t="str">
        <f t="shared" si="79"/>
        <v>nbrTech</v>
      </c>
      <c r="AL868">
        <f t="shared" si="77"/>
        <v>0</v>
      </c>
      <c r="AM868" t="str">
        <f t="shared" si="80"/>
        <v>40-40-50</v>
      </c>
      <c r="AN868" t="str">
        <f t="shared" si="81"/>
        <v>Data30-50</v>
      </c>
    </row>
    <row r="869" spans="1:40" x14ac:dyDescent="0.3">
      <c r="A869" t="s">
        <v>1044</v>
      </c>
      <c r="B869">
        <v>6</v>
      </c>
      <c r="C869">
        <v>135</v>
      </c>
      <c r="D869">
        <v>1</v>
      </c>
      <c r="E869">
        <v>2007</v>
      </c>
      <c r="F869">
        <v>2880</v>
      </c>
      <c r="G869">
        <v>4.177778</v>
      </c>
      <c r="H869">
        <v>73.233496000000002</v>
      </c>
      <c r="I869" t="s">
        <v>17</v>
      </c>
      <c r="J869" t="s">
        <v>1237</v>
      </c>
      <c r="K869">
        <v>148082.63389999999</v>
      </c>
      <c r="L869">
        <v>147885.836526</v>
      </c>
      <c r="M869">
        <v>262461.28289999999</v>
      </c>
      <c r="N869">
        <v>72.826201999999995</v>
      </c>
      <c r="O869">
        <v>0.32406000000000001</v>
      </c>
      <c r="P869">
        <v>3.4063999999999997E-2</v>
      </c>
      <c r="Q869">
        <v>75</v>
      </c>
      <c r="R869">
        <v>343</v>
      </c>
      <c r="S869">
        <v>20.2</v>
      </c>
      <c r="T869">
        <v>5</v>
      </c>
      <c r="U869">
        <v>5</v>
      </c>
      <c r="V869">
        <v>18</v>
      </c>
      <c r="W869">
        <v>98000</v>
      </c>
      <c r="X869">
        <v>17</v>
      </c>
      <c r="Y869">
        <v>595</v>
      </c>
      <c r="Z869" t="s">
        <v>2491</v>
      </c>
      <c r="AA869">
        <v>2</v>
      </c>
      <c r="AB869">
        <v>2400</v>
      </c>
      <c r="AC869" t="s">
        <v>1271</v>
      </c>
      <c r="AD869">
        <v>18</v>
      </c>
      <c r="AE869">
        <v>45000</v>
      </c>
      <c r="AF869" t="s">
        <v>2283</v>
      </c>
      <c r="AG869">
        <v>3</v>
      </c>
      <c r="AH869">
        <v>1350</v>
      </c>
      <c r="AI869" t="s">
        <v>1494</v>
      </c>
      <c r="AJ869" t="str">
        <f t="shared" si="78"/>
        <v>Wide</v>
      </c>
      <c r="AK869" t="str">
        <f t="shared" si="79"/>
        <v>TpsRep10-20</v>
      </c>
      <c r="AL869">
        <f t="shared" si="77"/>
        <v>0</v>
      </c>
      <c r="AM869" t="str">
        <f t="shared" si="80"/>
        <v>50-50-45</v>
      </c>
      <c r="AN869" t="str">
        <f t="shared" si="81"/>
        <v>Data30-50</v>
      </c>
    </row>
    <row r="870" spans="1:40" x14ac:dyDescent="0.3">
      <c r="A870" t="s">
        <v>1024</v>
      </c>
      <c r="B870">
        <v>6</v>
      </c>
      <c r="C870">
        <v>105</v>
      </c>
      <c r="D870">
        <v>1</v>
      </c>
      <c r="E870">
        <v>3783</v>
      </c>
      <c r="F870">
        <v>2880</v>
      </c>
      <c r="G870">
        <v>4.1523810000000001</v>
      </c>
      <c r="H870">
        <v>100.189637</v>
      </c>
      <c r="I870" t="s">
        <v>17</v>
      </c>
      <c r="J870" t="s">
        <v>1237</v>
      </c>
      <c r="K870">
        <v>104094.8655</v>
      </c>
      <c r="L870">
        <v>98074.223580999998</v>
      </c>
      <c r="M870">
        <v>149158.85829999999</v>
      </c>
      <c r="N870">
        <v>99.996508000000006</v>
      </c>
      <c r="O870">
        <v>0.13639599999999999</v>
      </c>
      <c r="P870">
        <v>2.9901E-2</v>
      </c>
      <c r="Q870">
        <v>75</v>
      </c>
      <c r="R870">
        <v>389</v>
      </c>
      <c r="S870">
        <v>12.166667</v>
      </c>
      <c r="T870">
        <v>6</v>
      </c>
      <c r="U870">
        <v>6</v>
      </c>
      <c r="V870">
        <v>18</v>
      </c>
      <c r="W870">
        <v>54000</v>
      </c>
      <c r="X870">
        <v>24</v>
      </c>
      <c r="Y870">
        <v>840</v>
      </c>
      <c r="Z870" t="s">
        <v>2492</v>
      </c>
      <c r="AA870">
        <v>3</v>
      </c>
      <c r="AB870">
        <v>3600</v>
      </c>
      <c r="AC870" t="s">
        <v>1255</v>
      </c>
      <c r="AD870">
        <v>17</v>
      </c>
      <c r="AE870">
        <v>42500</v>
      </c>
      <c r="AF870" t="s">
        <v>2493</v>
      </c>
      <c r="AG870">
        <v>5</v>
      </c>
      <c r="AH870">
        <v>2250</v>
      </c>
      <c r="AI870" t="s">
        <v>1283</v>
      </c>
      <c r="AJ870" t="str">
        <f t="shared" si="78"/>
        <v>Wide</v>
      </c>
      <c r="AK870" t="str">
        <f t="shared" si="79"/>
        <v>RedSkills</v>
      </c>
      <c r="AL870">
        <f t="shared" si="77"/>
        <v>0</v>
      </c>
      <c r="AM870" t="str">
        <f t="shared" si="80"/>
        <v>50-50-35</v>
      </c>
      <c r="AN870" t="str">
        <f t="shared" si="81"/>
        <v>Data30-50</v>
      </c>
    </row>
    <row r="871" spans="1:40" x14ac:dyDescent="0.3">
      <c r="A871" t="s">
        <v>1048</v>
      </c>
      <c r="B871">
        <v>6</v>
      </c>
      <c r="C871">
        <v>120</v>
      </c>
      <c r="D871">
        <v>1</v>
      </c>
      <c r="E871">
        <v>4467</v>
      </c>
      <c r="F871">
        <v>2880</v>
      </c>
      <c r="G871">
        <v>4.1833330000000002</v>
      </c>
      <c r="H871">
        <v>105.036249</v>
      </c>
      <c r="I871" t="s">
        <v>17</v>
      </c>
      <c r="J871" t="s">
        <v>1237</v>
      </c>
      <c r="K871">
        <v>118549.83590000001</v>
      </c>
      <c r="L871">
        <v>101821.889302</v>
      </c>
      <c r="M871">
        <v>168002.2689</v>
      </c>
      <c r="N871">
        <v>104.90008899999999</v>
      </c>
      <c r="O871">
        <v>3.7138999999999998E-2</v>
      </c>
      <c r="P871">
        <v>3.3214E-2</v>
      </c>
      <c r="Q871">
        <v>75</v>
      </c>
      <c r="R871">
        <v>357</v>
      </c>
      <c r="S871">
        <v>13.333333</v>
      </c>
      <c r="T871">
        <v>6</v>
      </c>
      <c r="U871">
        <v>6</v>
      </c>
      <c r="V871">
        <v>25</v>
      </c>
      <c r="W871">
        <v>69000</v>
      </c>
      <c r="X871">
        <v>0</v>
      </c>
      <c r="Y871">
        <v>0</v>
      </c>
      <c r="Z871" t="s">
        <v>1244</v>
      </c>
      <c r="AA871">
        <v>3</v>
      </c>
      <c r="AB871">
        <v>3600</v>
      </c>
      <c r="AC871" t="s">
        <v>1255</v>
      </c>
      <c r="AD871">
        <v>17</v>
      </c>
      <c r="AE871">
        <v>42500</v>
      </c>
      <c r="AF871" t="s">
        <v>2494</v>
      </c>
      <c r="AG871">
        <v>6</v>
      </c>
      <c r="AH871">
        <v>2700</v>
      </c>
      <c r="AI871" t="s">
        <v>1269</v>
      </c>
      <c r="AJ871" t="str">
        <f t="shared" si="78"/>
        <v>Wide</v>
      </c>
      <c r="AK871" t="str">
        <f t="shared" si="79"/>
        <v>AllSkills</v>
      </c>
      <c r="AL871">
        <f t="shared" si="77"/>
        <v>0</v>
      </c>
      <c r="AM871" t="str">
        <f t="shared" si="80"/>
        <v>50-50-40</v>
      </c>
      <c r="AN871" t="str">
        <f t="shared" si="81"/>
        <v>Data30-50</v>
      </c>
    </row>
    <row r="872" spans="1:40" x14ac:dyDescent="0.3">
      <c r="A872" t="s">
        <v>556</v>
      </c>
      <c r="B872">
        <v>6</v>
      </c>
      <c r="C872">
        <v>90</v>
      </c>
      <c r="D872">
        <v>1</v>
      </c>
      <c r="E872">
        <v>3198</v>
      </c>
      <c r="F872">
        <v>2880</v>
      </c>
      <c r="G872">
        <v>4.0666669999999998</v>
      </c>
      <c r="H872">
        <v>74.637359000000004</v>
      </c>
      <c r="I872" t="s">
        <v>17</v>
      </c>
      <c r="J872" t="s">
        <v>1237</v>
      </c>
      <c r="K872">
        <v>100234.06630000001</v>
      </c>
      <c r="L872">
        <v>96470.856167000005</v>
      </c>
      <c r="M872">
        <v>155661.03409999999</v>
      </c>
      <c r="N872">
        <v>74.116096999999996</v>
      </c>
      <c r="O872">
        <v>0.45061000000000001</v>
      </c>
      <c r="P872">
        <v>3.9623999999999999E-2</v>
      </c>
      <c r="Q872">
        <v>75</v>
      </c>
      <c r="R872">
        <v>403</v>
      </c>
      <c r="S872">
        <v>11</v>
      </c>
      <c r="T872">
        <v>6</v>
      </c>
      <c r="U872">
        <v>6</v>
      </c>
      <c r="V872">
        <v>14</v>
      </c>
      <c r="W872">
        <v>53000</v>
      </c>
      <c r="X872">
        <v>15</v>
      </c>
      <c r="Y872">
        <v>525</v>
      </c>
      <c r="Z872" t="s">
        <v>2495</v>
      </c>
      <c r="AA872">
        <v>3</v>
      </c>
      <c r="AB872">
        <v>3600</v>
      </c>
      <c r="AC872" t="s">
        <v>1255</v>
      </c>
      <c r="AD872">
        <v>16</v>
      </c>
      <c r="AE872">
        <v>40000</v>
      </c>
      <c r="AF872" t="s">
        <v>2496</v>
      </c>
      <c r="AG872">
        <v>5</v>
      </c>
      <c r="AH872">
        <v>2250</v>
      </c>
      <c r="AI872" t="s">
        <v>1641</v>
      </c>
      <c r="AJ872" t="str">
        <f t="shared" si="78"/>
        <v>Wide</v>
      </c>
      <c r="AK872" t="str">
        <f t="shared" si="79"/>
        <v>ConfigurationDeBase</v>
      </c>
      <c r="AL872">
        <f t="shared" si="77"/>
        <v>0</v>
      </c>
      <c r="AM872" t="str">
        <f t="shared" si="80"/>
        <v>40-40-30</v>
      </c>
      <c r="AN872" t="str">
        <f t="shared" si="81"/>
        <v>Data30-50</v>
      </c>
    </row>
    <row r="873" spans="1:40" x14ac:dyDescent="0.3">
      <c r="A873" t="s">
        <v>1047</v>
      </c>
      <c r="B873">
        <v>6</v>
      </c>
      <c r="C873">
        <v>135</v>
      </c>
      <c r="D873">
        <v>1</v>
      </c>
      <c r="E873">
        <v>1809</v>
      </c>
      <c r="F873">
        <v>2880</v>
      </c>
      <c r="G873">
        <v>4.2370369999999999</v>
      </c>
      <c r="H873">
        <v>95.556298999999996</v>
      </c>
      <c r="I873" t="s">
        <v>17</v>
      </c>
      <c r="J873" t="s">
        <v>1237</v>
      </c>
      <c r="K873">
        <v>137005.36360000001</v>
      </c>
      <c r="L873">
        <v>136438.33760999999</v>
      </c>
      <c r="M873">
        <v>216492.973</v>
      </c>
      <c r="N873">
        <v>95.367275000000006</v>
      </c>
      <c r="O873">
        <v>0.112883</v>
      </c>
      <c r="P873">
        <v>1.9835999999999999E-2</v>
      </c>
      <c r="Q873">
        <v>75</v>
      </c>
      <c r="R873">
        <v>339</v>
      </c>
      <c r="S873">
        <v>18</v>
      </c>
      <c r="T873">
        <v>6</v>
      </c>
      <c r="U873">
        <v>6</v>
      </c>
      <c r="V873">
        <v>19</v>
      </c>
      <c r="W873">
        <v>82000</v>
      </c>
      <c r="X873">
        <v>14</v>
      </c>
      <c r="Y873">
        <v>490</v>
      </c>
      <c r="Z873" t="s">
        <v>2497</v>
      </c>
      <c r="AA873">
        <v>3</v>
      </c>
      <c r="AB873">
        <v>3600</v>
      </c>
      <c r="AC873" t="s">
        <v>1255</v>
      </c>
      <c r="AD873">
        <v>19</v>
      </c>
      <c r="AE873">
        <v>47500</v>
      </c>
      <c r="AF873" t="s">
        <v>2298</v>
      </c>
      <c r="AG873">
        <v>5</v>
      </c>
      <c r="AH873">
        <v>2250</v>
      </c>
      <c r="AI873" t="s">
        <v>2101</v>
      </c>
      <c r="AJ873" t="str">
        <f t="shared" si="78"/>
        <v>Wide</v>
      </c>
      <c r="AK873" t="str">
        <f t="shared" si="79"/>
        <v>TpsRep10-20</v>
      </c>
      <c r="AL873">
        <f t="shared" si="77"/>
        <v>0</v>
      </c>
      <c r="AM873" t="str">
        <f t="shared" si="80"/>
        <v>50-50-45</v>
      </c>
      <c r="AN873" t="str">
        <f t="shared" si="81"/>
        <v>Data30-50</v>
      </c>
    </row>
    <row r="874" spans="1:40" x14ac:dyDescent="0.3">
      <c r="A874" t="s">
        <v>693</v>
      </c>
      <c r="B874">
        <v>8</v>
      </c>
      <c r="C874">
        <v>150</v>
      </c>
      <c r="D874">
        <v>1</v>
      </c>
      <c r="E874">
        <v>5382</v>
      </c>
      <c r="F874">
        <v>3840</v>
      </c>
      <c r="G874">
        <v>5.52</v>
      </c>
      <c r="H874">
        <v>171.61609100000001</v>
      </c>
      <c r="I874" t="s">
        <v>17</v>
      </c>
      <c r="J874" t="s">
        <v>1237</v>
      </c>
      <c r="K874">
        <v>164193.9143</v>
      </c>
      <c r="L874">
        <v>153882.22889500001</v>
      </c>
      <c r="M874">
        <v>268166.90019999997</v>
      </c>
      <c r="N874">
        <v>171.00789700000001</v>
      </c>
      <c r="O874">
        <v>0.34376400000000001</v>
      </c>
      <c r="P874">
        <v>1.7415E-2</v>
      </c>
      <c r="Q874">
        <v>75</v>
      </c>
      <c r="R874">
        <v>481</v>
      </c>
      <c r="S874">
        <v>13.125</v>
      </c>
      <c r="T874">
        <v>8</v>
      </c>
      <c r="U874">
        <v>8</v>
      </c>
      <c r="V874">
        <v>24</v>
      </c>
      <c r="W874">
        <v>92000</v>
      </c>
      <c r="X874">
        <v>23</v>
      </c>
      <c r="Y874">
        <v>805</v>
      </c>
      <c r="Z874" t="s">
        <v>2498</v>
      </c>
      <c r="AA874">
        <v>4</v>
      </c>
      <c r="AB874">
        <v>4800</v>
      </c>
      <c r="AC874" t="s">
        <v>1259</v>
      </c>
      <c r="AD874">
        <v>25</v>
      </c>
      <c r="AE874">
        <v>62500</v>
      </c>
      <c r="AF874" t="s">
        <v>2499</v>
      </c>
      <c r="AG874">
        <v>7</v>
      </c>
      <c r="AH874">
        <v>3150</v>
      </c>
      <c r="AI874" t="s">
        <v>1394</v>
      </c>
      <c r="AJ874" t="str">
        <f t="shared" si="78"/>
        <v>Wide</v>
      </c>
      <c r="AK874" t="str">
        <f t="shared" si="79"/>
        <v>nbrTech</v>
      </c>
      <c r="AL874">
        <f t="shared" si="77"/>
        <v>0</v>
      </c>
      <c r="AM874" t="str">
        <f t="shared" si="80"/>
        <v>40-40-50</v>
      </c>
      <c r="AN874" t="str">
        <f t="shared" si="81"/>
        <v>Data30-50</v>
      </c>
    </row>
    <row r="875" spans="1:40" x14ac:dyDescent="0.3">
      <c r="A875" t="s">
        <v>447</v>
      </c>
      <c r="B875">
        <v>48</v>
      </c>
      <c r="C875">
        <v>600</v>
      </c>
      <c r="D875">
        <v>1</v>
      </c>
      <c r="E875">
        <v>22377</v>
      </c>
      <c r="F875">
        <v>23040</v>
      </c>
      <c r="G875">
        <v>38.909999999999997</v>
      </c>
      <c r="H875">
        <v>375.26928400000003</v>
      </c>
      <c r="I875" t="s">
        <v>17</v>
      </c>
      <c r="J875" t="s">
        <v>1237</v>
      </c>
      <c r="K875">
        <v>437269.83817</v>
      </c>
      <c r="L875">
        <v>410671.56056999997</v>
      </c>
      <c r="M875">
        <v>646223.24757000001</v>
      </c>
      <c r="N875">
        <v>364.04400900000002</v>
      </c>
      <c r="O875">
        <v>5.1630000000000002E-2</v>
      </c>
      <c r="P875">
        <v>0.27801300000000001</v>
      </c>
      <c r="Q875">
        <v>2</v>
      </c>
      <c r="R875">
        <v>144</v>
      </c>
      <c r="S875">
        <v>11.212766</v>
      </c>
      <c r="T875">
        <v>47</v>
      </c>
      <c r="U875">
        <v>47</v>
      </c>
      <c r="V875">
        <v>71</v>
      </c>
      <c r="W875">
        <v>240000</v>
      </c>
      <c r="X875">
        <v>86</v>
      </c>
      <c r="Y875">
        <v>3010</v>
      </c>
      <c r="Z875" t="s">
        <v>2500</v>
      </c>
      <c r="AA875">
        <v>23</v>
      </c>
      <c r="AB875">
        <v>27600</v>
      </c>
      <c r="AC875" t="s">
        <v>2501</v>
      </c>
      <c r="AD875">
        <v>59</v>
      </c>
      <c r="AE875">
        <v>147500</v>
      </c>
      <c r="AF875" t="s">
        <v>2502</v>
      </c>
      <c r="AG875">
        <v>35</v>
      </c>
      <c r="AH875">
        <v>15750</v>
      </c>
      <c r="AI875" t="s">
        <v>2503</v>
      </c>
      <c r="AJ875" t="str">
        <f t="shared" si="78"/>
        <v>Narrow</v>
      </c>
      <c r="AK875" t="str">
        <f t="shared" si="79"/>
        <v>ConfigurationDeBase</v>
      </c>
      <c r="AL875">
        <f t="shared" si="77"/>
        <v>0</v>
      </c>
      <c r="AM875" t="str">
        <f t="shared" si="80"/>
        <v>row</v>
      </c>
      <c r="AN875" t="str">
        <f t="shared" si="81"/>
        <v>Data50-100-200</v>
      </c>
    </row>
    <row r="876" spans="1:40" x14ac:dyDescent="0.3">
      <c r="A876" t="s">
        <v>557</v>
      </c>
      <c r="B876">
        <v>6</v>
      </c>
      <c r="C876">
        <v>90</v>
      </c>
      <c r="D876">
        <v>1</v>
      </c>
      <c r="E876">
        <v>3327</v>
      </c>
      <c r="F876">
        <v>2880</v>
      </c>
      <c r="G876">
        <v>4.355556</v>
      </c>
      <c r="H876">
        <v>86.248433000000006</v>
      </c>
      <c r="I876" t="s">
        <v>17</v>
      </c>
      <c r="J876" t="s">
        <v>1237</v>
      </c>
      <c r="K876">
        <v>77799.298200000005</v>
      </c>
      <c r="L876">
        <v>72581.911196999994</v>
      </c>
      <c r="M876">
        <v>127847.0001</v>
      </c>
      <c r="N876">
        <v>85.237238000000005</v>
      </c>
      <c r="O876">
        <v>0.94288700000000003</v>
      </c>
      <c r="P876">
        <v>2.3456000000000001E-2</v>
      </c>
      <c r="Q876">
        <v>75</v>
      </c>
      <c r="R876">
        <v>394</v>
      </c>
      <c r="S876">
        <v>12</v>
      </c>
      <c r="T876">
        <v>6</v>
      </c>
      <c r="U876">
        <v>6</v>
      </c>
      <c r="V876">
        <v>15</v>
      </c>
      <c r="W876">
        <v>40000</v>
      </c>
      <c r="X876">
        <v>15</v>
      </c>
      <c r="Y876">
        <v>525</v>
      </c>
      <c r="Z876" t="s">
        <v>2504</v>
      </c>
      <c r="AA876">
        <v>3</v>
      </c>
      <c r="AB876">
        <v>3600</v>
      </c>
      <c r="AC876" t="s">
        <v>1255</v>
      </c>
      <c r="AD876">
        <v>12</v>
      </c>
      <c r="AE876">
        <v>30000</v>
      </c>
      <c r="AF876" t="s">
        <v>2141</v>
      </c>
      <c r="AG876">
        <v>6</v>
      </c>
      <c r="AH876">
        <v>2700</v>
      </c>
      <c r="AI876" t="s">
        <v>1269</v>
      </c>
      <c r="AJ876" t="str">
        <f t="shared" si="78"/>
        <v>Wide</v>
      </c>
      <c r="AK876" t="str">
        <f t="shared" si="79"/>
        <v>ConfigurationDeBase</v>
      </c>
      <c r="AL876">
        <f t="shared" si="77"/>
        <v>0</v>
      </c>
      <c r="AM876" t="str">
        <f t="shared" si="80"/>
        <v>40-40-30</v>
      </c>
      <c r="AN876" t="str">
        <f t="shared" si="81"/>
        <v>Data30-50</v>
      </c>
    </row>
    <row r="877" spans="1:40" x14ac:dyDescent="0.3">
      <c r="A877" t="s">
        <v>1027</v>
      </c>
      <c r="B877">
        <v>6</v>
      </c>
      <c r="C877">
        <v>120</v>
      </c>
      <c r="D877">
        <v>1</v>
      </c>
      <c r="E877">
        <v>4431</v>
      </c>
      <c r="F877">
        <v>2880</v>
      </c>
      <c r="G877">
        <v>4.05</v>
      </c>
      <c r="H877">
        <v>121.168671</v>
      </c>
      <c r="I877" t="s">
        <v>17</v>
      </c>
      <c r="J877" t="s">
        <v>1237</v>
      </c>
      <c r="K877">
        <v>172887.64970000001</v>
      </c>
      <c r="L877">
        <v>151797.66054099999</v>
      </c>
      <c r="M877">
        <v>254010.59770000001</v>
      </c>
      <c r="N877">
        <v>119.610411</v>
      </c>
      <c r="O877">
        <v>0.71483099999999999</v>
      </c>
      <c r="P877">
        <v>0.58298799999999995</v>
      </c>
      <c r="Q877">
        <v>75</v>
      </c>
      <c r="R877">
        <v>428</v>
      </c>
      <c r="S877">
        <v>12.5</v>
      </c>
      <c r="T877">
        <v>6</v>
      </c>
      <c r="U877">
        <v>6</v>
      </c>
      <c r="V877">
        <v>20</v>
      </c>
      <c r="W877">
        <v>103000</v>
      </c>
      <c r="X877">
        <v>20</v>
      </c>
      <c r="Y877">
        <v>700</v>
      </c>
      <c r="Z877" t="s">
        <v>2505</v>
      </c>
      <c r="AA877">
        <v>3</v>
      </c>
      <c r="AB877">
        <v>3600</v>
      </c>
      <c r="AC877" t="s">
        <v>1255</v>
      </c>
      <c r="AD877">
        <v>25</v>
      </c>
      <c r="AE877">
        <v>62500</v>
      </c>
      <c r="AF877" t="s">
        <v>2506</v>
      </c>
      <c r="AG877">
        <v>5</v>
      </c>
      <c r="AH877">
        <v>2250</v>
      </c>
      <c r="AI877" t="s">
        <v>1283</v>
      </c>
      <c r="AJ877" t="str">
        <f t="shared" si="78"/>
        <v>Wide</v>
      </c>
      <c r="AK877" t="str">
        <f t="shared" si="79"/>
        <v>RedSkills</v>
      </c>
      <c r="AL877">
        <f t="shared" si="77"/>
        <v>0</v>
      </c>
      <c r="AM877" t="str">
        <f t="shared" si="80"/>
        <v>50-50-40</v>
      </c>
      <c r="AN877" t="str">
        <f t="shared" si="81"/>
        <v>Data30-50</v>
      </c>
    </row>
    <row r="878" spans="1:40" x14ac:dyDescent="0.3">
      <c r="A878" t="s">
        <v>1051</v>
      </c>
      <c r="B878">
        <v>6</v>
      </c>
      <c r="C878">
        <v>120</v>
      </c>
      <c r="D878">
        <v>1</v>
      </c>
      <c r="E878">
        <v>4317</v>
      </c>
      <c r="F878">
        <v>2880</v>
      </c>
      <c r="G878">
        <v>4.1333330000000004</v>
      </c>
      <c r="H878">
        <v>95.133247999999995</v>
      </c>
      <c r="I878" t="s">
        <v>17</v>
      </c>
      <c r="J878" t="s">
        <v>1237</v>
      </c>
      <c r="K878">
        <v>126160.2987</v>
      </c>
      <c r="L878">
        <v>115920.05108400001</v>
      </c>
      <c r="M878">
        <v>180492.30970000001</v>
      </c>
      <c r="N878">
        <v>94.982309999999998</v>
      </c>
      <c r="O878">
        <v>6.1107000000000002E-2</v>
      </c>
      <c r="P878">
        <v>2.6459E-2</v>
      </c>
      <c r="Q878">
        <v>75</v>
      </c>
      <c r="R878">
        <v>333</v>
      </c>
      <c r="S878">
        <v>13.333333</v>
      </c>
      <c r="T878">
        <v>6</v>
      </c>
      <c r="U878">
        <v>6</v>
      </c>
      <c r="V878">
        <v>23</v>
      </c>
      <c r="W878">
        <v>69000</v>
      </c>
      <c r="X878">
        <v>0</v>
      </c>
      <c r="Y878">
        <v>0</v>
      </c>
      <c r="Z878" t="s">
        <v>1244</v>
      </c>
      <c r="AA878">
        <v>3</v>
      </c>
      <c r="AB878">
        <v>3600</v>
      </c>
      <c r="AC878" t="s">
        <v>1255</v>
      </c>
      <c r="AD878">
        <v>20</v>
      </c>
      <c r="AE878">
        <v>50000</v>
      </c>
      <c r="AF878" t="s">
        <v>2507</v>
      </c>
      <c r="AG878">
        <v>6</v>
      </c>
      <c r="AH878">
        <v>2700</v>
      </c>
      <c r="AI878" t="s">
        <v>1269</v>
      </c>
      <c r="AJ878" t="str">
        <f t="shared" si="78"/>
        <v>Wide</v>
      </c>
      <c r="AK878" t="str">
        <f t="shared" si="79"/>
        <v>AllSkills</v>
      </c>
      <c r="AL878">
        <f t="shared" si="77"/>
        <v>0</v>
      </c>
      <c r="AM878" t="str">
        <f t="shared" si="80"/>
        <v>50-50-40</v>
      </c>
      <c r="AN878" t="str">
        <f t="shared" si="81"/>
        <v>Data30-50</v>
      </c>
    </row>
    <row r="879" spans="1:40" x14ac:dyDescent="0.3">
      <c r="A879" t="s">
        <v>1050</v>
      </c>
      <c r="B879">
        <v>6</v>
      </c>
      <c r="C879">
        <v>135</v>
      </c>
      <c r="D879">
        <v>1</v>
      </c>
      <c r="E879">
        <v>1929</v>
      </c>
      <c r="F879">
        <v>2880</v>
      </c>
      <c r="G879">
        <v>4.2814810000000003</v>
      </c>
      <c r="H879">
        <v>78.248034000000004</v>
      </c>
      <c r="I879" t="s">
        <v>17</v>
      </c>
      <c r="J879" t="s">
        <v>1237</v>
      </c>
      <c r="K879">
        <v>110807.0889</v>
      </c>
      <c r="L879">
        <v>108270.743472</v>
      </c>
      <c r="M879">
        <v>188724.0673</v>
      </c>
      <c r="N879">
        <v>77.98142</v>
      </c>
      <c r="O879">
        <v>0.19467499999999999</v>
      </c>
      <c r="P879">
        <v>1.6701000000000001E-2</v>
      </c>
      <c r="Q879">
        <v>75</v>
      </c>
      <c r="R879">
        <v>285</v>
      </c>
      <c r="S879">
        <v>18.333333</v>
      </c>
      <c r="T879">
        <v>6</v>
      </c>
      <c r="U879">
        <v>6</v>
      </c>
      <c r="V879">
        <v>17</v>
      </c>
      <c r="W879">
        <v>59000</v>
      </c>
      <c r="X879">
        <v>12</v>
      </c>
      <c r="Y879">
        <v>420</v>
      </c>
      <c r="Z879" t="s">
        <v>2508</v>
      </c>
      <c r="AA879">
        <v>3</v>
      </c>
      <c r="AB879">
        <v>3600</v>
      </c>
      <c r="AC879" t="s">
        <v>1255</v>
      </c>
      <c r="AD879">
        <v>18</v>
      </c>
      <c r="AE879">
        <v>45000</v>
      </c>
      <c r="AF879" t="s">
        <v>2509</v>
      </c>
      <c r="AG879">
        <v>4</v>
      </c>
      <c r="AH879">
        <v>1800</v>
      </c>
      <c r="AI879" t="s">
        <v>1374</v>
      </c>
      <c r="AJ879" t="str">
        <f t="shared" si="78"/>
        <v>Wide</v>
      </c>
      <c r="AK879" t="str">
        <f t="shared" si="79"/>
        <v>TpsRep10-20</v>
      </c>
      <c r="AL879">
        <f t="shared" si="77"/>
        <v>0</v>
      </c>
      <c r="AM879" t="str">
        <f t="shared" si="80"/>
        <v>50-50-45</v>
      </c>
      <c r="AN879" t="str">
        <f t="shared" si="81"/>
        <v>Data30-50</v>
      </c>
    </row>
    <row r="880" spans="1:40" x14ac:dyDescent="0.3">
      <c r="A880" t="s">
        <v>694</v>
      </c>
      <c r="B880">
        <v>8</v>
      </c>
      <c r="C880">
        <v>90</v>
      </c>
      <c r="D880">
        <v>1</v>
      </c>
      <c r="E880">
        <v>3339</v>
      </c>
      <c r="F880">
        <v>3840</v>
      </c>
      <c r="G880">
        <v>5.3777780000000002</v>
      </c>
      <c r="H880">
        <v>97.423394999999999</v>
      </c>
      <c r="I880" t="s">
        <v>17</v>
      </c>
      <c r="J880" t="s">
        <v>1237</v>
      </c>
      <c r="K880">
        <v>110970.798</v>
      </c>
      <c r="L880">
        <v>109328.46741899999</v>
      </c>
      <c r="M880">
        <v>195050.38699999999</v>
      </c>
      <c r="N880">
        <v>95.223671999999993</v>
      </c>
      <c r="O880">
        <v>1.3588340000000001</v>
      </c>
      <c r="P880">
        <v>0.58053699999999997</v>
      </c>
      <c r="Q880">
        <v>75</v>
      </c>
      <c r="R880">
        <v>568</v>
      </c>
      <c r="S880">
        <v>10.714286</v>
      </c>
      <c r="T880">
        <v>7</v>
      </c>
      <c r="U880">
        <v>7</v>
      </c>
      <c r="V880">
        <v>12</v>
      </c>
      <c r="W880">
        <v>66000</v>
      </c>
      <c r="X880">
        <v>19</v>
      </c>
      <c r="Y880">
        <v>665</v>
      </c>
      <c r="Z880" t="s">
        <v>2510</v>
      </c>
      <c r="AA880">
        <v>3</v>
      </c>
      <c r="AB880">
        <v>3600</v>
      </c>
      <c r="AC880" t="s">
        <v>1704</v>
      </c>
      <c r="AD880">
        <v>15</v>
      </c>
      <c r="AE880">
        <v>37500</v>
      </c>
      <c r="AF880" t="s">
        <v>2068</v>
      </c>
      <c r="AG880">
        <v>5</v>
      </c>
      <c r="AH880">
        <v>2250</v>
      </c>
      <c r="AI880" t="s">
        <v>1705</v>
      </c>
      <c r="AJ880" t="str">
        <f t="shared" si="78"/>
        <v>Wide</v>
      </c>
      <c r="AK880" t="str">
        <f t="shared" si="79"/>
        <v>nbrTech</v>
      </c>
      <c r="AL880">
        <f t="shared" si="77"/>
        <v>0</v>
      </c>
      <c r="AM880" t="str">
        <f t="shared" si="80"/>
        <v>50-50-30</v>
      </c>
      <c r="AN880" t="str">
        <f t="shared" si="81"/>
        <v>Data30-50</v>
      </c>
    </row>
    <row r="881" spans="1:40" x14ac:dyDescent="0.3">
      <c r="A881" t="s">
        <v>558</v>
      </c>
      <c r="B881">
        <v>6</v>
      </c>
      <c r="C881">
        <v>90</v>
      </c>
      <c r="D881">
        <v>1</v>
      </c>
      <c r="E881">
        <v>3261</v>
      </c>
      <c r="F881">
        <v>2880</v>
      </c>
      <c r="G881">
        <v>4.1333330000000004</v>
      </c>
      <c r="H881">
        <v>86.069674000000006</v>
      </c>
      <c r="I881" t="s">
        <v>17</v>
      </c>
      <c r="J881" t="s">
        <v>1237</v>
      </c>
      <c r="K881">
        <v>85630.531700000007</v>
      </c>
      <c r="L881">
        <v>84223.356444999998</v>
      </c>
      <c r="M881">
        <v>137852.4252</v>
      </c>
      <c r="N881">
        <v>85.479575999999994</v>
      </c>
      <c r="O881">
        <v>0.53979999999999995</v>
      </c>
      <c r="P881">
        <v>2.3113000000000002E-2</v>
      </c>
      <c r="Q881">
        <v>75</v>
      </c>
      <c r="R881">
        <v>388</v>
      </c>
      <c r="S881">
        <v>12.666667</v>
      </c>
      <c r="T881">
        <v>6</v>
      </c>
      <c r="U881">
        <v>6</v>
      </c>
      <c r="V881">
        <v>11</v>
      </c>
      <c r="W881">
        <v>43000</v>
      </c>
      <c r="X881">
        <v>17</v>
      </c>
      <c r="Y881">
        <v>595</v>
      </c>
      <c r="Z881" t="s">
        <v>2511</v>
      </c>
      <c r="AA881">
        <v>3</v>
      </c>
      <c r="AB881">
        <v>3600</v>
      </c>
      <c r="AC881" t="s">
        <v>1255</v>
      </c>
      <c r="AD881">
        <v>14</v>
      </c>
      <c r="AE881">
        <v>35000</v>
      </c>
      <c r="AF881" t="s">
        <v>2121</v>
      </c>
      <c r="AG881">
        <v>6</v>
      </c>
      <c r="AH881">
        <v>2700</v>
      </c>
      <c r="AI881" t="s">
        <v>1269</v>
      </c>
      <c r="AJ881" t="str">
        <f t="shared" si="78"/>
        <v>Wide</v>
      </c>
      <c r="AK881" t="str">
        <f t="shared" si="79"/>
        <v>ConfigurationDeBase</v>
      </c>
      <c r="AL881">
        <f t="shared" si="77"/>
        <v>0</v>
      </c>
      <c r="AM881" t="str">
        <f t="shared" si="80"/>
        <v>40-40-30</v>
      </c>
      <c r="AN881" t="str">
        <f t="shared" si="81"/>
        <v>Data30-50</v>
      </c>
    </row>
    <row r="882" spans="1:40" x14ac:dyDescent="0.3">
      <c r="A882" t="s">
        <v>448</v>
      </c>
      <c r="B882">
        <v>48</v>
      </c>
      <c r="C882">
        <v>600</v>
      </c>
      <c r="D882">
        <v>1</v>
      </c>
      <c r="E882">
        <v>22401</v>
      </c>
      <c r="F882">
        <v>23040</v>
      </c>
      <c r="G882">
        <v>38.676667000000002</v>
      </c>
      <c r="H882">
        <v>393.40604500000001</v>
      </c>
      <c r="I882" t="s">
        <v>17</v>
      </c>
      <c r="J882" t="s">
        <v>1237</v>
      </c>
      <c r="K882">
        <v>437087.51133000001</v>
      </c>
      <c r="L882">
        <v>408220.35512999998</v>
      </c>
      <c r="M882">
        <v>684361.85513000004</v>
      </c>
      <c r="N882">
        <v>380.44746700000002</v>
      </c>
      <c r="O882">
        <v>7.3064000000000004E-2</v>
      </c>
      <c r="P882">
        <v>0.34918700000000003</v>
      </c>
      <c r="Q882">
        <v>2</v>
      </c>
      <c r="R882">
        <v>144</v>
      </c>
      <c r="S882">
        <v>10.765957</v>
      </c>
      <c r="T882">
        <v>47</v>
      </c>
      <c r="U882">
        <v>47</v>
      </c>
      <c r="V882">
        <v>71</v>
      </c>
      <c r="W882">
        <v>246000</v>
      </c>
      <c r="X882">
        <v>84</v>
      </c>
      <c r="Y882">
        <v>2940</v>
      </c>
      <c r="Z882" t="s">
        <v>2512</v>
      </c>
      <c r="AA882">
        <v>23</v>
      </c>
      <c r="AB882">
        <v>27600</v>
      </c>
      <c r="AC882" t="s">
        <v>2501</v>
      </c>
      <c r="AD882">
        <v>57</v>
      </c>
      <c r="AE882">
        <v>142500</v>
      </c>
      <c r="AF882" t="s">
        <v>2513</v>
      </c>
      <c r="AG882">
        <v>33</v>
      </c>
      <c r="AH882">
        <v>14850</v>
      </c>
      <c r="AI882" t="s">
        <v>2514</v>
      </c>
      <c r="AJ882" t="str">
        <f t="shared" si="78"/>
        <v>Narrow</v>
      </c>
      <c r="AK882" t="str">
        <f t="shared" si="79"/>
        <v>ConfigurationDeBase</v>
      </c>
      <c r="AL882">
        <f t="shared" si="77"/>
        <v>0</v>
      </c>
      <c r="AM882" t="str">
        <f t="shared" si="80"/>
        <v>row</v>
      </c>
      <c r="AN882" t="str">
        <f t="shared" si="81"/>
        <v>Data50-100-200</v>
      </c>
    </row>
    <row r="883" spans="1:40" x14ac:dyDescent="0.3">
      <c r="A883" t="s">
        <v>719</v>
      </c>
      <c r="B883">
        <v>6</v>
      </c>
      <c r="C883">
        <v>135</v>
      </c>
      <c r="D883">
        <v>1</v>
      </c>
      <c r="E883">
        <v>1815</v>
      </c>
      <c r="F883">
        <v>2880</v>
      </c>
      <c r="G883">
        <v>4.3111110000000004</v>
      </c>
      <c r="H883">
        <v>64.548919999999995</v>
      </c>
      <c r="I883" t="s">
        <v>17</v>
      </c>
      <c r="J883" t="s">
        <v>1237</v>
      </c>
      <c r="K883">
        <v>121366.342</v>
      </c>
      <c r="L883">
        <v>119137.34825</v>
      </c>
      <c r="M883">
        <v>190734.43350000001</v>
      </c>
      <c r="N883">
        <v>64.354213000000001</v>
      </c>
      <c r="O883">
        <v>0.115837</v>
      </c>
      <c r="P883">
        <v>1.9789000000000001E-2</v>
      </c>
      <c r="Q883">
        <v>75</v>
      </c>
      <c r="R883">
        <v>334</v>
      </c>
      <c r="S883">
        <v>17</v>
      </c>
      <c r="T883">
        <v>6</v>
      </c>
      <c r="U883">
        <v>6</v>
      </c>
      <c r="V883">
        <v>16</v>
      </c>
      <c r="W883">
        <v>65000</v>
      </c>
      <c r="X883">
        <v>16</v>
      </c>
      <c r="Y883">
        <v>560</v>
      </c>
      <c r="Z883" t="s">
        <v>2515</v>
      </c>
      <c r="AA883">
        <v>3</v>
      </c>
      <c r="AB883">
        <v>3600</v>
      </c>
      <c r="AC883" t="s">
        <v>1255</v>
      </c>
      <c r="AD883">
        <v>20</v>
      </c>
      <c r="AE883">
        <v>50000</v>
      </c>
      <c r="AF883" t="s">
        <v>2516</v>
      </c>
      <c r="AG883">
        <v>3</v>
      </c>
      <c r="AH883">
        <v>1350</v>
      </c>
      <c r="AI883" t="s">
        <v>1247</v>
      </c>
      <c r="AJ883" t="str">
        <f t="shared" si="78"/>
        <v>Wide</v>
      </c>
      <c r="AK883" t="str">
        <f t="shared" si="79"/>
        <v>TpsRep10-20</v>
      </c>
      <c r="AL883">
        <f t="shared" si="77"/>
        <v>0</v>
      </c>
      <c r="AM883" t="str">
        <f t="shared" si="80"/>
        <v>50-50-45</v>
      </c>
      <c r="AN883" t="str">
        <f t="shared" si="81"/>
        <v>Data30-50</v>
      </c>
    </row>
    <row r="884" spans="1:40" x14ac:dyDescent="0.3">
      <c r="A884" t="s">
        <v>1054</v>
      </c>
      <c r="B884">
        <v>6</v>
      </c>
      <c r="C884">
        <v>135</v>
      </c>
      <c r="D884">
        <v>1</v>
      </c>
      <c r="E884">
        <v>4938</v>
      </c>
      <c r="F884">
        <v>2880</v>
      </c>
      <c r="G884">
        <v>4.0444440000000004</v>
      </c>
      <c r="H884">
        <v>90.085796999999999</v>
      </c>
      <c r="I884" t="s">
        <v>17</v>
      </c>
      <c r="J884" t="s">
        <v>1237</v>
      </c>
      <c r="K884">
        <v>194119.29259999999</v>
      </c>
      <c r="L884">
        <v>163061.644099</v>
      </c>
      <c r="M884">
        <v>277993.28509999998</v>
      </c>
      <c r="N884">
        <v>88.721177999999995</v>
      </c>
      <c r="O884">
        <v>0.52316099999999999</v>
      </c>
      <c r="P884">
        <v>0.51364399999999999</v>
      </c>
      <c r="Q884">
        <v>75</v>
      </c>
      <c r="R884">
        <v>424</v>
      </c>
      <c r="S884">
        <v>13.833333</v>
      </c>
      <c r="T884">
        <v>6</v>
      </c>
      <c r="U884">
        <v>6</v>
      </c>
      <c r="V884">
        <v>24</v>
      </c>
      <c r="W884">
        <v>112000</v>
      </c>
      <c r="X884">
        <v>0</v>
      </c>
      <c r="Y884">
        <v>0</v>
      </c>
      <c r="Z884" t="s">
        <v>1244</v>
      </c>
      <c r="AA884">
        <v>3</v>
      </c>
      <c r="AB884">
        <v>3600</v>
      </c>
      <c r="AC884" t="s">
        <v>1255</v>
      </c>
      <c r="AD884">
        <v>30</v>
      </c>
      <c r="AE884">
        <v>75000</v>
      </c>
      <c r="AF884" t="s">
        <v>2517</v>
      </c>
      <c r="AG884">
        <v>6</v>
      </c>
      <c r="AH884">
        <v>2700</v>
      </c>
      <c r="AI884" t="s">
        <v>1269</v>
      </c>
      <c r="AJ884" t="str">
        <f t="shared" si="78"/>
        <v>Wide</v>
      </c>
      <c r="AK884" t="str">
        <f t="shared" si="79"/>
        <v>AllSkills</v>
      </c>
      <c r="AL884">
        <f t="shared" si="77"/>
        <v>0</v>
      </c>
      <c r="AM884" t="str">
        <f t="shared" si="80"/>
        <v>50-50-45</v>
      </c>
      <c r="AN884" t="str">
        <f t="shared" si="81"/>
        <v>Data30-50</v>
      </c>
    </row>
    <row r="885" spans="1:40" x14ac:dyDescent="0.3">
      <c r="A885" t="s">
        <v>695</v>
      </c>
      <c r="B885">
        <v>8</v>
      </c>
      <c r="C885">
        <v>90</v>
      </c>
      <c r="D885">
        <v>1</v>
      </c>
      <c r="E885">
        <v>3363</v>
      </c>
      <c r="F885">
        <v>3840</v>
      </c>
      <c r="G885">
        <v>5.5111109999999996</v>
      </c>
      <c r="H885">
        <v>71.988956999999999</v>
      </c>
      <c r="I885" t="s">
        <v>17</v>
      </c>
      <c r="J885" t="s">
        <v>1237</v>
      </c>
      <c r="K885">
        <v>107839.7732</v>
      </c>
      <c r="L885">
        <v>107246.98856699999</v>
      </c>
      <c r="M885">
        <v>185276.60060000001</v>
      </c>
      <c r="N885">
        <v>71.654268000000002</v>
      </c>
      <c r="O885">
        <v>0.28234999999999999</v>
      </c>
      <c r="P885">
        <v>1.5885E-2</v>
      </c>
      <c r="Q885">
        <v>75</v>
      </c>
      <c r="R885">
        <v>530</v>
      </c>
      <c r="S885">
        <v>10.142856999999999</v>
      </c>
      <c r="T885">
        <v>7</v>
      </c>
      <c r="U885">
        <v>7</v>
      </c>
      <c r="V885">
        <v>11</v>
      </c>
      <c r="W885">
        <v>63000</v>
      </c>
      <c r="X885">
        <v>16</v>
      </c>
      <c r="Y885">
        <v>560</v>
      </c>
      <c r="Z885" t="s">
        <v>2518</v>
      </c>
      <c r="AA885">
        <v>3</v>
      </c>
      <c r="AB885">
        <v>3600</v>
      </c>
      <c r="AC885" t="s">
        <v>1473</v>
      </c>
      <c r="AD885">
        <v>15</v>
      </c>
      <c r="AE885">
        <v>37500</v>
      </c>
      <c r="AF885" t="s">
        <v>2224</v>
      </c>
      <c r="AG885">
        <v>5</v>
      </c>
      <c r="AH885">
        <v>2250</v>
      </c>
      <c r="AI885" t="s">
        <v>2225</v>
      </c>
      <c r="AJ885" t="str">
        <f t="shared" si="78"/>
        <v>Wide</v>
      </c>
      <c r="AK885" t="str">
        <f t="shared" si="79"/>
        <v>nbrTech</v>
      </c>
      <c r="AL885">
        <f t="shared" si="77"/>
        <v>0</v>
      </c>
      <c r="AM885" t="str">
        <f t="shared" si="80"/>
        <v>50-50-30</v>
      </c>
      <c r="AN885" t="str">
        <f t="shared" si="81"/>
        <v>Data30-50</v>
      </c>
    </row>
    <row r="886" spans="1:40" x14ac:dyDescent="0.3">
      <c r="A886" t="s">
        <v>559</v>
      </c>
      <c r="B886">
        <v>6</v>
      </c>
      <c r="C886">
        <v>105</v>
      </c>
      <c r="D886">
        <v>1</v>
      </c>
      <c r="E886">
        <v>3867</v>
      </c>
      <c r="F886">
        <v>2880</v>
      </c>
      <c r="G886">
        <v>4.0380950000000002</v>
      </c>
      <c r="H886">
        <v>96.875951999999998</v>
      </c>
      <c r="I886" t="s">
        <v>17</v>
      </c>
      <c r="J886" t="s">
        <v>1237</v>
      </c>
      <c r="K886">
        <v>135686.4039</v>
      </c>
      <c r="L886">
        <v>129672.77374600001</v>
      </c>
      <c r="M886">
        <v>219302.30480000001</v>
      </c>
      <c r="N886">
        <v>94.966447000000002</v>
      </c>
      <c r="O886">
        <v>0.94424699999999995</v>
      </c>
      <c r="P886">
        <v>0.72232300000000005</v>
      </c>
      <c r="Q886">
        <v>75</v>
      </c>
      <c r="R886">
        <v>413</v>
      </c>
      <c r="S886">
        <v>12.5</v>
      </c>
      <c r="T886">
        <v>6</v>
      </c>
      <c r="U886">
        <v>6</v>
      </c>
      <c r="V886">
        <v>17</v>
      </c>
      <c r="W886">
        <v>78000</v>
      </c>
      <c r="X886">
        <v>14</v>
      </c>
      <c r="Y886">
        <v>490</v>
      </c>
      <c r="Z886" t="s">
        <v>2520</v>
      </c>
      <c r="AA886">
        <v>3</v>
      </c>
      <c r="AB886">
        <v>3600</v>
      </c>
      <c r="AC886" t="s">
        <v>1255</v>
      </c>
      <c r="AD886">
        <v>20</v>
      </c>
      <c r="AE886">
        <v>50000</v>
      </c>
      <c r="AF886" t="s">
        <v>2138</v>
      </c>
      <c r="AG886">
        <v>6</v>
      </c>
      <c r="AH886">
        <v>2700</v>
      </c>
      <c r="AI886" t="s">
        <v>1269</v>
      </c>
      <c r="AJ886" t="str">
        <f t="shared" si="78"/>
        <v>Wide</v>
      </c>
      <c r="AK886" t="str">
        <f t="shared" si="79"/>
        <v>ConfigurationDeBase</v>
      </c>
      <c r="AL886">
        <f t="shared" si="77"/>
        <v>0</v>
      </c>
      <c r="AM886" t="str">
        <f t="shared" si="80"/>
        <v>40-40-35</v>
      </c>
      <c r="AN886" t="str">
        <f t="shared" si="81"/>
        <v>Data30-50</v>
      </c>
    </row>
    <row r="887" spans="1:40" x14ac:dyDescent="0.3">
      <c r="A887" t="s">
        <v>1055</v>
      </c>
      <c r="B887">
        <v>6</v>
      </c>
      <c r="C887">
        <v>135</v>
      </c>
      <c r="D887">
        <v>1</v>
      </c>
      <c r="E887">
        <v>5088</v>
      </c>
      <c r="F887">
        <v>2880</v>
      </c>
      <c r="G887">
        <v>4.1333330000000004</v>
      </c>
      <c r="H887">
        <v>108.174397</v>
      </c>
      <c r="I887" t="s">
        <v>17</v>
      </c>
      <c r="J887" t="s">
        <v>1237</v>
      </c>
      <c r="K887">
        <v>208692.99960000001</v>
      </c>
      <c r="L887">
        <v>167846.985774</v>
      </c>
      <c r="M887">
        <v>281221.56089999998</v>
      </c>
      <c r="N887">
        <v>108.00608800000001</v>
      </c>
      <c r="O887">
        <v>0.102357</v>
      </c>
      <c r="P887">
        <v>2.1926999999999999E-2</v>
      </c>
      <c r="Q887">
        <v>75</v>
      </c>
      <c r="R887">
        <v>456</v>
      </c>
      <c r="S887">
        <v>13.333333</v>
      </c>
      <c r="T887">
        <v>6</v>
      </c>
      <c r="U887">
        <v>6</v>
      </c>
      <c r="V887">
        <v>24</v>
      </c>
      <c r="W887">
        <v>114000</v>
      </c>
      <c r="X887">
        <v>0</v>
      </c>
      <c r="Y887">
        <v>0</v>
      </c>
      <c r="Z887" t="s">
        <v>1244</v>
      </c>
      <c r="AA887">
        <v>3</v>
      </c>
      <c r="AB887">
        <v>3600</v>
      </c>
      <c r="AC887" t="s">
        <v>1255</v>
      </c>
      <c r="AD887">
        <v>35</v>
      </c>
      <c r="AE887">
        <v>87500</v>
      </c>
      <c r="AF887" t="s">
        <v>2521</v>
      </c>
      <c r="AG887">
        <v>6</v>
      </c>
      <c r="AH887">
        <v>2700</v>
      </c>
      <c r="AI887" t="s">
        <v>1269</v>
      </c>
      <c r="AJ887" t="str">
        <f t="shared" si="78"/>
        <v>Wide</v>
      </c>
      <c r="AK887" t="str">
        <f t="shared" si="79"/>
        <v>AllSkills</v>
      </c>
      <c r="AL887">
        <f t="shared" si="77"/>
        <v>0</v>
      </c>
      <c r="AM887" t="str">
        <f t="shared" si="80"/>
        <v>50-50-45</v>
      </c>
      <c r="AN887" t="str">
        <f t="shared" si="81"/>
        <v>Data30-50</v>
      </c>
    </row>
    <row r="888" spans="1:40" x14ac:dyDescent="0.3">
      <c r="A888" t="s">
        <v>720</v>
      </c>
      <c r="B888">
        <v>6</v>
      </c>
      <c r="C888">
        <v>150</v>
      </c>
      <c r="D888">
        <v>1</v>
      </c>
      <c r="E888">
        <v>2076</v>
      </c>
      <c r="F888">
        <v>2880</v>
      </c>
      <c r="G888">
        <v>4.2133330000000004</v>
      </c>
      <c r="H888">
        <v>124.640489</v>
      </c>
      <c r="I888" t="s">
        <v>17</v>
      </c>
      <c r="J888" t="s">
        <v>1237</v>
      </c>
      <c r="K888">
        <v>169296.3518</v>
      </c>
      <c r="L888">
        <v>156153.09992400001</v>
      </c>
      <c r="M888">
        <v>281912.04849999998</v>
      </c>
      <c r="N888">
        <v>122.99206100000001</v>
      </c>
      <c r="O888">
        <v>0.79676400000000003</v>
      </c>
      <c r="P888">
        <v>0.462924</v>
      </c>
      <c r="Q888">
        <v>75</v>
      </c>
      <c r="R888">
        <v>285</v>
      </c>
      <c r="S888">
        <v>23.4</v>
      </c>
      <c r="T888">
        <v>5</v>
      </c>
      <c r="U888">
        <v>5</v>
      </c>
      <c r="V888">
        <v>19</v>
      </c>
      <c r="W888">
        <v>107000</v>
      </c>
      <c r="X888">
        <v>17</v>
      </c>
      <c r="Y888">
        <v>595</v>
      </c>
      <c r="Z888" t="s">
        <v>2522</v>
      </c>
      <c r="AA888">
        <v>3</v>
      </c>
      <c r="AB888">
        <v>3600</v>
      </c>
      <c r="AC888" t="s">
        <v>1255</v>
      </c>
      <c r="AD888">
        <v>22</v>
      </c>
      <c r="AE888">
        <v>55000</v>
      </c>
      <c r="AF888" t="s">
        <v>2523</v>
      </c>
      <c r="AG888">
        <v>5</v>
      </c>
      <c r="AH888">
        <v>2250</v>
      </c>
      <c r="AI888" t="s">
        <v>1641</v>
      </c>
      <c r="AJ888" t="str">
        <f t="shared" si="78"/>
        <v>Wide</v>
      </c>
      <c r="AK888" t="str">
        <f t="shared" si="79"/>
        <v>TpsRep10-20</v>
      </c>
      <c r="AL888">
        <f t="shared" si="77"/>
        <v>0</v>
      </c>
      <c r="AM888" t="str">
        <f t="shared" si="80"/>
        <v>50-50-50</v>
      </c>
      <c r="AN888" t="str">
        <f t="shared" si="81"/>
        <v>Data30-50</v>
      </c>
    </row>
    <row r="889" spans="1:40" x14ac:dyDescent="0.3">
      <c r="A889" t="s">
        <v>449</v>
      </c>
      <c r="B889">
        <v>6</v>
      </c>
      <c r="C889">
        <v>150</v>
      </c>
      <c r="D889">
        <v>1</v>
      </c>
      <c r="E889">
        <v>5664</v>
      </c>
      <c r="F889">
        <v>2880</v>
      </c>
      <c r="G889">
        <v>4.6399999999999997</v>
      </c>
      <c r="H889">
        <v>100.522885</v>
      </c>
      <c r="I889" t="s">
        <v>17</v>
      </c>
      <c r="J889" t="s">
        <v>1237</v>
      </c>
      <c r="K889">
        <v>222582.80790000001</v>
      </c>
      <c r="L889">
        <v>88811.943518</v>
      </c>
      <c r="M889">
        <v>248405.82339999999</v>
      </c>
      <c r="N889">
        <v>99.412155999999996</v>
      </c>
      <c r="O889">
        <v>0.366174</v>
      </c>
      <c r="P889">
        <v>0.50964699999999996</v>
      </c>
      <c r="Q889">
        <v>75</v>
      </c>
      <c r="R889">
        <v>305</v>
      </c>
      <c r="S889">
        <v>14</v>
      </c>
      <c r="T889">
        <v>6</v>
      </c>
      <c r="U889">
        <v>6</v>
      </c>
      <c r="V889">
        <v>28</v>
      </c>
      <c r="W889">
        <v>120000</v>
      </c>
      <c r="X889">
        <v>17</v>
      </c>
      <c r="Y889">
        <v>595</v>
      </c>
      <c r="Z889" t="s">
        <v>2524</v>
      </c>
      <c r="AA889">
        <v>3</v>
      </c>
      <c r="AB889">
        <v>3600</v>
      </c>
      <c r="AC889" t="s">
        <v>1255</v>
      </c>
      <c r="AD889">
        <v>38</v>
      </c>
      <c r="AE889">
        <v>95000</v>
      </c>
      <c r="AF889" t="s">
        <v>2525</v>
      </c>
      <c r="AG889">
        <v>6</v>
      </c>
      <c r="AH889">
        <v>2700</v>
      </c>
      <c r="AI889" t="s">
        <v>1269</v>
      </c>
      <c r="AJ889" t="str">
        <f t="shared" si="78"/>
        <v>Narrow</v>
      </c>
      <c r="AK889" t="str">
        <f t="shared" si="79"/>
        <v>ConfigurationDeBase</v>
      </c>
      <c r="AL889">
        <f t="shared" si="77"/>
        <v>0</v>
      </c>
      <c r="AM889" t="str">
        <f t="shared" si="80"/>
        <v>row</v>
      </c>
      <c r="AN889" t="str">
        <f t="shared" si="81"/>
        <v>Data50-100-200</v>
      </c>
    </row>
    <row r="890" spans="1:40" x14ac:dyDescent="0.3">
      <c r="A890" t="s">
        <v>696</v>
      </c>
      <c r="B890">
        <v>8</v>
      </c>
      <c r="C890">
        <v>90</v>
      </c>
      <c r="D890">
        <v>1</v>
      </c>
      <c r="E890">
        <v>3198</v>
      </c>
      <c r="F890">
        <v>3840</v>
      </c>
      <c r="G890">
        <v>5.4222219999999997</v>
      </c>
      <c r="H890">
        <v>95.477903999999995</v>
      </c>
      <c r="I890" t="s">
        <v>17</v>
      </c>
      <c r="J890" t="s">
        <v>1237</v>
      </c>
      <c r="K890">
        <v>95855.875899999999</v>
      </c>
      <c r="L890">
        <v>95435.966927000001</v>
      </c>
      <c r="M890">
        <v>154551.4411</v>
      </c>
      <c r="N890">
        <v>95.222327000000007</v>
      </c>
      <c r="O890">
        <v>0.19719100000000001</v>
      </c>
      <c r="P890">
        <v>3.3931999999999997E-2</v>
      </c>
      <c r="Q890">
        <v>75</v>
      </c>
      <c r="R890">
        <v>527</v>
      </c>
      <c r="S890">
        <v>9.4285709999999998</v>
      </c>
      <c r="T890">
        <v>7</v>
      </c>
      <c r="U890">
        <v>7</v>
      </c>
      <c r="V890">
        <v>13</v>
      </c>
      <c r="W890">
        <v>51000</v>
      </c>
      <c r="X890">
        <v>17</v>
      </c>
      <c r="Y890">
        <v>595</v>
      </c>
      <c r="Z890" t="s">
        <v>2526</v>
      </c>
      <c r="AA890">
        <v>3</v>
      </c>
      <c r="AB890">
        <v>3600</v>
      </c>
      <c r="AC890" t="s">
        <v>1473</v>
      </c>
      <c r="AD890">
        <v>15</v>
      </c>
      <c r="AE890">
        <v>37500</v>
      </c>
      <c r="AF890" t="s">
        <v>2239</v>
      </c>
      <c r="AG890">
        <v>5</v>
      </c>
      <c r="AH890">
        <v>2250</v>
      </c>
      <c r="AI890" t="s">
        <v>2225</v>
      </c>
      <c r="AJ890" t="str">
        <f t="shared" si="78"/>
        <v>Wide</v>
      </c>
      <c r="AK890" t="str">
        <f t="shared" si="79"/>
        <v>nbrTech</v>
      </c>
      <c r="AL890">
        <f t="shared" si="77"/>
        <v>0</v>
      </c>
      <c r="AM890" t="str">
        <f t="shared" si="80"/>
        <v>50-50-30</v>
      </c>
      <c r="AN890" t="str">
        <f t="shared" si="81"/>
        <v>Data30-50</v>
      </c>
    </row>
    <row r="891" spans="1:40" x14ac:dyDescent="0.3">
      <c r="A891" t="s">
        <v>1037</v>
      </c>
      <c r="B891">
        <v>6</v>
      </c>
      <c r="C891">
        <v>120</v>
      </c>
      <c r="D891">
        <v>1</v>
      </c>
      <c r="E891">
        <v>4467</v>
      </c>
      <c r="F891">
        <v>2880</v>
      </c>
      <c r="G891">
        <v>4.1833330000000002</v>
      </c>
      <c r="H891">
        <v>94.612782999999993</v>
      </c>
      <c r="I891" t="s">
        <v>17</v>
      </c>
      <c r="J891" t="s">
        <v>1237</v>
      </c>
      <c r="K891">
        <v>119284.83590000001</v>
      </c>
      <c r="L891">
        <v>102565.933382</v>
      </c>
      <c r="M891">
        <v>168667.2689</v>
      </c>
      <c r="N891">
        <v>94.432619000000003</v>
      </c>
      <c r="O891">
        <v>8.9896000000000004E-2</v>
      </c>
      <c r="P891">
        <v>1.8633E-2</v>
      </c>
      <c r="Q891">
        <v>75</v>
      </c>
      <c r="R891">
        <v>349</v>
      </c>
      <c r="S891">
        <v>13.333333</v>
      </c>
      <c r="T891">
        <v>6</v>
      </c>
      <c r="U891">
        <v>6</v>
      </c>
      <c r="V891">
        <v>25</v>
      </c>
      <c r="W891">
        <v>69000</v>
      </c>
      <c r="X891">
        <v>21</v>
      </c>
      <c r="Y891">
        <v>735</v>
      </c>
      <c r="Z891" t="s">
        <v>2527</v>
      </c>
      <c r="AA891">
        <v>3</v>
      </c>
      <c r="AB891">
        <v>3600</v>
      </c>
      <c r="AC891" t="s">
        <v>1255</v>
      </c>
      <c r="AD891">
        <v>17</v>
      </c>
      <c r="AE891">
        <v>42500</v>
      </c>
      <c r="AF891" t="s">
        <v>2494</v>
      </c>
      <c r="AG891">
        <v>6</v>
      </c>
      <c r="AH891">
        <v>2700</v>
      </c>
      <c r="AI891" t="s">
        <v>1269</v>
      </c>
      <c r="AJ891" t="str">
        <f t="shared" si="78"/>
        <v>Wide</v>
      </c>
      <c r="AK891" t="str">
        <f t="shared" si="79"/>
        <v>RedSkills</v>
      </c>
      <c r="AL891">
        <f t="shared" si="77"/>
        <v>0</v>
      </c>
      <c r="AM891" t="str">
        <f t="shared" si="80"/>
        <v>50-50-40</v>
      </c>
      <c r="AN891" t="str">
        <f t="shared" si="81"/>
        <v>Data30-50</v>
      </c>
    </row>
    <row r="892" spans="1:40" x14ac:dyDescent="0.3">
      <c r="A892" t="s">
        <v>560</v>
      </c>
      <c r="B892">
        <v>6</v>
      </c>
      <c r="C892">
        <v>105</v>
      </c>
      <c r="D892">
        <v>1</v>
      </c>
      <c r="E892">
        <v>3981</v>
      </c>
      <c r="F892">
        <v>2880</v>
      </c>
      <c r="G892">
        <v>4.1333330000000004</v>
      </c>
      <c r="H892">
        <v>111.494439</v>
      </c>
      <c r="I892" t="s">
        <v>17</v>
      </c>
      <c r="J892" t="s">
        <v>1237</v>
      </c>
      <c r="K892">
        <v>148997.25630000001</v>
      </c>
      <c r="L892">
        <v>132926.08488800001</v>
      </c>
      <c r="M892">
        <v>217217.8498</v>
      </c>
      <c r="N892">
        <v>111.25022300000001</v>
      </c>
      <c r="O892">
        <v>0.108183</v>
      </c>
      <c r="P892">
        <v>1.5177E-2</v>
      </c>
      <c r="Q892">
        <v>75</v>
      </c>
      <c r="R892">
        <v>456</v>
      </c>
      <c r="S892">
        <v>11.5</v>
      </c>
      <c r="T892">
        <v>6</v>
      </c>
      <c r="U892">
        <v>6</v>
      </c>
      <c r="V892">
        <v>15</v>
      </c>
      <c r="W892">
        <v>82000</v>
      </c>
      <c r="X892">
        <v>13</v>
      </c>
      <c r="Y892">
        <v>455</v>
      </c>
      <c r="Z892" t="s">
        <v>2528</v>
      </c>
      <c r="AA892">
        <v>3</v>
      </c>
      <c r="AB892">
        <v>3600</v>
      </c>
      <c r="AC892" t="s">
        <v>1255</v>
      </c>
      <c r="AD892">
        <v>24</v>
      </c>
      <c r="AE892">
        <v>60000</v>
      </c>
      <c r="AF892" t="s">
        <v>2529</v>
      </c>
      <c r="AG892">
        <v>5</v>
      </c>
      <c r="AH892">
        <v>2250</v>
      </c>
      <c r="AI892" t="s">
        <v>1283</v>
      </c>
      <c r="AJ892" t="str">
        <f t="shared" si="78"/>
        <v>Wide</v>
      </c>
      <c r="AK892" t="str">
        <f t="shared" si="79"/>
        <v>ConfigurationDeBase</v>
      </c>
      <c r="AL892">
        <f t="shared" si="77"/>
        <v>0</v>
      </c>
      <c r="AM892" t="str">
        <f t="shared" si="80"/>
        <v>40-40-35</v>
      </c>
      <c r="AN892" t="str">
        <f t="shared" si="81"/>
        <v>Data30-50</v>
      </c>
    </row>
    <row r="893" spans="1:40" x14ac:dyDescent="0.3">
      <c r="A893" t="s">
        <v>450</v>
      </c>
      <c r="B893">
        <v>6</v>
      </c>
      <c r="C893">
        <v>150</v>
      </c>
      <c r="D893">
        <v>1</v>
      </c>
      <c r="E893">
        <v>5541</v>
      </c>
      <c r="F893">
        <v>2880</v>
      </c>
      <c r="G893">
        <v>4.4666670000000002</v>
      </c>
      <c r="H893">
        <v>121.05426</v>
      </c>
      <c r="I893" t="s">
        <v>17</v>
      </c>
      <c r="J893" t="s">
        <v>1237</v>
      </c>
      <c r="K893">
        <v>204139.30489999999</v>
      </c>
      <c r="L893">
        <v>98214.891831000001</v>
      </c>
      <c r="M893">
        <v>211864.9552</v>
      </c>
      <c r="N893">
        <v>120.919451</v>
      </c>
      <c r="O893">
        <v>4.0523999999999998E-2</v>
      </c>
      <c r="P893">
        <v>1.8159999999999999E-2</v>
      </c>
      <c r="Q893">
        <v>75</v>
      </c>
      <c r="R893">
        <v>338</v>
      </c>
      <c r="S893">
        <v>14.5</v>
      </c>
      <c r="T893">
        <v>6</v>
      </c>
      <c r="U893">
        <v>6</v>
      </c>
      <c r="V893">
        <v>32</v>
      </c>
      <c r="W893">
        <v>119000</v>
      </c>
      <c r="X893">
        <v>18</v>
      </c>
      <c r="Y893">
        <v>630</v>
      </c>
      <c r="Z893" t="s">
        <v>2530</v>
      </c>
      <c r="AA893">
        <v>3</v>
      </c>
      <c r="AB893">
        <v>3600</v>
      </c>
      <c r="AC893" t="s">
        <v>1255</v>
      </c>
      <c r="AD893">
        <v>31</v>
      </c>
      <c r="AE893">
        <v>77500</v>
      </c>
      <c r="AF893" t="s">
        <v>2531</v>
      </c>
      <c r="AG893">
        <v>6</v>
      </c>
      <c r="AH893">
        <v>2700</v>
      </c>
      <c r="AI893" t="s">
        <v>1269</v>
      </c>
      <c r="AJ893" t="str">
        <f t="shared" si="78"/>
        <v>Narrow</v>
      </c>
      <c r="AK893" t="str">
        <f t="shared" si="79"/>
        <v>ConfigurationDeBase</v>
      </c>
      <c r="AL893">
        <f t="shared" si="77"/>
        <v>0</v>
      </c>
      <c r="AM893" t="str">
        <f t="shared" si="80"/>
        <v>row</v>
      </c>
      <c r="AN893" t="str">
        <f t="shared" si="81"/>
        <v>Data50-100-200</v>
      </c>
    </row>
    <row r="894" spans="1:40" x14ac:dyDescent="0.3">
      <c r="A894" t="s">
        <v>697</v>
      </c>
      <c r="B894">
        <v>8</v>
      </c>
      <c r="C894">
        <v>90</v>
      </c>
      <c r="D894">
        <v>1</v>
      </c>
      <c r="E894">
        <v>3327</v>
      </c>
      <c r="F894">
        <v>3840</v>
      </c>
      <c r="G894">
        <v>5.6888889999999996</v>
      </c>
      <c r="H894">
        <v>44.520833000000003</v>
      </c>
      <c r="I894" t="s">
        <v>17</v>
      </c>
      <c r="J894" t="s">
        <v>1237</v>
      </c>
      <c r="K894">
        <v>71998.7</v>
      </c>
      <c r="L894">
        <v>71926.473178999993</v>
      </c>
      <c r="M894">
        <v>125500.1351</v>
      </c>
      <c r="N894">
        <v>44.412979999999997</v>
      </c>
      <c r="O894">
        <v>6.4587000000000006E-2</v>
      </c>
      <c r="P894">
        <v>1.9206999999999998E-2</v>
      </c>
      <c r="Q894">
        <v>75</v>
      </c>
      <c r="R894">
        <v>388</v>
      </c>
      <c r="S894">
        <v>9.5714290000000002</v>
      </c>
      <c r="T894">
        <v>7</v>
      </c>
      <c r="U894">
        <v>7</v>
      </c>
      <c r="V894">
        <v>14</v>
      </c>
      <c r="W894">
        <v>39000</v>
      </c>
      <c r="X894">
        <v>14</v>
      </c>
      <c r="Y894">
        <v>490</v>
      </c>
      <c r="Z894" t="s">
        <v>2532</v>
      </c>
      <c r="AA894">
        <v>3</v>
      </c>
      <c r="AB894">
        <v>3600</v>
      </c>
      <c r="AC894" t="s">
        <v>1473</v>
      </c>
      <c r="AD894">
        <v>10</v>
      </c>
      <c r="AE894">
        <v>25000</v>
      </c>
      <c r="AF894" t="s">
        <v>2256</v>
      </c>
      <c r="AG894">
        <v>7</v>
      </c>
      <c r="AH894">
        <v>3150</v>
      </c>
      <c r="AI894" t="s">
        <v>1770</v>
      </c>
      <c r="AJ894" t="str">
        <f t="shared" si="78"/>
        <v>Wide</v>
      </c>
      <c r="AK894" t="str">
        <f t="shared" si="79"/>
        <v>nbrTech</v>
      </c>
      <c r="AL894">
        <f t="shared" si="77"/>
        <v>0</v>
      </c>
      <c r="AM894" t="str">
        <f t="shared" si="80"/>
        <v>50-50-30</v>
      </c>
      <c r="AN894" t="str">
        <f t="shared" si="81"/>
        <v>Data30-50</v>
      </c>
    </row>
    <row r="895" spans="1:40" x14ac:dyDescent="0.3">
      <c r="A895" t="s">
        <v>1057</v>
      </c>
      <c r="B895">
        <v>6</v>
      </c>
      <c r="C895">
        <v>135</v>
      </c>
      <c r="D895">
        <v>1</v>
      </c>
      <c r="E895">
        <v>4812</v>
      </c>
      <c r="F895">
        <v>2880</v>
      </c>
      <c r="G895">
        <v>4.1037039999999996</v>
      </c>
      <c r="H895">
        <v>130.37761499999999</v>
      </c>
      <c r="I895" t="s">
        <v>17</v>
      </c>
      <c r="J895" t="s">
        <v>1237</v>
      </c>
      <c r="K895">
        <v>178097.89970000001</v>
      </c>
      <c r="L895">
        <v>151390.21859800001</v>
      </c>
      <c r="M895">
        <v>242799.55179999999</v>
      </c>
      <c r="N895">
        <v>130.263339</v>
      </c>
      <c r="O895">
        <v>3.0544999999999999E-2</v>
      </c>
      <c r="P895">
        <v>3.4668999999999998E-2</v>
      </c>
      <c r="Q895">
        <v>75</v>
      </c>
      <c r="R895">
        <v>411</v>
      </c>
      <c r="S895">
        <v>13.333333</v>
      </c>
      <c r="T895">
        <v>6</v>
      </c>
      <c r="U895">
        <v>6</v>
      </c>
      <c r="V895">
        <v>26</v>
      </c>
      <c r="W895">
        <v>99000</v>
      </c>
      <c r="X895">
        <v>0</v>
      </c>
      <c r="Y895">
        <v>0</v>
      </c>
      <c r="Z895" t="s">
        <v>1244</v>
      </c>
      <c r="AA895">
        <v>3</v>
      </c>
      <c r="AB895">
        <v>3600</v>
      </c>
      <c r="AC895" t="s">
        <v>1255</v>
      </c>
      <c r="AD895">
        <v>29</v>
      </c>
      <c r="AE895">
        <v>72500</v>
      </c>
      <c r="AF895" t="s">
        <v>2533</v>
      </c>
      <c r="AG895">
        <v>5</v>
      </c>
      <c r="AH895">
        <v>2250</v>
      </c>
      <c r="AI895" t="s">
        <v>1283</v>
      </c>
      <c r="AJ895" t="str">
        <f t="shared" si="78"/>
        <v>Wide</v>
      </c>
      <c r="AK895" t="str">
        <f t="shared" si="79"/>
        <v>AllSkills</v>
      </c>
      <c r="AL895">
        <f t="shared" si="77"/>
        <v>0</v>
      </c>
      <c r="AM895" t="str">
        <f t="shared" si="80"/>
        <v>50-50-45</v>
      </c>
      <c r="AN895" t="str">
        <f t="shared" si="81"/>
        <v>Data30-50</v>
      </c>
    </row>
    <row r="896" spans="1:40" x14ac:dyDescent="0.3">
      <c r="A896" t="s">
        <v>721</v>
      </c>
      <c r="B896">
        <v>6</v>
      </c>
      <c r="C896">
        <v>150</v>
      </c>
      <c r="D896">
        <v>1</v>
      </c>
      <c r="E896">
        <v>2229</v>
      </c>
      <c r="F896">
        <v>2880</v>
      </c>
      <c r="G896">
        <v>4.24</v>
      </c>
      <c r="H896">
        <v>119.197001</v>
      </c>
      <c r="I896" t="s">
        <v>17</v>
      </c>
      <c r="J896" t="s">
        <v>1237</v>
      </c>
      <c r="K896">
        <v>166722.84770000001</v>
      </c>
      <c r="L896">
        <v>164991.15461500001</v>
      </c>
      <c r="M896">
        <v>295347.24819999997</v>
      </c>
      <c r="N896">
        <v>118.99580899999999</v>
      </c>
      <c r="O896">
        <v>0.10147</v>
      </c>
      <c r="P896">
        <v>2.4181000000000001E-2</v>
      </c>
      <c r="Q896">
        <v>75</v>
      </c>
      <c r="R896">
        <v>268</v>
      </c>
      <c r="S896">
        <v>20.166667</v>
      </c>
      <c r="T896">
        <v>6</v>
      </c>
      <c r="U896">
        <v>6</v>
      </c>
      <c r="V896">
        <v>22</v>
      </c>
      <c r="W896">
        <v>112000</v>
      </c>
      <c r="X896">
        <v>14</v>
      </c>
      <c r="Y896">
        <v>490</v>
      </c>
      <c r="Z896" t="s">
        <v>2534</v>
      </c>
      <c r="AA896">
        <v>3</v>
      </c>
      <c r="AB896">
        <v>3600</v>
      </c>
      <c r="AC896" t="s">
        <v>1255</v>
      </c>
      <c r="AD896">
        <v>19</v>
      </c>
      <c r="AE896">
        <v>47500</v>
      </c>
      <c r="AF896" t="s">
        <v>2535</v>
      </c>
      <c r="AG896">
        <v>5</v>
      </c>
      <c r="AH896">
        <v>2250</v>
      </c>
      <c r="AI896" t="s">
        <v>1641</v>
      </c>
      <c r="AJ896" t="str">
        <f t="shared" si="78"/>
        <v>Wide</v>
      </c>
      <c r="AK896" t="str">
        <f t="shared" si="79"/>
        <v>TpsRep10-20</v>
      </c>
      <c r="AL896">
        <f t="shared" si="77"/>
        <v>0</v>
      </c>
      <c r="AM896" t="str">
        <f t="shared" si="80"/>
        <v>50-50-50</v>
      </c>
      <c r="AN896" t="str">
        <f t="shared" si="81"/>
        <v>Data30-50</v>
      </c>
    </row>
    <row r="897" spans="1:40" x14ac:dyDescent="0.3">
      <c r="A897" t="s">
        <v>451</v>
      </c>
      <c r="B897">
        <v>6</v>
      </c>
      <c r="C897">
        <v>150</v>
      </c>
      <c r="D897">
        <v>1</v>
      </c>
      <c r="E897">
        <v>5679</v>
      </c>
      <c r="F897">
        <v>2880</v>
      </c>
      <c r="G897">
        <v>4.4933329999999998</v>
      </c>
      <c r="H897">
        <v>81.523195999999999</v>
      </c>
      <c r="I897" t="s">
        <v>17</v>
      </c>
      <c r="J897" t="s">
        <v>1237</v>
      </c>
      <c r="K897">
        <v>265990.29670000001</v>
      </c>
      <c r="L897">
        <v>137985.928675</v>
      </c>
      <c r="M897">
        <v>281328.69040000002</v>
      </c>
      <c r="N897">
        <v>81.429872000000003</v>
      </c>
      <c r="O897">
        <v>2.0136999999999999E-2</v>
      </c>
      <c r="P897">
        <v>1.8074E-2</v>
      </c>
      <c r="Q897">
        <v>75</v>
      </c>
      <c r="R897">
        <v>255</v>
      </c>
      <c r="S897">
        <v>14.333333</v>
      </c>
      <c r="T897">
        <v>6</v>
      </c>
      <c r="U897">
        <v>6</v>
      </c>
      <c r="V897">
        <v>37</v>
      </c>
      <c r="W897">
        <v>191000</v>
      </c>
      <c r="X897">
        <v>16</v>
      </c>
      <c r="Y897">
        <v>560</v>
      </c>
      <c r="Z897" t="s">
        <v>2536</v>
      </c>
      <c r="AA897">
        <v>3</v>
      </c>
      <c r="AB897">
        <v>3600</v>
      </c>
      <c r="AC897" t="s">
        <v>1255</v>
      </c>
      <c r="AD897">
        <v>27</v>
      </c>
      <c r="AE897">
        <v>67500</v>
      </c>
      <c r="AF897" t="s">
        <v>2537</v>
      </c>
      <c r="AG897">
        <v>6</v>
      </c>
      <c r="AH897">
        <v>2700</v>
      </c>
      <c r="AI897" t="s">
        <v>1269</v>
      </c>
      <c r="AJ897" t="str">
        <f t="shared" ref="AJ897:AJ951" si="82">IF(IFERROR(FIND("Narrow",$A897),0)&gt;0,"Narrow","Wide")</f>
        <v>Narrow</v>
      </c>
      <c r="AK897" t="str">
        <f t="shared" ref="AK897:AK951" si="83">IF(AN897="Data50-100-200","ConfigurationDeBase",LEFT(RIGHT($A897,LEN($A897)-87),FIND("/",RIGHT($A897,LEN($A897)-87))-1))</f>
        <v>ConfigurationDeBase</v>
      </c>
      <c r="AL897">
        <f t="shared" si="77"/>
        <v>0</v>
      </c>
      <c r="AM897" t="str">
        <f t="shared" ref="AM897:AM951" si="84">LEFT(RIGHT($A897,LEN($A897)-89-LEN(AK897)-LEN(AJ897)-6),FIND("/",RIGHT($A897,LEN($A897)-89-LEN(AK897)-LEN(AJ897)-6))-1)</f>
        <v>row</v>
      </c>
      <c r="AN897" t="str">
        <f t="shared" ref="AN897:AN951" si="85">LEFT(RIGHT($A897,LEN($A897)-FIND("trsp_2021",$A897)-9),FIND("/",RIGHT($A897,LEN($A897)-FIND("trsp_2021",$A897)-9))-1)</f>
        <v>Data50-100-200</v>
      </c>
    </row>
    <row r="898" spans="1:40" x14ac:dyDescent="0.3">
      <c r="A898" t="s">
        <v>1039</v>
      </c>
      <c r="B898">
        <v>6</v>
      </c>
      <c r="C898">
        <v>120</v>
      </c>
      <c r="D898">
        <v>1</v>
      </c>
      <c r="E898">
        <v>4317</v>
      </c>
      <c r="F898">
        <v>2880</v>
      </c>
      <c r="G898">
        <v>4.1333330000000004</v>
      </c>
      <c r="H898">
        <v>139.85786200000001</v>
      </c>
      <c r="I898" t="s">
        <v>17</v>
      </c>
      <c r="J898" t="s">
        <v>1237</v>
      </c>
      <c r="K898">
        <v>126860.2987</v>
      </c>
      <c r="L898">
        <v>116650.553674</v>
      </c>
      <c r="M898">
        <v>181017.30970000001</v>
      </c>
      <c r="N898">
        <v>139.68805900000001</v>
      </c>
      <c r="O898">
        <v>0.110142</v>
      </c>
      <c r="P898">
        <v>1.5472E-2</v>
      </c>
      <c r="Q898">
        <v>75</v>
      </c>
      <c r="R898">
        <v>340</v>
      </c>
      <c r="S898">
        <v>13.333333</v>
      </c>
      <c r="T898">
        <v>6</v>
      </c>
      <c r="U898">
        <v>6</v>
      </c>
      <c r="V898">
        <v>23</v>
      </c>
      <c r="W898">
        <v>69000</v>
      </c>
      <c r="X898">
        <v>20</v>
      </c>
      <c r="Y898">
        <v>700</v>
      </c>
      <c r="Z898" t="s">
        <v>2538</v>
      </c>
      <c r="AA898">
        <v>3</v>
      </c>
      <c r="AB898">
        <v>3600</v>
      </c>
      <c r="AC898" t="s">
        <v>1255</v>
      </c>
      <c r="AD898">
        <v>20</v>
      </c>
      <c r="AE898">
        <v>50000</v>
      </c>
      <c r="AF898" t="s">
        <v>2507</v>
      </c>
      <c r="AG898">
        <v>6</v>
      </c>
      <c r="AH898">
        <v>2700</v>
      </c>
      <c r="AI898" t="s">
        <v>1269</v>
      </c>
      <c r="AJ898" t="str">
        <f t="shared" si="82"/>
        <v>Wide</v>
      </c>
      <c r="AK898" t="str">
        <f t="shared" si="83"/>
        <v>RedSkills</v>
      </c>
      <c r="AL898">
        <f t="shared" ref="AL898:AL961" si="86">COUNTIF($A$2:$A$4627,$A898)-1</f>
        <v>0</v>
      </c>
      <c r="AM898" t="str">
        <f t="shared" si="84"/>
        <v>50-50-40</v>
      </c>
      <c r="AN898" t="str">
        <f t="shared" si="85"/>
        <v>Data30-50</v>
      </c>
    </row>
    <row r="899" spans="1:40" x14ac:dyDescent="0.3">
      <c r="A899" t="s">
        <v>561</v>
      </c>
      <c r="B899">
        <v>6</v>
      </c>
      <c r="C899">
        <v>105</v>
      </c>
      <c r="D899">
        <v>1</v>
      </c>
      <c r="E899">
        <v>3729</v>
      </c>
      <c r="F899">
        <v>2880</v>
      </c>
      <c r="G899">
        <v>4.1142859999999999</v>
      </c>
      <c r="H899">
        <v>118.308611</v>
      </c>
      <c r="I899" t="s">
        <v>17</v>
      </c>
      <c r="J899" t="s">
        <v>1237</v>
      </c>
      <c r="K899">
        <v>119274.3075</v>
      </c>
      <c r="L899">
        <v>114195.81372400001</v>
      </c>
      <c r="M899">
        <v>172079.70759999999</v>
      </c>
      <c r="N899">
        <v>118.053124</v>
      </c>
      <c r="O899">
        <v>0.18612699999999999</v>
      </c>
      <c r="P899">
        <v>3.6554000000000003E-2</v>
      </c>
      <c r="Q899">
        <v>75</v>
      </c>
      <c r="R899">
        <v>406</v>
      </c>
      <c r="S899">
        <v>12.666667</v>
      </c>
      <c r="T899">
        <v>6</v>
      </c>
      <c r="U899">
        <v>6</v>
      </c>
      <c r="V899">
        <v>17</v>
      </c>
      <c r="W899">
        <v>64000</v>
      </c>
      <c r="X899">
        <v>15</v>
      </c>
      <c r="Y899">
        <v>525</v>
      </c>
      <c r="Z899" t="s">
        <v>2539</v>
      </c>
      <c r="AA899">
        <v>3</v>
      </c>
      <c r="AB899">
        <v>3600</v>
      </c>
      <c r="AC899" t="s">
        <v>1255</v>
      </c>
      <c r="AD899">
        <v>19</v>
      </c>
      <c r="AE899">
        <v>47500</v>
      </c>
      <c r="AF899" t="s">
        <v>2169</v>
      </c>
      <c r="AG899">
        <v>6</v>
      </c>
      <c r="AH899">
        <v>2700</v>
      </c>
      <c r="AI899" t="s">
        <v>1269</v>
      </c>
      <c r="AJ899" t="str">
        <f t="shared" si="82"/>
        <v>Wide</v>
      </c>
      <c r="AK899" t="str">
        <f t="shared" si="83"/>
        <v>ConfigurationDeBase</v>
      </c>
      <c r="AL899">
        <f t="shared" si="86"/>
        <v>0</v>
      </c>
      <c r="AM899" t="str">
        <f t="shared" si="84"/>
        <v>40-40-35</v>
      </c>
      <c r="AN899" t="str">
        <f t="shared" si="85"/>
        <v>Data30-50</v>
      </c>
    </row>
    <row r="900" spans="1:40" x14ac:dyDescent="0.3">
      <c r="A900" t="s">
        <v>1059</v>
      </c>
      <c r="B900">
        <v>6</v>
      </c>
      <c r="C900">
        <v>135</v>
      </c>
      <c r="D900">
        <v>1</v>
      </c>
      <c r="E900">
        <v>4983</v>
      </c>
      <c r="F900">
        <v>2880</v>
      </c>
      <c r="G900">
        <v>4.1629630000000004</v>
      </c>
      <c r="H900">
        <v>128.26586699999999</v>
      </c>
      <c r="I900" t="s">
        <v>17</v>
      </c>
      <c r="J900" t="s">
        <v>1237</v>
      </c>
      <c r="K900">
        <v>161097.08480000001</v>
      </c>
      <c r="L900">
        <v>124049.06006600001</v>
      </c>
      <c r="M900">
        <v>207995.11979999999</v>
      </c>
      <c r="N900">
        <v>128.139228</v>
      </c>
      <c r="O900">
        <v>2.8087999999999998E-2</v>
      </c>
      <c r="P900">
        <v>3.8906000000000003E-2</v>
      </c>
      <c r="Q900">
        <v>75</v>
      </c>
      <c r="R900">
        <v>369</v>
      </c>
      <c r="S900">
        <v>13.666667</v>
      </c>
      <c r="T900">
        <v>6</v>
      </c>
      <c r="U900">
        <v>6</v>
      </c>
      <c r="V900">
        <v>32</v>
      </c>
      <c r="W900">
        <v>99000</v>
      </c>
      <c r="X900">
        <v>0</v>
      </c>
      <c r="Y900">
        <v>0</v>
      </c>
      <c r="Z900" t="s">
        <v>1244</v>
      </c>
      <c r="AA900">
        <v>3</v>
      </c>
      <c r="AB900">
        <v>3600</v>
      </c>
      <c r="AC900" t="s">
        <v>1255</v>
      </c>
      <c r="AD900">
        <v>22</v>
      </c>
      <c r="AE900">
        <v>55000</v>
      </c>
      <c r="AF900" t="s">
        <v>2540</v>
      </c>
      <c r="AG900">
        <v>6</v>
      </c>
      <c r="AH900">
        <v>2700</v>
      </c>
      <c r="AI900" t="s">
        <v>1269</v>
      </c>
      <c r="AJ900" t="str">
        <f t="shared" si="82"/>
        <v>Wide</v>
      </c>
      <c r="AK900" t="str">
        <f t="shared" si="83"/>
        <v>AllSkills</v>
      </c>
      <c r="AL900">
        <f t="shared" si="86"/>
        <v>0</v>
      </c>
      <c r="AM900" t="str">
        <f t="shared" si="84"/>
        <v>50-50-45</v>
      </c>
      <c r="AN900" t="str">
        <f t="shared" si="85"/>
        <v>Data30-50</v>
      </c>
    </row>
    <row r="901" spans="1:40" x14ac:dyDescent="0.3">
      <c r="A901" t="s">
        <v>698</v>
      </c>
      <c r="B901">
        <v>8</v>
      </c>
      <c r="C901">
        <v>90</v>
      </c>
      <c r="D901">
        <v>1</v>
      </c>
      <c r="E901">
        <v>3261</v>
      </c>
      <c r="F901">
        <v>3840</v>
      </c>
      <c r="G901">
        <v>5.5777780000000003</v>
      </c>
      <c r="H901">
        <v>109.307383</v>
      </c>
      <c r="I901" t="s">
        <v>17</v>
      </c>
      <c r="J901" t="s">
        <v>1237</v>
      </c>
      <c r="K901">
        <v>84374.161800000002</v>
      </c>
      <c r="L901">
        <v>83640.225036000003</v>
      </c>
      <c r="M901">
        <v>134697.12950000001</v>
      </c>
      <c r="N901">
        <v>108.54488600000001</v>
      </c>
      <c r="O901">
        <v>0.70343999999999995</v>
      </c>
      <c r="P901">
        <v>3.0426999999999999E-2</v>
      </c>
      <c r="Q901">
        <v>75</v>
      </c>
      <c r="R901">
        <v>495</v>
      </c>
      <c r="S901">
        <v>12.833333</v>
      </c>
      <c r="T901">
        <v>6</v>
      </c>
      <c r="U901">
        <v>6</v>
      </c>
      <c r="V901">
        <v>11</v>
      </c>
      <c r="W901">
        <v>43000</v>
      </c>
      <c r="X901">
        <v>14</v>
      </c>
      <c r="Y901">
        <v>490</v>
      </c>
      <c r="Z901" t="s">
        <v>2541</v>
      </c>
      <c r="AA901">
        <v>2</v>
      </c>
      <c r="AB901">
        <v>2400</v>
      </c>
      <c r="AC901" t="s">
        <v>2272</v>
      </c>
      <c r="AD901">
        <v>14</v>
      </c>
      <c r="AE901">
        <v>35000</v>
      </c>
      <c r="AF901" t="s">
        <v>2121</v>
      </c>
      <c r="AG901">
        <v>6</v>
      </c>
      <c r="AH901">
        <v>2700</v>
      </c>
      <c r="AI901" t="s">
        <v>1367</v>
      </c>
      <c r="AJ901" t="str">
        <f t="shared" si="82"/>
        <v>Wide</v>
      </c>
      <c r="AK901" t="str">
        <f t="shared" si="83"/>
        <v>nbrTech</v>
      </c>
      <c r="AL901">
        <f t="shared" si="86"/>
        <v>0</v>
      </c>
      <c r="AM901" t="str">
        <f t="shared" si="84"/>
        <v>50-50-30</v>
      </c>
      <c r="AN901" t="str">
        <f t="shared" si="85"/>
        <v>Data30-50</v>
      </c>
    </row>
    <row r="902" spans="1:40" x14ac:dyDescent="0.3">
      <c r="A902" t="s">
        <v>722</v>
      </c>
      <c r="B902">
        <v>6</v>
      </c>
      <c r="C902">
        <v>150</v>
      </c>
      <c r="D902">
        <v>1</v>
      </c>
      <c r="E902">
        <v>2016</v>
      </c>
      <c r="F902">
        <v>2880</v>
      </c>
      <c r="G902">
        <v>4.226667</v>
      </c>
      <c r="H902">
        <v>115.023026</v>
      </c>
      <c r="I902" t="s">
        <v>17</v>
      </c>
      <c r="J902" t="s">
        <v>1237</v>
      </c>
      <c r="K902">
        <v>150020.12049999999</v>
      </c>
      <c r="L902">
        <v>148233.31258600001</v>
      </c>
      <c r="M902">
        <v>236492.973</v>
      </c>
      <c r="N902">
        <v>114.725061</v>
      </c>
      <c r="O902">
        <v>0.19278300000000001</v>
      </c>
      <c r="P902">
        <v>3.5695999999999999E-2</v>
      </c>
      <c r="Q902">
        <v>75</v>
      </c>
      <c r="R902">
        <v>275</v>
      </c>
      <c r="S902">
        <v>19</v>
      </c>
      <c r="T902">
        <v>6</v>
      </c>
      <c r="U902">
        <v>6</v>
      </c>
      <c r="V902">
        <v>18</v>
      </c>
      <c r="W902">
        <v>83000</v>
      </c>
      <c r="X902">
        <v>15</v>
      </c>
      <c r="Y902">
        <v>525</v>
      </c>
      <c r="Z902" t="s">
        <v>2542</v>
      </c>
      <c r="AA902">
        <v>3</v>
      </c>
      <c r="AB902">
        <v>3600</v>
      </c>
      <c r="AC902" t="s">
        <v>1255</v>
      </c>
      <c r="AD902">
        <v>24</v>
      </c>
      <c r="AE902">
        <v>60000</v>
      </c>
      <c r="AF902" t="s">
        <v>2543</v>
      </c>
      <c r="AG902">
        <v>4</v>
      </c>
      <c r="AH902">
        <v>1800</v>
      </c>
      <c r="AI902" t="s">
        <v>1347</v>
      </c>
      <c r="AJ902" t="str">
        <f t="shared" si="82"/>
        <v>Wide</v>
      </c>
      <c r="AK902" t="str">
        <f t="shared" si="83"/>
        <v>TpsRep10-20</v>
      </c>
      <c r="AL902">
        <f t="shared" si="86"/>
        <v>0</v>
      </c>
      <c r="AM902" t="str">
        <f t="shared" si="84"/>
        <v>50-50-50</v>
      </c>
      <c r="AN902" t="str">
        <f t="shared" si="85"/>
        <v>Data30-50</v>
      </c>
    </row>
    <row r="903" spans="1:40" x14ac:dyDescent="0.3">
      <c r="A903" t="s">
        <v>452</v>
      </c>
      <c r="B903">
        <v>6</v>
      </c>
      <c r="C903">
        <v>150</v>
      </c>
      <c r="D903">
        <v>1</v>
      </c>
      <c r="E903">
        <v>5364</v>
      </c>
      <c r="F903">
        <v>2880</v>
      </c>
      <c r="G903">
        <v>4.693333</v>
      </c>
      <c r="H903">
        <v>61.035459000000003</v>
      </c>
      <c r="I903" t="s">
        <v>17</v>
      </c>
      <c r="J903" t="s">
        <v>1236</v>
      </c>
      <c r="K903">
        <v>203468.9277</v>
      </c>
      <c r="L903">
        <v>91899.766699999993</v>
      </c>
      <c r="M903">
        <v>210831.49220000001</v>
      </c>
      <c r="N903">
        <v>60.932462999999998</v>
      </c>
      <c r="O903">
        <v>1.5464E-2</v>
      </c>
      <c r="P903">
        <v>2.9465000000000002E-2</v>
      </c>
      <c r="Q903">
        <v>53</v>
      </c>
      <c r="R903">
        <v>180</v>
      </c>
      <c r="S903">
        <v>15</v>
      </c>
      <c r="T903">
        <v>6</v>
      </c>
      <c r="U903">
        <v>6</v>
      </c>
      <c r="V903">
        <v>28</v>
      </c>
      <c r="W903">
        <v>116000</v>
      </c>
      <c r="X903">
        <v>16</v>
      </c>
      <c r="Y903">
        <v>560</v>
      </c>
      <c r="Z903" t="s">
        <v>2544</v>
      </c>
      <c r="AA903">
        <v>3</v>
      </c>
      <c r="AB903">
        <v>3600</v>
      </c>
      <c r="AC903" t="s">
        <v>1255</v>
      </c>
      <c r="AD903">
        <v>32</v>
      </c>
      <c r="AE903">
        <v>80000</v>
      </c>
      <c r="AF903" t="s">
        <v>2545</v>
      </c>
      <c r="AG903">
        <v>6</v>
      </c>
      <c r="AH903">
        <v>2700</v>
      </c>
      <c r="AI903" t="s">
        <v>1269</v>
      </c>
      <c r="AJ903" t="str">
        <f t="shared" si="82"/>
        <v>Narrow</v>
      </c>
      <c r="AK903" t="str">
        <f t="shared" si="83"/>
        <v>ConfigurationDeBase</v>
      </c>
      <c r="AL903">
        <f t="shared" si="86"/>
        <v>0</v>
      </c>
      <c r="AM903" t="str">
        <f t="shared" si="84"/>
        <v>row</v>
      </c>
      <c r="AN903" t="str">
        <f t="shared" si="85"/>
        <v>Data50-100-200</v>
      </c>
    </row>
    <row r="904" spans="1:40" x14ac:dyDescent="0.3">
      <c r="A904" t="s">
        <v>562</v>
      </c>
      <c r="B904">
        <v>6</v>
      </c>
      <c r="C904">
        <v>105</v>
      </c>
      <c r="D904">
        <v>1</v>
      </c>
      <c r="E904">
        <v>3912</v>
      </c>
      <c r="F904">
        <v>2880</v>
      </c>
      <c r="G904">
        <v>4.3047620000000002</v>
      </c>
      <c r="H904">
        <v>48.923498000000002</v>
      </c>
      <c r="I904" t="s">
        <v>17</v>
      </c>
      <c r="J904" t="s">
        <v>1236</v>
      </c>
      <c r="K904">
        <v>96101.512000000002</v>
      </c>
      <c r="L904">
        <v>89322.943650000001</v>
      </c>
      <c r="M904">
        <v>146387.98970000001</v>
      </c>
      <c r="N904">
        <v>48.779390999999997</v>
      </c>
      <c r="O904">
        <v>6.2548999999999993E-2</v>
      </c>
      <c r="P904">
        <v>4.7676999999999997E-2</v>
      </c>
      <c r="Q904">
        <v>71</v>
      </c>
      <c r="R904">
        <v>279</v>
      </c>
      <c r="S904">
        <v>12.333333</v>
      </c>
      <c r="T904">
        <v>6</v>
      </c>
      <c r="U904">
        <v>6</v>
      </c>
      <c r="V904">
        <v>18</v>
      </c>
      <c r="W904">
        <v>54000</v>
      </c>
      <c r="X904">
        <v>13</v>
      </c>
      <c r="Y904">
        <v>455</v>
      </c>
      <c r="Z904" t="s">
        <v>2546</v>
      </c>
      <c r="AA904">
        <v>3</v>
      </c>
      <c r="AB904">
        <v>3600</v>
      </c>
      <c r="AC904" t="s">
        <v>1255</v>
      </c>
      <c r="AD904">
        <v>14</v>
      </c>
      <c r="AE904">
        <v>35000</v>
      </c>
      <c r="AF904" t="s">
        <v>2547</v>
      </c>
      <c r="AG904">
        <v>5</v>
      </c>
      <c r="AH904">
        <v>2250</v>
      </c>
      <c r="AI904" t="s">
        <v>1283</v>
      </c>
      <c r="AJ904" t="str">
        <f t="shared" si="82"/>
        <v>Wide</v>
      </c>
      <c r="AK904" t="str">
        <f t="shared" si="83"/>
        <v>ConfigurationDeBase</v>
      </c>
      <c r="AL904">
        <f t="shared" si="86"/>
        <v>0</v>
      </c>
      <c r="AM904" t="str">
        <f t="shared" si="84"/>
        <v>40-40-35</v>
      </c>
      <c r="AN904" t="str">
        <f t="shared" si="85"/>
        <v>Data30-50</v>
      </c>
    </row>
    <row r="905" spans="1:40" x14ac:dyDescent="0.3">
      <c r="A905" t="s">
        <v>1060</v>
      </c>
      <c r="B905">
        <v>6</v>
      </c>
      <c r="C905">
        <v>135</v>
      </c>
      <c r="D905">
        <v>1</v>
      </c>
      <c r="E905">
        <v>4821</v>
      </c>
      <c r="F905">
        <v>2880</v>
      </c>
      <c r="G905">
        <v>4.1629630000000004</v>
      </c>
      <c r="H905">
        <v>66.137732999999997</v>
      </c>
      <c r="I905" t="s">
        <v>17</v>
      </c>
      <c r="J905" t="s">
        <v>1237</v>
      </c>
      <c r="K905">
        <v>158390.72700000001</v>
      </c>
      <c r="L905">
        <v>129002.0018</v>
      </c>
      <c r="M905">
        <v>209986.57</v>
      </c>
      <c r="N905">
        <v>66.037497999999999</v>
      </c>
      <c r="O905">
        <v>2.0050999999999999E-2</v>
      </c>
      <c r="P905">
        <v>2.9862E-2</v>
      </c>
      <c r="Q905">
        <v>75</v>
      </c>
      <c r="R905">
        <v>317</v>
      </c>
      <c r="S905">
        <v>13.5</v>
      </c>
      <c r="T905">
        <v>6</v>
      </c>
      <c r="U905">
        <v>6</v>
      </c>
      <c r="V905">
        <v>24</v>
      </c>
      <c r="W905">
        <v>77000</v>
      </c>
      <c r="X905">
        <v>0</v>
      </c>
      <c r="Y905">
        <v>0</v>
      </c>
      <c r="Z905" t="s">
        <v>1244</v>
      </c>
      <c r="AA905">
        <v>3</v>
      </c>
      <c r="AB905">
        <v>3600</v>
      </c>
      <c r="AC905" t="s">
        <v>1255</v>
      </c>
      <c r="AD905">
        <v>30</v>
      </c>
      <c r="AE905">
        <v>75000</v>
      </c>
      <c r="AF905" t="s">
        <v>2548</v>
      </c>
      <c r="AG905">
        <v>5</v>
      </c>
      <c r="AH905">
        <v>2250</v>
      </c>
      <c r="AI905" t="s">
        <v>1385</v>
      </c>
      <c r="AJ905" t="str">
        <f t="shared" si="82"/>
        <v>Wide</v>
      </c>
      <c r="AK905" t="str">
        <f t="shared" si="83"/>
        <v>AllSkills</v>
      </c>
      <c r="AL905">
        <f t="shared" si="86"/>
        <v>0</v>
      </c>
      <c r="AM905" t="str">
        <f t="shared" si="84"/>
        <v>50-50-45</v>
      </c>
      <c r="AN905" t="str">
        <f t="shared" si="85"/>
        <v>Data30-50</v>
      </c>
    </row>
    <row r="906" spans="1:40" x14ac:dyDescent="0.3">
      <c r="A906" t="s">
        <v>723</v>
      </c>
      <c r="B906">
        <v>6</v>
      </c>
      <c r="C906">
        <v>150</v>
      </c>
      <c r="D906">
        <v>1</v>
      </c>
      <c r="E906">
        <v>2151</v>
      </c>
      <c r="F906">
        <v>2880</v>
      </c>
      <c r="G906">
        <v>4.2533329999999996</v>
      </c>
      <c r="H906">
        <v>95.718749000000003</v>
      </c>
      <c r="I906" t="s">
        <v>17</v>
      </c>
      <c r="J906" t="s">
        <v>1237</v>
      </c>
      <c r="K906">
        <v>137550.4264</v>
      </c>
      <c r="L906">
        <v>131857.974789</v>
      </c>
      <c r="M906">
        <v>227709.0673</v>
      </c>
      <c r="N906">
        <v>95.563087999999993</v>
      </c>
      <c r="O906">
        <v>6.3627000000000003E-2</v>
      </c>
      <c r="P906">
        <v>2.6058999999999999E-2</v>
      </c>
      <c r="Q906">
        <v>75</v>
      </c>
      <c r="R906">
        <v>364</v>
      </c>
      <c r="S906">
        <v>19.166667</v>
      </c>
      <c r="T906">
        <v>6</v>
      </c>
      <c r="U906">
        <v>6</v>
      </c>
      <c r="V906">
        <v>21</v>
      </c>
      <c r="W906">
        <v>75000</v>
      </c>
      <c r="X906">
        <v>15</v>
      </c>
      <c r="Y906">
        <v>525</v>
      </c>
      <c r="Z906" t="s">
        <v>2549</v>
      </c>
      <c r="AA906">
        <v>3</v>
      </c>
      <c r="AB906">
        <v>3600</v>
      </c>
      <c r="AC906" t="s">
        <v>1255</v>
      </c>
      <c r="AD906">
        <v>22</v>
      </c>
      <c r="AE906">
        <v>55000</v>
      </c>
      <c r="AF906" t="s">
        <v>2550</v>
      </c>
      <c r="AG906">
        <v>5</v>
      </c>
      <c r="AH906">
        <v>2250</v>
      </c>
      <c r="AI906" t="s">
        <v>1283</v>
      </c>
      <c r="AJ906" t="str">
        <f t="shared" si="82"/>
        <v>Wide</v>
      </c>
      <c r="AK906" t="str">
        <f t="shared" si="83"/>
        <v>TpsRep10-20</v>
      </c>
      <c r="AL906">
        <f t="shared" si="86"/>
        <v>0</v>
      </c>
      <c r="AM906" t="str">
        <f t="shared" si="84"/>
        <v>50-50-50</v>
      </c>
      <c r="AN906" t="str">
        <f t="shared" si="85"/>
        <v>Data30-50</v>
      </c>
    </row>
    <row r="907" spans="1:40" x14ac:dyDescent="0.3">
      <c r="A907" t="s">
        <v>1043</v>
      </c>
      <c r="B907">
        <v>6</v>
      </c>
      <c r="C907">
        <v>135</v>
      </c>
      <c r="D907">
        <v>1</v>
      </c>
      <c r="E907">
        <v>4938</v>
      </c>
      <c r="F907">
        <v>2880</v>
      </c>
      <c r="G907">
        <v>4.0444440000000004</v>
      </c>
      <c r="H907">
        <v>99.048467000000002</v>
      </c>
      <c r="I907" t="s">
        <v>17</v>
      </c>
      <c r="J907" t="s">
        <v>1237</v>
      </c>
      <c r="K907">
        <v>194970.4596</v>
      </c>
      <c r="L907">
        <v>164128.111305</v>
      </c>
      <c r="M907">
        <v>278658.28509999998</v>
      </c>
      <c r="N907">
        <v>97.859264999999994</v>
      </c>
      <c r="O907">
        <v>0.42460700000000001</v>
      </c>
      <c r="P907">
        <v>0.52102800000000005</v>
      </c>
      <c r="Q907">
        <v>75</v>
      </c>
      <c r="R907">
        <v>431</v>
      </c>
      <c r="S907">
        <v>13.666667</v>
      </c>
      <c r="T907">
        <v>6</v>
      </c>
      <c r="U907">
        <v>6</v>
      </c>
      <c r="V907">
        <v>23</v>
      </c>
      <c r="W907">
        <v>112000</v>
      </c>
      <c r="X907">
        <v>24</v>
      </c>
      <c r="Y907">
        <v>840</v>
      </c>
      <c r="Z907" t="s">
        <v>2551</v>
      </c>
      <c r="AA907">
        <v>3</v>
      </c>
      <c r="AB907">
        <v>3600</v>
      </c>
      <c r="AC907" t="s">
        <v>1255</v>
      </c>
      <c r="AD907">
        <v>30</v>
      </c>
      <c r="AE907">
        <v>75000</v>
      </c>
      <c r="AF907" t="s">
        <v>2552</v>
      </c>
      <c r="AG907">
        <v>6</v>
      </c>
      <c r="AH907">
        <v>2700</v>
      </c>
      <c r="AI907" t="s">
        <v>1269</v>
      </c>
      <c r="AJ907" t="str">
        <f t="shared" si="82"/>
        <v>Wide</v>
      </c>
      <c r="AK907" t="str">
        <f t="shared" si="83"/>
        <v>RedSkills</v>
      </c>
      <c r="AL907">
        <f t="shared" si="86"/>
        <v>0</v>
      </c>
      <c r="AM907" t="str">
        <f t="shared" si="84"/>
        <v>50-50-45</v>
      </c>
      <c r="AN907" t="str">
        <f t="shared" si="85"/>
        <v>Data30-50</v>
      </c>
    </row>
    <row r="908" spans="1:40" x14ac:dyDescent="0.3">
      <c r="A908" t="s">
        <v>699</v>
      </c>
      <c r="B908">
        <v>8</v>
      </c>
      <c r="C908">
        <v>105</v>
      </c>
      <c r="D908">
        <v>1</v>
      </c>
      <c r="E908">
        <v>3867</v>
      </c>
      <c r="F908">
        <v>3840</v>
      </c>
      <c r="G908">
        <v>5.371429</v>
      </c>
      <c r="H908">
        <v>109.25824</v>
      </c>
      <c r="I908" t="s">
        <v>17</v>
      </c>
      <c r="J908" t="s">
        <v>1237</v>
      </c>
      <c r="K908">
        <v>129701.53419999999</v>
      </c>
      <c r="L908">
        <v>129198.555178</v>
      </c>
      <c r="M908">
        <v>218247.59160000001</v>
      </c>
      <c r="N908">
        <v>107.72745399999999</v>
      </c>
      <c r="O908">
        <v>0.70596899999999996</v>
      </c>
      <c r="P908">
        <v>0.54140100000000002</v>
      </c>
      <c r="Q908">
        <v>75</v>
      </c>
      <c r="R908">
        <v>522</v>
      </c>
      <c r="S908">
        <v>10.375</v>
      </c>
      <c r="T908">
        <v>8</v>
      </c>
      <c r="U908">
        <v>8</v>
      </c>
      <c r="V908">
        <v>14</v>
      </c>
      <c r="W908">
        <v>75000</v>
      </c>
      <c r="X908">
        <v>16</v>
      </c>
      <c r="Y908">
        <v>560</v>
      </c>
      <c r="Z908" t="s">
        <v>2553</v>
      </c>
      <c r="AA908">
        <v>4</v>
      </c>
      <c r="AB908">
        <v>4800</v>
      </c>
      <c r="AC908" t="s">
        <v>1259</v>
      </c>
      <c r="AD908">
        <v>18</v>
      </c>
      <c r="AE908">
        <v>45000</v>
      </c>
      <c r="AF908" t="s">
        <v>2554</v>
      </c>
      <c r="AG908">
        <v>7</v>
      </c>
      <c r="AH908">
        <v>3150</v>
      </c>
      <c r="AI908" t="s">
        <v>1394</v>
      </c>
      <c r="AJ908" t="str">
        <f t="shared" si="82"/>
        <v>Wide</v>
      </c>
      <c r="AK908" t="str">
        <f t="shared" si="83"/>
        <v>nbrTech</v>
      </c>
      <c r="AL908">
        <f t="shared" si="86"/>
        <v>0</v>
      </c>
      <c r="AM908" t="str">
        <f t="shared" si="84"/>
        <v>50-50-35</v>
      </c>
      <c r="AN908" t="str">
        <f t="shared" si="85"/>
        <v>Data30-50</v>
      </c>
    </row>
    <row r="909" spans="1:40" x14ac:dyDescent="0.3">
      <c r="A909" t="s">
        <v>453</v>
      </c>
      <c r="B909">
        <v>6</v>
      </c>
      <c r="C909">
        <v>150</v>
      </c>
      <c r="D909">
        <v>1</v>
      </c>
      <c r="E909">
        <v>5529</v>
      </c>
      <c r="F909">
        <v>2880</v>
      </c>
      <c r="G909">
        <v>4.4800000000000004</v>
      </c>
      <c r="H909">
        <v>116.5556</v>
      </c>
      <c r="I909" t="s">
        <v>17</v>
      </c>
      <c r="J909" t="s">
        <v>1237</v>
      </c>
      <c r="K909">
        <v>227443.44930000001</v>
      </c>
      <c r="L909">
        <v>120453.609814</v>
      </c>
      <c r="M909">
        <v>248283.83559999999</v>
      </c>
      <c r="N909">
        <v>116.432278</v>
      </c>
      <c r="O909">
        <v>3.5815E-2</v>
      </c>
      <c r="P909">
        <v>1.6944000000000001E-2</v>
      </c>
      <c r="Q909">
        <v>75</v>
      </c>
      <c r="R909">
        <v>356</v>
      </c>
      <c r="S909">
        <v>14.666667</v>
      </c>
      <c r="T909">
        <v>6</v>
      </c>
      <c r="U909">
        <v>6</v>
      </c>
      <c r="V909">
        <v>32</v>
      </c>
      <c r="W909">
        <v>145000</v>
      </c>
      <c r="X909">
        <v>15</v>
      </c>
      <c r="Y909">
        <v>525</v>
      </c>
      <c r="Z909" t="s">
        <v>2555</v>
      </c>
      <c r="AA909">
        <v>3</v>
      </c>
      <c r="AB909">
        <v>3600</v>
      </c>
      <c r="AC909" t="s">
        <v>1255</v>
      </c>
      <c r="AD909">
        <v>30</v>
      </c>
      <c r="AE909">
        <v>75000</v>
      </c>
      <c r="AF909" t="s">
        <v>2556</v>
      </c>
      <c r="AG909">
        <v>6</v>
      </c>
      <c r="AH909">
        <v>2700</v>
      </c>
      <c r="AI909" t="s">
        <v>1269</v>
      </c>
      <c r="AJ909" t="str">
        <f t="shared" si="82"/>
        <v>Narrow</v>
      </c>
      <c r="AK909" t="str">
        <f t="shared" si="83"/>
        <v>ConfigurationDeBase</v>
      </c>
      <c r="AL909">
        <f t="shared" si="86"/>
        <v>0</v>
      </c>
      <c r="AM909" t="str">
        <f t="shared" si="84"/>
        <v>row</v>
      </c>
      <c r="AN909" t="str">
        <f t="shared" si="85"/>
        <v>Data50-100-200</v>
      </c>
    </row>
    <row r="910" spans="1:40" x14ac:dyDescent="0.3">
      <c r="A910" t="s">
        <v>724</v>
      </c>
      <c r="B910">
        <v>6</v>
      </c>
      <c r="C910">
        <v>150</v>
      </c>
      <c r="D910">
        <v>1</v>
      </c>
      <c r="E910">
        <v>2034</v>
      </c>
      <c r="F910">
        <v>2880</v>
      </c>
      <c r="G910">
        <v>4.28</v>
      </c>
      <c r="H910">
        <v>111.379688</v>
      </c>
      <c r="I910" t="s">
        <v>17</v>
      </c>
      <c r="J910" t="s">
        <v>1237</v>
      </c>
      <c r="K910">
        <v>143775.97469999999</v>
      </c>
      <c r="L910">
        <v>141938.327448</v>
      </c>
      <c r="M910">
        <v>243428.81299999999</v>
      </c>
      <c r="N910">
        <v>110.81102199999999</v>
      </c>
      <c r="O910">
        <v>0.49023099999999997</v>
      </c>
      <c r="P910">
        <v>2.6325999999999999E-2</v>
      </c>
      <c r="Q910">
        <v>75</v>
      </c>
      <c r="R910">
        <v>309</v>
      </c>
      <c r="S910">
        <v>19.5</v>
      </c>
      <c r="T910">
        <v>6</v>
      </c>
      <c r="U910">
        <v>6</v>
      </c>
      <c r="V910">
        <v>18</v>
      </c>
      <c r="W910">
        <v>82000</v>
      </c>
      <c r="X910">
        <v>12</v>
      </c>
      <c r="Y910">
        <v>420</v>
      </c>
      <c r="Z910" t="s">
        <v>2557</v>
      </c>
      <c r="AA910">
        <v>3</v>
      </c>
      <c r="AB910">
        <v>3600</v>
      </c>
      <c r="AC910" t="s">
        <v>1255</v>
      </c>
      <c r="AD910">
        <v>22</v>
      </c>
      <c r="AE910">
        <v>55000</v>
      </c>
      <c r="AF910" t="s">
        <v>2558</v>
      </c>
      <c r="AG910">
        <v>4</v>
      </c>
      <c r="AH910">
        <v>1800</v>
      </c>
      <c r="AI910" t="s">
        <v>2117</v>
      </c>
      <c r="AJ910" t="str">
        <f t="shared" si="82"/>
        <v>Wide</v>
      </c>
      <c r="AK910" t="str">
        <f t="shared" si="83"/>
        <v>TpsRep10-20</v>
      </c>
      <c r="AL910">
        <f t="shared" si="86"/>
        <v>0</v>
      </c>
      <c r="AM910" t="str">
        <f t="shared" si="84"/>
        <v>50-50-50</v>
      </c>
      <c r="AN910" t="str">
        <f t="shared" si="85"/>
        <v>Data30-50</v>
      </c>
    </row>
    <row r="911" spans="1:40" x14ac:dyDescent="0.3">
      <c r="A911" t="s">
        <v>563</v>
      </c>
      <c r="B911">
        <v>6</v>
      </c>
      <c r="C911">
        <v>105</v>
      </c>
      <c r="D911">
        <v>1</v>
      </c>
      <c r="E911">
        <v>3783</v>
      </c>
      <c r="F911">
        <v>2880</v>
      </c>
      <c r="G911">
        <v>4.1142859999999999</v>
      </c>
      <c r="H911">
        <v>110.73511000000001</v>
      </c>
      <c r="I911" t="s">
        <v>17</v>
      </c>
      <c r="J911" t="s">
        <v>1237</v>
      </c>
      <c r="K911">
        <v>100587.1525</v>
      </c>
      <c r="L911">
        <v>97683.517953000002</v>
      </c>
      <c r="M911">
        <v>152127.31039999999</v>
      </c>
      <c r="N911">
        <v>110.54297699999999</v>
      </c>
      <c r="O911">
        <v>0.12069199999999999</v>
      </c>
      <c r="P911">
        <v>2.6636E-2</v>
      </c>
      <c r="Q911">
        <v>75</v>
      </c>
      <c r="R911">
        <v>387</v>
      </c>
      <c r="S911">
        <v>13</v>
      </c>
      <c r="T911">
        <v>6</v>
      </c>
      <c r="U911">
        <v>6</v>
      </c>
      <c r="V911">
        <v>17</v>
      </c>
      <c r="W911">
        <v>53000</v>
      </c>
      <c r="X911">
        <v>16</v>
      </c>
      <c r="Y911">
        <v>560</v>
      </c>
      <c r="Z911" t="s">
        <v>2559</v>
      </c>
      <c r="AA911">
        <v>3</v>
      </c>
      <c r="AB911">
        <v>3600</v>
      </c>
      <c r="AC911" t="s">
        <v>1255</v>
      </c>
      <c r="AD911">
        <v>16</v>
      </c>
      <c r="AE911">
        <v>40000</v>
      </c>
      <c r="AF911" t="s">
        <v>2191</v>
      </c>
      <c r="AG911">
        <v>6</v>
      </c>
      <c r="AH911">
        <v>2700</v>
      </c>
      <c r="AI911" t="s">
        <v>1269</v>
      </c>
      <c r="AJ911" t="str">
        <f t="shared" si="82"/>
        <v>Wide</v>
      </c>
      <c r="AK911" t="str">
        <f t="shared" si="83"/>
        <v>ConfigurationDeBase</v>
      </c>
      <c r="AL911">
        <f t="shared" si="86"/>
        <v>0</v>
      </c>
      <c r="AM911" t="str">
        <f t="shared" si="84"/>
        <v>40-40-35</v>
      </c>
      <c r="AN911" t="str">
        <f t="shared" si="85"/>
        <v>Data30-50</v>
      </c>
    </row>
    <row r="912" spans="1:40" x14ac:dyDescent="0.3">
      <c r="A912" t="s">
        <v>1046</v>
      </c>
      <c r="B912">
        <v>6</v>
      </c>
      <c r="C912">
        <v>135</v>
      </c>
      <c r="D912">
        <v>1</v>
      </c>
      <c r="E912">
        <v>5088</v>
      </c>
      <c r="F912">
        <v>2880</v>
      </c>
      <c r="G912">
        <v>4.1333330000000004</v>
      </c>
      <c r="H912">
        <v>114.11519199999999</v>
      </c>
      <c r="I912" t="s">
        <v>17</v>
      </c>
      <c r="J912" t="s">
        <v>1237</v>
      </c>
      <c r="K912">
        <v>208916.5191</v>
      </c>
      <c r="L912">
        <v>168775.56606700001</v>
      </c>
      <c r="M912">
        <v>281886.56089999998</v>
      </c>
      <c r="N912">
        <v>114.000569</v>
      </c>
      <c r="O912">
        <v>4.7460000000000002E-2</v>
      </c>
      <c r="P912">
        <v>2.1690000000000001E-2</v>
      </c>
      <c r="Q912">
        <v>75</v>
      </c>
      <c r="R912">
        <v>456</v>
      </c>
      <c r="S912">
        <v>13.5</v>
      </c>
      <c r="T912">
        <v>6</v>
      </c>
      <c r="U912">
        <v>6</v>
      </c>
      <c r="V912">
        <v>25</v>
      </c>
      <c r="W912">
        <v>116000</v>
      </c>
      <c r="X912">
        <v>23</v>
      </c>
      <c r="Y912">
        <v>805</v>
      </c>
      <c r="Z912" t="s">
        <v>2560</v>
      </c>
      <c r="AA912">
        <v>3</v>
      </c>
      <c r="AB912">
        <v>3600</v>
      </c>
      <c r="AC912" t="s">
        <v>1255</v>
      </c>
      <c r="AD912">
        <v>34</v>
      </c>
      <c r="AE912">
        <v>85000</v>
      </c>
      <c r="AF912" t="s">
        <v>2561</v>
      </c>
      <c r="AG912">
        <v>6</v>
      </c>
      <c r="AH912">
        <v>2700</v>
      </c>
      <c r="AI912" t="s">
        <v>1269</v>
      </c>
      <c r="AJ912" t="str">
        <f t="shared" si="82"/>
        <v>Wide</v>
      </c>
      <c r="AK912" t="str">
        <f t="shared" si="83"/>
        <v>RedSkills</v>
      </c>
      <c r="AL912">
        <f t="shared" si="86"/>
        <v>0</v>
      </c>
      <c r="AM912" t="str">
        <f t="shared" si="84"/>
        <v>50-50-45</v>
      </c>
      <c r="AN912" t="str">
        <f t="shared" si="85"/>
        <v>Data30-50</v>
      </c>
    </row>
    <row r="913" spans="1:40" x14ac:dyDescent="0.3">
      <c r="A913" t="s">
        <v>411</v>
      </c>
      <c r="B913">
        <v>6</v>
      </c>
      <c r="C913">
        <v>150</v>
      </c>
      <c r="D913">
        <v>1</v>
      </c>
      <c r="E913">
        <v>5421</v>
      </c>
      <c r="F913">
        <v>2880</v>
      </c>
      <c r="G913">
        <v>4.04</v>
      </c>
      <c r="H913">
        <v>117.104928</v>
      </c>
      <c r="I913" t="s">
        <v>17</v>
      </c>
      <c r="J913" t="s">
        <v>1237</v>
      </c>
      <c r="K913">
        <v>247082.86960000001</v>
      </c>
      <c r="L913">
        <v>182753.96296800001</v>
      </c>
      <c r="M913">
        <v>320494.97639999999</v>
      </c>
      <c r="N913">
        <v>115.946859</v>
      </c>
      <c r="O913">
        <v>0.41800500000000002</v>
      </c>
      <c r="P913">
        <v>0.47859699999999999</v>
      </c>
      <c r="Q913">
        <v>75</v>
      </c>
      <c r="R913">
        <v>455</v>
      </c>
      <c r="S913">
        <v>14</v>
      </c>
      <c r="T913">
        <v>6</v>
      </c>
      <c r="U913">
        <v>6</v>
      </c>
      <c r="V913">
        <v>26</v>
      </c>
      <c r="W913">
        <v>140000</v>
      </c>
      <c r="X913">
        <v>0</v>
      </c>
      <c r="Y913">
        <v>0</v>
      </c>
      <c r="Z913" t="s">
        <v>1244</v>
      </c>
      <c r="AA913">
        <v>3</v>
      </c>
      <c r="AB913">
        <v>3600</v>
      </c>
      <c r="AC913" t="s">
        <v>1255</v>
      </c>
      <c r="AD913">
        <v>40</v>
      </c>
      <c r="AE913">
        <v>100000</v>
      </c>
      <c r="AF913" t="s">
        <v>2562</v>
      </c>
      <c r="AG913">
        <v>6</v>
      </c>
      <c r="AH913">
        <v>2700</v>
      </c>
      <c r="AI913" t="s">
        <v>1269</v>
      </c>
      <c r="AJ913" t="str">
        <f t="shared" si="82"/>
        <v>Wide</v>
      </c>
      <c r="AK913" t="str">
        <f t="shared" si="83"/>
        <v>AllSkills</v>
      </c>
      <c r="AL913">
        <f t="shared" si="86"/>
        <v>0</v>
      </c>
      <c r="AM913" t="str">
        <f t="shared" si="84"/>
        <v>50-50-50</v>
      </c>
      <c r="AN913" t="str">
        <f t="shared" si="85"/>
        <v>Data30-50</v>
      </c>
    </row>
    <row r="914" spans="1:40" x14ac:dyDescent="0.3">
      <c r="A914" t="s">
        <v>454</v>
      </c>
      <c r="B914">
        <v>6</v>
      </c>
      <c r="C914">
        <v>150</v>
      </c>
      <c r="D914">
        <v>1</v>
      </c>
      <c r="E914">
        <v>5535</v>
      </c>
      <c r="F914">
        <v>2880</v>
      </c>
      <c r="G914">
        <v>4.5733329999999999</v>
      </c>
      <c r="H914">
        <v>113.63803</v>
      </c>
      <c r="I914" t="s">
        <v>17</v>
      </c>
      <c r="J914" t="s">
        <v>1237</v>
      </c>
      <c r="K914">
        <v>199410.1158</v>
      </c>
      <c r="L914">
        <v>102039.837193</v>
      </c>
      <c r="M914">
        <v>221304.97270000001</v>
      </c>
      <c r="N914">
        <v>113.50269299999999</v>
      </c>
      <c r="O914">
        <v>3.4051999999999999E-2</v>
      </c>
      <c r="P914">
        <v>5.1640999999999999E-2</v>
      </c>
      <c r="Q914">
        <v>75</v>
      </c>
      <c r="R914">
        <v>426</v>
      </c>
      <c r="S914">
        <v>14.833333</v>
      </c>
      <c r="T914">
        <v>6</v>
      </c>
      <c r="U914">
        <v>6</v>
      </c>
      <c r="V914">
        <v>27</v>
      </c>
      <c r="W914">
        <v>107000</v>
      </c>
      <c r="X914">
        <v>15</v>
      </c>
      <c r="Y914">
        <v>525</v>
      </c>
      <c r="Z914" t="s">
        <v>2563</v>
      </c>
      <c r="AA914">
        <v>3</v>
      </c>
      <c r="AB914">
        <v>3600</v>
      </c>
      <c r="AC914" t="s">
        <v>1255</v>
      </c>
      <c r="AD914">
        <v>34</v>
      </c>
      <c r="AE914">
        <v>85000</v>
      </c>
      <c r="AF914" t="s">
        <v>2564</v>
      </c>
      <c r="AG914">
        <v>6</v>
      </c>
      <c r="AH914">
        <v>2700</v>
      </c>
      <c r="AI914" t="s">
        <v>1269</v>
      </c>
      <c r="AJ914" t="str">
        <f t="shared" si="82"/>
        <v>Narrow</v>
      </c>
      <c r="AK914" t="str">
        <f t="shared" si="83"/>
        <v>ConfigurationDeBase</v>
      </c>
      <c r="AL914">
        <f t="shared" si="86"/>
        <v>0</v>
      </c>
      <c r="AM914" t="str">
        <f t="shared" si="84"/>
        <v>row</v>
      </c>
      <c r="AN914" t="str">
        <f t="shared" si="85"/>
        <v>Data50-100-200</v>
      </c>
    </row>
    <row r="915" spans="1:40" x14ac:dyDescent="0.3">
      <c r="A915" t="s">
        <v>700</v>
      </c>
      <c r="B915">
        <v>8</v>
      </c>
      <c r="C915">
        <v>105</v>
      </c>
      <c r="D915">
        <v>1</v>
      </c>
      <c r="E915">
        <v>3981</v>
      </c>
      <c r="F915">
        <v>3840</v>
      </c>
      <c r="G915">
        <v>5.4857139999999998</v>
      </c>
      <c r="H915">
        <v>105.351652</v>
      </c>
      <c r="I915" t="s">
        <v>17</v>
      </c>
      <c r="J915" t="s">
        <v>1237</v>
      </c>
      <c r="K915">
        <v>132623.4192</v>
      </c>
      <c r="L915">
        <v>130301.171988</v>
      </c>
      <c r="M915">
        <v>214731.58790000001</v>
      </c>
      <c r="N915">
        <v>104.18374300000001</v>
      </c>
      <c r="O915">
        <v>1.0936729999999999</v>
      </c>
      <c r="P915">
        <v>1.8064E-2</v>
      </c>
      <c r="Q915">
        <v>75</v>
      </c>
      <c r="R915">
        <v>558</v>
      </c>
      <c r="S915">
        <v>11.5</v>
      </c>
      <c r="T915">
        <v>8</v>
      </c>
      <c r="U915">
        <v>8</v>
      </c>
      <c r="V915">
        <v>13</v>
      </c>
      <c r="W915">
        <v>78000</v>
      </c>
      <c r="X915">
        <v>18</v>
      </c>
      <c r="Y915">
        <v>630</v>
      </c>
      <c r="Z915" t="s">
        <v>2565</v>
      </c>
      <c r="AA915">
        <v>4</v>
      </c>
      <c r="AB915">
        <v>4800</v>
      </c>
      <c r="AC915" t="s">
        <v>1259</v>
      </c>
      <c r="AD915">
        <v>18</v>
      </c>
      <c r="AE915">
        <v>45000</v>
      </c>
      <c r="AF915" t="s">
        <v>2302</v>
      </c>
      <c r="AG915">
        <v>7</v>
      </c>
      <c r="AH915">
        <v>3150</v>
      </c>
      <c r="AI915" t="s">
        <v>1810</v>
      </c>
      <c r="AJ915" t="str">
        <f t="shared" si="82"/>
        <v>Wide</v>
      </c>
      <c r="AK915" t="str">
        <f t="shared" si="83"/>
        <v>nbrTech</v>
      </c>
      <c r="AL915">
        <f t="shared" si="86"/>
        <v>0</v>
      </c>
      <c r="AM915" t="str">
        <f t="shared" si="84"/>
        <v>50-50-35</v>
      </c>
      <c r="AN915" t="str">
        <f t="shared" si="85"/>
        <v>Data30-50</v>
      </c>
    </row>
    <row r="916" spans="1:40" x14ac:dyDescent="0.3">
      <c r="A916" t="s">
        <v>564</v>
      </c>
      <c r="B916">
        <v>6</v>
      </c>
      <c r="C916">
        <v>120</v>
      </c>
      <c r="D916">
        <v>1</v>
      </c>
      <c r="E916">
        <v>4431</v>
      </c>
      <c r="F916">
        <v>2880</v>
      </c>
      <c r="G916">
        <v>4.0833329999999997</v>
      </c>
      <c r="H916">
        <v>108.12567</v>
      </c>
      <c r="I916" t="s">
        <v>17</v>
      </c>
      <c r="J916" t="s">
        <v>1237</v>
      </c>
      <c r="K916">
        <v>175027.88430000001</v>
      </c>
      <c r="L916">
        <v>147801.38191600001</v>
      </c>
      <c r="M916">
        <v>251411.28539999999</v>
      </c>
      <c r="N916">
        <v>106.786086</v>
      </c>
      <c r="O916">
        <v>0.57270100000000002</v>
      </c>
      <c r="P916">
        <v>0.52434000000000003</v>
      </c>
      <c r="Q916">
        <v>75</v>
      </c>
      <c r="R916">
        <v>420</v>
      </c>
      <c r="S916">
        <v>12.666667</v>
      </c>
      <c r="T916">
        <v>6</v>
      </c>
      <c r="U916">
        <v>6</v>
      </c>
      <c r="V916">
        <v>21</v>
      </c>
      <c r="W916">
        <v>108000</v>
      </c>
      <c r="X916">
        <v>14</v>
      </c>
      <c r="Y916">
        <v>490</v>
      </c>
      <c r="Z916" t="s">
        <v>2566</v>
      </c>
      <c r="AA916">
        <v>3</v>
      </c>
      <c r="AB916">
        <v>3600</v>
      </c>
      <c r="AC916" t="s">
        <v>1255</v>
      </c>
      <c r="AD916">
        <v>24</v>
      </c>
      <c r="AE916">
        <v>60000</v>
      </c>
      <c r="AF916" t="s">
        <v>2212</v>
      </c>
      <c r="AG916">
        <v>5</v>
      </c>
      <c r="AH916">
        <v>2250</v>
      </c>
      <c r="AI916" t="s">
        <v>1283</v>
      </c>
      <c r="AJ916" t="str">
        <f t="shared" si="82"/>
        <v>Wide</v>
      </c>
      <c r="AK916" t="str">
        <f t="shared" si="83"/>
        <v>ConfigurationDeBase</v>
      </c>
      <c r="AL916">
        <f t="shared" si="86"/>
        <v>0</v>
      </c>
      <c r="AM916" t="str">
        <f t="shared" si="84"/>
        <v>40-40-40</v>
      </c>
      <c r="AN916" t="str">
        <f t="shared" si="85"/>
        <v>Data30-50</v>
      </c>
    </row>
    <row r="917" spans="1:40" x14ac:dyDescent="0.3">
      <c r="A917" t="s">
        <v>413</v>
      </c>
      <c r="B917">
        <v>6</v>
      </c>
      <c r="C917">
        <v>150</v>
      </c>
      <c r="D917">
        <v>1</v>
      </c>
      <c r="E917">
        <v>5655</v>
      </c>
      <c r="F917">
        <v>2880</v>
      </c>
      <c r="G917">
        <v>4.1733330000000004</v>
      </c>
      <c r="H917">
        <v>92.735422999999997</v>
      </c>
      <c r="I917" t="s">
        <v>17</v>
      </c>
      <c r="J917" t="s">
        <v>1237</v>
      </c>
      <c r="K917">
        <v>250970.02299999999</v>
      </c>
      <c r="L917">
        <v>182994.037488</v>
      </c>
      <c r="M917">
        <v>311683.12359999999</v>
      </c>
      <c r="N917">
        <v>92.523707000000002</v>
      </c>
      <c r="O917">
        <v>3.3989999999999999E-2</v>
      </c>
      <c r="P917">
        <v>2.4471E-2</v>
      </c>
      <c r="Q917">
        <v>75</v>
      </c>
      <c r="R917">
        <v>413</v>
      </c>
      <c r="S917">
        <v>13.833333</v>
      </c>
      <c r="T917">
        <v>6</v>
      </c>
      <c r="U917">
        <v>6</v>
      </c>
      <c r="V917">
        <v>31</v>
      </c>
      <c r="W917">
        <v>154000</v>
      </c>
      <c r="X917">
        <v>0</v>
      </c>
      <c r="Y917">
        <v>0</v>
      </c>
      <c r="Z917" t="s">
        <v>1244</v>
      </c>
      <c r="AA917">
        <v>3</v>
      </c>
      <c r="AB917">
        <v>3600</v>
      </c>
      <c r="AC917" t="s">
        <v>1255</v>
      </c>
      <c r="AD917">
        <v>36</v>
      </c>
      <c r="AE917">
        <v>90000</v>
      </c>
      <c r="AF917" t="s">
        <v>2567</v>
      </c>
      <c r="AG917">
        <v>6</v>
      </c>
      <c r="AH917">
        <v>2700</v>
      </c>
      <c r="AI917" t="s">
        <v>1269</v>
      </c>
      <c r="AJ917" t="str">
        <f t="shared" si="82"/>
        <v>Wide</v>
      </c>
      <c r="AK917" t="str">
        <f t="shared" si="83"/>
        <v>AllSkills</v>
      </c>
      <c r="AL917">
        <f t="shared" si="86"/>
        <v>0</v>
      </c>
      <c r="AM917" t="str">
        <f t="shared" si="84"/>
        <v>50-50-50</v>
      </c>
      <c r="AN917" t="str">
        <f t="shared" si="85"/>
        <v>Data30-50</v>
      </c>
    </row>
    <row r="918" spans="1:40" x14ac:dyDescent="0.3">
      <c r="A918" t="s">
        <v>455</v>
      </c>
      <c r="B918">
        <v>6</v>
      </c>
      <c r="C918">
        <v>150</v>
      </c>
      <c r="D918">
        <v>1</v>
      </c>
      <c r="E918">
        <v>5655</v>
      </c>
      <c r="F918">
        <v>2880</v>
      </c>
      <c r="G918">
        <v>4.4533329999999998</v>
      </c>
      <c r="H918">
        <v>112.159891</v>
      </c>
      <c r="I918" t="s">
        <v>17</v>
      </c>
      <c r="J918" t="s">
        <v>1237</v>
      </c>
      <c r="K918">
        <v>200153.89309999999</v>
      </c>
      <c r="L918">
        <v>107095.52244299999</v>
      </c>
      <c r="M918">
        <v>208891.43429999999</v>
      </c>
      <c r="N918">
        <v>112.019451</v>
      </c>
      <c r="O918">
        <v>4.1731999999999998E-2</v>
      </c>
      <c r="P918">
        <v>2.9968000000000002E-2</v>
      </c>
      <c r="Q918">
        <v>75</v>
      </c>
      <c r="R918">
        <v>405</v>
      </c>
      <c r="S918">
        <v>14</v>
      </c>
      <c r="T918">
        <v>6</v>
      </c>
      <c r="U918">
        <v>6</v>
      </c>
      <c r="V918">
        <v>30</v>
      </c>
      <c r="W918">
        <v>103000</v>
      </c>
      <c r="X918">
        <v>18</v>
      </c>
      <c r="Y918">
        <v>630</v>
      </c>
      <c r="Z918" t="s">
        <v>2568</v>
      </c>
      <c r="AA918">
        <v>3</v>
      </c>
      <c r="AB918">
        <v>3600</v>
      </c>
      <c r="AC918" t="s">
        <v>1255</v>
      </c>
      <c r="AD918">
        <v>36</v>
      </c>
      <c r="AE918">
        <v>90000</v>
      </c>
      <c r="AF918" t="s">
        <v>2569</v>
      </c>
      <c r="AG918">
        <v>5</v>
      </c>
      <c r="AH918">
        <v>2250</v>
      </c>
      <c r="AI918" t="s">
        <v>1340</v>
      </c>
      <c r="AJ918" t="str">
        <f t="shared" si="82"/>
        <v>Narrow</v>
      </c>
      <c r="AK918" t="str">
        <f t="shared" si="83"/>
        <v>ConfigurationDeBase</v>
      </c>
      <c r="AL918">
        <f t="shared" si="86"/>
        <v>0</v>
      </c>
      <c r="AM918" t="str">
        <f t="shared" si="84"/>
        <v>row</v>
      </c>
      <c r="AN918" t="str">
        <f t="shared" si="85"/>
        <v>Data50-100-200</v>
      </c>
    </row>
    <row r="919" spans="1:40" x14ac:dyDescent="0.3">
      <c r="A919" t="s">
        <v>1049</v>
      </c>
      <c r="B919">
        <v>6</v>
      </c>
      <c r="C919">
        <v>135</v>
      </c>
      <c r="D919">
        <v>1</v>
      </c>
      <c r="E919">
        <v>4812</v>
      </c>
      <c r="F919">
        <v>2880</v>
      </c>
      <c r="G919">
        <v>4.1037039999999996</v>
      </c>
      <c r="H919">
        <v>115.803927</v>
      </c>
      <c r="I919" t="s">
        <v>17</v>
      </c>
      <c r="J919" t="s">
        <v>1237</v>
      </c>
      <c r="K919">
        <v>178972.89970000001</v>
      </c>
      <c r="L919">
        <v>152460.98263099999</v>
      </c>
      <c r="M919">
        <v>243534.55179999999</v>
      </c>
      <c r="N919">
        <v>115.565229</v>
      </c>
      <c r="O919">
        <v>4.6709000000000001E-2</v>
      </c>
      <c r="P919">
        <v>2.8024E-2</v>
      </c>
      <c r="Q919">
        <v>75</v>
      </c>
      <c r="R919">
        <v>415</v>
      </c>
      <c r="S919">
        <v>13.333333</v>
      </c>
      <c r="T919">
        <v>6</v>
      </c>
      <c r="U919">
        <v>6</v>
      </c>
      <c r="V919">
        <v>26</v>
      </c>
      <c r="W919">
        <v>99000</v>
      </c>
      <c r="X919">
        <v>25</v>
      </c>
      <c r="Y919">
        <v>875</v>
      </c>
      <c r="Z919" t="s">
        <v>2570</v>
      </c>
      <c r="AA919">
        <v>3</v>
      </c>
      <c r="AB919">
        <v>3600</v>
      </c>
      <c r="AC919" t="s">
        <v>1255</v>
      </c>
      <c r="AD919">
        <v>29</v>
      </c>
      <c r="AE919">
        <v>72500</v>
      </c>
      <c r="AF919" t="s">
        <v>2533</v>
      </c>
      <c r="AG919">
        <v>5</v>
      </c>
      <c r="AH919">
        <v>2250</v>
      </c>
      <c r="AI919" t="s">
        <v>1283</v>
      </c>
      <c r="AJ919" t="str">
        <f t="shared" si="82"/>
        <v>Wide</v>
      </c>
      <c r="AK919" t="str">
        <f t="shared" si="83"/>
        <v>RedSkills</v>
      </c>
      <c r="AL919">
        <f t="shared" si="86"/>
        <v>0</v>
      </c>
      <c r="AM919" t="str">
        <f t="shared" si="84"/>
        <v>50-50-45</v>
      </c>
      <c r="AN919" t="str">
        <f t="shared" si="85"/>
        <v>Data30-50</v>
      </c>
    </row>
    <row r="920" spans="1:40" x14ac:dyDescent="0.3">
      <c r="A920" t="s">
        <v>701</v>
      </c>
      <c r="B920">
        <v>8</v>
      </c>
      <c r="C920">
        <v>105</v>
      </c>
      <c r="D920">
        <v>1</v>
      </c>
      <c r="E920">
        <v>3729</v>
      </c>
      <c r="F920">
        <v>3840</v>
      </c>
      <c r="G920">
        <v>5.4666670000000002</v>
      </c>
      <c r="H920">
        <v>113.04574</v>
      </c>
      <c r="I920" t="s">
        <v>17</v>
      </c>
      <c r="J920" t="s">
        <v>1237</v>
      </c>
      <c r="K920">
        <v>114320.4708</v>
      </c>
      <c r="L920">
        <v>113169.653194</v>
      </c>
      <c r="M920">
        <v>171105.69409999999</v>
      </c>
      <c r="N920">
        <v>112.23378599999999</v>
      </c>
      <c r="O920">
        <v>0.74187400000000003</v>
      </c>
      <c r="P920">
        <v>2.4237999999999999E-2</v>
      </c>
      <c r="Q920">
        <v>75</v>
      </c>
      <c r="R920">
        <v>538</v>
      </c>
      <c r="S920">
        <v>10.625</v>
      </c>
      <c r="T920">
        <v>8</v>
      </c>
      <c r="U920">
        <v>8</v>
      </c>
      <c r="V920">
        <v>15</v>
      </c>
      <c r="W920">
        <v>62000</v>
      </c>
      <c r="X920">
        <v>19</v>
      </c>
      <c r="Y920">
        <v>665</v>
      </c>
      <c r="Z920" t="s">
        <v>2571</v>
      </c>
      <c r="AA920">
        <v>4</v>
      </c>
      <c r="AB920">
        <v>4800</v>
      </c>
      <c r="AC920" t="s">
        <v>1259</v>
      </c>
      <c r="AD920">
        <v>17</v>
      </c>
      <c r="AE920">
        <v>42500</v>
      </c>
      <c r="AF920" t="s">
        <v>2311</v>
      </c>
      <c r="AG920">
        <v>7</v>
      </c>
      <c r="AH920">
        <v>3150</v>
      </c>
      <c r="AI920" t="s">
        <v>1810</v>
      </c>
      <c r="AJ920" t="str">
        <f t="shared" si="82"/>
        <v>Wide</v>
      </c>
      <c r="AK920" t="str">
        <f t="shared" si="83"/>
        <v>nbrTech</v>
      </c>
      <c r="AL920">
        <f t="shared" si="86"/>
        <v>0</v>
      </c>
      <c r="AM920" t="str">
        <f t="shared" si="84"/>
        <v>50-50-35</v>
      </c>
      <c r="AN920" t="str">
        <f t="shared" si="85"/>
        <v>Data30-50</v>
      </c>
    </row>
    <row r="921" spans="1:40" x14ac:dyDescent="0.3">
      <c r="A921" t="s">
        <v>456</v>
      </c>
      <c r="B921">
        <v>6</v>
      </c>
      <c r="C921">
        <v>150</v>
      </c>
      <c r="D921">
        <v>1</v>
      </c>
      <c r="E921">
        <v>5514</v>
      </c>
      <c r="F921">
        <v>2880</v>
      </c>
      <c r="G921">
        <v>4.6266670000000003</v>
      </c>
      <c r="H921">
        <v>92.194266999999996</v>
      </c>
      <c r="I921" t="s">
        <v>17</v>
      </c>
      <c r="J921" t="s">
        <v>1237</v>
      </c>
      <c r="K921">
        <v>243756.47080000001</v>
      </c>
      <c r="L921">
        <v>108483.494511</v>
      </c>
      <c r="M921">
        <v>250431.9332</v>
      </c>
      <c r="N921">
        <v>92.040811000000005</v>
      </c>
      <c r="O921">
        <v>2.4220999999999999E-2</v>
      </c>
      <c r="P921">
        <v>2.1351999999999999E-2</v>
      </c>
      <c r="Q921">
        <v>75</v>
      </c>
      <c r="R921">
        <v>336</v>
      </c>
      <c r="S921">
        <v>14.5</v>
      </c>
      <c r="T921">
        <v>6</v>
      </c>
      <c r="U921">
        <v>6</v>
      </c>
      <c r="V921">
        <v>33</v>
      </c>
      <c r="W921">
        <v>161000</v>
      </c>
      <c r="X921">
        <v>19</v>
      </c>
      <c r="Y921">
        <v>665</v>
      </c>
      <c r="Z921" t="s">
        <v>1653</v>
      </c>
      <c r="AA921">
        <v>3</v>
      </c>
      <c r="AB921">
        <v>3600</v>
      </c>
      <c r="AC921" t="s">
        <v>1255</v>
      </c>
      <c r="AD921">
        <v>30</v>
      </c>
      <c r="AE921">
        <v>75000</v>
      </c>
      <c r="AF921" t="s">
        <v>2572</v>
      </c>
      <c r="AG921">
        <v>6</v>
      </c>
      <c r="AH921">
        <v>2700</v>
      </c>
      <c r="AI921" t="s">
        <v>1269</v>
      </c>
      <c r="AJ921" t="str">
        <f t="shared" si="82"/>
        <v>Narrow</v>
      </c>
      <c r="AK921" t="str">
        <f t="shared" si="83"/>
        <v>ConfigurationDeBase</v>
      </c>
      <c r="AL921">
        <f t="shared" si="86"/>
        <v>0</v>
      </c>
      <c r="AM921" t="str">
        <f t="shared" si="84"/>
        <v>row</v>
      </c>
      <c r="AN921" t="str">
        <f t="shared" si="85"/>
        <v>Data50-100-200</v>
      </c>
    </row>
    <row r="922" spans="1:40" x14ac:dyDescent="0.3">
      <c r="A922" t="s">
        <v>565</v>
      </c>
      <c r="B922">
        <v>6</v>
      </c>
      <c r="C922">
        <v>120</v>
      </c>
      <c r="D922">
        <v>1</v>
      </c>
      <c r="E922">
        <v>4548</v>
      </c>
      <c r="F922">
        <v>2880</v>
      </c>
      <c r="G922">
        <v>4.1166669999999996</v>
      </c>
      <c r="H922">
        <v>90.890692000000001</v>
      </c>
      <c r="I922" t="s">
        <v>17</v>
      </c>
      <c r="J922" t="s">
        <v>1237</v>
      </c>
      <c r="K922">
        <v>179036.98180000001</v>
      </c>
      <c r="L922">
        <v>158538.31292200001</v>
      </c>
      <c r="M922">
        <v>275584.07500000001</v>
      </c>
      <c r="N922">
        <v>90.789614</v>
      </c>
      <c r="O922">
        <v>4.0705999999999999E-2</v>
      </c>
      <c r="P922">
        <v>2.9322999999999998E-2</v>
      </c>
      <c r="Q922">
        <v>75</v>
      </c>
      <c r="R922">
        <v>425</v>
      </c>
      <c r="S922">
        <v>12.5</v>
      </c>
      <c r="T922">
        <v>6</v>
      </c>
      <c r="U922">
        <v>6</v>
      </c>
      <c r="V922">
        <v>22</v>
      </c>
      <c r="W922">
        <v>112000</v>
      </c>
      <c r="X922">
        <v>12</v>
      </c>
      <c r="Y922">
        <v>420</v>
      </c>
      <c r="Z922" t="s">
        <v>2573</v>
      </c>
      <c r="AA922">
        <v>3</v>
      </c>
      <c r="AB922">
        <v>3600</v>
      </c>
      <c r="AC922" t="s">
        <v>1255</v>
      </c>
      <c r="AD922">
        <v>24</v>
      </c>
      <c r="AE922">
        <v>60000</v>
      </c>
      <c r="AF922" t="s">
        <v>2262</v>
      </c>
      <c r="AG922">
        <v>5</v>
      </c>
      <c r="AH922">
        <v>2250</v>
      </c>
      <c r="AI922" t="s">
        <v>1283</v>
      </c>
      <c r="AJ922" t="str">
        <f t="shared" si="82"/>
        <v>Wide</v>
      </c>
      <c r="AK922" t="str">
        <f t="shared" si="83"/>
        <v>ConfigurationDeBase</v>
      </c>
      <c r="AL922">
        <f t="shared" si="86"/>
        <v>0</v>
      </c>
      <c r="AM922" t="str">
        <f t="shared" si="84"/>
        <v>40-40-40</v>
      </c>
      <c r="AN922" t="str">
        <f t="shared" si="85"/>
        <v>Data30-50</v>
      </c>
    </row>
    <row r="923" spans="1:40" x14ac:dyDescent="0.3">
      <c r="A923" t="s">
        <v>416</v>
      </c>
      <c r="B923">
        <v>6</v>
      </c>
      <c r="C923">
        <v>150</v>
      </c>
      <c r="D923">
        <v>1</v>
      </c>
      <c r="E923">
        <v>5352</v>
      </c>
      <c r="F923">
        <v>2880</v>
      </c>
      <c r="G923">
        <v>4.08</v>
      </c>
      <c r="H923">
        <v>125.22868200000001</v>
      </c>
      <c r="I923" t="s">
        <v>17</v>
      </c>
      <c r="J923" t="s">
        <v>1237</v>
      </c>
      <c r="K923">
        <v>197534.9811</v>
      </c>
      <c r="L923">
        <v>165766.17876800001</v>
      </c>
      <c r="M923">
        <v>266753.68540000002</v>
      </c>
      <c r="N923">
        <v>125.09815999999999</v>
      </c>
      <c r="O923">
        <v>3.0945E-2</v>
      </c>
      <c r="P923">
        <v>3.8144999999999998E-2</v>
      </c>
      <c r="Q923">
        <v>75</v>
      </c>
      <c r="R923">
        <v>429</v>
      </c>
      <c r="S923">
        <v>14.166667</v>
      </c>
      <c r="T923">
        <v>6</v>
      </c>
      <c r="U923">
        <v>6</v>
      </c>
      <c r="V923">
        <v>30</v>
      </c>
      <c r="W923">
        <v>103000</v>
      </c>
      <c r="X923">
        <v>0</v>
      </c>
      <c r="Y923">
        <v>0</v>
      </c>
      <c r="Z923" t="s">
        <v>1244</v>
      </c>
      <c r="AA923">
        <v>3</v>
      </c>
      <c r="AB923">
        <v>3600</v>
      </c>
      <c r="AC923" t="s">
        <v>1255</v>
      </c>
      <c r="AD923">
        <v>35</v>
      </c>
      <c r="AE923">
        <v>87500</v>
      </c>
      <c r="AF923" t="s">
        <v>2574</v>
      </c>
      <c r="AG923">
        <v>6</v>
      </c>
      <c r="AH923">
        <v>2700</v>
      </c>
      <c r="AI923" t="s">
        <v>1269</v>
      </c>
      <c r="AJ923" t="str">
        <f t="shared" si="82"/>
        <v>Wide</v>
      </c>
      <c r="AK923" t="str">
        <f t="shared" si="83"/>
        <v>AllSkills</v>
      </c>
      <c r="AL923">
        <f t="shared" si="86"/>
        <v>0</v>
      </c>
      <c r="AM923" t="str">
        <f t="shared" si="84"/>
        <v>50-50-50</v>
      </c>
      <c r="AN923" t="str">
        <f t="shared" si="85"/>
        <v>Data30-50</v>
      </c>
    </row>
    <row r="924" spans="1:40" x14ac:dyDescent="0.3">
      <c r="A924" t="s">
        <v>1052</v>
      </c>
      <c r="B924">
        <v>6</v>
      </c>
      <c r="C924">
        <v>135</v>
      </c>
      <c r="D924">
        <v>1</v>
      </c>
      <c r="E924">
        <v>4983</v>
      </c>
      <c r="F924">
        <v>2880</v>
      </c>
      <c r="G924">
        <v>4.1629630000000004</v>
      </c>
      <c r="H924">
        <v>112.718317</v>
      </c>
      <c r="I924" t="s">
        <v>17</v>
      </c>
      <c r="J924" t="s">
        <v>1237</v>
      </c>
      <c r="K924">
        <v>158832.08480000001</v>
      </c>
      <c r="L924">
        <v>124949.428222</v>
      </c>
      <c r="M924">
        <v>208695.11979999999</v>
      </c>
      <c r="N924">
        <v>112.618264</v>
      </c>
      <c r="O924">
        <v>3.6186999999999997E-2</v>
      </c>
      <c r="P924">
        <v>1.8405000000000001E-2</v>
      </c>
      <c r="Q924">
        <v>75</v>
      </c>
      <c r="R924">
        <v>397</v>
      </c>
      <c r="S924">
        <v>13.666667</v>
      </c>
      <c r="T924">
        <v>6</v>
      </c>
      <c r="U924">
        <v>6</v>
      </c>
      <c r="V924">
        <v>32</v>
      </c>
      <c r="W924">
        <v>96000</v>
      </c>
      <c r="X924">
        <v>21</v>
      </c>
      <c r="Y924">
        <v>735</v>
      </c>
      <c r="Z924" t="s">
        <v>2575</v>
      </c>
      <c r="AA924">
        <v>3</v>
      </c>
      <c r="AB924">
        <v>3600</v>
      </c>
      <c r="AC924" t="s">
        <v>1255</v>
      </c>
      <c r="AD924">
        <v>22</v>
      </c>
      <c r="AE924">
        <v>55000</v>
      </c>
      <c r="AF924" t="s">
        <v>2540</v>
      </c>
      <c r="AG924">
        <v>6</v>
      </c>
      <c r="AH924">
        <v>2700</v>
      </c>
      <c r="AI924" t="s">
        <v>1269</v>
      </c>
      <c r="AJ924" t="str">
        <f t="shared" si="82"/>
        <v>Wide</v>
      </c>
      <c r="AK924" t="str">
        <f t="shared" si="83"/>
        <v>RedSkills</v>
      </c>
      <c r="AL924">
        <f t="shared" si="86"/>
        <v>0</v>
      </c>
      <c r="AM924" t="str">
        <f t="shared" si="84"/>
        <v>50-50-45</v>
      </c>
      <c r="AN924" t="str">
        <f t="shared" si="85"/>
        <v>Data30-50</v>
      </c>
    </row>
    <row r="925" spans="1:40" x14ac:dyDescent="0.3">
      <c r="A925" t="s">
        <v>702</v>
      </c>
      <c r="B925">
        <v>8</v>
      </c>
      <c r="C925">
        <v>105</v>
      </c>
      <c r="D925">
        <v>1</v>
      </c>
      <c r="E925">
        <v>3912</v>
      </c>
      <c r="F925">
        <v>3840</v>
      </c>
      <c r="G925">
        <v>5.6380949999999999</v>
      </c>
      <c r="H925">
        <v>85.100018000000006</v>
      </c>
      <c r="I925" t="s">
        <v>17</v>
      </c>
      <c r="J925" t="s">
        <v>1237</v>
      </c>
      <c r="K925">
        <v>88472.766600000003</v>
      </c>
      <c r="L925">
        <v>88187.086708999996</v>
      </c>
      <c r="M925">
        <v>144956.83110000001</v>
      </c>
      <c r="N925">
        <v>84.715030999999996</v>
      </c>
      <c r="O925">
        <v>0.32129799999999997</v>
      </c>
      <c r="P925">
        <v>2.5263000000000001E-2</v>
      </c>
      <c r="Q925">
        <v>75</v>
      </c>
      <c r="R925">
        <v>481</v>
      </c>
      <c r="S925">
        <v>10.25</v>
      </c>
      <c r="T925">
        <v>8</v>
      </c>
      <c r="U925">
        <v>8</v>
      </c>
      <c r="V925">
        <v>15</v>
      </c>
      <c r="W925">
        <v>49000</v>
      </c>
      <c r="X925">
        <v>17</v>
      </c>
      <c r="Y925">
        <v>595</v>
      </c>
      <c r="Z925" t="s">
        <v>2576</v>
      </c>
      <c r="AA925">
        <v>4</v>
      </c>
      <c r="AB925">
        <v>4800</v>
      </c>
      <c r="AC925" t="s">
        <v>1259</v>
      </c>
      <c r="AD925">
        <v>12</v>
      </c>
      <c r="AE925">
        <v>30000</v>
      </c>
      <c r="AF925" t="s">
        <v>2320</v>
      </c>
      <c r="AG925">
        <v>7</v>
      </c>
      <c r="AH925">
        <v>3150</v>
      </c>
      <c r="AI925" t="s">
        <v>1810</v>
      </c>
      <c r="AJ925" t="str">
        <f t="shared" si="82"/>
        <v>Wide</v>
      </c>
      <c r="AK925" t="str">
        <f t="shared" si="83"/>
        <v>nbrTech</v>
      </c>
      <c r="AL925">
        <f t="shared" si="86"/>
        <v>0</v>
      </c>
      <c r="AM925" t="str">
        <f t="shared" si="84"/>
        <v>50-50-35</v>
      </c>
      <c r="AN925" t="str">
        <f t="shared" si="85"/>
        <v>Data30-50</v>
      </c>
    </row>
    <row r="926" spans="1:40" x14ac:dyDescent="0.3">
      <c r="A926" t="s">
        <v>457</v>
      </c>
      <c r="B926">
        <v>6</v>
      </c>
      <c r="C926">
        <v>150</v>
      </c>
      <c r="D926">
        <v>1</v>
      </c>
      <c r="E926">
        <v>5733</v>
      </c>
      <c r="F926">
        <v>2880</v>
      </c>
      <c r="G926">
        <v>4.3733329999999997</v>
      </c>
      <c r="H926">
        <v>87.409099999999995</v>
      </c>
      <c r="I926" t="s">
        <v>17</v>
      </c>
      <c r="J926" t="s">
        <v>1237</v>
      </c>
      <c r="K926">
        <v>212038.65549999999</v>
      </c>
      <c r="L926">
        <v>111063.22513799999</v>
      </c>
      <c r="M926">
        <v>231415.1102</v>
      </c>
      <c r="N926">
        <v>87.255499</v>
      </c>
      <c r="O926">
        <v>3.6283999999999997E-2</v>
      </c>
      <c r="P926">
        <v>7.5272000000000006E-2</v>
      </c>
      <c r="Q926">
        <v>75</v>
      </c>
      <c r="R926">
        <v>401</v>
      </c>
      <c r="S926">
        <v>13.333333</v>
      </c>
      <c r="T926">
        <v>6</v>
      </c>
      <c r="U926">
        <v>6</v>
      </c>
      <c r="V926">
        <v>36</v>
      </c>
      <c r="W926">
        <v>120000</v>
      </c>
      <c r="X926">
        <v>15</v>
      </c>
      <c r="Y926">
        <v>525</v>
      </c>
      <c r="Z926" t="s">
        <v>2577</v>
      </c>
      <c r="AA926">
        <v>3</v>
      </c>
      <c r="AB926">
        <v>3600</v>
      </c>
      <c r="AC926" t="s">
        <v>1255</v>
      </c>
      <c r="AD926">
        <v>34</v>
      </c>
      <c r="AE926">
        <v>85000</v>
      </c>
      <c r="AF926" t="s">
        <v>2578</v>
      </c>
      <c r="AG926">
        <v>5</v>
      </c>
      <c r="AH926">
        <v>2250</v>
      </c>
      <c r="AI926" t="s">
        <v>1340</v>
      </c>
      <c r="AJ926" t="str">
        <f t="shared" si="82"/>
        <v>Narrow</v>
      </c>
      <c r="AK926" t="str">
        <f t="shared" si="83"/>
        <v>ConfigurationDeBase</v>
      </c>
      <c r="AL926">
        <f t="shared" si="86"/>
        <v>0</v>
      </c>
      <c r="AM926" t="str">
        <f t="shared" si="84"/>
        <v>row</v>
      </c>
      <c r="AN926" t="str">
        <f t="shared" si="85"/>
        <v>Data50-100-200</v>
      </c>
    </row>
    <row r="927" spans="1:40" x14ac:dyDescent="0.3">
      <c r="A927" t="s">
        <v>1053</v>
      </c>
      <c r="B927">
        <v>6</v>
      </c>
      <c r="C927">
        <v>135</v>
      </c>
      <c r="D927">
        <v>1</v>
      </c>
      <c r="E927">
        <v>4821</v>
      </c>
      <c r="F927">
        <v>2880</v>
      </c>
      <c r="G927">
        <v>4.1629630000000004</v>
      </c>
      <c r="H927">
        <v>73.071449000000001</v>
      </c>
      <c r="I927" t="s">
        <v>17</v>
      </c>
      <c r="J927" t="s">
        <v>1237</v>
      </c>
      <c r="K927">
        <v>159265.72700000001</v>
      </c>
      <c r="L927">
        <v>130018.99838</v>
      </c>
      <c r="M927">
        <v>210756.57</v>
      </c>
      <c r="N927">
        <v>72.940223000000003</v>
      </c>
      <c r="O927">
        <v>3.6477999999999997E-2</v>
      </c>
      <c r="P927">
        <v>2.7629000000000001E-2</v>
      </c>
      <c r="Q927">
        <v>75</v>
      </c>
      <c r="R927">
        <v>330</v>
      </c>
      <c r="S927">
        <v>13.5</v>
      </c>
      <c r="T927">
        <v>6</v>
      </c>
      <c r="U927">
        <v>6</v>
      </c>
      <c r="V927">
        <v>24</v>
      </c>
      <c r="W927">
        <v>77000</v>
      </c>
      <c r="X927">
        <v>25</v>
      </c>
      <c r="Y927">
        <v>875</v>
      </c>
      <c r="Z927" t="s">
        <v>2579</v>
      </c>
      <c r="AA927">
        <v>3</v>
      </c>
      <c r="AB927">
        <v>3600</v>
      </c>
      <c r="AC927" t="s">
        <v>1255</v>
      </c>
      <c r="AD927">
        <v>30</v>
      </c>
      <c r="AE927">
        <v>75000</v>
      </c>
      <c r="AF927" t="s">
        <v>2548</v>
      </c>
      <c r="AG927">
        <v>5</v>
      </c>
      <c r="AH927">
        <v>2250</v>
      </c>
      <c r="AI927" t="s">
        <v>1385</v>
      </c>
      <c r="AJ927" t="str">
        <f t="shared" si="82"/>
        <v>Wide</v>
      </c>
      <c r="AK927" t="str">
        <f t="shared" si="83"/>
        <v>RedSkills</v>
      </c>
      <c r="AL927">
        <f t="shared" si="86"/>
        <v>0</v>
      </c>
      <c r="AM927" t="str">
        <f t="shared" si="84"/>
        <v>50-50-45</v>
      </c>
      <c r="AN927" t="str">
        <f t="shared" si="85"/>
        <v>Data30-50</v>
      </c>
    </row>
    <row r="928" spans="1:40" x14ac:dyDescent="0.3">
      <c r="A928" t="s">
        <v>566</v>
      </c>
      <c r="B928">
        <v>6</v>
      </c>
      <c r="C928">
        <v>120</v>
      </c>
      <c r="D928">
        <v>1</v>
      </c>
      <c r="E928">
        <v>4257</v>
      </c>
      <c r="F928">
        <v>2880</v>
      </c>
      <c r="G928">
        <v>4.1500000000000004</v>
      </c>
      <c r="H928">
        <v>105.771367</v>
      </c>
      <c r="I928" t="s">
        <v>17</v>
      </c>
      <c r="J928" t="s">
        <v>1237</v>
      </c>
      <c r="K928">
        <v>147092.18599999999</v>
      </c>
      <c r="L928">
        <v>133816.57578000001</v>
      </c>
      <c r="M928">
        <v>208143.99129999999</v>
      </c>
      <c r="N928">
        <v>105.594373</v>
      </c>
      <c r="O928">
        <v>9.9414000000000002E-2</v>
      </c>
      <c r="P928">
        <v>3.3570999999999997E-2</v>
      </c>
      <c r="Q928">
        <v>75</v>
      </c>
      <c r="R928">
        <v>408</v>
      </c>
      <c r="S928">
        <v>12.666667</v>
      </c>
      <c r="T928">
        <v>6</v>
      </c>
      <c r="U928">
        <v>6</v>
      </c>
      <c r="V928">
        <v>22</v>
      </c>
      <c r="W928">
        <v>80000</v>
      </c>
      <c r="X928">
        <v>15</v>
      </c>
      <c r="Y928">
        <v>525</v>
      </c>
      <c r="Z928" t="s">
        <v>2580</v>
      </c>
      <c r="AA928">
        <v>3</v>
      </c>
      <c r="AB928">
        <v>3600</v>
      </c>
      <c r="AC928" t="s">
        <v>1255</v>
      </c>
      <c r="AD928">
        <v>24</v>
      </c>
      <c r="AE928">
        <v>60000</v>
      </c>
      <c r="AF928" t="s">
        <v>2581</v>
      </c>
      <c r="AG928">
        <v>5</v>
      </c>
      <c r="AH928">
        <v>2250</v>
      </c>
      <c r="AI928" t="s">
        <v>1283</v>
      </c>
      <c r="AJ928" t="str">
        <f t="shared" si="82"/>
        <v>Wide</v>
      </c>
      <c r="AK928" t="str">
        <f t="shared" si="83"/>
        <v>ConfigurationDeBase</v>
      </c>
      <c r="AL928">
        <f t="shared" si="86"/>
        <v>0</v>
      </c>
      <c r="AM928" t="str">
        <f t="shared" si="84"/>
        <v>40-40-40</v>
      </c>
      <c r="AN928" t="str">
        <f t="shared" si="85"/>
        <v>Data30-50</v>
      </c>
    </row>
    <row r="929" spans="1:40" x14ac:dyDescent="0.3">
      <c r="A929" t="s">
        <v>419</v>
      </c>
      <c r="B929">
        <v>6</v>
      </c>
      <c r="C929">
        <v>150</v>
      </c>
      <c r="D929">
        <v>1</v>
      </c>
      <c r="E929">
        <v>5550</v>
      </c>
      <c r="F929">
        <v>2880</v>
      </c>
      <c r="G929">
        <v>4.1333330000000004</v>
      </c>
      <c r="H929">
        <v>130.25729000000001</v>
      </c>
      <c r="I929" t="s">
        <v>17</v>
      </c>
      <c r="J929" t="s">
        <v>1237</v>
      </c>
      <c r="K929">
        <v>204925.47080000001</v>
      </c>
      <c r="L929">
        <v>144023.37925299999</v>
      </c>
      <c r="M929">
        <v>245241.49239999999</v>
      </c>
      <c r="N929">
        <v>130.10357300000001</v>
      </c>
      <c r="O929">
        <v>3.6599E-2</v>
      </c>
      <c r="P929">
        <v>5.2399000000000001E-2</v>
      </c>
      <c r="Q929">
        <v>75</v>
      </c>
      <c r="R929">
        <v>406</v>
      </c>
      <c r="S929">
        <v>13.833333</v>
      </c>
      <c r="T929">
        <v>6</v>
      </c>
      <c r="U929">
        <v>6</v>
      </c>
      <c r="V929">
        <v>36</v>
      </c>
      <c r="W929">
        <v>121000</v>
      </c>
      <c r="X929">
        <v>0</v>
      </c>
      <c r="Y929">
        <v>0</v>
      </c>
      <c r="Z929" t="s">
        <v>1244</v>
      </c>
      <c r="AA929">
        <v>3</v>
      </c>
      <c r="AB929">
        <v>3600</v>
      </c>
      <c r="AC929" t="s">
        <v>1255</v>
      </c>
      <c r="AD929">
        <v>31</v>
      </c>
      <c r="AE929">
        <v>77500</v>
      </c>
      <c r="AF929" t="s">
        <v>2582</v>
      </c>
      <c r="AG929">
        <v>5</v>
      </c>
      <c r="AH929">
        <v>2250</v>
      </c>
      <c r="AI929" t="s">
        <v>1385</v>
      </c>
      <c r="AJ929" t="str">
        <f t="shared" si="82"/>
        <v>Wide</v>
      </c>
      <c r="AK929" t="str">
        <f t="shared" si="83"/>
        <v>AllSkills</v>
      </c>
      <c r="AL929">
        <f t="shared" si="86"/>
        <v>0</v>
      </c>
      <c r="AM929" t="str">
        <f t="shared" si="84"/>
        <v>50-50-50</v>
      </c>
      <c r="AN929" t="str">
        <f t="shared" si="85"/>
        <v>Data30-50</v>
      </c>
    </row>
    <row r="930" spans="1:40" x14ac:dyDescent="0.3">
      <c r="A930" t="s">
        <v>703</v>
      </c>
      <c r="B930">
        <v>8</v>
      </c>
      <c r="C930">
        <v>105</v>
      </c>
      <c r="D930">
        <v>1</v>
      </c>
      <c r="E930">
        <v>3783</v>
      </c>
      <c r="F930">
        <v>3840</v>
      </c>
      <c r="G930">
        <v>5.5428569999999997</v>
      </c>
      <c r="H930">
        <v>103.900122</v>
      </c>
      <c r="I930" t="s">
        <v>17</v>
      </c>
      <c r="J930" t="s">
        <v>1237</v>
      </c>
      <c r="K930">
        <v>97608.623000000007</v>
      </c>
      <c r="L930">
        <v>95939.060133999999</v>
      </c>
      <c r="M930">
        <v>147834.09669999999</v>
      </c>
      <c r="N930">
        <v>102.977362</v>
      </c>
      <c r="O930">
        <v>0.85846800000000001</v>
      </c>
      <c r="P930">
        <v>2.6495000000000001E-2</v>
      </c>
      <c r="Q930">
        <v>75</v>
      </c>
      <c r="R930">
        <v>538</v>
      </c>
      <c r="S930">
        <v>13</v>
      </c>
      <c r="T930">
        <v>6</v>
      </c>
      <c r="U930">
        <v>6</v>
      </c>
      <c r="V930">
        <v>15</v>
      </c>
      <c r="W930">
        <v>51000</v>
      </c>
      <c r="X930">
        <v>20</v>
      </c>
      <c r="Y930">
        <v>700</v>
      </c>
      <c r="Z930" t="s">
        <v>2583</v>
      </c>
      <c r="AA930">
        <v>2</v>
      </c>
      <c r="AB930">
        <v>2400</v>
      </c>
      <c r="AC930" t="s">
        <v>2584</v>
      </c>
      <c r="AD930">
        <v>16</v>
      </c>
      <c r="AE930">
        <v>40000</v>
      </c>
      <c r="AF930" t="s">
        <v>2191</v>
      </c>
      <c r="AG930">
        <v>6</v>
      </c>
      <c r="AH930">
        <v>2700</v>
      </c>
      <c r="AI930" t="s">
        <v>1530</v>
      </c>
      <c r="AJ930" t="str">
        <f t="shared" si="82"/>
        <v>Wide</v>
      </c>
      <c r="AK930" t="str">
        <f t="shared" si="83"/>
        <v>nbrTech</v>
      </c>
      <c r="AL930">
        <f t="shared" si="86"/>
        <v>0</v>
      </c>
      <c r="AM930" t="str">
        <f t="shared" si="84"/>
        <v>50-50-35</v>
      </c>
      <c r="AN930" t="str">
        <f t="shared" si="85"/>
        <v>Data30-50</v>
      </c>
    </row>
    <row r="931" spans="1:40" x14ac:dyDescent="0.3">
      <c r="A931" t="s">
        <v>458</v>
      </c>
      <c r="B931">
        <v>6</v>
      </c>
      <c r="C931">
        <v>150</v>
      </c>
      <c r="D931">
        <v>1</v>
      </c>
      <c r="E931">
        <v>5544</v>
      </c>
      <c r="F931">
        <v>2880</v>
      </c>
      <c r="G931">
        <v>4.4933329999999998</v>
      </c>
      <c r="H931">
        <v>96.300068999999993</v>
      </c>
      <c r="I931" t="s">
        <v>17</v>
      </c>
      <c r="J931" t="s">
        <v>1237</v>
      </c>
      <c r="K931">
        <v>213482.18789999999</v>
      </c>
      <c r="L931">
        <v>101065.43753</v>
      </c>
      <c r="M931">
        <v>238299.90979999999</v>
      </c>
      <c r="N931">
        <v>96.139550999999997</v>
      </c>
      <c r="O931">
        <v>3.2829999999999998E-2</v>
      </c>
      <c r="P931">
        <v>3.0450999999999999E-2</v>
      </c>
      <c r="Q931">
        <v>75</v>
      </c>
      <c r="R931">
        <v>262</v>
      </c>
      <c r="S931">
        <v>13.833333</v>
      </c>
      <c r="T931">
        <v>6</v>
      </c>
      <c r="U931">
        <v>6</v>
      </c>
      <c r="V931">
        <v>22</v>
      </c>
      <c r="W931">
        <v>94000</v>
      </c>
      <c r="X931">
        <v>15</v>
      </c>
      <c r="Y931">
        <v>525</v>
      </c>
      <c r="Z931" t="s">
        <v>2585</v>
      </c>
      <c r="AA931">
        <v>3</v>
      </c>
      <c r="AB931">
        <v>3600</v>
      </c>
      <c r="AC931" t="s">
        <v>1255</v>
      </c>
      <c r="AD931">
        <v>45</v>
      </c>
      <c r="AE931">
        <v>112500</v>
      </c>
      <c r="AF931" t="s">
        <v>2586</v>
      </c>
      <c r="AG931">
        <v>5</v>
      </c>
      <c r="AH931">
        <v>2250</v>
      </c>
      <c r="AI931" t="s">
        <v>1340</v>
      </c>
      <c r="AJ931" t="str">
        <f t="shared" si="82"/>
        <v>Narrow</v>
      </c>
      <c r="AK931" t="str">
        <f t="shared" si="83"/>
        <v>ConfigurationDeBase</v>
      </c>
      <c r="AL931">
        <f t="shared" si="86"/>
        <v>0</v>
      </c>
      <c r="AM931" t="str">
        <f t="shared" si="84"/>
        <v>row</v>
      </c>
      <c r="AN931" t="str">
        <f t="shared" si="85"/>
        <v>Data50-100-200</v>
      </c>
    </row>
    <row r="932" spans="1:40" x14ac:dyDescent="0.3">
      <c r="A932" t="s">
        <v>420</v>
      </c>
      <c r="B932">
        <v>6</v>
      </c>
      <c r="C932">
        <v>150</v>
      </c>
      <c r="D932">
        <v>1</v>
      </c>
      <c r="E932">
        <v>5382</v>
      </c>
      <c r="F932">
        <v>2880</v>
      </c>
      <c r="G932">
        <v>4.1466669999999999</v>
      </c>
      <c r="H932">
        <v>110.69495000000001</v>
      </c>
      <c r="I932" t="s">
        <v>17</v>
      </c>
      <c r="J932" t="s">
        <v>1237</v>
      </c>
      <c r="K932">
        <v>203918.65210000001</v>
      </c>
      <c r="L932">
        <v>153432.06268800001</v>
      </c>
      <c r="M932">
        <v>263493.38309999998</v>
      </c>
      <c r="N932">
        <v>110.588348</v>
      </c>
      <c r="O932">
        <v>2.5179E-2</v>
      </c>
      <c r="P932">
        <v>2.1269E-2</v>
      </c>
      <c r="Q932">
        <v>75</v>
      </c>
      <c r="R932">
        <v>333</v>
      </c>
      <c r="S932">
        <v>14.333333</v>
      </c>
      <c r="T932">
        <v>6</v>
      </c>
      <c r="U932">
        <v>6</v>
      </c>
      <c r="V932">
        <v>31</v>
      </c>
      <c r="W932">
        <v>115000</v>
      </c>
      <c r="X932">
        <v>0</v>
      </c>
      <c r="Y932">
        <v>0</v>
      </c>
      <c r="Z932" t="s">
        <v>1244</v>
      </c>
      <c r="AA932">
        <v>3</v>
      </c>
      <c r="AB932">
        <v>3600</v>
      </c>
      <c r="AC932" t="s">
        <v>1255</v>
      </c>
      <c r="AD932">
        <v>33</v>
      </c>
      <c r="AE932">
        <v>82500</v>
      </c>
      <c r="AF932" t="s">
        <v>2587</v>
      </c>
      <c r="AG932">
        <v>5</v>
      </c>
      <c r="AH932">
        <v>2250</v>
      </c>
      <c r="AI932" t="s">
        <v>1385</v>
      </c>
      <c r="AJ932" t="str">
        <f t="shared" si="82"/>
        <v>Wide</v>
      </c>
      <c r="AK932" t="str">
        <f t="shared" si="83"/>
        <v>AllSkills</v>
      </c>
      <c r="AL932">
        <f t="shared" si="86"/>
        <v>0</v>
      </c>
      <c r="AM932" t="str">
        <f t="shared" si="84"/>
        <v>50-50-50</v>
      </c>
      <c r="AN932" t="str">
        <f t="shared" si="85"/>
        <v>Data30-50</v>
      </c>
    </row>
    <row r="933" spans="1:40" x14ac:dyDescent="0.3">
      <c r="A933" t="s">
        <v>567</v>
      </c>
      <c r="B933">
        <v>6</v>
      </c>
      <c r="C933">
        <v>120</v>
      </c>
      <c r="D933">
        <v>1</v>
      </c>
      <c r="E933">
        <v>4467</v>
      </c>
      <c r="F933">
        <v>2880</v>
      </c>
      <c r="G933">
        <v>4.266667</v>
      </c>
      <c r="H933">
        <v>93.942957000000007</v>
      </c>
      <c r="I933" t="s">
        <v>17</v>
      </c>
      <c r="J933" t="s">
        <v>1237</v>
      </c>
      <c r="K933">
        <v>120059.8793</v>
      </c>
      <c r="L933">
        <v>100918.245257</v>
      </c>
      <c r="M933">
        <v>162651.4044</v>
      </c>
      <c r="N933">
        <v>93.791657000000001</v>
      </c>
      <c r="O933">
        <v>7.8363000000000002E-2</v>
      </c>
      <c r="P933">
        <v>1.6198000000000001E-2</v>
      </c>
      <c r="Q933">
        <v>75</v>
      </c>
      <c r="R933">
        <v>357</v>
      </c>
      <c r="S933">
        <v>13.5</v>
      </c>
      <c r="T933">
        <v>6</v>
      </c>
      <c r="U933">
        <v>6</v>
      </c>
      <c r="V933">
        <v>24</v>
      </c>
      <c r="W933">
        <v>70000</v>
      </c>
      <c r="X933">
        <v>15</v>
      </c>
      <c r="Y933">
        <v>525</v>
      </c>
      <c r="Z933" t="s">
        <v>2588</v>
      </c>
      <c r="AA933">
        <v>3</v>
      </c>
      <c r="AB933">
        <v>3600</v>
      </c>
      <c r="AC933" t="s">
        <v>1255</v>
      </c>
      <c r="AD933">
        <v>17</v>
      </c>
      <c r="AE933">
        <v>42500</v>
      </c>
      <c r="AF933" t="s">
        <v>2257</v>
      </c>
      <c r="AG933">
        <v>6</v>
      </c>
      <c r="AH933">
        <v>2700</v>
      </c>
      <c r="AI933" t="s">
        <v>1269</v>
      </c>
      <c r="AJ933" t="str">
        <f t="shared" si="82"/>
        <v>Wide</v>
      </c>
      <c r="AK933" t="str">
        <f t="shared" si="83"/>
        <v>ConfigurationDeBase</v>
      </c>
      <c r="AL933">
        <f t="shared" si="86"/>
        <v>0</v>
      </c>
      <c r="AM933" t="str">
        <f t="shared" si="84"/>
        <v>40-40-40</v>
      </c>
      <c r="AN933" t="str">
        <f t="shared" si="85"/>
        <v>Data30-50</v>
      </c>
    </row>
    <row r="934" spans="1:40" x14ac:dyDescent="0.3">
      <c r="A934" t="s">
        <v>1056</v>
      </c>
      <c r="B934">
        <v>6</v>
      </c>
      <c r="C934">
        <v>150</v>
      </c>
      <c r="D934">
        <v>1</v>
      </c>
      <c r="E934">
        <v>5421</v>
      </c>
      <c r="F934">
        <v>2880</v>
      </c>
      <c r="G934">
        <v>4.04</v>
      </c>
      <c r="H934">
        <v>118.31771500000001</v>
      </c>
      <c r="I934" t="s">
        <v>17</v>
      </c>
      <c r="J934" t="s">
        <v>1237</v>
      </c>
      <c r="K934">
        <v>247957.86960000001</v>
      </c>
      <c r="L934">
        <v>183997.56937499999</v>
      </c>
      <c r="M934">
        <v>321194.97639999999</v>
      </c>
      <c r="N934">
        <v>117.114434</v>
      </c>
      <c r="O934">
        <v>0.41816399999999998</v>
      </c>
      <c r="P934">
        <v>0.52963800000000005</v>
      </c>
      <c r="Q934">
        <v>75</v>
      </c>
      <c r="R934">
        <v>455</v>
      </c>
      <c r="S934">
        <v>14</v>
      </c>
      <c r="T934">
        <v>6</v>
      </c>
      <c r="U934">
        <v>6</v>
      </c>
      <c r="V934">
        <v>26</v>
      </c>
      <c r="W934">
        <v>140000</v>
      </c>
      <c r="X934">
        <v>25</v>
      </c>
      <c r="Y934">
        <v>875</v>
      </c>
      <c r="Z934" t="s">
        <v>2589</v>
      </c>
      <c r="AA934">
        <v>3</v>
      </c>
      <c r="AB934">
        <v>3600</v>
      </c>
      <c r="AC934" t="s">
        <v>1255</v>
      </c>
      <c r="AD934">
        <v>40</v>
      </c>
      <c r="AE934">
        <v>100000</v>
      </c>
      <c r="AF934" t="s">
        <v>2562</v>
      </c>
      <c r="AG934">
        <v>6</v>
      </c>
      <c r="AH934">
        <v>2700</v>
      </c>
      <c r="AI934" t="s">
        <v>1269</v>
      </c>
      <c r="AJ934" t="str">
        <f t="shared" si="82"/>
        <v>Wide</v>
      </c>
      <c r="AK934" t="str">
        <f t="shared" si="83"/>
        <v>RedSkills</v>
      </c>
      <c r="AL934">
        <f t="shared" si="86"/>
        <v>0</v>
      </c>
      <c r="AM934" t="str">
        <f t="shared" si="84"/>
        <v>50-50-50</v>
      </c>
      <c r="AN934" t="str">
        <f t="shared" si="85"/>
        <v>Data30-50</v>
      </c>
    </row>
    <row r="935" spans="1:40" x14ac:dyDescent="0.3">
      <c r="A935" t="s">
        <v>704</v>
      </c>
      <c r="B935">
        <v>8</v>
      </c>
      <c r="C935">
        <v>120</v>
      </c>
      <c r="D935">
        <v>1</v>
      </c>
      <c r="E935">
        <v>4431</v>
      </c>
      <c r="F935">
        <v>3840</v>
      </c>
      <c r="G935">
        <v>5.4333330000000002</v>
      </c>
      <c r="H935">
        <v>112.751233</v>
      </c>
      <c r="I935" t="s">
        <v>17</v>
      </c>
      <c r="J935" t="s">
        <v>1237</v>
      </c>
      <c r="K935">
        <v>148189.1912</v>
      </c>
      <c r="L935">
        <v>146922.79461000001</v>
      </c>
      <c r="M935">
        <v>249033.89569999999</v>
      </c>
      <c r="N935">
        <v>111.097933</v>
      </c>
      <c r="O935">
        <v>0.835283</v>
      </c>
      <c r="P935">
        <v>0.57290300000000005</v>
      </c>
      <c r="Q935">
        <v>75</v>
      </c>
      <c r="R935">
        <v>462</v>
      </c>
      <c r="S935">
        <v>11.25</v>
      </c>
      <c r="T935">
        <v>8</v>
      </c>
      <c r="U935">
        <v>8</v>
      </c>
      <c r="V935">
        <v>16</v>
      </c>
      <c r="W935">
        <v>86000</v>
      </c>
      <c r="X935">
        <v>19</v>
      </c>
      <c r="Y935">
        <v>665</v>
      </c>
      <c r="Z935" t="s">
        <v>2590</v>
      </c>
      <c r="AA935">
        <v>4</v>
      </c>
      <c r="AB935">
        <v>4800</v>
      </c>
      <c r="AC935" t="s">
        <v>1259</v>
      </c>
      <c r="AD935">
        <v>21</v>
      </c>
      <c r="AE935">
        <v>52500</v>
      </c>
      <c r="AF935" t="s">
        <v>2591</v>
      </c>
      <c r="AG935">
        <v>7</v>
      </c>
      <c r="AH935">
        <v>3150</v>
      </c>
      <c r="AI935" t="s">
        <v>1810</v>
      </c>
      <c r="AJ935" t="str">
        <f t="shared" si="82"/>
        <v>Wide</v>
      </c>
      <c r="AK935" t="str">
        <f t="shared" si="83"/>
        <v>nbrTech</v>
      </c>
      <c r="AL935">
        <f t="shared" si="86"/>
        <v>0</v>
      </c>
      <c r="AM935" t="str">
        <f t="shared" si="84"/>
        <v>50-50-40</v>
      </c>
      <c r="AN935" t="str">
        <f t="shared" si="85"/>
        <v>Data30-50</v>
      </c>
    </row>
    <row r="936" spans="1:40" x14ac:dyDescent="0.3">
      <c r="A936" t="s">
        <v>459</v>
      </c>
      <c r="B936">
        <v>12</v>
      </c>
      <c r="C936">
        <v>150</v>
      </c>
      <c r="D936">
        <v>1</v>
      </c>
      <c r="E936">
        <v>5664</v>
      </c>
      <c r="F936">
        <v>5760</v>
      </c>
      <c r="G936">
        <v>9.4666669999999993</v>
      </c>
      <c r="H936">
        <v>265.31100400000003</v>
      </c>
      <c r="I936" t="s">
        <v>17</v>
      </c>
      <c r="J936" t="s">
        <v>1237</v>
      </c>
      <c r="K936">
        <v>80120.6967</v>
      </c>
      <c r="L936">
        <v>72291.628159999993</v>
      </c>
      <c r="M936">
        <v>182283.9013</v>
      </c>
      <c r="N936">
        <v>263.50558999999998</v>
      </c>
      <c r="O936">
        <v>0.84701700000000002</v>
      </c>
      <c r="P936">
        <v>0.52060499999999998</v>
      </c>
      <c r="Q936">
        <v>75</v>
      </c>
      <c r="R936">
        <v>709</v>
      </c>
      <c r="S936">
        <v>11.25</v>
      </c>
      <c r="T936">
        <v>12</v>
      </c>
      <c r="U936">
        <v>12</v>
      </c>
      <c r="V936">
        <v>9</v>
      </c>
      <c r="W936">
        <v>37000</v>
      </c>
      <c r="X936">
        <v>22</v>
      </c>
      <c r="Y936">
        <v>770</v>
      </c>
      <c r="Z936" t="s">
        <v>2592</v>
      </c>
      <c r="AA936">
        <v>6</v>
      </c>
      <c r="AB936">
        <v>7200</v>
      </c>
      <c r="AC936" t="s">
        <v>1477</v>
      </c>
      <c r="AD936">
        <v>12</v>
      </c>
      <c r="AE936">
        <v>30000</v>
      </c>
      <c r="AF936" t="s">
        <v>2593</v>
      </c>
      <c r="AG936">
        <v>9</v>
      </c>
      <c r="AH936">
        <v>4050</v>
      </c>
      <c r="AI936" t="s">
        <v>2594</v>
      </c>
      <c r="AJ936" t="str">
        <f t="shared" si="82"/>
        <v>Narrow</v>
      </c>
      <c r="AK936" t="str">
        <f t="shared" si="83"/>
        <v>ConfigurationDeBase</v>
      </c>
      <c r="AL936">
        <f t="shared" si="86"/>
        <v>0</v>
      </c>
      <c r="AM936" t="str">
        <f t="shared" si="84"/>
        <v>row</v>
      </c>
      <c r="AN936" t="str">
        <f t="shared" si="85"/>
        <v>Data50-100-200</v>
      </c>
    </row>
    <row r="937" spans="1:40" x14ac:dyDescent="0.3">
      <c r="A937" t="s">
        <v>568</v>
      </c>
      <c r="B937">
        <v>6</v>
      </c>
      <c r="C937">
        <v>120</v>
      </c>
      <c r="D937">
        <v>1</v>
      </c>
      <c r="E937">
        <v>4317</v>
      </c>
      <c r="F937">
        <v>2880</v>
      </c>
      <c r="G937">
        <v>4.1166669999999996</v>
      </c>
      <c r="H937">
        <v>92.011488999999997</v>
      </c>
      <c r="I937" t="s">
        <v>17</v>
      </c>
      <c r="J937" t="s">
        <v>1237</v>
      </c>
      <c r="K937">
        <v>128625.8155</v>
      </c>
      <c r="L937">
        <v>115368.229517</v>
      </c>
      <c r="M937">
        <v>181683.01300000001</v>
      </c>
      <c r="N937">
        <v>91.827610000000007</v>
      </c>
      <c r="O937">
        <v>0.109026</v>
      </c>
      <c r="P937">
        <v>3.0617999999999999E-2</v>
      </c>
      <c r="Q937">
        <v>75</v>
      </c>
      <c r="R937">
        <v>388</v>
      </c>
      <c r="S937">
        <v>13.666667</v>
      </c>
      <c r="T937">
        <v>6</v>
      </c>
      <c r="U937">
        <v>6</v>
      </c>
      <c r="V937">
        <v>20</v>
      </c>
      <c r="W937">
        <v>66000</v>
      </c>
      <c r="X937">
        <v>16</v>
      </c>
      <c r="Y937">
        <v>560</v>
      </c>
      <c r="Z937" t="s">
        <v>2595</v>
      </c>
      <c r="AA937">
        <v>3</v>
      </c>
      <c r="AB937">
        <v>3600</v>
      </c>
      <c r="AC937" t="s">
        <v>1255</v>
      </c>
      <c r="AD937">
        <v>22</v>
      </c>
      <c r="AE937">
        <v>55000</v>
      </c>
      <c r="AF937" t="s">
        <v>2596</v>
      </c>
      <c r="AG937">
        <v>6</v>
      </c>
      <c r="AH937">
        <v>2700</v>
      </c>
      <c r="AI937" t="s">
        <v>1269</v>
      </c>
      <c r="AJ937" t="str">
        <f t="shared" si="82"/>
        <v>Wide</v>
      </c>
      <c r="AK937" t="str">
        <f t="shared" si="83"/>
        <v>ConfigurationDeBase</v>
      </c>
      <c r="AL937">
        <f t="shared" si="86"/>
        <v>0</v>
      </c>
      <c r="AM937" t="str">
        <f t="shared" si="84"/>
        <v>40-40-40</v>
      </c>
      <c r="AN937" t="str">
        <f t="shared" si="85"/>
        <v>Data30-50</v>
      </c>
    </row>
    <row r="938" spans="1:40" x14ac:dyDescent="0.3">
      <c r="A938" t="s">
        <v>1058</v>
      </c>
      <c r="B938">
        <v>6</v>
      </c>
      <c r="C938">
        <v>150</v>
      </c>
      <c r="D938">
        <v>1</v>
      </c>
      <c r="E938">
        <v>5655</v>
      </c>
      <c r="F938">
        <v>2880</v>
      </c>
      <c r="G938">
        <v>4.1733330000000004</v>
      </c>
      <c r="H938">
        <v>126.00625599999999</v>
      </c>
      <c r="I938" t="s">
        <v>17</v>
      </c>
      <c r="J938" t="s">
        <v>1237</v>
      </c>
      <c r="K938">
        <v>251845.02299999999</v>
      </c>
      <c r="L938">
        <v>184204.38252700001</v>
      </c>
      <c r="M938">
        <v>312523.12359999999</v>
      </c>
      <c r="N938">
        <v>125.857536</v>
      </c>
      <c r="O938">
        <v>5.1143000000000001E-2</v>
      </c>
      <c r="P938">
        <v>3.6777999999999998E-2</v>
      </c>
      <c r="Q938">
        <v>75</v>
      </c>
      <c r="R938">
        <v>417</v>
      </c>
      <c r="S938">
        <v>13.833333</v>
      </c>
      <c r="T938">
        <v>6</v>
      </c>
      <c r="U938">
        <v>6</v>
      </c>
      <c r="V938">
        <v>31</v>
      </c>
      <c r="W938">
        <v>154000</v>
      </c>
      <c r="X938">
        <v>25</v>
      </c>
      <c r="Y938">
        <v>875</v>
      </c>
      <c r="Z938" t="s">
        <v>2597</v>
      </c>
      <c r="AA938">
        <v>3</v>
      </c>
      <c r="AB938">
        <v>3600</v>
      </c>
      <c r="AC938" t="s">
        <v>1255</v>
      </c>
      <c r="AD938">
        <v>36</v>
      </c>
      <c r="AE938">
        <v>90000</v>
      </c>
      <c r="AF938" t="s">
        <v>2567</v>
      </c>
      <c r="AG938">
        <v>6</v>
      </c>
      <c r="AH938">
        <v>2700</v>
      </c>
      <c r="AI938" t="s">
        <v>1269</v>
      </c>
      <c r="AJ938" t="str">
        <f t="shared" si="82"/>
        <v>Wide</v>
      </c>
      <c r="AK938" t="str">
        <f t="shared" si="83"/>
        <v>RedSkills</v>
      </c>
      <c r="AL938">
        <f t="shared" si="86"/>
        <v>0</v>
      </c>
      <c r="AM938" t="str">
        <f t="shared" si="84"/>
        <v>50-50-50</v>
      </c>
      <c r="AN938" t="str">
        <f t="shared" si="85"/>
        <v>Data30-50</v>
      </c>
    </row>
    <row r="939" spans="1:40" x14ac:dyDescent="0.3">
      <c r="A939" t="s">
        <v>705</v>
      </c>
      <c r="B939">
        <v>8</v>
      </c>
      <c r="C939">
        <v>120</v>
      </c>
      <c r="D939">
        <v>1</v>
      </c>
      <c r="E939">
        <v>4548</v>
      </c>
      <c r="F939">
        <v>3840</v>
      </c>
      <c r="G939">
        <v>5.4666670000000002</v>
      </c>
      <c r="H939">
        <v>137.36269100000001</v>
      </c>
      <c r="I939" t="s">
        <v>17</v>
      </c>
      <c r="J939" t="s">
        <v>1237</v>
      </c>
      <c r="K939">
        <v>161104.3492</v>
      </c>
      <c r="L939">
        <v>157259.05682299999</v>
      </c>
      <c r="M939">
        <v>265874.03860000003</v>
      </c>
      <c r="N939">
        <v>136.16698</v>
      </c>
      <c r="O939">
        <v>1.1211549999999999</v>
      </c>
      <c r="P939">
        <v>1.8231000000000001E-2</v>
      </c>
      <c r="Q939">
        <v>75</v>
      </c>
      <c r="R939">
        <v>566</v>
      </c>
      <c r="S939">
        <v>11.625</v>
      </c>
      <c r="T939">
        <v>8</v>
      </c>
      <c r="U939">
        <v>8</v>
      </c>
      <c r="V939">
        <v>17</v>
      </c>
      <c r="W939">
        <v>99000</v>
      </c>
      <c r="X939">
        <v>17</v>
      </c>
      <c r="Y939">
        <v>595</v>
      </c>
      <c r="Z939" t="s">
        <v>2598</v>
      </c>
      <c r="AA939">
        <v>4</v>
      </c>
      <c r="AB939">
        <v>4800</v>
      </c>
      <c r="AC939" t="s">
        <v>1259</v>
      </c>
      <c r="AD939">
        <v>21</v>
      </c>
      <c r="AE939">
        <v>52500</v>
      </c>
      <c r="AF939" t="s">
        <v>2599</v>
      </c>
      <c r="AG939">
        <v>7</v>
      </c>
      <c r="AH939">
        <v>3150</v>
      </c>
      <c r="AI939" t="s">
        <v>1810</v>
      </c>
      <c r="AJ939" t="str">
        <f t="shared" si="82"/>
        <v>Wide</v>
      </c>
      <c r="AK939" t="str">
        <f t="shared" si="83"/>
        <v>nbrTech</v>
      </c>
      <c r="AL939">
        <f t="shared" si="86"/>
        <v>0</v>
      </c>
      <c r="AM939" t="str">
        <f t="shared" si="84"/>
        <v>50-50-40</v>
      </c>
      <c r="AN939" t="str">
        <f t="shared" si="85"/>
        <v>Data30-50</v>
      </c>
    </row>
    <row r="940" spans="1:40" x14ac:dyDescent="0.3">
      <c r="A940" t="s">
        <v>440</v>
      </c>
      <c r="B940">
        <v>6</v>
      </c>
      <c r="C940">
        <v>150</v>
      </c>
      <c r="D940">
        <v>1</v>
      </c>
      <c r="E940">
        <v>5352</v>
      </c>
      <c r="F940">
        <v>2880</v>
      </c>
      <c r="G940">
        <v>4.08</v>
      </c>
      <c r="H940">
        <v>116.05623</v>
      </c>
      <c r="I940" t="s">
        <v>17</v>
      </c>
      <c r="J940" t="s">
        <v>1237</v>
      </c>
      <c r="K940">
        <v>198374.9811</v>
      </c>
      <c r="L940">
        <v>166813.15325199999</v>
      </c>
      <c r="M940">
        <v>267348.68540000002</v>
      </c>
      <c r="N940">
        <v>115.92529399999999</v>
      </c>
      <c r="O940">
        <v>4.7132E-2</v>
      </c>
      <c r="P940">
        <v>3.2426000000000003E-2</v>
      </c>
      <c r="Q940">
        <v>75</v>
      </c>
      <c r="R940">
        <v>440</v>
      </c>
      <c r="S940">
        <v>14.166667</v>
      </c>
      <c r="T940">
        <v>6</v>
      </c>
      <c r="U940">
        <v>6</v>
      </c>
      <c r="V940">
        <v>30</v>
      </c>
      <c r="W940">
        <v>103000</v>
      </c>
      <c r="X940">
        <v>24</v>
      </c>
      <c r="Y940">
        <v>840</v>
      </c>
      <c r="Z940" t="s">
        <v>2600</v>
      </c>
      <c r="AA940">
        <v>3</v>
      </c>
      <c r="AB940">
        <v>3600</v>
      </c>
      <c r="AC940" t="s">
        <v>1255</v>
      </c>
      <c r="AD940">
        <v>35</v>
      </c>
      <c r="AE940">
        <v>87500</v>
      </c>
      <c r="AF940" t="s">
        <v>2574</v>
      </c>
      <c r="AG940">
        <v>6</v>
      </c>
      <c r="AH940">
        <v>2700</v>
      </c>
      <c r="AI940" t="s">
        <v>1269</v>
      </c>
      <c r="AJ940" t="str">
        <f t="shared" si="82"/>
        <v>Wide</v>
      </c>
      <c r="AK940" t="str">
        <f t="shared" si="83"/>
        <v>RedSkills</v>
      </c>
      <c r="AL940">
        <f t="shared" si="86"/>
        <v>0</v>
      </c>
      <c r="AM940" t="str">
        <f t="shared" si="84"/>
        <v>50-50-50</v>
      </c>
      <c r="AN940" t="str">
        <f t="shared" si="85"/>
        <v>Data30-50</v>
      </c>
    </row>
    <row r="941" spans="1:40" x14ac:dyDescent="0.3">
      <c r="A941" t="s">
        <v>569</v>
      </c>
      <c r="B941">
        <v>6</v>
      </c>
      <c r="C941">
        <v>135</v>
      </c>
      <c r="D941">
        <v>1</v>
      </c>
      <c r="E941">
        <v>4938</v>
      </c>
      <c r="F941">
        <v>2880</v>
      </c>
      <c r="G941">
        <v>4.088889</v>
      </c>
      <c r="H941">
        <v>119.543075</v>
      </c>
      <c r="I941" t="s">
        <v>17</v>
      </c>
      <c r="J941" t="s">
        <v>1237</v>
      </c>
      <c r="K941">
        <v>196044.0833</v>
      </c>
      <c r="L941">
        <v>161967.92165</v>
      </c>
      <c r="M941">
        <v>268212.10210000002</v>
      </c>
      <c r="N941">
        <v>118.103044</v>
      </c>
      <c r="O941">
        <v>0.57066399999999995</v>
      </c>
      <c r="P941">
        <v>0.59369300000000003</v>
      </c>
      <c r="Q941">
        <v>75</v>
      </c>
      <c r="R941">
        <v>413</v>
      </c>
      <c r="S941">
        <v>13.833333</v>
      </c>
      <c r="T941">
        <v>6</v>
      </c>
      <c r="U941">
        <v>6</v>
      </c>
      <c r="V941">
        <v>24</v>
      </c>
      <c r="W941">
        <v>111000</v>
      </c>
      <c r="X941">
        <v>17</v>
      </c>
      <c r="Y941">
        <v>595</v>
      </c>
      <c r="Z941" t="s">
        <v>2601</v>
      </c>
      <c r="AA941">
        <v>3</v>
      </c>
      <c r="AB941">
        <v>3600</v>
      </c>
      <c r="AC941" t="s">
        <v>1255</v>
      </c>
      <c r="AD941">
        <v>31</v>
      </c>
      <c r="AE941">
        <v>77500</v>
      </c>
      <c r="AF941" t="s">
        <v>2602</v>
      </c>
      <c r="AG941">
        <v>6</v>
      </c>
      <c r="AH941">
        <v>2700</v>
      </c>
      <c r="AI941" t="s">
        <v>1269</v>
      </c>
      <c r="AJ941" t="str">
        <f t="shared" si="82"/>
        <v>Wide</v>
      </c>
      <c r="AK941" t="str">
        <f t="shared" si="83"/>
        <v>ConfigurationDeBase</v>
      </c>
      <c r="AL941">
        <f t="shared" si="86"/>
        <v>0</v>
      </c>
      <c r="AM941" t="str">
        <f t="shared" si="84"/>
        <v>40-40-45</v>
      </c>
      <c r="AN941" t="str">
        <f t="shared" si="85"/>
        <v>Data30-50</v>
      </c>
    </row>
    <row r="942" spans="1:40" x14ac:dyDescent="0.3">
      <c r="A942" t="s">
        <v>460</v>
      </c>
      <c r="B942">
        <v>12</v>
      </c>
      <c r="C942">
        <v>150</v>
      </c>
      <c r="D942">
        <v>1</v>
      </c>
      <c r="E942">
        <v>5541</v>
      </c>
      <c r="F942">
        <v>5760</v>
      </c>
      <c r="G942">
        <v>9.2133330000000004</v>
      </c>
      <c r="H942">
        <v>242.09633299999999</v>
      </c>
      <c r="I942" t="s">
        <v>17</v>
      </c>
      <c r="J942" t="s">
        <v>1236</v>
      </c>
      <c r="K942">
        <v>89190.923800000004</v>
      </c>
      <c r="L942">
        <v>87349.720700000005</v>
      </c>
      <c r="M942">
        <v>178562.4314</v>
      </c>
      <c r="N942">
        <v>241.86093700000001</v>
      </c>
      <c r="O942">
        <v>5.5030999999999997E-2</v>
      </c>
      <c r="P942">
        <v>2.0944000000000001E-2</v>
      </c>
      <c r="Q942">
        <v>74</v>
      </c>
      <c r="R942">
        <v>530</v>
      </c>
      <c r="S942">
        <v>10.666667</v>
      </c>
      <c r="T942">
        <v>12</v>
      </c>
      <c r="U942">
        <v>12</v>
      </c>
      <c r="V942">
        <v>10</v>
      </c>
      <c r="W942">
        <v>41000</v>
      </c>
      <c r="X942">
        <v>19</v>
      </c>
      <c r="Y942">
        <v>665</v>
      </c>
      <c r="Z942" t="s">
        <v>2603</v>
      </c>
      <c r="AA942">
        <v>6</v>
      </c>
      <c r="AB942">
        <v>7200</v>
      </c>
      <c r="AC942" t="s">
        <v>1477</v>
      </c>
      <c r="AD942">
        <v>14</v>
      </c>
      <c r="AE942">
        <v>35000</v>
      </c>
      <c r="AF942" t="s">
        <v>2604</v>
      </c>
      <c r="AG942">
        <v>9</v>
      </c>
      <c r="AH942">
        <v>4050</v>
      </c>
      <c r="AI942" t="s">
        <v>2605</v>
      </c>
      <c r="AJ942" t="str">
        <f t="shared" si="82"/>
        <v>Narrow</v>
      </c>
      <c r="AK942" t="str">
        <f t="shared" si="83"/>
        <v>ConfigurationDeBase</v>
      </c>
      <c r="AL942">
        <f t="shared" si="86"/>
        <v>0</v>
      </c>
      <c r="AM942" t="str">
        <f t="shared" si="84"/>
        <v>row</v>
      </c>
      <c r="AN942" t="str">
        <f t="shared" si="85"/>
        <v>Data50-100-200</v>
      </c>
    </row>
    <row r="943" spans="1:40" x14ac:dyDescent="0.3">
      <c r="A943" t="s">
        <v>442</v>
      </c>
      <c r="B943">
        <v>6</v>
      </c>
      <c r="C943">
        <v>150</v>
      </c>
      <c r="D943">
        <v>1</v>
      </c>
      <c r="E943">
        <v>5550</v>
      </c>
      <c r="F943">
        <v>2880</v>
      </c>
      <c r="G943">
        <v>4.1333330000000004</v>
      </c>
      <c r="H943">
        <v>135.18093400000001</v>
      </c>
      <c r="I943" t="s">
        <v>17</v>
      </c>
      <c r="J943" t="s">
        <v>1237</v>
      </c>
      <c r="K943">
        <v>205660.47080000001</v>
      </c>
      <c r="L943">
        <v>144975.39400500001</v>
      </c>
      <c r="M943">
        <v>245871.49239999999</v>
      </c>
      <c r="N943">
        <v>134.966928</v>
      </c>
      <c r="O943">
        <v>4.5180999999999999E-2</v>
      </c>
      <c r="P943">
        <v>2.8954000000000001E-2</v>
      </c>
      <c r="Q943">
        <v>75</v>
      </c>
      <c r="R943">
        <v>408</v>
      </c>
      <c r="S943">
        <v>13.833333</v>
      </c>
      <c r="T943">
        <v>6</v>
      </c>
      <c r="U943">
        <v>6</v>
      </c>
      <c r="V943">
        <v>36</v>
      </c>
      <c r="W943">
        <v>121000</v>
      </c>
      <c r="X943">
        <v>21</v>
      </c>
      <c r="Y943">
        <v>735</v>
      </c>
      <c r="Z943" t="s">
        <v>2606</v>
      </c>
      <c r="AA943">
        <v>3</v>
      </c>
      <c r="AB943">
        <v>3600</v>
      </c>
      <c r="AC943" t="s">
        <v>1255</v>
      </c>
      <c r="AD943">
        <v>31</v>
      </c>
      <c r="AE943">
        <v>77500</v>
      </c>
      <c r="AF943" t="s">
        <v>2582</v>
      </c>
      <c r="AG943">
        <v>5</v>
      </c>
      <c r="AH943">
        <v>2250</v>
      </c>
      <c r="AI943" t="s">
        <v>1385</v>
      </c>
      <c r="AJ943" t="str">
        <f t="shared" si="82"/>
        <v>Wide</v>
      </c>
      <c r="AK943" t="str">
        <f t="shared" si="83"/>
        <v>RedSkills</v>
      </c>
      <c r="AL943">
        <f t="shared" si="86"/>
        <v>0</v>
      </c>
      <c r="AM943" t="str">
        <f t="shared" si="84"/>
        <v>50-50-50</v>
      </c>
      <c r="AN943" t="str">
        <f t="shared" si="85"/>
        <v>Data30-50</v>
      </c>
    </row>
    <row r="944" spans="1:40" x14ac:dyDescent="0.3">
      <c r="A944" t="s">
        <v>706</v>
      </c>
      <c r="B944">
        <v>8</v>
      </c>
      <c r="C944">
        <v>120</v>
      </c>
      <c r="D944">
        <v>1</v>
      </c>
      <c r="E944">
        <v>4257</v>
      </c>
      <c r="F944">
        <v>3840</v>
      </c>
      <c r="G944">
        <v>5.483333</v>
      </c>
      <c r="H944">
        <v>125.925814</v>
      </c>
      <c r="I944" t="s">
        <v>17</v>
      </c>
      <c r="J944" t="s">
        <v>1237</v>
      </c>
      <c r="K944">
        <v>134794.1109</v>
      </c>
      <c r="L944">
        <v>132862.51401300001</v>
      </c>
      <c r="M944">
        <v>209569.06210000001</v>
      </c>
      <c r="N944">
        <v>124.23615100000001</v>
      </c>
      <c r="O944">
        <v>1.6132120000000001</v>
      </c>
      <c r="P944">
        <v>1.5610000000000001E-2</v>
      </c>
      <c r="Q944">
        <v>75</v>
      </c>
      <c r="R944">
        <v>542</v>
      </c>
      <c r="S944">
        <v>11.75</v>
      </c>
      <c r="T944">
        <v>8</v>
      </c>
      <c r="U944">
        <v>8</v>
      </c>
      <c r="V944">
        <v>17</v>
      </c>
      <c r="W944">
        <v>75000</v>
      </c>
      <c r="X944">
        <v>19</v>
      </c>
      <c r="Y944">
        <v>665</v>
      </c>
      <c r="Z944" t="s">
        <v>2607</v>
      </c>
      <c r="AA944">
        <v>4</v>
      </c>
      <c r="AB944">
        <v>4800</v>
      </c>
      <c r="AC944" t="s">
        <v>1259</v>
      </c>
      <c r="AD944">
        <v>20</v>
      </c>
      <c r="AE944">
        <v>50000</v>
      </c>
      <c r="AF944" t="s">
        <v>2361</v>
      </c>
      <c r="AG944">
        <v>7</v>
      </c>
      <c r="AH944">
        <v>3150</v>
      </c>
      <c r="AI944" t="s">
        <v>1810</v>
      </c>
      <c r="AJ944" t="str">
        <f t="shared" si="82"/>
        <v>Wide</v>
      </c>
      <c r="AK944" t="str">
        <f t="shared" si="83"/>
        <v>nbrTech</v>
      </c>
      <c r="AL944">
        <f t="shared" si="86"/>
        <v>0</v>
      </c>
      <c r="AM944" t="str">
        <f t="shared" si="84"/>
        <v>50-50-40</v>
      </c>
      <c r="AN944" t="str">
        <f t="shared" si="85"/>
        <v>Data30-50</v>
      </c>
    </row>
    <row r="945" spans="1:40" x14ac:dyDescent="0.3">
      <c r="A945" t="s">
        <v>570</v>
      </c>
      <c r="B945">
        <v>6</v>
      </c>
      <c r="C945">
        <v>135</v>
      </c>
      <c r="D945">
        <v>1</v>
      </c>
      <c r="E945">
        <v>5088</v>
      </c>
      <c r="F945">
        <v>2880</v>
      </c>
      <c r="G945">
        <v>4.1481479999999999</v>
      </c>
      <c r="H945">
        <v>106.689475</v>
      </c>
      <c r="I945" t="s">
        <v>17</v>
      </c>
      <c r="J945" t="s">
        <v>1237</v>
      </c>
      <c r="K945">
        <v>209557.57620000001</v>
      </c>
      <c r="L945">
        <v>169095.98676900001</v>
      </c>
      <c r="M945">
        <v>281740.50569999998</v>
      </c>
      <c r="N945">
        <v>106.564815</v>
      </c>
      <c r="O945">
        <v>6.4794000000000004E-2</v>
      </c>
      <c r="P945">
        <v>1.9185000000000001E-2</v>
      </c>
      <c r="Q945">
        <v>75</v>
      </c>
      <c r="R945">
        <v>456</v>
      </c>
      <c r="S945">
        <v>13.666667</v>
      </c>
      <c r="T945">
        <v>6</v>
      </c>
      <c r="U945">
        <v>6</v>
      </c>
      <c r="V945">
        <v>24</v>
      </c>
      <c r="W945">
        <v>122000</v>
      </c>
      <c r="X945">
        <v>16</v>
      </c>
      <c r="Y945">
        <v>560</v>
      </c>
      <c r="Z945" t="s">
        <v>2608</v>
      </c>
      <c r="AA945">
        <v>3</v>
      </c>
      <c r="AB945">
        <v>3600</v>
      </c>
      <c r="AC945" t="s">
        <v>1255</v>
      </c>
      <c r="AD945">
        <v>32</v>
      </c>
      <c r="AE945">
        <v>80000</v>
      </c>
      <c r="AF945" t="s">
        <v>2609</v>
      </c>
      <c r="AG945">
        <v>6</v>
      </c>
      <c r="AH945">
        <v>2700</v>
      </c>
      <c r="AI945" t="s">
        <v>1269</v>
      </c>
      <c r="AJ945" t="str">
        <f t="shared" si="82"/>
        <v>Wide</v>
      </c>
      <c r="AK945" t="str">
        <f t="shared" si="83"/>
        <v>ConfigurationDeBase</v>
      </c>
      <c r="AL945">
        <f t="shared" si="86"/>
        <v>0</v>
      </c>
      <c r="AM945" t="str">
        <f t="shared" si="84"/>
        <v>40-40-45</v>
      </c>
      <c r="AN945" t="str">
        <f t="shared" si="85"/>
        <v>Data30-50</v>
      </c>
    </row>
    <row r="946" spans="1:40" x14ac:dyDescent="0.3">
      <c r="A946" t="s">
        <v>461</v>
      </c>
      <c r="B946">
        <v>12</v>
      </c>
      <c r="C946">
        <v>150</v>
      </c>
      <c r="D946">
        <v>1</v>
      </c>
      <c r="E946">
        <v>5679</v>
      </c>
      <c r="F946">
        <v>5760</v>
      </c>
      <c r="G946">
        <v>9.2133330000000004</v>
      </c>
      <c r="H946">
        <v>205.12804700000001</v>
      </c>
      <c r="I946" t="s">
        <v>17</v>
      </c>
      <c r="J946" t="s">
        <v>1236</v>
      </c>
      <c r="K946">
        <v>117923.91959999999</v>
      </c>
      <c r="L946">
        <v>117476.41535900001</v>
      </c>
      <c r="M946">
        <v>246898.70850000001</v>
      </c>
      <c r="N946">
        <v>204.62379799999999</v>
      </c>
      <c r="O946">
        <v>0.29451100000000002</v>
      </c>
      <c r="P946">
        <v>3.8521E-2</v>
      </c>
      <c r="Q946">
        <v>72</v>
      </c>
      <c r="R946">
        <v>488</v>
      </c>
      <c r="S946">
        <v>11</v>
      </c>
      <c r="T946">
        <v>12</v>
      </c>
      <c r="U946">
        <v>12</v>
      </c>
      <c r="V946">
        <v>16</v>
      </c>
      <c r="W946">
        <v>84000</v>
      </c>
      <c r="X946">
        <v>23</v>
      </c>
      <c r="Y946">
        <v>805</v>
      </c>
      <c r="Z946" t="s">
        <v>2610</v>
      </c>
      <c r="AA946">
        <v>6</v>
      </c>
      <c r="AB946">
        <v>7200</v>
      </c>
      <c r="AC946" t="s">
        <v>1477</v>
      </c>
      <c r="AD946">
        <v>8</v>
      </c>
      <c r="AE946">
        <v>20000</v>
      </c>
      <c r="AF946" t="s">
        <v>2611</v>
      </c>
      <c r="AG946">
        <v>10</v>
      </c>
      <c r="AH946">
        <v>4500</v>
      </c>
      <c r="AI946" t="s">
        <v>1537</v>
      </c>
      <c r="AJ946" t="str">
        <f t="shared" si="82"/>
        <v>Narrow</v>
      </c>
      <c r="AK946" t="str">
        <f t="shared" si="83"/>
        <v>ConfigurationDeBase</v>
      </c>
      <c r="AL946">
        <f t="shared" si="86"/>
        <v>0</v>
      </c>
      <c r="AM946" t="str">
        <f t="shared" si="84"/>
        <v>row</v>
      </c>
      <c r="AN946" t="str">
        <f t="shared" si="85"/>
        <v>Data50-100-200</v>
      </c>
    </row>
    <row r="947" spans="1:40" x14ac:dyDescent="0.3">
      <c r="A947" t="s">
        <v>443</v>
      </c>
      <c r="B947">
        <v>6</v>
      </c>
      <c r="C947">
        <v>150</v>
      </c>
      <c r="D947">
        <v>1</v>
      </c>
      <c r="E947">
        <v>5382</v>
      </c>
      <c r="F947">
        <v>2880</v>
      </c>
      <c r="G947">
        <v>4.1466669999999999</v>
      </c>
      <c r="H947">
        <v>130.427436</v>
      </c>
      <c r="I947" t="s">
        <v>17</v>
      </c>
      <c r="J947" t="s">
        <v>1237</v>
      </c>
      <c r="K947">
        <v>204793.65210000001</v>
      </c>
      <c r="L947">
        <v>154661.737895</v>
      </c>
      <c r="M947">
        <v>264298.38309999998</v>
      </c>
      <c r="N947">
        <v>130.14599000000001</v>
      </c>
      <c r="O947">
        <v>3.8116999999999998E-2</v>
      </c>
      <c r="P947">
        <v>2.8500999999999999E-2</v>
      </c>
      <c r="Q947">
        <v>75</v>
      </c>
      <c r="R947">
        <v>332</v>
      </c>
      <c r="S947">
        <v>14.333333</v>
      </c>
      <c r="T947">
        <v>6</v>
      </c>
      <c r="U947">
        <v>6</v>
      </c>
      <c r="V947">
        <v>31</v>
      </c>
      <c r="W947">
        <v>115000</v>
      </c>
      <c r="X947">
        <v>25</v>
      </c>
      <c r="Y947">
        <v>875</v>
      </c>
      <c r="Z947" t="s">
        <v>2612</v>
      </c>
      <c r="AA947">
        <v>3</v>
      </c>
      <c r="AB947">
        <v>3600</v>
      </c>
      <c r="AC947" t="s">
        <v>1255</v>
      </c>
      <c r="AD947">
        <v>33</v>
      </c>
      <c r="AE947">
        <v>82500</v>
      </c>
      <c r="AF947" t="s">
        <v>2587</v>
      </c>
      <c r="AG947">
        <v>5</v>
      </c>
      <c r="AH947">
        <v>2250</v>
      </c>
      <c r="AI947" t="s">
        <v>1385</v>
      </c>
      <c r="AJ947" t="str">
        <f t="shared" si="82"/>
        <v>Wide</v>
      </c>
      <c r="AK947" t="str">
        <f t="shared" si="83"/>
        <v>RedSkills</v>
      </c>
      <c r="AL947">
        <f t="shared" si="86"/>
        <v>0</v>
      </c>
      <c r="AM947" t="str">
        <f t="shared" si="84"/>
        <v>50-50-50</v>
      </c>
      <c r="AN947" t="str">
        <f t="shared" si="85"/>
        <v>Data30-50</v>
      </c>
    </row>
    <row r="948" spans="1:40" x14ac:dyDescent="0.3">
      <c r="A948" t="s">
        <v>707</v>
      </c>
      <c r="B948">
        <v>8</v>
      </c>
      <c r="C948">
        <v>120</v>
      </c>
      <c r="D948">
        <v>1</v>
      </c>
      <c r="E948">
        <v>4467</v>
      </c>
      <c r="F948">
        <v>3840</v>
      </c>
      <c r="G948">
        <v>5.6</v>
      </c>
      <c r="H948">
        <v>108.336601</v>
      </c>
      <c r="I948" t="s">
        <v>17</v>
      </c>
      <c r="J948" t="s">
        <v>1237</v>
      </c>
      <c r="K948">
        <v>104137.47259999999</v>
      </c>
      <c r="L948">
        <v>102543.03616800001</v>
      </c>
      <c r="M948">
        <v>167255.2556</v>
      </c>
      <c r="N948">
        <v>107.98412500000001</v>
      </c>
      <c r="O948">
        <v>0.164879</v>
      </c>
      <c r="P948">
        <v>2.2564000000000001E-2</v>
      </c>
      <c r="Q948">
        <v>75</v>
      </c>
      <c r="R948">
        <v>470</v>
      </c>
      <c r="S948">
        <v>11.375</v>
      </c>
      <c r="T948">
        <v>8</v>
      </c>
      <c r="U948">
        <v>8</v>
      </c>
      <c r="V948">
        <v>20</v>
      </c>
      <c r="W948">
        <v>57000</v>
      </c>
      <c r="X948">
        <v>19</v>
      </c>
      <c r="Y948">
        <v>665</v>
      </c>
      <c r="Z948" t="s">
        <v>2613</v>
      </c>
      <c r="AA948">
        <v>4</v>
      </c>
      <c r="AB948">
        <v>4800</v>
      </c>
      <c r="AC948" t="s">
        <v>1259</v>
      </c>
      <c r="AD948">
        <v>15</v>
      </c>
      <c r="AE948">
        <v>37500</v>
      </c>
      <c r="AF948" t="s">
        <v>2375</v>
      </c>
      <c r="AG948">
        <v>7</v>
      </c>
      <c r="AH948">
        <v>3150</v>
      </c>
      <c r="AI948" t="s">
        <v>1394</v>
      </c>
      <c r="AJ948" t="str">
        <f t="shared" si="82"/>
        <v>Wide</v>
      </c>
      <c r="AK948" t="str">
        <f t="shared" si="83"/>
        <v>nbrTech</v>
      </c>
      <c r="AL948">
        <f t="shared" si="86"/>
        <v>0</v>
      </c>
      <c r="AM948" t="str">
        <f t="shared" si="84"/>
        <v>50-50-40</v>
      </c>
      <c r="AN948" t="str">
        <f t="shared" si="85"/>
        <v>Data30-50</v>
      </c>
    </row>
    <row r="949" spans="1:40" x14ac:dyDescent="0.3">
      <c r="A949" t="s">
        <v>571</v>
      </c>
      <c r="B949">
        <v>6</v>
      </c>
      <c r="C949">
        <v>135</v>
      </c>
      <c r="D949">
        <v>1</v>
      </c>
      <c r="E949">
        <v>4812</v>
      </c>
      <c r="F949">
        <v>2880</v>
      </c>
      <c r="G949">
        <v>4.1333330000000004</v>
      </c>
      <c r="H949">
        <v>115.982315</v>
      </c>
      <c r="I949" t="s">
        <v>17</v>
      </c>
      <c r="J949" t="s">
        <v>1237</v>
      </c>
      <c r="K949">
        <v>171671.96179999999</v>
      </c>
      <c r="L949">
        <v>153057.47289199999</v>
      </c>
      <c r="M949">
        <v>247679.42610000001</v>
      </c>
      <c r="N949">
        <v>115.88007899999999</v>
      </c>
      <c r="O949">
        <v>3.6176E-2</v>
      </c>
      <c r="P949">
        <v>2.0129000000000001E-2</v>
      </c>
      <c r="Q949">
        <v>75</v>
      </c>
      <c r="R949">
        <v>402</v>
      </c>
      <c r="S949">
        <v>13.666667</v>
      </c>
      <c r="T949">
        <v>6</v>
      </c>
      <c r="U949">
        <v>6</v>
      </c>
      <c r="V949">
        <v>25</v>
      </c>
      <c r="W949">
        <v>92000</v>
      </c>
      <c r="X949">
        <v>16</v>
      </c>
      <c r="Y949">
        <v>560</v>
      </c>
      <c r="Z949" t="s">
        <v>2614</v>
      </c>
      <c r="AA949">
        <v>3</v>
      </c>
      <c r="AB949">
        <v>3600</v>
      </c>
      <c r="AC949" t="s">
        <v>1255</v>
      </c>
      <c r="AD949">
        <v>29</v>
      </c>
      <c r="AE949">
        <v>72500</v>
      </c>
      <c r="AF949" t="s">
        <v>2307</v>
      </c>
      <c r="AG949">
        <v>5</v>
      </c>
      <c r="AH949">
        <v>2250</v>
      </c>
      <c r="AI949" t="s">
        <v>1283</v>
      </c>
      <c r="AJ949" t="str">
        <f t="shared" si="82"/>
        <v>Wide</v>
      </c>
      <c r="AK949" t="str">
        <f t="shared" si="83"/>
        <v>ConfigurationDeBase</v>
      </c>
      <c r="AL949">
        <f t="shared" si="86"/>
        <v>0</v>
      </c>
      <c r="AM949" t="str">
        <f t="shared" si="84"/>
        <v>40-40-45</v>
      </c>
      <c r="AN949" t="str">
        <f t="shared" si="85"/>
        <v>Data30-50</v>
      </c>
    </row>
    <row r="950" spans="1:40" x14ac:dyDescent="0.3">
      <c r="A950" t="s">
        <v>462</v>
      </c>
      <c r="B950">
        <v>12</v>
      </c>
      <c r="C950">
        <v>150</v>
      </c>
      <c r="D950">
        <v>1</v>
      </c>
      <c r="E950">
        <v>5364</v>
      </c>
      <c r="F950">
        <v>5760</v>
      </c>
      <c r="G950">
        <v>9.5466669999999993</v>
      </c>
      <c r="H950">
        <v>268.46406000000002</v>
      </c>
      <c r="I950" t="s">
        <v>17</v>
      </c>
      <c r="J950" t="s">
        <v>1237</v>
      </c>
      <c r="K950">
        <v>80492.329800000007</v>
      </c>
      <c r="L950">
        <v>74736.379167000006</v>
      </c>
      <c r="M950">
        <v>169974.90090000001</v>
      </c>
      <c r="N950">
        <v>267.88766199999998</v>
      </c>
      <c r="O950">
        <v>0.41327999999999998</v>
      </c>
      <c r="P950">
        <v>3.3576000000000002E-2</v>
      </c>
      <c r="Q950">
        <v>75</v>
      </c>
      <c r="R950">
        <v>671</v>
      </c>
      <c r="S950">
        <v>11.666667</v>
      </c>
      <c r="T950">
        <v>12</v>
      </c>
      <c r="U950">
        <v>12</v>
      </c>
      <c r="V950">
        <v>5</v>
      </c>
      <c r="W950">
        <v>32000</v>
      </c>
      <c r="X950">
        <v>18</v>
      </c>
      <c r="Y950">
        <v>630</v>
      </c>
      <c r="Z950" t="s">
        <v>2615</v>
      </c>
      <c r="AA950">
        <v>6</v>
      </c>
      <c r="AB950">
        <v>7200</v>
      </c>
      <c r="AC950" t="s">
        <v>1477</v>
      </c>
      <c r="AD950">
        <v>14</v>
      </c>
      <c r="AE950">
        <v>35000</v>
      </c>
      <c r="AF950" t="s">
        <v>2616</v>
      </c>
      <c r="AG950">
        <v>10</v>
      </c>
      <c r="AH950">
        <v>4500</v>
      </c>
      <c r="AI950" t="s">
        <v>1652</v>
      </c>
      <c r="AJ950" t="str">
        <f t="shared" si="82"/>
        <v>Narrow</v>
      </c>
      <c r="AK950" t="str">
        <f t="shared" si="83"/>
        <v>ConfigurationDeBase</v>
      </c>
      <c r="AL950">
        <f t="shared" si="86"/>
        <v>0</v>
      </c>
      <c r="AM950" t="str">
        <f t="shared" si="84"/>
        <v>row</v>
      </c>
      <c r="AN950" t="str">
        <f t="shared" si="85"/>
        <v>Data50-100-200</v>
      </c>
    </row>
    <row r="951" spans="1:40" x14ac:dyDescent="0.3">
      <c r="A951" t="s">
        <v>708</v>
      </c>
      <c r="B951">
        <v>8</v>
      </c>
      <c r="C951">
        <v>120</v>
      </c>
      <c r="D951">
        <v>1</v>
      </c>
      <c r="E951">
        <v>4317</v>
      </c>
      <c r="F951">
        <v>3840</v>
      </c>
      <c r="G951">
        <v>5.5333329999999998</v>
      </c>
      <c r="H951">
        <v>129.41788</v>
      </c>
      <c r="I951" t="s">
        <v>17</v>
      </c>
      <c r="J951" t="s">
        <v>1237</v>
      </c>
      <c r="K951">
        <v>116086.595</v>
      </c>
      <c r="L951">
        <v>114066.855602</v>
      </c>
      <c r="M951">
        <v>178492.17449999999</v>
      </c>
      <c r="N951">
        <v>128.30511100000001</v>
      </c>
      <c r="O951">
        <v>1.050581</v>
      </c>
      <c r="P951">
        <v>1.6188999999999999E-2</v>
      </c>
      <c r="Q951">
        <v>75</v>
      </c>
      <c r="R951">
        <v>529</v>
      </c>
      <c r="S951">
        <v>13.375</v>
      </c>
      <c r="T951">
        <v>8</v>
      </c>
      <c r="U951">
        <v>8</v>
      </c>
      <c r="V951">
        <v>16</v>
      </c>
      <c r="W951">
        <v>61000</v>
      </c>
      <c r="X951">
        <v>21</v>
      </c>
      <c r="Y951">
        <v>735</v>
      </c>
      <c r="Z951" t="s">
        <v>2617</v>
      </c>
      <c r="AA951">
        <v>4</v>
      </c>
      <c r="AB951">
        <v>4800</v>
      </c>
      <c r="AC951" t="s">
        <v>1259</v>
      </c>
      <c r="AD951">
        <v>18</v>
      </c>
      <c r="AE951">
        <v>45000</v>
      </c>
      <c r="AF951" t="s">
        <v>2389</v>
      </c>
      <c r="AG951">
        <v>8</v>
      </c>
      <c r="AH951">
        <v>3600</v>
      </c>
      <c r="AI951" t="s">
        <v>1503</v>
      </c>
      <c r="AJ951" t="str">
        <f t="shared" si="82"/>
        <v>Wide</v>
      </c>
      <c r="AK951" t="str">
        <f t="shared" si="83"/>
        <v>nbrTech</v>
      </c>
      <c r="AL951">
        <f t="shared" si="86"/>
        <v>0</v>
      </c>
      <c r="AM951" t="str">
        <f t="shared" si="84"/>
        <v>50-50-40</v>
      </c>
      <c r="AN951" t="str">
        <f t="shared" si="85"/>
        <v>Data30-50</v>
      </c>
    </row>
    <row r="952" spans="1:40" x14ac:dyDescent="0.3">
      <c r="A952" t="s">
        <v>572</v>
      </c>
      <c r="B952">
        <v>6</v>
      </c>
      <c r="C952">
        <v>135</v>
      </c>
      <c r="D952">
        <v>1</v>
      </c>
      <c r="E952">
        <v>4983</v>
      </c>
      <c r="F952">
        <v>2880</v>
      </c>
      <c r="G952">
        <v>4.2370369999999999</v>
      </c>
      <c r="H952">
        <v>102.25220299999999</v>
      </c>
      <c r="I952" t="s">
        <v>17</v>
      </c>
      <c r="J952" t="s">
        <v>1237</v>
      </c>
      <c r="K952">
        <v>164864.13879999999</v>
      </c>
      <c r="L952">
        <v>121644.298549</v>
      </c>
      <c r="M952">
        <v>203686.32829999999</v>
      </c>
      <c r="N952">
        <v>102.118554</v>
      </c>
      <c r="O952">
        <v>4.7254999999999998E-2</v>
      </c>
      <c r="P952">
        <v>2.6848E-2</v>
      </c>
      <c r="Q952">
        <v>75</v>
      </c>
      <c r="R952">
        <v>373</v>
      </c>
      <c r="S952">
        <v>13.166667</v>
      </c>
      <c r="T952">
        <v>6</v>
      </c>
      <c r="U952">
        <v>6</v>
      </c>
      <c r="V952">
        <v>30</v>
      </c>
      <c r="W952">
        <v>93000</v>
      </c>
      <c r="X952">
        <v>14</v>
      </c>
      <c r="Y952">
        <v>490</v>
      </c>
      <c r="Z952" t="s">
        <v>2618</v>
      </c>
      <c r="AA952">
        <v>3</v>
      </c>
      <c r="AB952">
        <v>3600</v>
      </c>
      <c r="AC952" t="s">
        <v>1255</v>
      </c>
      <c r="AD952">
        <v>26</v>
      </c>
      <c r="AE952">
        <v>65000</v>
      </c>
      <c r="AF952" t="s">
        <v>2318</v>
      </c>
      <c r="AG952">
        <v>5</v>
      </c>
      <c r="AH952">
        <v>2250</v>
      </c>
      <c r="AI952" t="s">
        <v>1385</v>
      </c>
      <c r="AJ952" t="str">
        <f t="shared" ref="AJ952:AJ1005" si="87">IF(IFERROR(FIND("Narrow",$A952),0)&gt;0,"Narrow","Wide")</f>
        <v>Wide</v>
      </c>
      <c r="AK952" t="str">
        <f t="shared" ref="AK952:AK1005" si="88">IF(AN952="Data50-100-200","ConfigurationDeBase",LEFT(RIGHT($A952,LEN($A952)-87),FIND("/",RIGHT($A952,LEN($A952)-87))-1))</f>
        <v>ConfigurationDeBase</v>
      </c>
      <c r="AL952">
        <f t="shared" si="86"/>
        <v>0</v>
      </c>
      <c r="AM952" t="str">
        <f t="shared" ref="AM952:AM1005" si="89">LEFT(RIGHT($A952,LEN($A952)-89-LEN(AK952)-LEN(AJ952)-6),FIND("/",RIGHT($A952,LEN($A952)-89-LEN(AK952)-LEN(AJ952)-6))-1)</f>
        <v>40-40-45</v>
      </c>
      <c r="AN952" t="str">
        <f t="shared" ref="AN952:AN1005" si="90">LEFT(RIGHT($A952,LEN($A952)-FIND("trsp_2021",$A952)-9),FIND("/",RIGHT($A952,LEN($A952)-FIND("trsp_2021",$A952)-9))-1)</f>
        <v>Data30-50</v>
      </c>
    </row>
    <row r="953" spans="1:40" x14ac:dyDescent="0.3">
      <c r="A953" t="s">
        <v>573</v>
      </c>
      <c r="B953">
        <v>6</v>
      </c>
      <c r="C953">
        <v>135</v>
      </c>
      <c r="D953">
        <v>1</v>
      </c>
      <c r="E953">
        <v>4821</v>
      </c>
      <c r="F953">
        <v>2880</v>
      </c>
      <c r="G953">
        <v>4.1481479999999999</v>
      </c>
      <c r="H953">
        <v>102.261118</v>
      </c>
      <c r="I953" t="s">
        <v>17</v>
      </c>
      <c r="J953" t="s">
        <v>1237</v>
      </c>
      <c r="K953">
        <v>156168.94089999999</v>
      </c>
      <c r="L953">
        <v>130869.439185</v>
      </c>
      <c r="M953">
        <v>216564.0711</v>
      </c>
      <c r="N953">
        <v>102.140013</v>
      </c>
      <c r="O953">
        <v>3.3147000000000003E-2</v>
      </c>
      <c r="P953">
        <v>2.9786E-2</v>
      </c>
      <c r="Q953">
        <v>75</v>
      </c>
      <c r="R953">
        <v>332</v>
      </c>
      <c r="S953">
        <v>14.166667</v>
      </c>
      <c r="T953">
        <v>6</v>
      </c>
      <c r="U953">
        <v>6</v>
      </c>
      <c r="V953">
        <v>26</v>
      </c>
      <c r="W953">
        <v>86000</v>
      </c>
      <c r="X953">
        <v>18</v>
      </c>
      <c r="Y953">
        <v>630</v>
      </c>
      <c r="Z953" t="s">
        <v>2209</v>
      </c>
      <c r="AA953">
        <v>3</v>
      </c>
      <c r="AB953">
        <v>3600</v>
      </c>
      <c r="AC953" t="s">
        <v>1255</v>
      </c>
      <c r="AD953">
        <v>25</v>
      </c>
      <c r="AE953">
        <v>62500</v>
      </c>
      <c r="AF953" t="s">
        <v>2326</v>
      </c>
      <c r="AG953">
        <v>6</v>
      </c>
      <c r="AH953">
        <v>2700</v>
      </c>
      <c r="AI953" t="s">
        <v>1269</v>
      </c>
      <c r="AJ953" t="str">
        <f t="shared" si="87"/>
        <v>Wide</v>
      </c>
      <c r="AK953" t="str">
        <f t="shared" si="88"/>
        <v>ConfigurationDeBase</v>
      </c>
      <c r="AL953">
        <f t="shared" si="86"/>
        <v>0</v>
      </c>
      <c r="AM953" t="str">
        <f t="shared" si="89"/>
        <v>40-40-45</v>
      </c>
      <c r="AN953" t="str">
        <f t="shared" si="90"/>
        <v>Data30-50</v>
      </c>
    </row>
    <row r="954" spans="1:40" x14ac:dyDescent="0.3">
      <c r="A954" t="s">
        <v>463</v>
      </c>
      <c r="B954">
        <v>12</v>
      </c>
      <c r="C954">
        <v>150</v>
      </c>
      <c r="D954">
        <v>1</v>
      </c>
      <c r="E954">
        <v>5529</v>
      </c>
      <c r="F954">
        <v>5760</v>
      </c>
      <c r="G954">
        <v>9.0133329999999994</v>
      </c>
      <c r="H954">
        <v>279.67338799999999</v>
      </c>
      <c r="I954" t="s">
        <v>17</v>
      </c>
      <c r="J954" t="s">
        <v>1237</v>
      </c>
      <c r="K954">
        <v>120647.87209999999</v>
      </c>
      <c r="L954">
        <v>114986.955757</v>
      </c>
      <c r="M954">
        <v>221086.12210000001</v>
      </c>
      <c r="N954">
        <v>279.22616699999998</v>
      </c>
      <c r="O954">
        <v>0.185059</v>
      </c>
      <c r="P954">
        <v>3.4514999999999997E-2</v>
      </c>
      <c r="Q954">
        <v>75</v>
      </c>
      <c r="R954">
        <v>588</v>
      </c>
      <c r="S954">
        <v>10.333333</v>
      </c>
      <c r="T954">
        <v>12</v>
      </c>
      <c r="U954">
        <v>12</v>
      </c>
      <c r="V954">
        <v>15</v>
      </c>
      <c r="W954">
        <v>73000</v>
      </c>
      <c r="X954">
        <v>21</v>
      </c>
      <c r="Y954">
        <v>735</v>
      </c>
      <c r="Z954" t="s">
        <v>2619</v>
      </c>
      <c r="AA954">
        <v>6</v>
      </c>
      <c r="AB954">
        <v>7200</v>
      </c>
      <c r="AC954" t="s">
        <v>1477</v>
      </c>
      <c r="AD954">
        <v>14</v>
      </c>
      <c r="AE954">
        <v>35000</v>
      </c>
      <c r="AF954" t="s">
        <v>2620</v>
      </c>
      <c r="AG954">
        <v>8</v>
      </c>
      <c r="AH954">
        <v>3600</v>
      </c>
      <c r="AI954" t="s">
        <v>2621</v>
      </c>
      <c r="AJ954" t="str">
        <f t="shared" si="87"/>
        <v>Narrow</v>
      </c>
      <c r="AK954" t="str">
        <f t="shared" si="88"/>
        <v>ConfigurationDeBase</v>
      </c>
      <c r="AL954">
        <f t="shared" si="86"/>
        <v>0</v>
      </c>
      <c r="AM954" t="str">
        <f t="shared" si="89"/>
        <v>row</v>
      </c>
      <c r="AN954" t="str">
        <f t="shared" si="90"/>
        <v>Data50-100-200</v>
      </c>
    </row>
    <row r="955" spans="1:40" x14ac:dyDescent="0.3">
      <c r="A955" t="s">
        <v>709</v>
      </c>
      <c r="B955">
        <v>8</v>
      </c>
      <c r="C955">
        <v>135</v>
      </c>
      <c r="D955">
        <v>1</v>
      </c>
      <c r="E955">
        <v>4938</v>
      </c>
      <c r="F955">
        <v>3840</v>
      </c>
      <c r="G955">
        <v>5.4370370000000001</v>
      </c>
      <c r="H955">
        <v>111.791155</v>
      </c>
      <c r="I955" t="s">
        <v>17</v>
      </c>
      <c r="J955" t="s">
        <v>1237</v>
      </c>
      <c r="K955">
        <v>166860.12520000001</v>
      </c>
      <c r="L955">
        <v>160620.09508</v>
      </c>
      <c r="M955">
        <v>266864.5245</v>
      </c>
      <c r="N955">
        <v>110.28025700000001</v>
      </c>
      <c r="O955">
        <v>0.60627699999999995</v>
      </c>
      <c r="P955">
        <v>0.53871999999999998</v>
      </c>
      <c r="Q955">
        <v>75</v>
      </c>
      <c r="R955">
        <v>541</v>
      </c>
      <c r="S955">
        <v>12.5</v>
      </c>
      <c r="T955">
        <v>8</v>
      </c>
      <c r="U955">
        <v>8</v>
      </c>
      <c r="V955">
        <v>19</v>
      </c>
      <c r="W955">
        <v>94000</v>
      </c>
      <c r="X955">
        <v>19</v>
      </c>
      <c r="Y955">
        <v>665</v>
      </c>
      <c r="Z955" t="s">
        <v>2622</v>
      </c>
      <c r="AA955">
        <v>4</v>
      </c>
      <c r="AB955">
        <v>4800</v>
      </c>
      <c r="AC955" t="s">
        <v>1259</v>
      </c>
      <c r="AD955">
        <v>25</v>
      </c>
      <c r="AE955">
        <v>62500</v>
      </c>
      <c r="AF955" t="s">
        <v>2623</v>
      </c>
      <c r="AG955">
        <v>8</v>
      </c>
      <c r="AH955">
        <v>3600</v>
      </c>
      <c r="AI955" t="s">
        <v>1503</v>
      </c>
      <c r="AJ955" t="str">
        <f t="shared" si="87"/>
        <v>Wide</v>
      </c>
      <c r="AK955" t="str">
        <f t="shared" si="88"/>
        <v>nbrTech</v>
      </c>
      <c r="AL955">
        <f t="shared" si="86"/>
        <v>0</v>
      </c>
      <c r="AM955" t="str">
        <f t="shared" si="89"/>
        <v>50-50-45</v>
      </c>
      <c r="AN955" t="str">
        <f t="shared" si="90"/>
        <v>Data30-50</v>
      </c>
    </row>
    <row r="956" spans="1:40" x14ac:dyDescent="0.3">
      <c r="A956" t="s">
        <v>574</v>
      </c>
      <c r="B956">
        <v>6</v>
      </c>
      <c r="C956">
        <v>150</v>
      </c>
      <c r="D956">
        <v>1</v>
      </c>
      <c r="E956">
        <v>5421</v>
      </c>
      <c r="F956">
        <v>2880</v>
      </c>
      <c r="G956">
        <v>4.08</v>
      </c>
      <c r="H956">
        <v>119.443189</v>
      </c>
      <c r="I956" t="s">
        <v>17</v>
      </c>
      <c r="J956" t="s">
        <v>1237</v>
      </c>
      <c r="K956">
        <v>237530.7934</v>
      </c>
      <c r="L956">
        <v>180829.53059000001</v>
      </c>
      <c r="M956">
        <v>325256.46110000001</v>
      </c>
      <c r="N956">
        <v>118.273822</v>
      </c>
      <c r="O956">
        <v>0.39482699999999998</v>
      </c>
      <c r="P956">
        <v>0.53059699999999999</v>
      </c>
      <c r="Q956">
        <v>75</v>
      </c>
      <c r="R956">
        <v>403</v>
      </c>
      <c r="S956">
        <v>14.166667</v>
      </c>
      <c r="T956">
        <v>6</v>
      </c>
      <c r="U956">
        <v>6</v>
      </c>
      <c r="V956">
        <v>29</v>
      </c>
      <c r="W956">
        <v>140000</v>
      </c>
      <c r="X956">
        <v>17</v>
      </c>
      <c r="Y956">
        <v>595</v>
      </c>
      <c r="Z956" t="s">
        <v>2624</v>
      </c>
      <c r="AA956">
        <v>3</v>
      </c>
      <c r="AB956">
        <v>3600</v>
      </c>
      <c r="AC956" t="s">
        <v>1255</v>
      </c>
      <c r="AD956">
        <v>36</v>
      </c>
      <c r="AE956">
        <v>90000</v>
      </c>
      <c r="AF956" t="s">
        <v>2334</v>
      </c>
      <c r="AG956">
        <v>6</v>
      </c>
      <c r="AH956">
        <v>2700</v>
      </c>
      <c r="AI956" t="s">
        <v>1269</v>
      </c>
      <c r="AJ956" t="str">
        <f t="shared" si="87"/>
        <v>Wide</v>
      </c>
      <c r="AK956" t="str">
        <f t="shared" si="88"/>
        <v>ConfigurationDeBase</v>
      </c>
      <c r="AL956">
        <f t="shared" si="86"/>
        <v>0</v>
      </c>
      <c r="AM956" t="str">
        <f t="shared" si="89"/>
        <v>40-40-50</v>
      </c>
      <c r="AN956" t="str">
        <f t="shared" si="90"/>
        <v>Data30-50</v>
      </c>
    </row>
    <row r="957" spans="1:40" x14ac:dyDescent="0.3">
      <c r="A957" t="s">
        <v>710</v>
      </c>
      <c r="B957">
        <v>8</v>
      </c>
      <c r="C957">
        <v>135</v>
      </c>
      <c r="D957">
        <v>1</v>
      </c>
      <c r="E957">
        <v>5088</v>
      </c>
      <c r="F957">
        <v>3840</v>
      </c>
      <c r="G957">
        <v>5.5111109999999996</v>
      </c>
      <c r="H957">
        <v>123.040233</v>
      </c>
      <c r="I957" t="s">
        <v>17</v>
      </c>
      <c r="J957" t="s">
        <v>1237</v>
      </c>
      <c r="K957">
        <v>182506.2819</v>
      </c>
      <c r="L957">
        <v>166675.127568</v>
      </c>
      <c r="M957">
        <v>279264.87319999997</v>
      </c>
      <c r="N957">
        <v>122.769485</v>
      </c>
      <c r="O957">
        <v>0.17663599999999999</v>
      </c>
      <c r="P957">
        <v>2.7871E-2</v>
      </c>
      <c r="Q957">
        <v>75</v>
      </c>
      <c r="R957">
        <v>601</v>
      </c>
      <c r="S957">
        <v>12.75</v>
      </c>
      <c r="T957">
        <v>8</v>
      </c>
      <c r="U957">
        <v>8</v>
      </c>
      <c r="V957">
        <v>20</v>
      </c>
      <c r="W957">
        <v>112000</v>
      </c>
      <c r="X957">
        <v>24</v>
      </c>
      <c r="Y957">
        <v>840</v>
      </c>
      <c r="Z957" t="s">
        <v>2625</v>
      </c>
      <c r="AA957">
        <v>4</v>
      </c>
      <c r="AB957">
        <v>4800</v>
      </c>
      <c r="AC957" t="s">
        <v>1259</v>
      </c>
      <c r="AD957">
        <v>24</v>
      </c>
      <c r="AE957">
        <v>60000</v>
      </c>
      <c r="AF957" t="s">
        <v>2626</v>
      </c>
      <c r="AG957">
        <v>8</v>
      </c>
      <c r="AH957">
        <v>3600</v>
      </c>
      <c r="AI957" t="s">
        <v>1503</v>
      </c>
      <c r="AJ957" t="str">
        <f t="shared" si="87"/>
        <v>Wide</v>
      </c>
      <c r="AK957" t="str">
        <f t="shared" si="88"/>
        <v>nbrTech</v>
      </c>
      <c r="AL957">
        <f t="shared" si="86"/>
        <v>0</v>
      </c>
      <c r="AM957" t="str">
        <f t="shared" si="89"/>
        <v>50-50-45</v>
      </c>
      <c r="AN957" t="str">
        <f t="shared" si="90"/>
        <v>Data30-50</v>
      </c>
    </row>
    <row r="958" spans="1:40" x14ac:dyDescent="0.3">
      <c r="A958" t="s">
        <v>464</v>
      </c>
      <c r="B958">
        <v>12</v>
      </c>
      <c r="C958">
        <v>150</v>
      </c>
      <c r="D958">
        <v>1</v>
      </c>
      <c r="E958">
        <v>5535</v>
      </c>
      <c r="F958">
        <v>5760</v>
      </c>
      <c r="G958">
        <v>9.36</v>
      </c>
      <c r="H958">
        <v>233.83968999999999</v>
      </c>
      <c r="I958" t="s">
        <v>17</v>
      </c>
      <c r="J958" t="s">
        <v>1237</v>
      </c>
      <c r="K958">
        <v>99698.028399999996</v>
      </c>
      <c r="L958">
        <v>90369.734775999998</v>
      </c>
      <c r="M958">
        <v>192192.23759999999</v>
      </c>
      <c r="N958">
        <v>233.22626099999999</v>
      </c>
      <c r="O958">
        <v>0.33923799999999998</v>
      </c>
      <c r="P958">
        <v>3.7095999999999997E-2</v>
      </c>
      <c r="Q958">
        <v>75</v>
      </c>
      <c r="R958">
        <v>791</v>
      </c>
      <c r="S958">
        <v>10.666667</v>
      </c>
      <c r="T958">
        <v>12</v>
      </c>
      <c r="U958">
        <v>12</v>
      </c>
      <c r="V958">
        <v>14</v>
      </c>
      <c r="W958">
        <v>54000</v>
      </c>
      <c r="X958">
        <v>20</v>
      </c>
      <c r="Y958">
        <v>700</v>
      </c>
      <c r="Z958" t="s">
        <v>2627</v>
      </c>
      <c r="AA958">
        <v>6</v>
      </c>
      <c r="AB958">
        <v>7200</v>
      </c>
      <c r="AC958" t="s">
        <v>1477</v>
      </c>
      <c r="AD958">
        <v>13</v>
      </c>
      <c r="AE958">
        <v>32500</v>
      </c>
      <c r="AF958" t="s">
        <v>2628</v>
      </c>
      <c r="AG958">
        <v>9</v>
      </c>
      <c r="AH958">
        <v>4050</v>
      </c>
      <c r="AI958" t="s">
        <v>2629</v>
      </c>
      <c r="AJ958" t="str">
        <f t="shared" si="87"/>
        <v>Narrow</v>
      </c>
      <c r="AK958" t="str">
        <f t="shared" si="88"/>
        <v>ConfigurationDeBase</v>
      </c>
      <c r="AL958">
        <f t="shared" si="86"/>
        <v>0</v>
      </c>
      <c r="AM958" t="str">
        <f t="shared" si="89"/>
        <v>row</v>
      </c>
      <c r="AN958" t="str">
        <f t="shared" si="90"/>
        <v>Data50-100-200</v>
      </c>
    </row>
    <row r="959" spans="1:40" x14ac:dyDescent="0.3">
      <c r="A959" t="s">
        <v>575</v>
      </c>
      <c r="B959">
        <v>6</v>
      </c>
      <c r="C959">
        <v>150</v>
      </c>
      <c r="D959">
        <v>1</v>
      </c>
      <c r="E959">
        <v>5655</v>
      </c>
      <c r="F959">
        <v>2880</v>
      </c>
      <c r="G959">
        <v>4.1866669999999999</v>
      </c>
      <c r="H959">
        <v>123.125743</v>
      </c>
      <c r="I959" t="s">
        <v>17</v>
      </c>
      <c r="J959" t="s">
        <v>1237</v>
      </c>
      <c r="K959">
        <v>258008.45439999999</v>
      </c>
      <c r="L959">
        <v>184072.19683500001</v>
      </c>
      <c r="M959">
        <v>314246.18030000001</v>
      </c>
      <c r="N959">
        <v>122.988489</v>
      </c>
      <c r="O959">
        <v>5.2488E-2</v>
      </c>
      <c r="P959">
        <v>2.2651000000000001E-2</v>
      </c>
      <c r="Q959">
        <v>75</v>
      </c>
      <c r="R959">
        <v>438</v>
      </c>
      <c r="S959">
        <v>13.666667</v>
      </c>
      <c r="T959">
        <v>6</v>
      </c>
      <c r="U959">
        <v>6</v>
      </c>
      <c r="V959">
        <v>37</v>
      </c>
      <c r="W959">
        <v>173000</v>
      </c>
      <c r="X959">
        <v>15</v>
      </c>
      <c r="Y959">
        <v>525</v>
      </c>
      <c r="Z959" t="s">
        <v>2630</v>
      </c>
      <c r="AA959">
        <v>3</v>
      </c>
      <c r="AB959">
        <v>3600</v>
      </c>
      <c r="AC959" t="s">
        <v>1255</v>
      </c>
      <c r="AD959">
        <v>31</v>
      </c>
      <c r="AE959">
        <v>77500</v>
      </c>
      <c r="AF959" t="s">
        <v>2373</v>
      </c>
      <c r="AG959">
        <v>6</v>
      </c>
      <c r="AH959">
        <v>2700</v>
      </c>
      <c r="AI959" t="s">
        <v>1269</v>
      </c>
      <c r="AJ959" t="str">
        <f t="shared" si="87"/>
        <v>Wide</v>
      </c>
      <c r="AK959" t="str">
        <f t="shared" si="88"/>
        <v>ConfigurationDeBase</v>
      </c>
      <c r="AL959">
        <f t="shared" si="86"/>
        <v>0</v>
      </c>
      <c r="AM959" t="str">
        <f t="shared" si="89"/>
        <v>40-40-50</v>
      </c>
      <c r="AN959" t="str">
        <f t="shared" si="90"/>
        <v>Data30-50</v>
      </c>
    </row>
    <row r="960" spans="1:40" x14ac:dyDescent="0.3">
      <c r="A960" t="s">
        <v>711</v>
      </c>
      <c r="B960">
        <v>8</v>
      </c>
      <c r="C960">
        <v>135</v>
      </c>
      <c r="D960">
        <v>1</v>
      </c>
      <c r="E960">
        <v>4812</v>
      </c>
      <c r="F960">
        <v>3840</v>
      </c>
      <c r="G960">
        <v>5.4666670000000002</v>
      </c>
      <c r="H960">
        <v>146.69955100000001</v>
      </c>
      <c r="I960" t="s">
        <v>17</v>
      </c>
      <c r="J960" t="s">
        <v>1237</v>
      </c>
      <c r="K960">
        <v>159099.1299</v>
      </c>
      <c r="L960">
        <v>152031.31503999999</v>
      </c>
      <c r="M960">
        <v>242144.07829999999</v>
      </c>
      <c r="N960">
        <v>146.28668300000001</v>
      </c>
      <c r="O960">
        <v>0.22417300000000001</v>
      </c>
      <c r="P960">
        <v>1.8929000000000001E-2</v>
      </c>
      <c r="Q960">
        <v>75</v>
      </c>
      <c r="R960">
        <v>571</v>
      </c>
      <c r="S960">
        <v>12</v>
      </c>
      <c r="T960">
        <v>8</v>
      </c>
      <c r="U960">
        <v>8</v>
      </c>
      <c r="V960">
        <v>22</v>
      </c>
      <c r="W960">
        <v>89000</v>
      </c>
      <c r="X960">
        <v>23</v>
      </c>
      <c r="Y960">
        <v>805</v>
      </c>
      <c r="Z960" t="s">
        <v>2631</v>
      </c>
      <c r="AA960">
        <v>4</v>
      </c>
      <c r="AB960">
        <v>4800</v>
      </c>
      <c r="AC960" t="s">
        <v>1259</v>
      </c>
      <c r="AD960">
        <v>24</v>
      </c>
      <c r="AE960">
        <v>60000</v>
      </c>
      <c r="AF960" t="s">
        <v>2632</v>
      </c>
      <c r="AG960">
        <v>7</v>
      </c>
      <c r="AH960">
        <v>3150</v>
      </c>
      <c r="AI960" t="s">
        <v>1810</v>
      </c>
      <c r="AJ960" t="str">
        <f t="shared" si="87"/>
        <v>Wide</v>
      </c>
      <c r="AK960" t="str">
        <f t="shared" si="88"/>
        <v>nbrTech</v>
      </c>
      <c r="AL960">
        <f t="shared" si="86"/>
        <v>0</v>
      </c>
      <c r="AM960" t="str">
        <f t="shared" si="89"/>
        <v>50-50-45</v>
      </c>
      <c r="AN960" t="str">
        <f t="shared" si="90"/>
        <v>Data30-50</v>
      </c>
    </row>
    <row r="961" spans="1:40" x14ac:dyDescent="0.3">
      <c r="A961" t="s">
        <v>465</v>
      </c>
      <c r="B961">
        <v>12</v>
      </c>
      <c r="C961">
        <v>150</v>
      </c>
      <c r="D961">
        <v>1</v>
      </c>
      <c r="E961">
        <v>5655</v>
      </c>
      <c r="F961">
        <v>5760</v>
      </c>
      <c r="G961">
        <v>9.0533330000000003</v>
      </c>
      <c r="H961">
        <v>260.97694999999999</v>
      </c>
      <c r="I961" t="s">
        <v>17</v>
      </c>
      <c r="J961" t="s">
        <v>1237</v>
      </c>
      <c r="K961">
        <v>101162.505</v>
      </c>
      <c r="L961">
        <v>100641.868476</v>
      </c>
      <c r="M961">
        <v>181906.94870000001</v>
      </c>
      <c r="N961">
        <v>260.470417</v>
      </c>
      <c r="O961">
        <v>0.24716099999999999</v>
      </c>
      <c r="P961">
        <v>3.4032E-2</v>
      </c>
      <c r="Q961">
        <v>75</v>
      </c>
      <c r="R961">
        <v>784</v>
      </c>
      <c r="S961">
        <v>10.916667</v>
      </c>
      <c r="T961">
        <v>12</v>
      </c>
      <c r="U961">
        <v>12</v>
      </c>
      <c r="V961">
        <v>14</v>
      </c>
      <c r="W961">
        <v>55000</v>
      </c>
      <c r="X961">
        <v>18</v>
      </c>
      <c r="Y961">
        <v>630</v>
      </c>
      <c r="Z961" t="s">
        <v>2633</v>
      </c>
      <c r="AA961">
        <v>6</v>
      </c>
      <c r="AB961">
        <v>7200</v>
      </c>
      <c r="AC961" t="s">
        <v>1477</v>
      </c>
      <c r="AD961">
        <v>13</v>
      </c>
      <c r="AE961">
        <v>32500</v>
      </c>
      <c r="AF961" t="s">
        <v>2634</v>
      </c>
      <c r="AG961">
        <v>10</v>
      </c>
      <c r="AH961">
        <v>4500</v>
      </c>
      <c r="AI961" t="s">
        <v>1537</v>
      </c>
      <c r="AJ961" t="str">
        <f t="shared" si="87"/>
        <v>Narrow</v>
      </c>
      <c r="AK961" t="str">
        <f t="shared" si="88"/>
        <v>ConfigurationDeBase</v>
      </c>
      <c r="AL961">
        <f t="shared" si="86"/>
        <v>0</v>
      </c>
      <c r="AM961" t="str">
        <f t="shared" si="89"/>
        <v>row</v>
      </c>
      <c r="AN961" t="str">
        <f t="shared" si="90"/>
        <v>Data50-100-200</v>
      </c>
    </row>
    <row r="962" spans="1:40" x14ac:dyDescent="0.3">
      <c r="A962" t="s">
        <v>576</v>
      </c>
      <c r="B962">
        <v>6</v>
      </c>
      <c r="C962">
        <v>150</v>
      </c>
      <c r="D962">
        <v>1</v>
      </c>
      <c r="E962">
        <v>5352</v>
      </c>
      <c r="F962">
        <v>2880</v>
      </c>
      <c r="G962">
        <v>4.12</v>
      </c>
      <c r="H962">
        <v>145.517267</v>
      </c>
      <c r="I962" t="s">
        <v>17</v>
      </c>
      <c r="J962" t="s">
        <v>1237</v>
      </c>
      <c r="K962">
        <v>214157.67970000001</v>
      </c>
      <c r="L962">
        <v>166391.39791299999</v>
      </c>
      <c r="M962">
        <v>267216.16960000002</v>
      </c>
      <c r="N962">
        <v>145.376508</v>
      </c>
      <c r="O962">
        <v>4.8386999999999999E-2</v>
      </c>
      <c r="P962">
        <v>3.1897000000000002E-2</v>
      </c>
      <c r="Q962">
        <v>75</v>
      </c>
      <c r="R962">
        <v>435</v>
      </c>
      <c r="S962">
        <v>14</v>
      </c>
      <c r="T962">
        <v>6</v>
      </c>
      <c r="U962">
        <v>6</v>
      </c>
      <c r="V962">
        <v>32</v>
      </c>
      <c r="W962">
        <v>119000</v>
      </c>
      <c r="X962">
        <v>16</v>
      </c>
      <c r="Y962">
        <v>560</v>
      </c>
      <c r="Z962" t="s">
        <v>2635</v>
      </c>
      <c r="AA962">
        <v>3</v>
      </c>
      <c r="AB962">
        <v>3600</v>
      </c>
      <c r="AC962" t="s">
        <v>1255</v>
      </c>
      <c r="AD962">
        <v>35</v>
      </c>
      <c r="AE962">
        <v>87500</v>
      </c>
      <c r="AF962" t="s">
        <v>2356</v>
      </c>
      <c r="AG962">
        <v>6</v>
      </c>
      <c r="AH962">
        <v>2700</v>
      </c>
      <c r="AI962" t="s">
        <v>1269</v>
      </c>
      <c r="AJ962" t="str">
        <f t="shared" si="87"/>
        <v>Wide</v>
      </c>
      <c r="AK962" t="str">
        <f t="shared" si="88"/>
        <v>ConfigurationDeBase</v>
      </c>
      <c r="AL962">
        <f t="shared" ref="AL962:AL1025" si="91">COUNTIF($A$2:$A$4627,$A962)-1</f>
        <v>0</v>
      </c>
      <c r="AM962" t="str">
        <f t="shared" si="89"/>
        <v>40-40-50</v>
      </c>
      <c r="AN962" t="str">
        <f t="shared" si="90"/>
        <v>Data30-50</v>
      </c>
    </row>
    <row r="963" spans="1:40" x14ac:dyDescent="0.3">
      <c r="A963" t="s">
        <v>712</v>
      </c>
      <c r="B963">
        <v>8</v>
      </c>
      <c r="C963">
        <v>135</v>
      </c>
      <c r="D963">
        <v>1</v>
      </c>
      <c r="E963">
        <v>4983</v>
      </c>
      <c r="F963">
        <v>3840</v>
      </c>
      <c r="G963">
        <v>5.5703699999999996</v>
      </c>
      <c r="H963">
        <v>164.71748600000001</v>
      </c>
      <c r="I963" t="s">
        <v>17</v>
      </c>
      <c r="J963" t="s">
        <v>1237</v>
      </c>
      <c r="K963">
        <v>133843.1244</v>
      </c>
      <c r="L963">
        <v>123354.558619</v>
      </c>
      <c r="M963">
        <v>203650.1361</v>
      </c>
      <c r="N963">
        <v>164.45351600000001</v>
      </c>
      <c r="O963">
        <v>0.173957</v>
      </c>
      <c r="P963">
        <v>1.9946999999999999E-2</v>
      </c>
      <c r="Q963">
        <v>75</v>
      </c>
      <c r="R963">
        <v>548</v>
      </c>
      <c r="S963">
        <v>11.875</v>
      </c>
      <c r="T963">
        <v>8</v>
      </c>
      <c r="U963">
        <v>8</v>
      </c>
      <c r="V963">
        <v>25</v>
      </c>
      <c r="W963">
        <v>74000</v>
      </c>
      <c r="X963">
        <v>22</v>
      </c>
      <c r="Y963">
        <v>770</v>
      </c>
      <c r="Z963" t="s">
        <v>2636</v>
      </c>
      <c r="AA963">
        <v>4</v>
      </c>
      <c r="AB963">
        <v>4800</v>
      </c>
      <c r="AC963" t="s">
        <v>1259</v>
      </c>
      <c r="AD963">
        <v>20</v>
      </c>
      <c r="AE963">
        <v>50000</v>
      </c>
      <c r="AF963" t="s">
        <v>2637</v>
      </c>
      <c r="AG963">
        <v>7</v>
      </c>
      <c r="AH963">
        <v>3150</v>
      </c>
      <c r="AI963" t="s">
        <v>1394</v>
      </c>
      <c r="AJ963" t="str">
        <f t="shared" si="87"/>
        <v>Wide</v>
      </c>
      <c r="AK963" t="str">
        <f t="shared" si="88"/>
        <v>nbrTech</v>
      </c>
      <c r="AL963">
        <f t="shared" si="91"/>
        <v>0</v>
      </c>
      <c r="AM963" t="str">
        <f t="shared" si="89"/>
        <v>50-50-45</v>
      </c>
      <c r="AN963" t="str">
        <f t="shared" si="90"/>
        <v>Data30-50</v>
      </c>
    </row>
    <row r="964" spans="1:40" x14ac:dyDescent="0.3">
      <c r="A964" t="s">
        <v>466</v>
      </c>
      <c r="B964">
        <v>12</v>
      </c>
      <c r="C964">
        <v>150</v>
      </c>
      <c r="D964">
        <v>1</v>
      </c>
      <c r="E964">
        <v>5514</v>
      </c>
      <c r="F964">
        <v>5760</v>
      </c>
      <c r="G964">
        <v>9.4533330000000007</v>
      </c>
      <c r="H964">
        <v>264.84843499999999</v>
      </c>
      <c r="I964" t="s">
        <v>17</v>
      </c>
      <c r="J964" t="s">
        <v>1237</v>
      </c>
      <c r="K964">
        <v>100033.42170000001</v>
      </c>
      <c r="L964">
        <v>91965.727226999996</v>
      </c>
      <c r="M964">
        <v>213239.27410000001</v>
      </c>
      <c r="N964">
        <v>264.50574799999998</v>
      </c>
      <c r="O964">
        <v>0.144702</v>
      </c>
      <c r="P964">
        <v>3.4077000000000003E-2</v>
      </c>
      <c r="Q964">
        <v>75</v>
      </c>
      <c r="R964">
        <v>720</v>
      </c>
      <c r="S964">
        <v>11.5</v>
      </c>
      <c r="T964">
        <v>12</v>
      </c>
      <c r="U964">
        <v>12</v>
      </c>
      <c r="V964">
        <v>10</v>
      </c>
      <c r="W964">
        <v>51000</v>
      </c>
      <c r="X964">
        <v>21</v>
      </c>
      <c r="Y964">
        <v>735</v>
      </c>
      <c r="Z964" t="s">
        <v>2638</v>
      </c>
      <c r="AA964">
        <v>6</v>
      </c>
      <c r="AB964">
        <v>7200</v>
      </c>
      <c r="AC964" t="s">
        <v>1477</v>
      </c>
      <c r="AD964">
        <v>14</v>
      </c>
      <c r="AE964">
        <v>35000</v>
      </c>
      <c r="AF964" t="s">
        <v>2639</v>
      </c>
      <c r="AG964">
        <v>10</v>
      </c>
      <c r="AH964">
        <v>4500</v>
      </c>
      <c r="AI964" t="s">
        <v>1479</v>
      </c>
      <c r="AJ964" t="str">
        <f t="shared" si="87"/>
        <v>Narrow</v>
      </c>
      <c r="AK964" t="str">
        <f t="shared" si="88"/>
        <v>ConfigurationDeBase</v>
      </c>
      <c r="AL964">
        <f t="shared" si="91"/>
        <v>0</v>
      </c>
      <c r="AM964" t="str">
        <f t="shared" si="89"/>
        <v>row</v>
      </c>
      <c r="AN964" t="str">
        <f t="shared" si="90"/>
        <v>Data50-100-200</v>
      </c>
    </row>
    <row r="965" spans="1:40" x14ac:dyDescent="0.3">
      <c r="A965" t="s">
        <v>577</v>
      </c>
      <c r="B965">
        <v>6</v>
      </c>
      <c r="C965">
        <v>150</v>
      </c>
      <c r="D965">
        <v>1</v>
      </c>
      <c r="E965">
        <v>5550</v>
      </c>
      <c r="F965">
        <v>2880</v>
      </c>
      <c r="G965">
        <v>4.2133330000000004</v>
      </c>
      <c r="H965">
        <v>132.025375</v>
      </c>
      <c r="I965" t="s">
        <v>17</v>
      </c>
      <c r="J965" t="s">
        <v>1237</v>
      </c>
      <c r="K965">
        <v>192929.76250000001</v>
      </c>
      <c r="L965">
        <v>143827.78529</v>
      </c>
      <c r="M965">
        <v>239043.59049999999</v>
      </c>
      <c r="N965">
        <v>131.79306</v>
      </c>
      <c r="O965">
        <v>7.9366999999999993E-2</v>
      </c>
      <c r="P965">
        <v>2.0233000000000001E-2</v>
      </c>
      <c r="Q965">
        <v>75</v>
      </c>
      <c r="R965">
        <v>351</v>
      </c>
      <c r="S965">
        <v>14.333333</v>
      </c>
      <c r="T965">
        <v>6</v>
      </c>
      <c r="U965">
        <v>6</v>
      </c>
      <c r="V965">
        <v>35</v>
      </c>
      <c r="W965">
        <v>113000</v>
      </c>
      <c r="X965">
        <v>18</v>
      </c>
      <c r="Y965">
        <v>630</v>
      </c>
      <c r="Z965" t="s">
        <v>2640</v>
      </c>
      <c r="AA965">
        <v>3</v>
      </c>
      <c r="AB965">
        <v>3600</v>
      </c>
      <c r="AC965" t="s">
        <v>1255</v>
      </c>
      <c r="AD965">
        <v>29</v>
      </c>
      <c r="AE965">
        <v>72500</v>
      </c>
      <c r="AF965" t="s">
        <v>2369</v>
      </c>
      <c r="AG965">
        <v>6</v>
      </c>
      <c r="AH965">
        <v>2700</v>
      </c>
      <c r="AI965" t="s">
        <v>1269</v>
      </c>
      <c r="AJ965" t="str">
        <f t="shared" si="87"/>
        <v>Wide</v>
      </c>
      <c r="AK965" t="str">
        <f t="shared" si="88"/>
        <v>ConfigurationDeBase</v>
      </c>
      <c r="AL965">
        <f t="shared" si="91"/>
        <v>0</v>
      </c>
      <c r="AM965" t="str">
        <f t="shared" si="89"/>
        <v>40-40-50</v>
      </c>
      <c r="AN965" t="str">
        <f t="shared" si="90"/>
        <v>Data30-50</v>
      </c>
    </row>
    <row r="966" spans="1:40" x14ac:dyDescent="0.3">
      <c r="A966" t="s">
        <v>713</v>
      </c>
      <c r="B966">
        <v>8</v>
      </c>
      <c r="C966">
        <v>135</v>
      </c>
      <c r="D966">
        <v>1</v>
      </c>
      <c r="E966">
        <v>4821</v>
      </c>
      <c r="F966">
        <v>3840</v>
      </c>
      <c r="G966">
        <v>5.5703699999999996</v>
      </c>
      <c r="H966">
        <v>110.546887</v>
      </c>
      <c r="I966" t="s">
        <v>17</v>
      </c>
      <c r="J966" t="s">
        <v>1237</v>
      </c>
      <c r="K966">
        <v>131580.356</v>
      </c>
      <c r="L966">
        <v>128401.09306499999</v>
      </c>
      <c r="M966">
        <v>209344.99900000001</v>
      </c>
      <c r="N966">
        <v>110.321693</v>
      </c>
      <c r="O966">
        <v>0.12764600000000001</v>
      </c>
      <c r="P966">
        <v>3.3501000000000003E-2</v>
      </c>
      <c r="Q966">
        <v>75</v>
      </c>
      <c r="R966">
        <v>446</v>
      </c>
      <c r="S966">
        <v>12.625</v>
      </c>
      <c r="T966">
        <v>8</v>
      </c>
      <c r="U966">
        <v>8</v>
      </c>
      <c r="V966">
        <v>20</v>
      </c>
      <c r="W966">
        <v>72000</v>
      </c>
      <c r="X966">
        <v>20</v>
      </c>
      <c r="Y966">
        <v>700</v>
      </c>
      <c r="Z966" t="s">
        <v>2641</v>
      </c>
      <c r="AA966">
        <v>4</v>
      </c>
      <c r="AB966">
        <v>4800</v>
      </c>
      <c r="AC966" t="s">
        <v>1259</v>
      </c>
      <c r="AD966">
        <v>20</v>
      </c>
      <c r="AE966">
        <v>50000</v>
      </c>
      <c r="AF966" t="s">
        <v>2642</v>
      </c>
      <c r="AG966">
        <v>7</v>
      </c>
      <c r="AH966">
        <v>3150</v>
      </c>
      <c r="AI966" t="s">
        <v>1394</v>
      </c>
      <c r="AJ966" t="str">
        <f t="shared" si="87"/>
        <v>Wide</v>
      </c>
      <c r="AK966" t="str">
        <f t="shared" si="88"/>
        <v>nbrTech</v>
      </c>
      <c r="AL966">
        <f t="shared" si="91"/>
        <v>0</v>
      </c>
      <c r="AM966" t="str">
        <f t="shared" si="89"/>
        <v>50-50-45</v>
      </c>
      <c r="AN966" t="str">
        <f t="shared" si="90"/>
        <v>Data30-50</v>
      </c>
    </row>
    <row r="967" spans="1:40" x14ac:dyDescent="0.3">
      <c r="A967" t="s">
        <v>578</v>
      </c>
      <c r="B967">
        <v>6</v>
      </c>
      <c r="C967">
        <v>150</v>
      </c>
      <c r="D967">
        <v>1</v>
      </c>
      <c r="E967">
        <v>5382</v>
      </c>
      <c r="F967">
        <v>2880</v>
      </c>
      <c r="G967">
        <v>4.1333330000000004</v>
      </c>
      <c r="H967">
        <v>112.400184</v>
      </c>
      <c r="I967" t="s">
        <v>17</v>
      </c>
      <c r="J967" t="s">
        <v>1237</v>
      </c>
      <c r="K967">
        <v>205998.6912</v>
      </c>
      <c r="L967">
        <v>155356.27997</v>
      </c>
      <c r="M967">
        <v>270067.0367</v>
      </c>
      <c r="N967">
        <v>112.20581</v>
      </c>
      <c r="O967">
        <v>3.9496999999999997E-2</v>
      </c>
      <c r="P967">
        <v>3.1489000000000003E-2</v>
      </c>
      <c r="Q967">
        <v>75</v>
      </c>
      <c r="R967">
        <v>337</v>
      </c>
      <c r="S967">
        <v>14</v>
      </c>
      <c r="T967">
        <v>6</v>
      </c>
      <c r="U967">
        <v>6</v>
      </c>
      <c r="V967">
        <v>32</v>
      </c>
      <c r="W967">
        <v>114000</v>
      </c>
      <c r="X967">
        <v>17</v>
      </c>
      <c r="Y967">
        <v>595</v>
      </c>
      <c r="Z967" t="s">
        <v>2643</v>
      </c>
      <c r="AA967">
        <v>3</v>
      </c>
      <c r="AB967">
        <v>3600</v>
      </c>
      <c r="AC967" t="s">
        <v>1255</v>
      </c>
      <c r="AD967">
        <v>34</v>
      </c>
      <c r="AE967">
        <v>85000</v>
      </c>
      <c r="AF967" t="s">
        <v>2376</v>
      </c>
      <c r="AG967">
        <v>5</v>
      </c>
      <c r="AH967">
        <v>2250</v>
      </c>
      <c r="AI967" t="s">
        <v>1385</v>
      </c>
      <c r="AJ967" t="str">
        <f t="shared" si="87"/>
        <v>Wide</v>
      </c>
      <c r="AK967" t="str">
        <f t="shared" si="88"/>
        <v>ConfigurationDeBase</v>
      </c>
      <c r="AL967">
        <f t="shared" si="91"/>
        <v>0</v>
      </c>
      <c r="AM967" t="str">
        <f t="shared" si="89"/>
        <v>40-40-50</v>
      </c>
      <c r="AN967" t="str">
        <f t="shared" si="90"/>
        <v>Data30-50</v>
      </c>
    </row>
    <row r="968" spans="1:40" x14ac:dyDescent="0.3">
      <c r="A968" t="s">
        <v>467</v>
      </c>
      <c r="B968">
        <v>12</v>
      </c>
      <c r="C968">
        <v>150</v>
      </c>
      <c r="D968">
        <v>1</v>
      </c>
      <c r="E968">
        <v>5733</v>
      </c>
      <c r="F968">
        <v>5760</v>
      </c>
      <c r="G968">
        <v>9.0666670000000007</v>
      </c>
      <c r="H968">
        <v>296.41714899999999</v>
      </c>
      <c r="I968" t="s">
        <v>17</v>
      </c>
      <c r="J968" t="s">
        <v>1237</v>
      </c>
      <c r="K968">
        <v>107940.4837</v>
      </c>
      <c r="L968">
        <v>105648.710095</v>
      </c>
      <c r="M968">
        <v>206360.71530000001</v>
      </c>
      <c r="N968">
        <v>294.07459999999998</v>
      </c>
      <c r="O968">
        <v>2.1062650000000001</v>
      </c>
      <c r="P968">
        <v>6.5343999999999999E-2</v>
      </c>
      <c r="Q968">
        <v>75</v>
      </c>
      <c r="R968">
        <v>860</v>
      </c>
      <c r="S968">
        <v>12</v>
      </c>
      <c r="T968">
        <v>12</v>
      </c>
      <c r="U968">
        <v>12</v>
      </c>
      <c r="V968">
        <v>18</v>
      </c>
      <c r="W968">
        <v>69000</v>
      </c>
      <c r="X968">
        <v>26</v>
      </c>
      <c r="Y968">
        <v>910</v>
      </c>
      <c r="Z968" t="s">
        <v>2644</v>
      </c>
      <c r="AA968">
        <v>6</v>
      </c>
      <c r="AB968">
        <v>7200</v>
      </c>
      <c r="AC968" t="s">
        <v>1477</v>
      </c>
      <c r="AD968">
        <v>10</v>
      </c>
      <c r="AE968">
        <v>25000</v>
      </c>
      <c r="AF968" t="s">
        <v>1676</v>
      </c>
      <c r="AG968">
        <v>10</v>
      </c>
      <c r="AH968">
        <v>4500</v>
      </c>
      <c r="AI968" t="s">
        <v>1695</v>
      </c>
      <c r="AJ968" t="str">
        <f t="shared" si="87"/>
        <v>Narrow</v>
      </c>
      <c r="AK968" t="str">
        <f t="shared" si="88"/>
        <v>ConfigurationDeBase</v>
      </c>
      <c r="AL968">
        <f t="shared" si="91"/>
        <v>0</v>
      </c>
      <c r="AM968" t="str">
        <f t="shared" si="89"/>
        <v>row</v>
      </c>
      <c r="AN968" t="str">
        <f t="shared" si="90"/>
        <v>Data50-100-200</v>
      </c>
    </row>
    <row r="969" spans="1:40" x14ac:dyDescent="0.3">
      <c r="A969" t="s">
        <v>714</v>
      </c>
      <c r="B969">
        <v>8</v>
      </c>
      <c r="C969">
        <v>150</v>
      </c>
      <c r="D969">
        <v>1</v>
      </c>
      <c r="E969">
        <v>5421</v>
      </c>
      <c r="F969">
        <v>3840</v>
      </c>
      <c r="G969">
        <v>5.4266670000000001</v>
      </c>
      <c r="H969">
        <v>136.980074</v>
      </c>
      <c r="I969" t="s">
        <v>17</v>
      </c>
      <c r="J969" t="s">
        <v>1237</v>
      </c>
      <c r="K969">
        <v>202245.62830000001</v>
      </c>
      <c r="L969">
        <v>180986.47385000001</v>
      </c>
      <c r="M969">
        <v>317347.45299999998</v>
      </c>
      <c r="N969">
        <v>135.563795</v>
      </c>
      <c r="O969">
        <v>0.721746</v>
      </c>
      <c r="P969">
        <v>0.44163200000000002</v>
      </c>
      <c r="Q969">
        <v>75</v>
      </c>
      <c r="R969">
        <v>513</v>
      </c>
      <c r="S969">
        <v>12.25</v>
      </c>
      <c r="T969">
        <v>8</v>
      </c>
      <c r="U969">
        <v>8</v>
      </c>
      <c r="V969">
        <v>22</v>
      </c>
      <c r="W969">
        <v>110000</v>
      </c>
      <c r="X969">
        <v>20</v>
      </c>
      <c r="Y969">
        <v>700</v>
      </c>
      <c r="Z969" t="s">
        <v>2645</v>
      </c>
      <c r="AA969">
        <v>4</v>
      </c>
      <c r="AB969">
        <v>4800</v>
      </c>
      <c r="AC969" t="s">
        <v>1259</v>
      </c>
      <c r="AD969">
        <v>33</v>
      </c>
      <c r="AE969">
        <v>82500</v>
      </c>
      <c r="AF969" t="s">
        <v>2646</v>
      </c>
      <c r="AG969">
        <v>7</v>
      </c>
      <c r="AH969">
        <v>3150</v>
      </c>
      <c r="AI969" t="s">
        <v>1394</v>
      </c>
      <c r="AJ969" t="str">
        <f t="shared" si="87"/>
        <v>Wide</v>
      </c>
      <c r="AK969" t="str">
        <f t="shared" si="88"/>
        <v>nbrTech</v>
      </c>
      <c r="AL969">
        <f t="shared" si="91"/>
        <v>0</v>
      </c>
      <c r="AM969" t="str">
        <f t="shared" si="89"/>
        <v>50-50-50</v>
      </c>
      <c r="AN969" t="str">
        <f t="shared" si="90"/>
        <v>Data30-50</v>
      </c>
    </row>
    <row r="970" spans="1:40" x14ac:dyDescent="0.3">
      <c r="A970" t="s">
        <v>579</v>
      </c>
      <c r="B970">
        <v>6</v>
      </c>
      <c r="C970">
        <v>210</v>
      </c>
      <c r="D970">
        <v>1</v>
      </c>
      <c r="E970">
        <v>7647</v>
      </c>
      <c r="F970">
        <v>2880</v>
      </c>
      <c r="G970">
        <v>4.1142859999999999</v>
      </c>
      <c r="H970">
        <v>174.78368699999999</v>
      </c>
      <c r="I970" t="s">
        <v>17</v>
      </c>
      <c r="J970" t="s">
        <v>1237</v>
      </c>
      <c r="K970">
        <v>426853.52149999997</v>
      </c>
      <c r="L970">
        <v>263932.98589200003</v>
      </c>
      <c r="M970">
        <v>464688.00439999998</v>
      </c>
      <c r="N970">
        <v>173.54514800000001</v>
      </c>
      <c r="O970">
        <v>0.43829800000000002</v>
      </c>
      <c r="P970">
        <v>0.52749400000000002</v>
      </c>
      <c r="Q970">
        <v>75</v>
      </c>
      <c r="R970">
        <v>403</v>
      </c>
      <c r="S970">
        <v>15</v>
      </c>
      <c r="T970">
        <v>6</v>
      </c>
      <c r="U970">
        <v>6</v>
      </c>
      <c r="V970">
        <v>51</v>
      </c>
      <c r="W970">
        <v>247000</v>
      </c>
      <c r="X970">
        <v>16</v>
      </c>
      <c r="Y970">
        <v>560</v>
      </c>
      <c r="Z970" t="s">
        <v>2647</v>
      </c>
      <c r="AA970">
        <v>3</v>
      </c>
      <c r="AB970">
        <v>3600</v>
      </c>
      <c r="AC970" t="s">
        <v>1255</v>
      </c>
      <c r="AD970">
        <v>69</v>
      </c>
      <c r="AE970">
        <v>172500</v>
      </c>
      <c r="AF970" t="s">
        <v>2648</v>
      </c>
      <c r="AG970">
        <v>6</v>
      </c>
      <c r="AH970">
        <v>2700</v>
      </c>
      <c r="AI970" t="s">
        <v>1269</v>
      </c>
      <c r="AJ970" t="str">
        <f t="shared" si="87"/>
        <v>Wide</v>
      </c>
      <c r="AK970" t="str">
        <f t="shared" si="88"/>
        <v>ConfigurationDeBase</v>
      </c>
      <c r="AL970">
        <f t="shared" si="91"/>
        <v>0</v>
      </c>
      <c r="AM970" t="str">
        <f t="shared" si="89"/>
        <v>40-40-70</v>
      </c>
      <c r="AN970" t="str">
        <f t="shared" si="90"/>
        <v>Data30-50</v>
      </c>
    </row>
    <row r="971" spans="1:40" x14ac:dyDescent="0.3">
      <c r="A971" t="s">
        <v>468</v>
      </c>
      <c r="B971">
        <v>12</v>
      </c>
      <c r="C971">
        <v>150</v>
      </c>
      <c r="D971">
        <v>1</v>
      </c>
      <c r="E971">
        <v>5544</v>
      </c>
      <c r="F971">
        <v>5760</v>
      </c>
      <c r="G971">
        <v>9.0933329999999994</v>
      </c>
      <c r="H971">
        <v>280.72636</v>
      </c>
      <c r="I971" t="s">
        <v>17</v>
      </c>
      <c r="J971" t="s">
        <v>1237</v>
      </c>
      <c r="K971">
        <v>101836.89109999999</v>
      </c>
      <c r="L971">
        <v>91056.214500000002</v>
      </c>
      <c r="M971">
        <v>217532.01749999999</v>
      </c>
      <c r="N971">
        <v>279.01245599999999</v>
      </c>
      <c r="O971">
        <v>1.3292459999999999</v>
      </c>
      <c r="P971">
        <v>3.1626000000000001E-2</v>
      </c>
      <c r="Q971">
        <v>75</v>
      </c>
      <c r="R971">
        <v>791</v>
      </c>
      <c r="S971">
        <v>11.583333</v>
      </c>
      <c r="T971">
        <v>12</v>
      </c>
      <c r="U971">
        <v>12</v>
      </c>
      <c r="V971">
        <v>6</v>
      </c>
      <c r="W971">
        <v>30000</v>
      </c>
      <c r="X971">
        <v>24</v>
      </c>
      <c r="Y971">
        <v>840</v>
      </c>
      <c r="Z971" t="s">
        <v>2649</v>
      </c>
      <c r="AA971">
        <v>6</v>
      </c>
      <c r="AB971">
        <v>7200</v>
      </c>
      <c r="AC971" t="s">
        <v>1477</v>
      </c>
      <c r="AD971">
        <v>23</v>
      </c>
      <c r="AE971">
        <v>57500</v>
      </c>
      <c r="AF971" t="s">
        <v>2650</v>
      </c>
      <c r="AG971">
        <v>10</v>
      </c>
      <c r="AH971">
        <v>4500</v>
      </c>
      <c r="AI971" t="s">
        <v>1695</v>
      </c>
      <c r="AJ971" t="str">
        <f t="shared" si="87"/>
        <v>Narrow</v>
      </c>
      <c r="AK971" t="str">
        <f t="shared" si="88"/>
        <v>ConfigurationDeBase</v>
      </c>
      <c r="AL971">
        <f t="shared" si="91"/>
        <v>0</v>
      </c>
      <c r="AM971" t="str">
        <f t="shared" si="89"/>
        <v>row</v>
      </c>
      <c r="AN971" t="str">
        <f t="shared" si="90"/>
        <v>Data50-100-200</v>
      </c>
    </row>
    <row r="972" spans="1:40" x14ac:dyDescent="0.3">
      <c r="A972" t="s">
        <v>715</v>
      </c>
      <c r="B972">
        <v>8</v>
      </c>
      <c r="C972">
        <v>150</v>
      </c>
      <c r="D972">
        <v>1</v>
      </c>
      <c r="E972">
        <v>5655</v>
      </c>
      <c r="F972">
        <v>3840</v>
      </c>
      <c r="G972">
        <v>5.5733329999999999</v>
      </c>
      <c r="H972">
        <v>155.576167</v>
      </c>
      <c r="I972" t="s">
        <v>17</v>
      </c>
      <c r="J972" t="s">
        <v>1237</v>
      </c>
      <c r="K972">
        <v>201959.9602</v>
      </c>
      <c r="L972">
        <v>182405.17565200001</v>
      </c>
      <c r="M972">
        <v>310929.4633</v>
      </c>
      <c r="N972">
        <v>155.323172</v>
      </c>
      <c r="O972">
        <v>0.142904</v>
      </c>
      <c r="P972">
        <v>3.5347000000000003E-2</v>
      </c>
      <c r="Q972">
        <v>75</v>
      </c>
      <c r="R972">
        <v>555</v>
      </c>
      <c r="S972">
        <v>12.75</v>
      </c>
      <c r="T972">
        <v>8</v>
      </c>
      <c r="U972">
        <v>8</v>
      </c>
      <c r="V972">
        <v>24</v>
      </c>
      <c r="W972">
        <v>122000</v>
      </c>
      <c r="X972">
        <v>17</v>
      </c>
      <c r="Y972">
        <v>595</v>
      </c>
      <c r="Z972" t="s">
        <v>2651</v>
      </c>
      <c r="AA972">
        <v>4</v>
      </c>
      <c r="AB972">
        <v>4800</v>
      </c>
      <c r="AC972" t="s">
        <v>1259</v>
      </c>
      <c r="AD972">
        <v>28</v>
      </c>
      <c r="AE972">
        <v>70000</v>
      </c>
      <c r="AF972" t="s">
        <v>2652</v>
      </c>
      <c r="AG972">
        <v>8</v>
      </c>
      <c r="AH972">
        <v>3600</v>
      </c>
      <c r="AI972" t="s">
        <v>1503</v>
      </c>
      <c r="AJ972" t="str">
        <f t="shared" si="87"/>
        <v>Wide</v>
      </c>
      <c r="AK972" t="str">
        <f t="shared" si="88"/>
        <v>nbrTech</v>
      </c>
      <c r="AL972">
        <f t="shared" si="91"/>
        <v>0</v>
      </c>
      <c r="AM972" t="str">
        <f t="shared" si="89"/>
        <v>50-50-50</v>
      </c>
      <c r="AN972" t="str">
        <f t="shared" si="90"/>
        <v>Data30-50</v>
      </c>
    </row>
    <row r="973" spans="1:40" x14ac:dyDescent="0.3">
      <c r="A973" t="s">
        <v>580</v>
      </c>
      <c r="B973">
        <v>6</v>
      </c>
      <c r="C973">
        <v>210</v>
      </c>
      <c r="D973">
        <v>1</v>
      </c>
      <c r="E973">
        <v>7758</v>
      </c>
      <c r="F973">
        <v>2880</v>
      </c>
      <c r="G973">
        <v>4.1809519999999996</v>
      </c>
      <c r="H973">
        <v>166.29758100000001</v>
      </c>
      <c r="I973" t="s">
        <v>17</v>
      </c>
      <c r="J973" t="s">
        <v>1237</v>
      </c>
      <c r="K973">
        <v>423881.19949999999</v>
      </c>
      <c r="L973">
        <v>254382.07398099999</v>
      </c>
      <c r="M973">
        <v>445769.2009</v>
      </c>
      <c r="N973">
        <v>166.11573100000001</v>
      </c>
      <c r="O973">
        <v>4.9931999999999997E-2</v>
      </c>
      <c r="P973">
        <v>2.9221E-2</v>
      </c>
      <c r="Q973">
        <v>75</v>
      </c>
      <c r="R973">
        <v>425</v>
      </c>
      <c r="S973">
        <v>14.666667</v>
      </c>
      <c r="T973">
        <v>6</v>
      </c>
      <c r="U973">
        <v>6</v>
      </c>
      <c r="V973">
        <v>61</v>
      </c>
      <c r="W973">
        <v>264000</v>
      </c>
      <c r="X973">
        <v>16</v>
      </c>
      <c r="Y973">
        <v>560</v>
      </c>
      <c r="Z973" t="s">
        <v>2653</v>
      </c>
      <c r="AA973">
        <v>3</v>
      </c>
      <c r="AB973">
        <v>3600</v>
      </c>
      <c r="AC973" t="s">
        <v>1255</v>
      </c>
      <c r="AD973">
        <v>61</v>
      </c>
      <c r="AE973">
        <v>152500</v>
      </c>
      <c r="AF973" t="s">
        <v>2654</v>
      </c>
      <c r="AG973">
        <v>6</v>
      </c>
      <c r="AH973">
        <v>2700</v>
      </c>
      <c r="AI973" t="s">
        <v>1269</v>
      </c>
      <c r="AJ973" t="str">
        <f t="shared" si="87"/>
        <v>Wide</v>
      </c>
      <c r="AK973" t="str">
        <f t="shared" si="88"/>
        <v>ConfigurationDeBase</v>
      </c>
      <c r="AL973">
        <f t="shared" si="91"/>
        <v>0</v>
      </c>
      <c r="AM973" t="str">
        <f t="shared" si="89"/>
        <v>40-40-70</v>
      </c>
      <c r="AN973" t="str">
        <f t="shared" si="90"/>
        <v>Data30-50</v>
      </c>
    </row>
    <row r="974" spans="1:40" x14ac:dyDescent="0.3">
      <c r="A974" t="s">
        <v>716</v>
      </c>
      <c r="B974">
        <v>8</v>
      </c>
      <c r="C974">
        <v>150</v>
      </c>
      <c r="D974">
        <v>1</v>
      </c>
      <c r="E974">
        <v>5352</v>
      </c>
      <c r="F974">
        <v>3840</v>
      </c>
      <c r="G974">
        <v>5.44</v>
      </c>
      <c r="H974">
        <v>158.906171</v>
      </c>
      <c r="I974" t="s">
        <v>17</v>
      </c>
      <c r="J974" t="s">
        <v>1237</v>
      </c>
      <c r="K974">
        <v>178191.87940000001</v>
      </c>
      <c r="L974">
        <v>165245.460464</v>
      </c>
      <c r="M974">
        <v>264807.68729999999</v>
      </c>
      <c r="N974">
        <v>158.48668699999999</v>
      </c>
      <c r="O974">
        <v>0.29832599999999998</v>
      </c>
      <c r="P974">
        <v>4.2658000000000001E-2</v>
      </c>
      <c r="Q974">
        <v>75</v>
      </c>
      <c r="R974">
        <v>575</v>
      </c>
      <c r="S974">
        <v>12.625</v>
      </c>
      <c r="T974">
        <v>8</v>
      </c>
      <c r="U974">
        <v>8</v>
      </c>
      <c r="V974">
        <v>24</v>
      </c>
      <c r="W974">
        <v>93000</v>
      </c>
      <c r="X974">
        <v>18</v>
      </c>
      <c r="Y974">
        <v>630</v>
      </c>
      <c r="Z974" t="s">
        <v>2655</v>
      </c>
      <c r="AA974">
        <v>4</v>
      </c>
      <c r="AB974">
        <v>4800</v>
      </c>
      <c r="AC974" t="s">
        <v>1259</v>
      </c>
      <c r="AD974">
        <v>30</v>
      </c>
      <c r="AE974">
        <v>75000</v>
      </c>
      <c r="AF974" t="s">
        <v>2656</v>
      </c>
      <c r="AG974">
        <v>8</v>
      </c>
      <c r="AH974">
        <v>3600</v>
      </c>
      <c r="AI974" t="s">
        <v>1503</v>
      </c>
      <c r="AJ974" t="str">
        <f t="shared" si="87"/>
        <v>Wide</v>
      </c>
      <c r="AK974" t="str">
        <f t="shared" si="88"/>
        <v>nbrTech</v>
      </c>
      <c r="AL974">
        <f t="shared" si="91"/>
        <v>0</v>
      </c>
      <c r="AM974" t="str">
        <f t="shared" si="89"/>
        <v>50-50-50</v>
      </c>
      <c r="AN974" t="str">
        <f t="shared" si="90"/>
        <v>Data30-50</v>
      </c>
    </row>
    <row r="975" spans="1:40" x14ac:dyDescent="0.3">
      <c r="A975" t="s">
        <v>581</v>
      </c>
      <c r="B975">
        <v>6</v>
      </c>
      <c r="C975">
        <v>210</v>
      </c>
      <c r="D975">
        <v>1</v>
      </c>
      <c r="E975">
        <v>7479</v>
      </c>
      <c r="F975">
        <v>2880</v>
      </c>
      <c r="G975">
        <v>4.1714289999999998</v>
      </c>
      <c r="H975">
        <v>187.66441599999999</v>
      </c>
      <c r="I975" t="s">
        <v>17</v>
      </c>
      <c r="J975" t="s">
        <v>1237</v>
      </c>
      <c r="K975">
        <v>367926.85310000001</v>
      </c>
      <c r="L975">
        <v>230402.979261</v>
      </c>
      <c r="M975">
        <v>392243.8725</v>
      </c>
      <c r="N975">
        <v>187.50545199999999</v>
      </c>
      <c r="O975">
        <v>4.1222000000000002E-2</v>
      </c>
      <c r="P975">
        <v>2.7276999999999999E-2</v>
      </c>
      <c r="Q975">
        <v>75</v>
      </c>
      <c r="R975">
        <v>354</v>
      </c>
      <c r="S975">
        <v>15.166667</v>
      </c>
      <c r="T975">
        <v>6</v>
      </c>
      <c r="U975">
        <v>6</v>
      </c>
      <c r="V975">
        <v>60</v>
      </c>
      <c r="W975">
        <v>213000</v>
      </c>
      <c r="X975">
        <v>16</v>
      </c>
      <c r="Y975">
        <v>560</v>
      </c>
      <c r="Z975" t="s">
        <v>2657</v>
      </c>
      <c r="AA975">
        <v>3</v>
      </c>
      <c r="AB975">
        <v>3600</v>
      </c>
      <c r="AC975" t="s">
        <v>1255</v>
      </c>
      <c r="AD975">
        <v>59</v>
      </c>
      <c r="AE975">
        <v>147500</v>
      </c>
      <c r="AF975" t="s">
        <v>2658</v>
      </c>
      <c r="AG975">
        <v>6</v>
      </c>
      <c r="AH975">
        <v>2700</v>
      </c>
      <c r="AI975" t="s">
        <v>1269</v>
      </c>
      <c r="AJ975" t="str">
        <f t="shared" si="87"/>
        <v>Wide</v>
      </c>
      <c r="AK975" t="str">
        <f t="shared" si="88"/>
        <v>ConfigurationDeBase</v>
      </c>
      <c r="AL975">
        <f t="shared" si="91"/>
        <v>0</v>
      </c>
      <c r="AM975" t="str">
        <f t="shared" si="89"/>
        <v>40-40-70</v>
      </c>
      <c r="AN975" t="str">
        <f t="shared" si="90"/>
        <v>Data30-50</v>
      </c>
    </row>
    <row r="976" spans="1:40" x14ac:dyDescent="0.3">
      <c r="A976" t="s">
        <v>469</v>
      </c>
      <c r="B976">
        <v>12</v>
      </c>
      <c r="C976">
        <v>300</v>
      </c>
      <c r="D976">
        <v>1</v>
      </c>
      <c r="E976">
        <v>11208</v>
      </c>
      <c r="F976">
        <v>5760</v>
      </c>
      <c r="G976">
        <v>9.4533330000000007</v>
      </c>
      <c r="H976">
        <v>311.26512400000001</v>
      </c>
      <c r="I976" t="s">
        <v>17</v>
      </c>
      <c r="J976" t="s">
        <v>1237</v>
      </c>
      <c r="K976">
        <v>371077.79399999999</v>
      </c>
      <c r="L976">
        <v>175056.41390000001</v>
      </c>
      <c r="M976">
        <v>415520.52029999997</v>
      </c>
      <c r="N976">
        <v>309.29984899999999</v>
      </c>
      <c r="O976">
        <v>0.41648499999999999</v>
      </c>
      <c r="P976">
        <v>0.66366199999999997</v>
      </c>
      <c r="Q976">
        <v>34</v>
      </c>
      <c r="R976">
        <v>393</v>
      </c>
      <c r="S976">
        <v>15.416667</v>
      </c>
      <c r="T976">
        <v>12</v>
      </c>
      <c r="U976">
        <v>12</v>
      </c>
      <c r="V976">
        <v>46</v>
      </c>
      <c r="W976">
        <v>184000</v>
      </c>
      <c r="X976">
        <v>32</v>
      </c>
      <c r="Y976">
        <v>1120</v>
      </c>
      <c r="Z976" t="s">
        <v>2659</v>
      </c>
      <c r="AA976">
        <v>6</v>
      </c>
      <c r="AB976">
        <v>7200</v>
      </c>
      <c r="AC976" t="s">
        <v>1477</v>
      </c>
      <c r="AD976">
        <v>69</v>
      </c>
      <c r="AE976">
        <v>172500</v>
      </c>
      <c r="AF976" t="s">
        <v>2660</v>
      </c>
      <c r="AG976">
        <v>12</v>
      </c>
      <c r="AH976">
        <v>5400</v>
      </c>
      <c r="AI976" t="s">
        <v>1723</v>
      </c>
      <c r="AJ976" t="str">
        <f t="shared" si="87"/>
        <v>Narrow</v>
      </c>
      <c r="AK976" t="str">
        <f t="shared" si="88"/>
        <v>ConfigurationDeBase</v>
      </c>
      <c r="AL976">
        <f t="shared" si="91"/>
        <v>0</v>
      </c>
      <c r="AM976" t="str">
        <f t="shared" si="89"/>
        <v>row</v>
      </c>
      <c r="AN976" t="str">
        <f t="shared" si="90"/>
        <v>Data50-100-200</v>
      </c>
    </row>
    <row r="977" spans="1:40" x14ac:dyDescent="0.3">
      <c r="A977" t="s">
        <v>717</v>
      </c>
      <c r="B977">
        <v>8</v>
      </c>
      <c r="C977">
        <v>150</v>
      </c>
      <c r="D977">
        <v>1</v>
      </c>
      <c r="E977">
        <v>5550</v>
      </c>
      <c r="F977">
        <v>3840</v>
      </c>
      <c r="G977">
        <v>5.5333329999999998</v>
      </c>
      <c r="H977">
        <v>157.493313</v>
      </c>
      <c r="I977" t="s">
        <v>17</v>
      </c>
      <c r="J977" t="s">
        <v>1237</v>
      </c>
      <c r="K977">
        <v>155578.9877</v>
      </c>
      <c r="L977">
        <v>143306.95655900001</v>
      </c>
      <c r="M977">
        <v>243608.2102</v>
      </c>
      <c r="N977">
        <v>157.249653</v>
      </c>
      <c r="O977">
        <v>0.14869399999999999</v>
      </c>
      <c r="P977">
        <v>1.9889E-2</v>
      </c>
      <c r="Q977">
        <v>75</v>
      </c>
      <c r="R977">
        <v>530</v>
      </c>
      <c r="S977">
        <v>12.875</v>
      </c>
      <c r="T977">
        <v>8</v>
      </c>
      <c r="U977">
        <v>8</v>
      </c>
      <c r="V977">
        <v>27</v>
      </c>
      <c r="W977">
        <v>88000</v>
      </c>
      <c r="X977">
        <v>16</v>
      </c>
      <c r="Y977">
        <v>560</v>
      </c>
      <c r="Z977" t="s">
        <v>2661</v>
      </c>
      <c r="AA977">
        <v>4</v>
      </c>
      <c r="AB977">
        <v>4800</v>
      </c>
      <c r="AC977" t="s">
        <v>1259</v>
      </c>
      <c r="AD977">
        <v>23</v>
      </c>
      <c r="AE977">
        <v>57500</v>
      </c>
      <c r="AF977" t="s">
        <v>2662</v>
      </c>
      <c r="AG977">
        <v>8</v>
      </c>
      <c r="AH977">
        <v>3600</v>
      </c>
      <c r="AI977" t="s">
        <v>1503</v>
      </c>
      <c r="AJ977" t="str">
        <f t="shared" si="87"/>
        <v>Wide</v>
      </c>
      <c r="AK977" t="str">
        <f t="shared" si="88"/>
        <v>nbrTech</v>
      </c>
      <c r="AL977">
        <f t="shared" si="91"/>
        <v>0</v>
      </c>
      <c r="AM977" t="str">
        <f t="shared" si="89"/>
        <v>50-50-50</v>
      </c>
      <c r="AN977" t="str">
        <f t="shared" si="90"/>
        <v>Data30-50</v>
      </c>
    </row>
    <row r="978" spans="1:40" x14ac:dyDescent="0.3">
      <c r="A978" t="s">
        <v>582</v>
      </c>
      <c r="B978">
        <v>6</v>
      </c>
      <c r="C978">
        <v>210</v>
      </c>
      <c r="D978">
        <v>1</v>
      </c>
      <c r="E978">
        <v>7719</v>
      </c>
      <c r="F978">
        <v>2880</v>
      </c>
      <c r="G978">
        <v>4.2190479999999999</v>
      </c>
      <c r="H978">
        <v>199.25725399999999</v>
      </c>
      <c r="I978" t="s">
        <v>17</v>
      </c>
      <c r="J978" t="s">
        <v>1237</v>
      </c>
      <c r="K978">
        <v>377276.08559999999</v>
      </c>
      <c r="L978">
        <v>223314.044681</v>
      </c>
      <c r="M978">
        <v>405179.62969999999</v>
      </c>
      <c r="N978">
        <v>199.07949099999999</v>
      </c>
      <c r="O978">
        <v>4.3883999999999999E-2</v>
      </c>
      <c r="P978">
        <v>4.8427999999999999E-2</v>
      </c>
      <c r="Q978">
        <v>75</v>
      </c>
      <c r="R978">
        <v>366</v>
      </c>
      <c r="S978">
        <v>14.666667</v>
      </c>
      <c r="T978">
        <v>6</v>
      </c>
      <c r="U978">
        <v>6</v>
      </c>
      <c r="V978">
        <v>66</v>
      </c>
      <c r="W978">
        <v>230000</v>
      </c>
      <c r="X978">
        <v>14</v>
      </c>
      <c r="Y978">
        <v>490</v>
      </c>
      <c r="Z978" t="s">
        <v>2663</v>
      </c>
      <c r="AA978">
        <v>3</v>
      </c>
      <c r="AB978">
        <v>3600</v>
      </c>
      <c r="AC978" t="s">
        <v>1255</v>
      </c>
      <c r="AD978">
        <v>56</v>
      </c>
      <c r="AE978">
        <v>140000</v>
      </c>
      <c r="AF978" t="s">
        <v>2664</v>
      </c>
      <c r="AG978">
        <v>6</v>
      </c>
      <c r="AH978">
        <v>2700</v>
      </c>
      <c r="AI978" t="s">
        <v>1269</v>
      </c>
      <c r="AJ978" t="str">
        <f t="shared" si="87"/>
        <v>Wide</v>
      </c>
      <c r="AK978" t="str">
        <f t="shared" si="88"/>
        <v>ConfigurationDeBase</v>
      </c>
      <c r="AL978">
        <f t="shared" si="91"/>
        <v>0</v>
      </c>
      <c r="AM978" t="str">
        <f t="shared" si="89"/>
        <v>40-40-70</v>
      </c>
      <c r="AN978" t="str">
        <f t="shared" si="90"/>
        <v>Data30-50</v>
      </c>
    </row>
    <row r="979" spans="1:40" x14ac:dyDescent="0.3">
      <c r="A979" t="s">
        <v>470</v>
      </c>
      <c r="B979">
        <v>12</v>
      </c>
      <c r="C979">
        <v>300</v>
      </c>
      <c r="D979">
        <v>1</v>
      </c>
      <c r="E979">
        <v>11058</v>
      </c>
      <c r="F979">
        <v>5760</v>
      </c>
      <c r="G979">
        <v>9.0666670000000007</v>
      </c>
      <c r="H979">
        <v>302.20366000000001</v>
      </c>
      <c r="I979" t="s">
        <v>17</v>
      </c>
      <c r="J979" t="s">
        <v>1237</v>
      </c>
      <c r="K979">
        <v>378968.48910000001</v>
      </c>
      <c r="L979">
        <v>192157.359704</v>
      </c>
      <c r="M979">
        <v>441101.5797</v>
      </c>
      <c r="N979">
        <v>301.48486800000001</v>
      </c>
      <c r="O979">
        <v>4.9312000000000002E-2</v>
      </c>
      <c r="P979">
        <v>5.1487999999999999E-2</v>
      </c>
      <c r="Q979">
        <v>33</v>
      </c>
      <c r="R979">
        <v>377</v>
      </c>
      <c r="S979">
        <v>14.833333</v>
      </c>
      <c r="T979">
        <v>12</v>
      </c>
      <c r="U979">
        <v>12</v>
      </c>
      <c r="V979">
        <v>61</v>
      </c>
      <c r="W979">
        <v>209000</v>
      </c>
      <c r="X979">
        <v>33</v>
      </c>
      <c r="Y979">
        <v>1155</v>
      </c>
      <c r="Z979" t="s">
        <v>2665</v>
      </c>
      <c r="AA979">
        <v>6</v>
      </c>
      <c r="AB979">
        <v>7200</v>
      </c>
      <c r="AC979" t="s">
        <v>1477</v>
      </c>
      <c r="AD979">
        <v>62</v>
      </c>
      <c r="AE979">
        <v>155000</v>
      </c>
      <c r="AF979" t="s">
        <v>2666</v>
      </c>
      <c r="AG979">
        <v>12</v>
      </c>
      <c r="AH979">
        <v>5400</v>
      </c>
      <c r="AI979" t="s">
        <v>1723</v>
      </c>
      <c r="AJ979" t="str">
        <f t="shared" si="87"/>
        <v>Narrow</v>
      </c>
      <c r="AK979" t="str">
        <f t="shared" si="88"/>
        <v>ConfigurationDeBase</v>
      </c>
      <c r="AL979">
        <f t="shared" si="91"/>
        <v>0</v>
      </c>
      <c r="AM979" t="str">
        <f t="shared" si="89"/>
        <v>row</v>
      </c>
      <c r="AN979" t="str">
        <f t="shared" si="90"/>
        <v>Data50-100-200</v>
      </c>
    </row>
    <row r="980" spans="1:40" x14ac:dyDescent="0.3">
      <c r="A980" t="s">
        <v>583</v>
      </c>
      <c r="B980">
        <v>6</v>
      </c>
      <c r="C980">
        <v>210</v>
      </c>
      <c r="D980">
        <v>1</v>
      </c>
      <c r="E980">
        <v>7674</v>
      </c>
      <c r="F980">
        <v>2880</v>
      </c>
      <c r="G980">
        <v>4.104762</v>
      </c>
      <c r="H980">
        <v>182.056534</v>
      </c>
      <c r="I980" t="s">
        <v>17</v>
      </c>
      <c r="J980" t="s">
        <v>1237</v>
      </c>
      <c r="K980">
        <v>402959.08179999999</v>
      </c>
      <c r="L980">
        <v>246253.92919299999</v>
      </c>
      <c r="M980">
        <v>429278.5</v>
      </c>
      <c r="N980">
        <v>181.84623999999999</v>
      </c>
      <c r="O980">
        <v>5.8885E-2</v>
      </c>
      <c r="P980">
        <v>4.1570000000000003E-2</v>
      </c>
      <c r="Q980">
        <v>75</v>
      </c>
      <c r="R980">
        <v>456</v>
      </c>
      <c r="S980">
        <v>15.166667</v>
      </c>
      <c r="T980">
        <v>6</v>
      </c>
      <c r="U980">
        <v>6</v>
      </c>
      <c r="V980">
        <v>60</v>
      </c>
      <c r="W980">
        <v>248000</v>
      </c>
      <c r="X980">
        <v>17</v>
      </c>
      <c r="Y980">
        <v>595</v>
      </c>
      <c r="Z980" t="s">
        <v>2667</v>
      </c>
      <c r="AA980">
        <v>3</v>
      </c>
      <c r="AB980">
        <v>3600</v>
      </c>
      <c r="AC980" t="s">
        <v>1255</v>
      </c>
      <c r="AD980">
        <v>59</v>
      </c>
      <c r="AE980">
        <v>147500</v>
      </c>
      <c r="AF980" t="s">
        <v>2668</v>
      </c>
      <c r="AG980">
        <v>6</v>
      </c>
      <c r="AH980">
        <v>2700</v>
      </c>
      <c r="AI980" t="s">
        <v>1269</v>
      </c>
      <c r="AJ980" t="str">
        <f t="shared" si="87"/>
        <v>Wide</v>
      </c>
      <c r="AK980" t="str">
        <f t="shared" si="88"/>
        <v>ConfigurationDeBase</v>
      </c>
      <c r="AL980">
        <f t="shared" si="91"/>
        <v>0</v>
      </c>
      <c r="AM980" t="str">
        <f t="shared" si="89"/>
        <v>40-40-70</v>
      </c>
      <c r="AN980" t="str">
        <f t="shared" si="90"/>
        <v>Data30-50</v>
      </c>
    </row>
    <row r="981" spans="1:40" x14ac:dyDescent="0.3">
      <c r="A981" t="s">
        <v>718</v>
      </c>
      <c r="B981">
        <v>8</v>
      </c>
      <c r="C981">
        <v>150</v>
      </c>
      <c r="D981">
        <v>1</v>
      </c>
      <c r="E981">
        <v>5382</v>
      </c>
      <c r="F981">
        <v>3840</v>
      </c>
      <c r="G981">
        <v>5.5466670000000002</v>
      </c>
      <c r="H981">
        <v>142.87768299999999</v>
      </c>
      <c r="I981" t="s">
        <v>17</v>
      </c>
      <c r="J981" t="s">
        <v>1237</v>
      </c>
      <c r="K981">
        <v>160984.913</v>
      </c>
      <c r="L981">
        <v>152812.61021399999</v>
      </c>
      <c r="M981">
        <v>262862.48849999998</v>
      </c>
      <c r="N981">
        <v>142.627746</v>
      </c>
      <c r="O981">
        <v>0.13156300000000001</v>
      </c>
      <c r="P981">
        <v>3.3272000000000003E-2</v>
      </c>
      <c r="Q981">
        <v>75</v>
      </c>
      <c r="R981">
        <v>485</v>
      </c>
      <c r="S981">
        <v>13.125</v>
      </c>
      <c r="T981">
        <v>8</v>
      </c>
      <c r="U981">
        <v>8</v>
      </c>
      <c r="V981">
        <v>27</v>
      </c>
      <c r="W981">
        <v>96000</v>
      </c>
      <c r="X981">
        <v>26</v>
      </c>
      <c r="Y981">
        <v>910</v>
      </c>
      <c r="Z981" t="s">
        <v>2669</v>
      </c>
      <c r="AA981">
        <v>4</v>
      </c>
      <c r="AB981">
        <v>4800</v>
      </c>
      <c r="AC981" t="s">
        <v>1259</v>
      </c>
      <c r="AD981">
        <v>22</v>
      </c>
      <c r="AE981">
        <v>55000</v>
      </c>
      <c r="AF981" t="s">
        <v>2670</v>
      </c>
      <c r="AG981">
        <v>7</v>
      </c>
      <c r="AH981">
        <v>3150</v>
      </c>
      <c r="AI981" t="s">
        <v>1394</v>
      </c>
      <c r="AJ981" t="str">
        <f t="shared" si="87"/>
        <v>Wide</v>
      </c>
      <c r="AK981" t="str">
        <f t="shared" si="88"/>
        <v>nbrTech</v>
      </c>
      <c r="AL981">
        <f t="shared" si="91"/>
        <v>0</v>
      </c>
      <c r="AM981" t="str">
        <f t="shared" si="89"/>
        <v>50-50-50</v>
      </c>
      <c r="AN981" t="str">
        <f t="shared" si="90"/>
        <v>Data30-50</v>
      </c>
    </row>
    <row r="982" spans="1:40" x14ac:dyDescent="0.3">
      <c r="A982" t="s">
        <v>471</v>
      </c>
      <c r="B982">
        <v>12</v>
      </c>
      <c r="C982">
        <v>300</v>
      </c>
      <c r="D982">
        <v>1</v>
      </c>
      <c r="E982">
        <v>11199</v>
      </c>
      <c r="F982">
        <v>5760</v>
      </c>
      <c r="G982">
        <v>9.0866670000000003</v>
      </c>
      <c r="H982">
        <v>305.93728399999998</v>
      </c>
      <c r="I982" t="s">
        <v>17</v>
      </c>
      <c r="J982" t="s">
        <v>1237</v>
      </c>
      <c r="K982">
        <v>429612.64370000002</v>
      </c>
      <c r="L982">
        <v>243512.05435699999</v>
      </c>
      <c r="M982">
        <v>460400.2403</v>
      </c>
      <c r="N982">
        <v>304.60958099999999</v>
      </c>
      <c r="O982">
        <v>6.2174E-2</v>
      </c>
      <c r="P982">
        <v>8.3836999999999995E-2</v>
      </c>
      <c r="Q982">
        <v>32</v>
      </c>
      <c r="R982">
        <v>396</v>
      </c>
      <c r="S982">
        <v>15.25</v>
      </c>
      <c r="T982">
        <v>12</v>
      </c>
      <c r="U982">
        <v>12</v>
      </c>
      <c r="V982">
        <v>57</v>
      </c>
      <c r="W982">
        <v>265000</v>
      </c>
      <c r="X982">
        <v>31</v>
      </c>
      <c r="Y982">
        <v>1085</v>
      </c>
      <c r="Z982" t="s">
        <v>2671</v>
      </c>
      <c r="AA982">
        <v>6</v>
      </c>
      <c r="AB982">
        <v>7200</v>
      </c>
      <c r="AC982" t="s">
        <v>1477</v>
      </c>
      <c r="AD982">
        <v>60</v>
      </c>
      <c r="AE982">
        <v>150000</v>
      </c>
      <c r="AF982" t="s">
        <v>2672</v>
      </c>
      <c r="AG982">
        <v>12</v>
      </c>
      <c r="AH982">
        <v>5400</v>
      </c>
      <c r="AI982" t="s">
        <v>1723</v>
      </c>
      <c r="AJ982" t="str">
        <f t="shared" si="87"/>
        <v>Narrow</v>
      </c>
      <c r="AK982" t="str">
        <f t="shared" si="88"/>
        <v>ConfigurationDeBase</v>
      </c>
      <c r="AL982">
        <f t="shared" si="91"/>
        <v>0</v>
      </c>
      <c r="AM982" t="str">
        <f t="shared" si="89"/>
        <v>row</v>
      </c>
      <c r="AN982" t="str">
        <f t="shared" si="90"/>
        <v>Data50-100-200</v>
      </c>
    </row>
    <row r="983" spans="1:40" x14ac:dyDescent="0.3">
      <c r="A983" t="s">
        <v>549</v>
      </c>
      <c r="B983">
        <v>12</v>
      </c>
      <c r="C983">
        <v>300</v>
      </c>
      <c r="D983">
        <v>1</v>
      </c>
      <c r="E983">
        <v>11316</v>
      </c>
      <c r="F983">
        <v>5760</v>
      </c>
      <c r="G983">
        <v>8.3800000000000008</v>
      </c>
      <c r="H983">
        <v>301.85836599999999</v>
      </c>
      <c r="I983" t="s">
        <v>17</v>
      </c>
      <c r="J983" t="s">
        <v>1237</v>
      </c>
      <c r="K983">
        <v>430284.90100000001</v>
      </c>
      <c r="L983">
        <v>317664.85447999998</v>
      </c>
      <c r="M983">
        <v>561071.23679999996</v>
      </c>
      <c r="N983">
        <v>300.038205</v>
      </c>
      <c r="O983">
        <v>0.42683199999999999</v>
      </c>
      <c r="P983">
        <v>0.60948100000000005</v>
      </c>
      <c r="Q983">
        <v>38</v>
      </c>
      <c r="R983">
        <v>453</v>
      </c>
      <c r="S983">
        <v>14</v>
      </c>
      <c r="T983">
        <v>12</v>
      </c>
      <c r="U983">
        <v>12</v>
      </c>
      <c r="V983">
        <v>70</v>
      </c>
      <c r="W983">
        <v>253000</v>
      </c>
      <c r="X983">
        <v>31</v>
      </c>
      <c r="Y983">
        <v>1085</v>
      </c>
      <c r="Z983" t="s">
        <v>2673</v>
      </c>
      <c r="AA983">
        <v>6</v>
      </c>
      <c r="AB983">
        <v>7200</v>
      </c>
      <c r="AC983" t="s">
        <v>1477</v>
      </c>
      <c r="AD983">
        <v>65</v>
      </c>
      <c r="AE983">
        <v>162500</v>
      </c>
      <c r="AF983" t="s">
        <v>2674</v>
      </c>
      <c r="AG983">
        <v>12</v>
      </c>
      <c r="AH983">
        <v>5400</v>
      </c>
      <c r="AI983" t="s">
        <v>1723</v>
      </c>
      <c r="AJ983" t="str">
        <f t="shared" si="87"/>
        <v>Wide</v>
      </c>
      <c r="AK983" t="str">
        <f t="shared" si="88"/>
        <v>ConfigurationDeBase</v>
      </c>
      <c r="AL983">
        <f t="shared" si="91"/>
        <v>0</v>
      </c>
      <c r="AM983" t="str">
        <f t="shared" si="89"/>
        <v>40-40-100</v>
      </c>
      <c r="AN983" t="str">
        <f t="shared" si="90"/>
        <v>Data30-50</v>
      </c>
    </row>
    <row r="984" spans="1:40" x14ac:dyDescent="0.3">
      <c r="A984" t="s">
        <v>472</v>
      </c>
      <c r="B984">
        <v>12</v>
      </c>
      <c r="C984">
        <v>300</v>
      </c>
      <c r="D984">
        <v>1</v>
      </c>
      <c r="E984">
        <v>11004</v>
      </c>
      <c r="F984">
        <v>5760</v>
      </c>
      <c r="G984">
        <v>9.36</v>
      </c>
      <c r="H984">
        <v>308.80298199999999</v>
      </c>
      <c r="I984" t="s">
        <v>17</v>
      </c>
      <c r="J984" t="s">
        <v>1237</v>
      </c>
      <c r="K984">
        <v>402713.90220000001</v>
      </c>
      <c r="L984">
        <v>193489.321967</v>
      </c>
      <c r="M984">
        <v>443542.5993</v>
      </c>
      <c r="N984">
        <v>308.07538399999999</v>
      </c>
      <c r="O984">
        <v>3.3852E-2</v>
      </c>
      <c r="P984">
        <v>8.0613000000000004E-2</v>
      </c>
      <c r="Q984">
        <v>30</v>
      </c>
      <c r="R984">
        <v>340</v>
      </c>
      <c r="S984">
        <v>15.416667</v>
      </c>
      <c r="T984">
        <v>12</v>
      </c>
      <c r="U984">
        <v>12</v>
      </c>
      <c r="V984">
        <v>47</v>
      </c>
      <c r="W984">
        <v>218000</v>
      </c>
      <c r="X984">
        <v>31</v>
      </c>
      <c r="Y984">
        <v>1085</v>
      </c>
      <c r="Z984" t="s">
        <v>2675</v>
      </c>
      <c r="AA984">
        <v>6</v>
      </c>
      <c r="AB984">
        <v>7200</v>
      </c>
      <c r="AC984" t="s">
        <v>1477</v>
      </c>
      <c r="AD984">
        <v>68</v>
      </c>
      <c r="AE984">
        <v>170000</v>
      </c>
      <c r="AF984" t="s">
        <v>2676</v>
      </c>
      <c r="AG984">
        <v>12</v>
      </c>
      <c r="AH984">
        <v>5400</v>
      </c>
      <c r="AI984" t="s">
        <v>1723</v>
      </c>
      <c r="AJ984" t="str">
        <f t="shared" si="87"/>
        <v>Narrow</v>
      </c>
      <c r="AK984" t="str">
        <f t="shared" si="88"/>
        <v>ConfigurationDeBase</v>
      </c>
      <c r="AL984">
        <f t="shared" si="91"/>
        <v>0</v>
      </c>
      <c r="AM984" t="str">
        <f t="shared" si="89"/>
        <v>row</v>
      </c>
      <c r="AN984" t="str">
        <f t="shared" si="90"/>
        <v>Data50-100-200</v>
      </c>
    </row>
    <row r="985" spans="1:40" x14ac:dyDescent="0.3">
      <c r="A985" t="s">
        <v>550</v>
      </c>
      <c r="B985">
        <v>12</v>
      </c>
      <c r="C985">
        <v>300</v>
      </c>
      <c r="D985">
        <v>1</v>
      </c>
      <c r="E985">
        <v>10953</v>
      </c>
      <c r="F985">
        <v>5760</v>
      </c>
      <c r="G985">
        <v>8.4</v>
      </c>
      <c r="H985">
        <v>306.899136</v>
      </c>
      <c r="I985" t="s">
        <v>17</v>
      </c>
      <c r="J985" t="s">
        <v>1237</v>
      </c>
      <c r="K985">
        <v>474697.61810000002</v>
      </c>
      <c r="L985">
        <v>341456.61650100001</v>
      </c>
      <c r="M985">
        <v>618174.51619999995</v>
      </c>
      <c r="N985">
        <v>306.19293800000003</v>
      </c>
      <c r="O985">
        <v>7.9478999999999994E-2</v>
      </c>
      <c r="P985">
        <v>8.0406000000000005E-2</v>
      </c>
      <c r="Q985">
        <v>38</v>
      </c>
      <c r="R985">
        <v>468</v>
      </c>
      <c r="S985">
        <v>14.166667</v>
      </c>
      <c r="T985">
        <v>12</v>
      </c>
      <c r="U985">
        <v>12</v>
      </c>
      <c r="V985">
        <v>71</v>
      </c>
      <c r="W985">
        <v>313000</v>
      </c>
      <c r="X985">
        <v>28</v>
      </c>
      <c r="Y985">
        <v>980</v>
      </c>
      <c r="Z985" t="s">
        <v>2677</v>
      </c>
      <c r="AA985">
        <v>6</v>
      </c>
      <c r="AB985">
        <v>7200</v>
      </c>
      <c r="AC985" t="s">
        <v>1477</v>
      </c>
      <c r="AD985">
        <v>59</v>
      </c>
      <c r="AE985">
        <v>147500</v>
      </c>
      <c r="AF985" t="s">
        <v>2678</v>
      </c>
      <c r="AG985">
        <v>11</v>
      </c>
      <c r="AH985">
        <v>4950</v>
      </c>
      <c r="AI985" t="s">
        <v>2679</v>
      </c>
      <c r="AJ985" t="str">
        <f t="shared" si="87"/>
        <v>Wide</v>
      </c>
      <c r="AK985" t="str">
        <f t="shared" si="88"/>
        <v>ConfigurationDeBase</v>
      </c>
      <c r="AL985">
        <f t="shared" si="91"/>
        <v>0</v>
      </c>
      <c r="AM985" t="str">
        <f t="shared" si="89"/>
        <v>40-40-100</v>
      </c>
      <c r="AN985" t="str">
        <f t="shared" si="90"/>
        <v>Data30-50</v>
      </c>
    </row>
    <row r="986" spans="1:40" x14ac:dyDescent="0.3">
      <c r="A986" t="s">
        <v>473</v>
      </c>
      <c r="B986">
        <v>12</v>
      </c>
      <c r="C986">
        <v>300</v>
      </c>
      <c r="D986">
        <v>1</v>
      </c>
      <c r="E986">
        <v>11154</v>
      </c>
      <c r="F986">
        <v>5760</v>
      </c>
      <c r="G986">
        <v>9.3000000000000007</v>
      </c>
      <c r="H986">
        <v>309.10758800000002</v>
      </c>
      <c r="I986" t="s">
        <v>17</v>
      </c>
      <c r="J986" t="s">
        <v>1237</v>
      </c>
      <c r="K986">
        <v>382389.56109999999</v>
      </c>
      <c r="L986">
        <v>199974.64387500001</v>
      </c>
      <c r="M986">
        <v>423607.21220000001</v>
      </c>
      <c r="N986">
        <v>308.23945900000001</v>
      </c>
      <c r="O986">
        <v>4.7223000000000001E-2</v>
      </c>
      <c r="P986">
        <v>8.1112000000000004E-2</v>
      </c>
      <c r="Q986">
        <v>30</v>
      </c>
      <c r="R986">
        <v>340</v>
      </c>
      <c r="S986">
        <v>15.333333</v>
      </c>
      <c r="T986">
        <v>12</v>
      </c>
      <c r="U986">
        <v>12</v>
      </c>
      <c r="V986">
        <v>61</v>
      </c>
      <c r="W986">
        <v>230000</v>
      </c>
      <c r="X986">
        <v>34</v>
      </c>
      <c r="Y986">
        <v>1190</v>
      </c>
      <c r="Z986" t="s">
        <v>2680</v>
      </c>
      <c r="AA986">
        <v>6</v>
      </c>
      <c r="AB986">
        <v>7200</v>
      </c>
      <c r="AC986" t="s">
        <v>1477</v>
      </c>
      <c r="AD986">
        <v>55</v>
      </c>
      <c r="AE986">
        <v>137500</v>
      </c>
      <c r="AF986" t="s">
        <v>2681</v>
      </c>
      <c r="AG986">
        <v>12</v>
      </c>
      <c r="AH986">
        <v>5400</v>
      </c>
      <c r="AI986" t="s">
        <v>1723</v>
      </c>
      <c r="AJ986" t="str">
        <f t="shared" si="87"/>
        <v>Narrow</v>
      </c>
      <c r="AK986" t="str">
        <f t="shared" si="88"/>
        <v>ConfigurationDeBase</v>
      </c>
      <c r="AL986">
        <f t="shared" si="91"/>
        <v>0</v>
      </c>
      <c r="AM986" t="str">
        <f t="shared" si="89"/>
        <v>row</v>
      </c>
      <c r="AN986" t="str">
        <f t="shared" si="90"/>
        <v>Data50-100-200</v>
      </c>
    </row>
    <row r="987" spans="1:40" x14ac:dyDescent="0.3">
      <c r="A987" t="s">
        <v>551</v>
      </c>
      <c r="B987">
        <v>12</v>
      </c>
      <c r="C987">
        <v>300</v>
      </c>
      <c r="D987">
        <v>1</v>
      </c>
      <c r="E987">
        <v>11211</v>
      </c>
      <c r="F987">
        <v>5760</v>
      </c>
      <c r="G987">
        <v>8.36</v>
      </c>
      <c r="H987">
        <v>308.73502999999999</v>
      </c>
      <c r="I987" t="s">
        <v>17</v>
      </c>
      <c r="J987" t="s">
        <v>1237</v>
      </c>
      <c r="K987">
        <v>459788.56099999999</v>
      </c>
      <c r="L987">
        <v>348683.72451299999</v>
      </c>
      <c r="M987">
        <v>612694.81110000005</v>
      </c>
      <c r="N987">
        <v>308.05382300000002</v>
      </c>
      <c r="O987">
        <v>6.3666E-2</v>
      </c>
      <c r="P987">
        <v>8.4529999999999994E-2</v>
      </c>
      <c r="Q987">
        <v>38</v>
      </c>
      <c r="R987">
        <v>421</v>
      </c>
      <c r="S987">
        <v>14.166667</v>
      </c>
      <c r="T987">
        <v>12</v>
      </c>
      <c r="U987">
        <v>12</v>
      </c>
      <c r="V987">
        <v>66</v>
      </c>
      <c r="W987">
        <v>275000</v>
      </c>
      <c r="X987">
        <v>27</v>
      </c>
      <c r="Y987">
        <v>945</v>
      </c>
      <c r="Z987" t="s">
        <v>2682</v>
      </c>
      <c r="AA987">
        <v>6</v>
      </c>
      <c r="AB987">
        <v>7200</v>
      </c>
      <c r="AC987" t="s">
        <v>1477</v>
      </c>
      <c r="AD987">
        <v>68</v>
      </c>
      <c r="AE987">
        <v>170000</v>
      </c>
      <c r="AF987" t="s">
        <v>2683</v>
      </c>
      <c r="AG987">
        <v>12</v>
      </c>
      <c r="AH987">
        <v>5400</v>
      </c>
      <c r="AI987" t="s">
        <v>1723</v>
      </c>
      <c r="AJ987" t="str">
        <f t="shared" si="87"/>
        <v>Wide</v>
      </c>
      <c r="AK987" t="str">
        <f t="shared" si="88"/>
        <v>ConfigurationDeBase</v>
      </c>
      <c r="AL987">
        <f t="shared" si="91"/>
        <v>0</v>
      </c>
      <c r="AM987" t="str">
        <f t="shared" si="89"/>
        <v>40-40-100</v>
      </c>
      <c r="AN987" t="str">
        <f t="shared" si="90"/>
        <v>Data30-50</v>
      </c>
    </row>
    <row r="988" spans="1:40" x14ac:dyDescent="0.3">
      <c r="A988" t="s">
        <v>474</v>
      </c>
      <c r="B988">
        <v>12</v>
      </c>
      <c r="C988">
        <v>300</v>
      </c>
      <c r="D988">
        <v>1</v>
      </c>
      <c r="E988">
        <v>11091</v>
      </c>
      <c r="F988">
        <v>5760</v>
      </c>
      <c r="G988">
        <v>9.5399999999999991</v>
      </c>
      <c r="H988">
        <v>306.02366599999999</v>
      </c>
      <c r="I988" t="s">
        <v>17</v>
      </c>
      <c r="J988" t="s">
        <v>1237</v>
      </c>
      <c r="K988">
        <v>402772.1459</v>
      </c>
      <c r="L988">
        <v>179026.32582500001</v>
      </c>
      <c r="M988">
        <v>437504.64350000001</v>
      </c>
      <c r="N988">
        <v>305.35233299999999</v>
      </c>
      <c r="O988">
        <v>3.3772999999999997E-2</v>
      </c>
      <c r="P988">
        <v>5.2761000000000002E-2</v>
      </c>
      <c r="Q988">
        <v>30</v>
      </c>
      <c r="R988">
        <v>331</v>
      </c>
      <c r="S988">
        <v>15.166667</v>
      </c>
      <c r="T988">
        <v>12</v>
      </c>
      <c r="U988">
        <v>12</v>
      </c>
      <c r="V988">
        <v>48</v>
      </c>
      <c r="W988">
        <v>213000</v>
      </c>
      <c r="X988">
        <v>30</v>
      </c>
      <c r="Y988">
        <v>1050</v>
      </c>
      <c r="Z988" t="s">
        <v>2684</v>
      </c>
      <c r="AA988">
        <v>6</v>
      </c>
      <c r="AB988">
        <v>7200</v>
      </c>
      <c r="AC988" t="s">
        <v>1477</v>
      </c>
      <c r="AD988">
        <v>70</v>
      </c>
      <c r="AE988">
        <v>175000</v>
      </c>
      <c r="AF988" t="s">
        <v>2685</v>
      </c>
      <c r="AG988">
        <v>12</v>
      </c>
      <c r="AH988">
        <v>5400</v>
      </c>
      <c r="AI988" t="s">
        <v>1723</v>
      </c>
      <c r="AJ988" t="str">
        <f t="shared" si="87"/>
        <v>Narrow</v>
      </c>
      <c r="AK988" t="str">
        <f t="shared" si="88"/>
        <v>ConfigurationDeBase</v>
      </c>
      <c r="AL988">
        <f t="shared" si="91"/>
        <v>0</v>
      </c>
      <c r="AM988" t="str">
        <f t="shared" si="89"/>
        <v>row</v>
      </c>
      <c r="AN988" t="str">
        <f t="shared" si="90"/>
        <v>Data50-100-200</v>
      </c>
    </row>
    <row r="989" spans="1:40" x14ac:dyDescent="0.3">
      <c r="A989" t="s">
        <v>552</v>
      </c>
      <c r="B989">
        <v>12</v>
      </c>
      <c r="C989">
        <v>300</v>
      </c>
      <c r="D989">
        <v>1</v>
      </c>
      <c r="E989">
        <v>11241</v>
      </c>
      <c r="F989">
        <v>5760</v>
      </c>
      <c r="G989">
        <v>8.2533329999999996</v>
      </c>
      <c r="H989">
        <v>308.229693</v>
      </c>
      <c r="I989" t="s">
        <v>17</v>
      </c>
      <c r="J989" t="s">
        <v>1237</v>
      </c>
      <c r="K989">
        <v>445231.47700000001</v>
      </c>
      <c r="L989">
        <v>337853.24544199998</v>
      </c>
      <c r="M989">
        <v>581366.86600000004</v>
      </c>
      <c r="N989">
        <v>307.47874200000001</v>
      </c>
      <c r="O989">
        <v>8.7526000000000007E-2</v>
      </c>
      <c r="P989">
        <v>0.10033300000000001</v>
      </c>
      <c r="Q989">
        <v>40</v>
      </c>
      <c r="R989">
        <v>490</v>
      </c>
      <c r="S989">
        <v>14.166667</v>
      </c>
      <c r="T989">
        <v>12</v>
      </c>
      <c r="U989">
        <v>12</v>
      </c>
      <c r="V989">
        <v>62</v>
      </c>
      <c r="W989">
        <v>253000</v>
      </c>
      <c r="X989">
        <v>31</v>
      </c>
      <c r="Y989">
        <v>1085</v>
      </c>
      <c r="Z989" t="s">
        <v>2686</v>
      </c>
      <c r="AA989">
        <v>6</v>
      </c>
      <c r="AB989">
        <v>7200</v>
      </c>
      <c r="AC989" t="s">
        <v>1477</v>
      </c>
      <c r="AD989">
        <v>71</v>
      </c>
      <c r="AE989">
        <v>177500</v>
      </c>
      <c r="AF989" t="s">
        <v>2687</v>
      </c>
      <c r="AG989">
        <v>12</v>
      </c>
      <c r="AH989">
        <v>5400</v>
      </c>
      <c r="AI989" t="s">
        <v>1723</v>
      </c>
      <c r="AJ989" t="str">
        <f t="shared" si="87"/>
        <v>Wide</v>
      </c>
      <c r="AK989" t="str">
        <f t="shared" si="88"/>
        <v>ConfigurationDeBase</v>
      </c>
      <c r="AL989">
        <f t="shared" si="91"/>
        <v>0</v>
      </c>
      <c r="AM989" t="str">
        <f t="shared" si="89"/>
        <v>40-40-100</v>
      </c>
      <c r="AN989" t="str">
        <f t="shared" si="90"/>
        <v>Data30-50</v>
      </c>
    </row>
    <row r="990" spans="1:40" x14ac:dyDescent="0.3">
      <c r="A990" t="s">
        <v>475</v>
      </c>
      <c r="B990">
        <v>12</v>
      </c>
      <c r="C990">
        <v>300</v>
      </c>
      <c r="D990">
        <v>1</v>
      </c>
      <c r="E990">
        <v>11256</v>
      </c>
      <c r="F990">
        <v>5760</v>
      </c>
      <c r="G990">
        <v>9.4933329999999998</v>
      </c>
      <c r="H990">
        <v>308.93057299999998</v>
      </c>
      <c r="I990" t="s">
        <v>17</v>
      </c>
      <c r="J990" t="s">
        <v>1237</v>
      </c>
      <c r="K990">
        <v>339764.61200000002</v>
      </c>
      <c r="L990">
        <v>185521.40554499999</v>
      </c>
      <c r="M990">
        <v>373047.00790000003</v>
      </c>
      <c r="N990">
        <v>308.07293900000002</v>
      </c>
      <c r="O990">
        <v>0.129329</v>
      </c>
      <c r="P990">
        <v>0.117281</v>
      </c>
      <c r="Q990">
        <v>30</v>
      </c>
      <c r="R990">
        <v>365</v>
      </c>
      <c r="S990">
        <v>15.25</v>
      </c>
      <c r="T990">
        <v>12</v>
      </c>
      <c r="U990">
        <v>12</v>
      </c>
      <c r="V990">
        <v>53</v>
      </c>
      <c r="W990">
        <v>165000</v>
      </c>
      <c r="X990">
        <v>33</v>
      </c>
      <c r="Y990">
        <v>1155</v>
      </c>
      <c r="Z990" t="s">
        <v>2688</v>
      </c>
      <c r="AA990">
        <v>6</v>
      </c>
      <c r="AB990">
        <v>7200</v>
      </c>
      <c r="AC990" t="s">
        <v>1477</v>
      </c>
      <c r="AD990">
        <v>64</v>
      </c>
      <c r="AE990">
        <v>160000</v>
      </c>
      <c r="AF990" t="s">
        <v>2689</v>
      </c>
      <c r="AG990">
        <v>12</v>
      </c>
      <c r="AH990">
        <v>5400</v>
      </c>
      <c r="AI990" t="s">
        <v>1723</v>
      </c>
      <c r="AJ990" t="str">
        <f t="shared" si="87"/>
        <v>Narrow</v>
      </c>
      <c r="AK990" t="str">
        <f t="shared" si="88"/>
        <v>ConfigurationDeBase</v>
      </c>
      <c r="AL990">
        <f t="shared" si="91"/>
        <v>0</v>
      </c>
      <c r="AM990" t="str">
        <f t="shared" si="89"/>
        <v>row</v>
      </c>
      <c r="AN990" t="str">
        <f t="shared" si="90"/>
        <v>Data50-100-200</v>
      </c>
    </row>
    <row r="991" spans="1:40" x14ac:dyDescent="0.3">
      <c r="A991" t="s">
        <v>553</v>
      </c>
      <c r="B991">
        <v>12</v>
      </c>
      <c r="C991">
        <v>300</v>
      </c>
      <c r="D991">
        <v>1</v>
      </c>
      <c r="E991">
        <v>11376</v>
      </c>
      <c r="F991">
        <v>5760</v>
      </c>
      <c r="G991">
        <v>8.1933330000000009</v>
      </c>
      <c r="H991">
        <v>309.94483600000001</v>
      </c>
      <c r="I991" t="s">
        <v>17</v>
      </c>
      <c r="J991" t="s">
        <v>1237</v>
      </c>
      <c r="K991">
        <v>424845.75689999998</v>
      </c>
      <c r="L991">
        <v>323513.99742799997</v>
      </c>
      <c r="M991">
        <v>543837.47809999995</v>
      </c>
      <c r="N991">
        <v>309.16078099999999</v>
      </c>
      <c r="O991">
        <v>0.11097799999999999</v>
      </c>
      <c r="P991">
        <v>7.7815999999999996E-2</v>
      </c>
      <c r="Q991">
        <v>41</v>
      </c>
      <c r="R991">
        <v>502</v>
      </c>
      <c r="S991">
        <v>13.916667</v>
      </c>
      <c r="T991">
        <v>12</v>
      </c>
      <c r="U991">
        <v>12</v>
      </c>
      <c r="V991">
        <v>80</v>
      </c>
      <c r="W991">
        <v>265000</v>
      </c>
      <c r="X991">
        <v>31</v>
      </c>
      <c r="Y991">
        <v>1085</v>
      </c>
      <c r="Z991" t="s">
        <v>2690</v>
      </c>
      <c r="AA991">
        <v>6</v>
      </c>
      <c r="AB991">
        <v>7200</v>
      </c>
      <c r="AC991" t="s">
        <v>1477</v>
      </c>
      <c r="AD991">
        <v>58</v>
      </c>
      <c r="AE991">
        <v>145000</v>
      </c>
      <c r="AF991" t="s">
        <v>2691</v>
      </c>
      <c r="AG991">
        <v>12</v>
      </c>
      <c r="AH991">
        <v>5400</v>
      </c>
      <c r="AI991" t="s">
        <v>1723</v>
      </c>
      <c r="AJ991" t="str">
        <f t="shared" si="87"/>
        <v>Wide</v>
      </c>
      <c r="AK991" t="str">
        <f t="shared" si="88"/>
        <v>ConfigurationDeBase</v>
      </c>
      <c r="AL991">
        <f t="shared" si="91"/>
        <v>0</v>
      </c>
      <c r="AM991" t="str">
        <f t="shared" si="89"/>
        <v>40-40-100</v>
      </c>
      <c r="AN991" t="str">
        <f t="shared" si="90"/>
        <v>Data30-50</v>
      </c>
    </row>
    <row r="992" spans="1:40" x14ac:dyDescent="0.3">
      <c r="A992" t="s">
        <v>476</v>
      </c>
      <c r="B992">
        <v>12</v>
      </c>
      <c r="C992">
        <v>300</v>
      </c>
      <c r="D992">
        <v>1</v>
      </c>
      <c r="E992">
        <v>11175</v>
      </c>
      <c r="F992">
        <v>5760</v>
      </c>
      <c r="G992">
        <v>9.2799999999999994</v>
      </c>
      <c r="H992">
        <v>308.686689</v>
      </c>
      <c r="I992" t="s">
        <v>17</v>
      </c>
      <c r="J992" t="s">
        <v>1237</v>
      </c>
      <c r="K992">
        <v>409275.6948</v>
      </c>
      <c r="L992">
        <v>204504.07313400001</v>
      </c>
      <c r="M992">
        <v>445557.32549999998</v>
      </c>
      <c r="N992">
        <v>307.94782400000003</v>
      </c>
      <c r="O992">
        <v>4.1963E-2</v>
      </c>
      <c r="P992">
        <v>8.5472000000000006E-2</v>
      </c>
      <c r="Q992">
        <v>32</v>
      </c>
      <c r="R992">
        <v>372</v>
      </c>
      <c r="S992">
        <v>15.166667</v>
      </c>
      <c r="T992">
        <v>12</v>
      </c>
      <c r="U992">
        <v>12</v>
      </c>
      <c r="V992">
        <v>57</v>
      </c>
      <c r="W992">
        <v>242000</v>
      </c>
      <c r="X992">
        <v>31</v>
      </c>
      <c r="Y992">
        <v>1085</v>
      </c>
      <c r="Z992" t="s">
        <v>2692</v>
      </c>
      <c r="AA992">
        <v>6</v>
      </c>
      <c r="AB992">
        <v>7200</v>
      </c>
      <c r="AC992" t="s">
        <v>1477</v>
      </c>
      <c r="AD992">
        <v>61</v>
      </c>
      <c r="AE992">
        <v>152500</v>
      </c>
      <c r="AF992" t="s">
        <v>2693</v>
      </c>
      <c r="AG992">
        <v>12</v>
      </c>
      <c r="AH992">
        <v>5400</v>
      </c>
      <c r="AI992" t="s">
        <v>1723</v>
      </c>
      <c r="AJ992" t="str">
        <f t="shared" si="87"/>
        <v>Narrow</v>
      </c>
      <c r="AK992" t="str">
        <f t="shared" si="88"/>
        <v>ConfigurationDeBase</v>
      </c>
      <c r="AL992">
        <f t="shared" si="91"/>
        <v>0</v>
      </c>
      <c r="AM992" t="str">
        <f t="shared" si="89"/>
        <v>row</v>
      </c>
      <c r="AN992" t="str">
        <f t="shared" si="90"/>
        <v>Data50-100-200</v>
      </c>
    </row>
    <row r="993" spans="1:40" x14ac:dyDescent="0.3">
      <c r="A993" t="s">
        <v>589</v>
      </c>
      <c r="B993">
        <v>6</v>
      </c>
      <c r="C993">
        <v>90</v>
      </c>
      <c r="D993">
        <v>1</v>
      </c>
      <c r="E993">
        <v>3339</v>
      </c>
      <c r="F993">
        <v>2880</v>
      </c>
      <c r="G993">
        <v>4</v>
      </c>
      <c r="H993">
        <v>56.391793999999997</v>
      </c>
      <c r="I993" t="s">
        <v>17</v>
      </c>
      <c r="J993" t="s">
        <v>1237</v>
      </c>
      <c r="K993">
        <v>115581.13250000001</v>
      </c>
      <c r="L993">
        <v>114286.12886700001</v>
      </c>
      <c r="M993">
        <v>206114.10579999999</v>
      </c>
      <c r="N993">
        <v>55.120880999999997</v>
      </c>
      <c r="O993">
        <v>0.52616700000000005</v>
      </c>
      <c r="P993">
        <v>0.51238099999999998</v>
      </c>
      <c r="Q993">
        <v>75</v>
      </c>
      <c r="R993">
        <v>450</v>
      </c>
      <c r="S993">
        <v>11.166667</v>
      </c>
      <c r="T993">
        <v>6</v>
      </c>
      <c r="U993">
        <v>6</v>
      </c>
      <c r="V993">
        <v>13</v>
      </c>
      <c r="W993">
        <v>71000</v>
      </c>
      <c r="X993">
        <v>17</v>
      </c>
      <c r="Y993">
        <v>595</v>
      </c>
      <c r="Z993" t="s">
        <v>2694</v>
      </c>
      <c r="AA993">
        <v>3</v>
      </c>
      <c r="AB993">
        <v>3600</v>
      </c>
      <c r="AC993" t="s">
        <v>1255</v>
      </c>
      <c r="AD993">
        <v>15</v>
      </c>
      <c r="AE993">
        <v>37500</v>
      </c>
      <c r="AF993" t="s">
        <v>2068</v>
      </c>
      <c r="AG993">
        <v>4</v>
      </c>
      <c r="AH993">
        <v>1800</v>
      </c>
      <c r="AI993" t="s">
        <v>1527</v>
      </c>
      <c r="AJ993" t="str">
        <f t="shared" si="87"/>
        <v>Wide</v>
      </c>
      <c r="AK993" t="str">
        <f t="shared" si="88"/>
        <v>ConfigurationDeBase</v>
      </c>
      <c r="AL993">
        <f t="shared" si="91"/>
        <v>0</v>
      </c>
      <c r="AM993" t="str">
        <f t="shared" si="89"/>
        <v>50-50-30</v>
      </c>
      <c r="AN993" t="str">
        <f t="shared" si="90"/>
        <v>Data30-50</v>
      </c>
    </row>
    <row r="994" spans="1:40" x14ac:dyDescent="0.3">
      <c r="A994" t="s">
        <v>590</v>
      </c>
      <c r="B994">
        <v>6</v>
      </c>
      <c r="C994">
        <v>90</v>
      </c>
      <c r="D994">
        <v>1</v>
      </c>
      <c r="E994">
        <v>3363</v>
      </c>
      <c r="F994">
        <v>2880</v>
      </c>
      <c r="G994">
        <v>4.1333330000000004</v>
      </c>
      <c r="H994">
        <v>48.292019000000003</v>
      </c>
      <c r="I994" t="s">
        <v>17</v>
      </c>
      <c r="J994" t="s">
        <v>1237</v>
      </c>
      <c r="K994">
        <v>111308.2752</v>
      </c>
      <c r="L994">
        <v>108452.847071</v>
      </c>
      <c r="M994">
        <v>186445.52770000001</v>
      </c>
      <c r="N994">
        <v>48.020212999999998</v>
      </c>
      <c r="O994">
        <v>0.226239</v>
      </c>
      <c r="P994">
        <v>1.4257000000000001E-2</v>
      </c>
      <c r="Q994">
        <v>75</v>
      </c>
      <c r="R994">
        <v>415</v>
      </c>
      <c r="S994">
        <v>11.5</v>
      </c>
      <c r="T994">
        <v>6</v>
      </c>
      <c r="U994">
        <v>6</v>
      </c>
      <c r="V994">
        <v>12</v>
      </c>
      <c r="W994">
        <v>64000</v>
      </c>
      <c r="X994">
        <v>15</v>
      </c>
      <c r="Y994">
        <v>525</v>
      </c>
      <c r="Z994" t="s">
        <v>2695</v>
      </c>
      <c r="AA994">
        <v>3</v>
      </c>
      <c r="AB994">
        <v>3600</v>
      </c>
      <c r="AC994" t="s">
        <v>1255</v>
      </c>
      <c r="AD994">
        <v>16</v>
      </c>
      <c r="AE994">
        <v>40000</v>
      </c>
      <c r="AF994" t="s">
        <v>2394</v>
      </c>
      <c r="AG994">
        <v>5</v>
      </c>
      <c r="AH994">
        <v>2250</v>
      </c>
      <c r="AI994" t="s">
        <v>1641</v>
      </c>
      <c r="AJ994" t="str">
        <f t="shared" si="87"/>
        <v>Wide</v>
      </c>
      <c r="AK994" t="str">
        <f t="shared" si="88"/>
        <v>ConfigurationDeBase</v>
      </c>
      <c r="AL994">
        <f t="shared" si="91"/>
        <v>0</v>
      </c>
      <c r="AM994" t="str">
        <f t="shared" si="89"/>
        <v>50-50-30</v>
      </c>
      <c r="AN994" t="str">
        <f t="shared" si="90"/>
        <v>Data30-50</v>
      </c>
    </row>
    <row r="995" spans="1:40" x14ac:dyDescent="0.3">
      <c r="A995" t="s">
        <v>477</v>
      </c>
      <c r="B995">
        <v>12</v>
      </c>
      <c r="C995">
        <v>300</v>
      </c>
      <c r="D995">
        <v>1</v>
      </c>
      <c r="E995">
        <v>11271</v>
      </c>
      <c r="F995">
        <v>5760</v>
      </c>
      <c r="G995">
        <v>9.1466670000000008</v>
      </c>
      <c r="H995">
        <v>310.009366</v>
      </c>
      <c r="I995" t="s">
        <v>17</v>
      </c>
      <c r="J995" t="s">
        <v>1237</v>
      </c>
      <c r="K995">
        <v>370586.31050000002</v>
      </c>
      <c r="L995">
        <v>202735.68414100001</v>
      </c>
      <c r="M995">
        <v>415401.58590000001</v>
      </c>
      <c r="N995">
        <v>309.295727</v>
      </c>
      <c r="O995">
        <v>3.7192000000000003E-2</v>
      </c>
      <c r="P995">
        <v>7.7464000000000005E-2</v>
      </c>
      <c r="Q995">
        <v>32</v>
      </c>
      <c r="R995">
        <v>363</v>
      </c>
      <c r="S995">
        <v>15.166667</v>
      </c>
      <c r="T995">
        <v>12</v>
      </c>
      <c r="U995">
        <v>12</v>
      </c>
      <c r="V995">
        <v>52</v>
      </c>
      <c r="W995">
        <v>191000</v>
      </c>
      <c r="X995">
        <v>31</v>
      </c>
      <c r="Y995">
        <v>1085</v>
      </c>
      <c r="Z995" t="s">
        <v>2696</v>
      </c>
      <c r="AA995">
        <v>6</v>
      </c>
      <c r="AB995">
        <v>7200</v>
      </c>
      <c r="AC995" t="s">
        <v>1477</v>
      </c>
      <c r="AD995">
        <v>66</v>
      </c>
      <c r="AE995">
        <v>165000</v>
      </c>
      <c r="AF995" t="s">
        <v>2697</v>
      </c>
      <c r="AG995">
        <v>12</v>
      </c>
      <c r="AH995">
        <v>5400</v>
      </c>
      <c r="AI995" t="s">
        <v>1723</v>
      </c>
      <c r="AJ995" t="str">
        <f t="shared" si="87"/>
        <v>Narrow</v>
      </c>
      <c r="AK995" t="str">
        <f t="shared" si="88"/>
        <v>ConfigurationDeBase</v>
      </c>
      <c r="AL995">
        <f t="shared" si="91"/>
        <v>0</v>
      </c>
      <c r="AM995" t="str">
        <f t="shared" si="89"/>
        <v>row</v>
      </c>
      <c r="AN995" t="str">
        <f t="shared" si="90"/>
        <v>Data50-100-200</v>
      </c>
    </row>
    <row r="996" spans="1:40" x14ac:dyDescent="0.3">
      <c r="A996" t="s">
        <v>591</v>
      </c>
      <c r="B996">
        <v>6</v>
      </c>
      <c r="C996">
        <v>90</v>
      </c>
      <c r="D996">
        <v>1</v>
      </c>
      <c r="E996">
        <v>3198</v>
      </c>
      <c r="F996">
        <v>2880</v>
      </c>
      <c r="G996">
        <v>4.0666669999999998</v>
      </c>
      <c r="H996">
        <v>63.692394999999998</v>
      </c>
      <c r="I996" t="s">
        <v>17</v>
      </c>
      <c r="J996" t="s">
        <v>1237</v>
      </c>
      <c r="K996">
        <v>100368.202</v>
      </c>
      <c r="L996">
        <v>96653.359653000007</v>
      </c>
      <c r="M996">
        <v>155720.5673</v>
      </c>
      <c r="N996">
        <v>63.459631999999999</v>
      </c>
      <c r="O996">
        <v>0.19338900000000001</v>
      </c>
      <c r="P996">
        <v>1.8339999999999999E-2</v>
      </c>
      <c r="Q996">
        <v>75</v>
      </c>
      <c r="R996">
        <v>396</v>
      </c>
      <c r="S996">
        <v>10.833333</v>
      </c>
      <c r="T996">
        <v>6</v>
      </c>
      <c r="U996">
        <v>6</v>
      </c>
      <c r="V996">
        <v>14</v>
      </c>
      <c r="W996">
        <v>53000</v>
      </c>
      <c r="X996">
        <v>16</v>
      </c>
      <c r="Y996">
        <v>560</v>
      </c>
      <c r="Z996" t="s">
        <v>2698</v>
      </c>
      <c r="AA996">
        <v>3</v>
      </c>
      <c r="AB996">
        <v>3600</v>
      </c>
      <c r="AC996" t="s">
        <v>1255</v>
      </c>
      <c r="AD996">
        <v>16</v>
      </c>
      <c r="AE996">
        <v>40000</v>
      </c>
      <c r="AF996" t="s">
        <v>2699</v>
      </c>
      <c r="AG996">
        <v>5</v>
      </c>
      <c r="AH996">
        <v>2250</v>
      </c>
      <c r="AI996" t="s">
        <v>1641</v>
      </c>
      <c r="AJ996" t="str">
        <f t="shared" si="87"/>
        <v>Wide</v>
      </c>
      <c r="AK996" t="str">
        <f t="shared" si="88"/>
        <v>ConfigurationDeBase</v>
      </c>
      <c r="AL996">
        <f t="shared" si="91"/>
        <v>0</v>
      </c>
      <c r="AM996" t="str">
        <f t="shared" si="89"/>
        <v>50-50-30</v>
      </c>
      <c r="AN996" t="str">
        <f t="shared" si="90"/>
        <v>Data30-50</v>
      </c>
    </row>
    <row r="997" spans="1:40" x14ac:dyDescent="0.3">
      <c r="A997" t="s">
        <v>592</v>
      </c>
      <c r="B997">
        <v>6</v>
      </c>
      <c r="C997">
        <v>90</v>
      </c>
      <c r="D997">
        <v>1</v>
      </c>
      <c r="E997">
        <v>3327</v>
      </c>
      <c r="F997">
        <v>2880</v>
      </c>
      <c r="G997">
        <v>4.2444439999999997</v>
      </c>
      <c r="H997">
        <v>54.434488000000002</v>
      </c>
      <c r="I997" t="s">
        <v>17</v>
      </c>
      <c r="J997" t="s">
        <v>1237</v>
      </c>
      <c r="K997">
        <v>76045.707500000004</v>
      </c>
      <c r="L997">
        <v>74365.659469999999</v>
      </c>
      <c r="M997">
        <v>127601.9641</v>
      </c>
      <c r="N997">
        <v>54.225399000000003</v>
      </c>
      <c r="O997">
        <v>0.15931300000000001</v>
      </c>
      <c r="P997">
        <v>2.5776E-2</v>
      </c>
      <c r="Q997">
        <v>75</v>
      </c>
      <c r="R997">
        <v>375</v>
      </c>
      <c r="S997">
        <v>11</v>
      </c>
      <c r="T997">
        <v>6</v>
      </c>
      <c r="U997">
        <v>6</v>
      </c>
      <c r="V997">
        <v>15</v>
      </c>
      <c r="W997">
        <v>41000</v>
      </c>
      <c r="X997">
        <v>10</v>
      </c>
      <c r="Y997">
        <v>350</v>
      </c>
      <c r="Z997" t="s">
        <v>2700</v>
      </c>
      <c r="AA997">
        <v>3</v>
      </c>
      <c r="AB997">
        <v>3600</v>
      </c>
      <c r="AC997" t="s">
        <v>1255</v>
      </c>
      <c r="AD997">
        <v>11</v>
      </c>
      <c r="AE997">
        <v>27500</v>
      </c>
      <c r="AF997" t="s">
        <v>2105</v>
      </c>
      <c r="AG997">
        <v>6</v>
      </c>
      <c r="AH997">
        <v>2700</v>
      </c>
      <c r="AI997" t="s">
        <v>1269</v>
      </c>
      <c r="AJ997" t="str">
        <f t="shared" si="87"/>
        <v>Wide</v>
      </c>
      <c r="AK997" t="str">
        <f t="shared" si="88"/>
        <v>ConfigurationDeBase</v>
      </c>
      <c r="AL997">
        <f t="shared" si="91"/>
        <v>0</v>
      </c>
      <c r="AM997" t="str">
        <f t="shared" si="89"/>
        <v>50-50-30</v>
      </c>
      <c r="AN997" t="str">
        <f t="shared" si="90"/>
        <v>Data30-50</v>
      </c>
    </row>
    <row r="998" spans="1:40" x14ac:dyDescent="0.3">
      <c r="A998" t="s">
        <v>478</v>
      </c>
      <c r="B998">
        <v>12</v>
      </c>
      <c r="C998">
        <v>300</v>
      </c>
      <c r="D998">
        <v>1</v>
      </c>
      <c r="E998">
        <v>11133</v>
      </c>
      <c r="F998">
        <v>5760</v>
      </c>
      <c r="G998">
        <v>9.2933330000000005</v>
      </c>
      <c r="H998">
        <v>304.18558400000001</v>
      </c>
      <c r="I998" t="s">
        <v>17</v>
      </c>
      <c r="J998" t="s">
        <v>1237</v>
      </c>
      <c r="K998">
        <v>391543.25339999999</v>
      </c>
      <c r="L998">
        <v>191810.75117</v>
      </c>
      <c r="M998">
        <v>426965.75569999998</v>
      </c>
      <c r="N998">
        <v>303.12933700000002</v>
      </c>
      <c r="O998">
        <v>4.5007999999999999E-2</v>
      </c>
      <c r="P998">
        <v>7.8038999999999997E-2</v>
      </c>
      <c r="Q998">
        <v>32</v>
      </c>
      <c r="R998">
        <v>365</v>
      </c>
      <c r="S998">
        <v>15.25</v>
      </c>
      <c r="T998">
        <v>12</v>
      </c>
      <c r="U998">
        <v>12</v>
      </c>
      <c r="V998">
        <v>53</v>
      </c>
      <c r="W998">
        <v>217000</v>
      </c>
      <c r="X998">
        <v>27</v>
      </c>
      <c r="Y998">
        <v>945</v>
      </c>
      <c r="Z998" t="s">
        <v>2701</v>
      </c>
      <c r="AA998">
        <v>6</v>
      </c>
      <c r="AB998">
        <v>7200</v>
      </c>
      <c r="AC998" t="s">
        <v>1477</v>
      </c>
      <c r="AD998">
        <v>64</v>
      </c>
      <c r="AE998">
        <v>160000</v>
      </c>
      <c r="AF998" t="s">
        <v>2702</v>
      </c>
      <c r="AG998">
        <v>12</v>
      </c>
      <c r="AH998">
        <v>5400</v>
      </c>
      <c r="AI998" t="s">
        <v>1723</v>
      </c>
      <c r="AJ998" t="str">
        <f t="shared" si="87"/>
        <v>Narrow</v>
      </c>
      <c r="AK998" t="str">
        <f t="shared" si="88"/>
        <v>ConfigurationDeBase</v>
      </c>
      <c r="AL998">
        <f t="shared" si="91"/>
        <v>0</v>
      </c>
      <c r="AM998" t="str">
        <f t="shared" si="89"/>
        <v>row</v>
      </c>
      <c r="AN998" t="str">
        <f t="shared" si="90"/>
        <v>Data50-100-200</v>
      </c>
    </row>
    <row r="999" spans="1:40" x14ac:dyDescent="0.3">
      <c r="A999" t="s">
        <v>593</v>
      </c>
      <c r="B999">
        <v>6</v>
      </c>
      <c r="C999">
        <v>90</v>
      </c>
      <c r="D999">
        <v>1</v>
      </c>
      <c r="E999">
        <v>3261</v>
      </c>
      <c r="F999">
        <v>2880</v>
      </c>
      <c r="G999">
        <v>4.177778</v>
      </c>
      <c r="H999">
        <v>68.163070000000005</v>
      </c>
      <c r="I999" t="s">
        <v>17</v>
      </c>
      <c r="J999" t="s">
        <v>1237</v>
      </c>
      <c r="K999">
        <v>85522.575700000001</v>
      </c>
      <c r="L999">
        <v>84971.948709999997</v>
      </c>
      <c r="M999">
        <v>135780.19190000001</v>
      </c>
      <c r="N999">
        <v>67.851741000000004</v>
      </c>
      <c r="O999">
        <v>0.25883899999999999</v>
      </c>
      <c r="P999">
        <v>2.5857000000000002E-2</v>
      </c>
      <c r="Q999">
        <v>75</v>
      </c>
      <c r="R999">
        <v>383</v>
      </c>
      <c r="S999">
        <v>12.333333</v>
      </c>
      <c r="T999">
        <v>6</v>
      </c>
      <c r="U999">
        <v>6</v>
      </c>
      <c r="V999">
        <v>11</v>
      </c>
      <c r="W999">
        <v>43000</v>
      </c>
      <c r="X999">
        <v>12</v>
      </c>
      <c r="Y999">
        <v>420</v>
      </c>
      <c r="Z999" t="s">
        <v>2703</v>
      </c>
      <c r="AA999">
        <v>3</v>
      </c>
      <c r="AB999">
        <v>3600</v>
      </c>
      <c r="AC999" t="s">
        <v>1255</v>
      </c>
      <c r="AD999">
        <v>14</v>
      </c>
      <c r="AE999">
        <v>35000</v>
      </c>
      <c r="AF999" t="s">
        <v>2121</v>
      </c>
      <c r="AG999">
        <v>6</v>
      </c>
      <c r="AH999">
        <v>2700</v>
      </c>
      <c r="AI999" t="s">
        <v>1269</v>
      </c>
      <c r="AJ999" t="str">
        <f t="shared" si="87"/>
        <v>Wide</v>
      </c>
      <c r="AK999" t="str">
        <f t="shared" si="88"/>
        <v>ConfigurationDeBase</v>
      </c>
      <c r="AL999">
        <f t="shared" si="91"/>
        <v>0</v>
      </c>
      <c r="AM999" t="str">
        <f t="shared" si="89"/>
        <v>50-50-30</v>
      </c>
      <c r="AN999" t="str">
        <f t="shared" si="90"/>
        <v>Data30-50</v>
      </c>
    </row>
    <row r="1000" spans="1:40" x14ac:dyDescent="0.3">
      <c r="A1000" t="s">
        <v>479</v>
      </c>
      <c r="B1000">
        <v>24</v>
      </c>
      <c r="C1000">
        <v>300</v>
      </c>
      <c r="D1000">
        <v>1</v>
      </c>
      <c r="E1000">
        <v>11208</v>
      </c>
      <c r="F1000">
        <v>11520</v>
      </c>
      <c r="G1000">
        <v>19.366667</v>
      </c>
      <c r="H1000">
        <v>311.90885800000001</v>
      </c>
      <c r="I1000" t="s">
        <v>17</v>
      </c>
      <c r="J1000" t="s">
        <v>1237</v>
      </c>
      <c r="K1000">
        <v>176793.76209999999</v>
      </c>
      <c r="L1000">
        <v>160121.08455</v>
      </c>
      <c r="M1000">
        <v>276315.9743</v>
      </c>
      <c r="N1000">
        <v>309.14</v>
      </c>
      <c r="O1000">
        <v>0.472997</v>
      </c>
      <c r="P1000">
        <v>0.67837499999999995</v>
      </c>
      <c r="Q1000">
        <v>15</v>
      </c>
      <c r="R1000">
        <v>380</v>
      </c>
      <c r="S1000">
        <v>11.25</v>
      </c>
      <c r="T1000">
        <v>24</v>
      </c>
      <c r="U1000">
        <v>24</v>
      </c>
      <c r="V1000">
        <v>18</v>
      </c>
      <c r="W1000">
        <v>80000</v>
      </c>
      <c r="X1000">
        <v>50</v>
      </c>
      <c r="Y1000">
        <v>1750</v>
      </c>
      <c r="Z1000" t="s">
        <v>2704</v>
      </c>
      <c r="AA1000">
        <v>12</v>
      </c>
      <c r="AB1000">
        <v>14400</v>
      </c>
      <c r="AC1000" t="s">
        <v>1974</v>
      </c>
      <c r="AD1000">
        <v>28</v>
      </c>
      <c r="AE1000">
        <v>70000</v>
      </c>
      <c r="AF1000" t="s">
        <v>2705</v>
      </c>
      <c r="AG1000">
        <v>18</v>
      </c>
      <c r="AH1000">
        <v>8100</v>
      </c>
      <c r="AI1000" t="s">
        <v>2706</v>
      </c>
      <c r="AJ1000" t="str">
        <f t="shared" si="87"/>
        <v>Narrow</v>
      </c>
      <c r="AK1000" t="str">
        <f t="shared" si="88"/>
        <v>ConfigurationDeBase</v>
      </c>
      <c r="AL1000">
        <f t="shared" si="91"/>
        <v>0</v>
      </c>
      <c r="AM1000" t="str">
        <f t="shared" si="89"/>
        <v>row</v>
      </c>
      <c r="AN1000" t="str">
        <f t="shared" si="90"/>
        <v>Data50-100-200</v>
      </c>
    </row>
    <row r="1001" spans="1:40" x14ac:dyDescent="0.3">
      <c r="A1001" t="s">
        <v>594</v>
      </c>
      <c r="B1001">
        <v>6</v>
      </c>
      <c r="C1001">
        <v>105</v>
      </c>
      <c r="D1001">
        <v>1</v>
      </c>
      <c r="E1001">
        <v>3867</v>
      </c>
      <c r="F1001">
        <v>2880</v>
      </c>
      <c r="G1001">
        <v>4</v>
      </c>
      <c r="H1001">
        <v>70.649303000000003</v>
      </c>
      <c r="I1001" t="s">
        <v>17</v>
      </c>
      <c r="J1001" t="s">
        <v>1237</v>
      </c>
      <c r="K1001">
        <v>138529.1409</v>
      </c>
      <c r="L1001">
        <v>133779.31248299999</v>
      </c>
      <c r="M1001">
        <v>221826.0325</v>
      </c>
      <c r="N1001">
        <v>69.354135999999997</v>
      </c>
      <c r="O1001">
        <v>0.53672200000000003</v>
      </c>
      <c r="P1001">
        <v>0.55266700000000002</v>
      </c>
      <c r="Q1001">
        <v>75</v>
      </c>
      <c r="R1001">
        <v>413</v>
      </c>
      <c r="S1001">
        <v>12.166667</v>
      </c>
      <c r="T1001">
        <v>6</v>
      </c>
      <c r="U1001">
        <v>6</v>
      </c>
      <c r="V1001">
        <v>16</v>
      </c>
      <c r="W1001">
        <v>81000</v>
      </c>
      <c r="X1001">
        <v>10</v>
      </c>
      <c r="Y1001">
        <v>350</v>
      </c>
      <c r="Z1001" t="s">
        <v>2707</v>
      </c>
      <c r="AA1001">
        <v>3</v>
      </c>
      <c r="AB1001">
        <v>3600</v>
      </c>
      <c r="AC1001" t="s">
        <v>1255</v>
      </c>
      <c r="AD1001">
        <v>20</v>
      </c>
      <c r="AE1001">
        <v>50000</v>
      </c>
      <c r="AF1001" t="s">
        <v>2427</v>
      </c>
      <c r="AG1001">
        <v>6</v>
      </c>
      <c r="AH1001">
        <v>2700</v>
      </c>
      <c r="AI1001" t="s">
        <v>1269</v>
      </c>
      <c r="AJ1001" t="str">
        <f t="shared" si="87"/>
        <v>Wide</v>
      </c>
      <c r="AK1001" t="str">
        <f t="shared" si="88"/>
        <v>ConfigurationDeBase</v>
      </c>
      <c r="AL1001">
        <f t="shared" si="91"/>
        <v>0</v>
      </c>
      <c r="AM1001" t="str">
        <f t="shared" si="89"/>
        <v>50-50-35</v>
      </c>
      <c r="AN1001" t="str">
        <f t="shared" si="90"/>
        <v>Data30-50</v>
      </c>
    </row>
    <row r="1002" spans="1:40" x14ac:dyDescent="0.3">
      <c r="A1002" t="s">
        <v>595</v>
      </c>
      <c r="B1002">
        <v>6</v>
      </c>
      <c r="C1002">
        <v>105</v>
      </c>
      <c r="D1002">
        <v>1</v>
      </c>
      <c r="E1002">
        <v>3981</v>
      </c>
      <c r="F1002">
        <v>2880</v>
      </c>
      <c r="G1002">
        <v>4.1142859999999999</v>
      </c>
      <c r="H1002">
        <v>58.509813999999999</v>
      </c>
      <c r="I1002" t="s">
        <v>17</v>
      </c>
      <c r="J1002" t="s">
        <v>1237</v>
      </c>
      <c r="K1002">
        <v>145070.74350000001</v>
      </c>
      <c r="L1002">
        <v>131542.701933</v>
      </c>
      <c r="M1002">
        <v>215860.76869999999</v>
      </c>
      <c r="N1002">
        <v>58.230265000000003</v>
      </c>
      <c r="O1002">
        <v>0.23324300000000001</v>
      </c>
      <c r="P1002">
        <v>2.1302999999999999E-2</v>
      </c>
      <c r="Q1002">
        <v>75</v>
      </c>
      <c r="R1002">
        <v>418</v>
      </c>
      <c r="S1002">
        <v>11.833333</v>
      </c>
      <c r="T1002">
        <v>6</v>
      </c>
      <c r="U1002">
        <v>6</v>
      </c>
      <c r="V1002">
        <v>16</v>
      </c>
      <c r="W1002">
        <v>83000</v>
      </c>
      <c r="X1002">
        <v>12</v>
      </c>
      <c r="Y1002">
        <v>420</v>
      </c>
      <c r="Z1002" t="s">
        <v>2708</v>
      </c>
      <c r="AA1002">
        <v>3</v>
      </c>
      <c r="AB1002">
        <v>3600</v>
      </c>
      <c r="AC1002" t="s">
        <v>1255</v>
      </c>
      <c r="AD1002">
        <v>22</v>
      </c>
      <c r="AE1002">
        <v>55000</v>
      </c>
      <c r="AF1002" t="s">
        <v>2709</v>
      </c>
      <c r="AG1002">
        <v>5</v>
      </c>
      <c r="AH1002">
        <v>2250</v>
      </c>
      <c r="AI1002" t="s">
        <v>1283</v>
      </c>
      <c r="AJ1002" t="str">
        <f t="shared" si="87"/>
        <v>Wide</v>
      </c>
      <c r="AK1002" t="str">
        <f t="shared" si="88"/>
        <v>ConfigurationDeBase</v>
      </c>
      <c r="AL1002">
        <f t="shared" si="91"/>
        <v>0</v>
      </c>
      <c r="AM1002" t="str">
        <f t="shared" si="89"/>
        <v>50-50-35</v>
      </c>
      <c r="AN1002" t="str">
        <f t="shared" si="90"/>
        <v>Data30-50</v>
      </c>
    </row>
    <row r="1003" spans="1:40" x14ac:dyDescent="0.3">
      <c r="A1003" t="s">
        <v>480</v>
      </c>
      <c r="B1003">
        <v>24</v>
      </c>
      <c r="C1003">
        <v>300</v>
      </c>
      <c r="D1003">
        <v>1</v>
      </c>
      <c r="E1003">
        <v>11058</v>
      </c>
      <c r="F1003">
        <v>11520</v>
      </c>
      <c r="G1003">
        <v>18.253333000000001</v>
      </c>
      <c r="H1003">
        <v>317.59266700000001</v>
      </c>
      <c r="I1003" t="s">
        <v>17</v>
      </c>
      <c r="J1003" t="s">
        <v>1237</v>
      </c>
      <c r="K1003">
        <v>184899.10649999999</v>
      </c>
      <c r="L1003">
        <v>181817.71276699999</v>
      </c>
      <c r="M1003">
        <v>369760.28330000001</v>
      </c>
      <c r="N1003">
        <v>315.975325</v>
      </c>
      <c r="O1003">
        <v>4.4469000000000002E-2</v>
      </c>
      <c r="P1003">
        <v>5.3419000000000001E-2</v>
      </c>
      <c r="Q1003">
        <v>17</v>
      </c>
      <c r="R1003">
        <v>427</v>
      </c>
      <c r="S1003">
        <v>11.958333</v>
      </c>
      <c r="T1003">
        <v>24</v>
      </c>
      <c r="U1003">
        <v>24</v>
      </c>
      <c r="V1003">
        <v>28</v>
      </c>
      <c r="W1003">
        <v>93000</v>
      </c>
      <c r="X1003">
        <v>58</v>
      </c>
      <c r="Y1003">
        <v>2030</v>
      </c>
      <c r="Z1003" t="s">
        <v>2710</v>
      </c>
      <c r="AA1003">
        <v>12</v>
      </c>
      <c r="AB1003">
        <v>14400</v>
      </c>
      <c r="AC1003" t="s">
        <v>1974</v>
      </c>
      <c r="AD1003">
        <v>25</v>
      </c>
      <c r="AE1003">
        <v>62500</v>
      </c>
      <c r="AF1003" t="s">
        <v>2711</v>
      </c>
      <c r="AG1003">
        <v>21</v>
      </c>
      <c r="AH1003">
        <v>9450</v>
      </c>
      <c r="AI1003" t="s">
        <v>2712</v>
      </c>
      <c r="AJ1003" t="str">
        <f t="shared" si="87"/>
        <v>Narrow</v>
      </c>
      <c r="AK1003" t="str">
        <f t="shared" si="88"/>
        <v>ConfigurationDeBase</v>
      </c>
      <c r="AL1003">
        <f t="shared" si="91"/>
        <v>0</v>
      </c>
      <c r="AM1003" t="str">
        <f t="shared" si="89"/>
        <v>row</v>
      </c>
      <c r="AN1003" t="str">
        <f t="shared" si="90"/>
        <v>Data50-100-200</v>
      </c>
    </row>
    <row r="1004" spans="1:40" x14ac:dyDescent="0.3">
      <c r="A1004" t="s">
        <v>596</v>
      </c>
      <c r="B1004">
        <v>6</v>
      </c>
      <c r="C1004">
        <v>105</v>
      </c>
      <c r="D1004">
        <v>1</v>
      </c>
      <c r="E1004">
        <v>3729</v>
      </c>
      <c r="F1004">
        <v>2880</v>
      </c>
      <c r="G1004">
        <v>4.0952380000000002</v>
      </c>
      <c r="H1004">
        <v>72.915837999999994</v>
      </c>
      <c r="I1004" t="s">
        <v>17</v>
      </c>
      <c r="J1004" t="s">
        <v>1237</v>
      </c>
      <c r="K1004">
        <v>117872.7378</v>
      </c>
      <c r="L1004">
        <v>114344.699838</v>
      </c>
      <c r="M1004">
        <v>172060.4994</v>
      </c>
      <c r="N1004">
        <v>72.746697999999995</v>
      </c>
      <c r="O1004">
        <v>0.110898</v>
      </c>
      <c r="P1004">
        <v>2.0199999999999999E-2</v>
      </c>
      <c r="Q1004">
        <v>75</v>
      </c>
      <c r="R1004">
        <v>402</v>
      </c>
      <c r="S1004">
        <v>12.666667</v>
      </c>
      <c r="T1004">
        <v>6</v>
      </c>
      <c r="U1004">
        <v>6</v>
      </c>
      <c r="V1004">
        <v>17</v>
      </c>
      <c r="W1004">
        <v>65000</v>
      </c>
      <c r="X1004">
        <v>15</v>
      </c>
      <c r="Y1004">
        <v>525</v>
      </c>
      <c r="Z1004" t="s">
        <v>2713</v>
      </c>
      <c r="AA1004">
        <v>3</v>
      </c>
      <c r="AB1004">
        <v>3600</v>
      </c>
      <c r="AC1004" t="s">
        <v>1255</v>
      </c>
      <c r="AD1004">
        <v>18</v>
      </c>
      <c r="AE1004">
        <v>45000</v>
      </c>
      <c r="AF1004" t="s">
        <v>2447</v>
      </c>
      <c r="AG1004">
        <v>6</v>
      </c>
      <c r="AH1004">
        <v>2700</v>
      </c>
      <c r="AI1004" t="s">
        <v>1269</v>
      </c>
      <c r="AJ1004" t="str">
        <f t="shared" si="87"/>
        <v>Wide</v>
      </c>
      <c r="AK1004" t="str">
        <f t="shared" si="88"/>
        <v>ConfigurationDeBase</v>
      </c>
      <c r="AL1004">
        <f t="shared" si="91"/>
        <v>0</v>
      </c>
      <c r="AM1004" t="str">
        <f t="shared" si="89"/>
        <v>50-50-35</v>
      </c>
      <c r="AN1004" t="str">
        <f t="shared" si="90"/>
        <v>Data30-50</v>
      </c>
    </row>
    <row r="1005" spans="1:40" x14ac:dyDescent="0.3">
      <c r="A1005" t="s">
        <v>597</v>
      </c>
      <c r="B1005">
        <v>6</v>
      </c>
      <c r="C1005">
        <v>105</v>
      </c>
      <c r="D1005">
        <v>1</v>
      </c>
      <c r="E1005">
        <v>3912</v>
      </c>
      <c r="F1005">
        <v>2880</v>
      </c>
      <c r="G1005">
        <v>4.209524</v>
      </c>
      <c r="H1005">
        <v>68.854939000000002</v>
      </c>
      <c r="I1005" t="s">
        <v>17</v>
      </c>
      <c r="J1005" t="s">
        <v>1237</v>
      </c>
      <c r="K1005">
        <v>97671.714999999997</v>
      </c>
      <c r="L1005">
        <v>90734.121312999996</v>
      </c>
      <c r="M1005">
        <v>147429.47450000001</v>
      </c>
      <c r="N1005">
        <v>68.716545999999994</v>
      </c>
      <c r="O1005">
        <v>8.6246000000000003E-2</v>
      </c>
      <c r="P1005">
        <v>1.5813000000000001E-2</v>
      </c>
      <c r="Q1005">
        <v>75</v>
      </c>
      <c r="R1005">
        <v>425</v>
      </c>
      <c r="S1005">
        <v>12.333333</v>
      </c>
      <c r="T1005">
        <v>6</v>
      </c>
      <c r="U1005">
        <v>6</v>
      </c>
      <c r="V1005">
        <v>18</v>
      </c>
      <c r="W1005">
        <v>53000</v>
      </c>
      <c r="X1005">
        <v>13</v>
      </c>
      <c r="Y1005">
        <v>455</v>
      </c>
      <c r="Z1005" t="s">
        <v>2714</v>
      </c>
      <c r="AA1005">
        <v>3</v>
      </c>
      <c r="AB1005">
        <v>3600</v>
      </c>
      <c r="AC1005" t="s">
        <v>1255</v>
      </c>
      <c r="AD1005">
        <v>15</v>
      </c>
      <c r="AE1005">
        <v>37500</v>
      </c>
      <c r="AF1005" t="s">
        <v>2715</v>
      </c>
      <c r="AG1005">
        <v>5</v>
      </c>
      <c r="AH1005">
        <v>2250</v>
      </c>
      <c r="AI1005" t="s">
        <v>1283</v>
      </c>
      <c r="AJ1005" t="str">
        <f t="shared" si="87"/>
        <v>Wide</v>
      </c>
      <c r="AK1005" t="str">
        <f t="shared" si="88"/>
        <v>ConfigurationDeBase</v>
      </c>
      <c r="AL1005">
        <f t="shared" si="91"/>
        <v>0</v>
      </c>
      <c r="AM1005" t="str">
        <f t="shared" si="89"/>
        <v>50-50-35</v>
      </c>
      <c r="AN1005" t="str">
        <f t="shared" si="90"/>
        <v>Data30-50</v>
      </c>
    </row>
    <row r="1006" spans="1:40" x14ac:dyDescent="0.3">
      <c r="A1006" t="s">
        <v>481</v>
      </c>
      <c r="B1006">
        <v>24</v>
      </c>
      <c r="C1006">
        <v>300</v>
      </c>
      <c r="D1006">
        <v>1</v>
      </c>
      <c r="E1006">
        <v>11199</v>
      </c>
      <c r="F1006">
        <v>11520</v>
      </c>
      <c r="G1006">
        <v>18.386666999999999</v>
      </c>
      <c r="H1006">
        <v>306.75967400000002</v>
      </c>
      <c r="I1006" t="s">
        <v>17</v>
      </c>
      <c r="J1006" t="s">
        <v>1237</v>
      </c>
      <c r="K1006">
        <v>246466.95749999999</v>
      </c>
      <c r="L1006">
        <v>241447.93155099999</v>
      </c>
      <c r="M1006">
        <v>410001.01079999999</v>
      </c>
      <c r="N1006">
        <v>304.71555999999998</v>
      </c>
      <c r="O1006">
        <v>0.31894800000000001</v>
      </c>
      <c r="P1006">
        <v>9.3732999999999997E-2</v>
      </c>
      <c r="Q1006">
        <v>16</v>
      </c>
      <c r="R1006">
        <v>404</v>
      </c>
      <c r="S1006">
        <v>11.833333</v>
      </c>
      <c r="T1006">
        <v>24</v>
      </c>
      <c r="U1006">
        <v>24</v>
      </c>
      <c r="V1006">
        <v>31</v>
      </c>
      <c r="W1006">
        <v>152000</v>
      </c>
      <c r="X1006">
        <v>60</v>
      </c>
      <c r="Y1006">
        <v>2100</v>
      </c>
      <c r="Z1006" t="s">
        <v>2716</v>
      </c>
      <c r="AA1006">
        <v>12</v>
      </c>
      <c r="AB1006">
        <v>14400</v>
      </c>
      <c r="AC1006" t="s">
        <v>1974</v>
      </c>
      <c r="AD1006">
        <v>26</v>
      </c>
      <c r="AE1006">
        <v>65000</v>
      </c>
      <c r="AF1006" t="s">
        <v>2717</v>
      </c>
      <c r="AG1006">
        <v>21</v>
      </c>
      <c r="AH1006">
        <v>9450</v>
      </c>
      <c r="AI1006" t="s">
        <v>2718</v>
      </c>
      <c r="AJ1006" t="str">
        <f t="shared" ref="AJ1006:AJ1060" si="92">IF(IFERROR(FIND("Narrow",$A1006),0)&gt;0,"Narrow","Wide")</f>
        <v>Narrow</v>
      </c>
      <c r="AK1006" t="str">
        <f t="shared" ref="AK1006:AK1060" si="93">IF(AN1006="Data50-100-200","ConfigurationDeBase",LEFT(RIGHT($A1006,LEN($A1006)-87),FIND("/",RIGHT($A1006,LEN($A1006)-87))-1))</f>
        <v>ConfigurationDeBase</v>
      </c>
      <c r="AL1006">
        <f t="shared" si="91"/>
        <v>0</v>
      </c>
      <c r="AM1006" t="str">
        <f t="shared" ref="AM1006:AM1060" si="94">LEFT(RIGHT($A1006,LEN($A1006)-89-LEN(AK1006)-LEN(AJ1006)-6),FIND("/",RIGHT($A1006,LEN($A1006)-89-LEN(AK1006)-LEN(AJ1006)-6))-1)</f>
        <v>row</v>
      </c>
      <c r="AN1006" t="str">
        <f t="shared" ref="AN1006:AN1060" si="95">LEFT(RIGHT($A1006,LEN($A1006)-FIND("trsp_2021",$A1006)-9),FIND("/",RIGHT($A1006,LEN($A1006)-FIND("trsp_2021",$A1006)-9))-1)</f>
        <v>Data50-100-200</v>
      </c>
    </row>
    <row r="1007" spans="1:40" x14ac:dyDescent="0.3">
      <c r="A1007" t="s">
        <v>598</v>
      </c>
      <c r="B1007">
        <v>6</v>
      </c>
      <c r="C1007">
        <v>105</v>
      </c>
      <c r="D1007">
        <v>1</v>
      </c>
      <c r="E1007">
        <v>3783</v>
      </c>
      <c r="F1007">
        <v>2880</v>
      </c>
      <c r="G1007">
        <v>4.1523810000000001</v>
      </c>
      <c r="H1007">
        <v>63.772947000000002</v>
      </c>
      <c r="I1007" t="s">
        <v>17</v>
      </c>
      <c r="J1007" t="s">
        <v>1237</v>
      </c>
      <c r="K1007">
        <v>103773.7815</v>
      </c>
      <c r="L1007">
        <v>97859.806821999999</v>
      </c>
      <c r="M1007">
        <v>148983.85829999999</v>
      </c>
      <c r="N1007">
        <v>63.569223999999998</v>
      </c>
      <c r="O1007">
        <v>0.10131999999999999</v>
      </c>
      <c r="P1007">
        <v>7.4546000000000001E-2</v>
      </c>
      <c r="Q1007">
        <v>75</v>
      </c>
      <c r="R1007">
        <v>389</v>
      </c>
      <c r="S1007">
        <v>12.166667</v>
      </c>
      <c r="T1007">
        <v>6</v>
      </c>
      <c r="U1007">
        <v>6</v>
      </c>
      <c r="V1007">
        <v>17</v>
      </c>
      <c r="W1007">
        <v>54000</v>
      </c>
      <c r="X1007">
        <v>17</v>
      </c>
      <c r="Y1007">
        <v>595</v>
      </c>
      <c r="Z1007" t="s">
        <v>2719</v>
      </c>
      <c r="AA1007">
        <v>3</v>
      </c>
      <c r="AB1007">
        <v>3600</v>
      </c>
      <c r="AC1007" t="s">
        <v>1255</v>
      </c>
      <c r="AD1007">
        <v>17</v>
      </c>
      <c r="AE1007">
        <v>42500</v>
      </c>
      <c r="AF1007" t="s">
        <v>2493</v>
      </c>
      <c r="AG1007">
        <v>5</v>
      </c>
      <c r="AH1007">
        <v>2250</v>
      </c>
      <c r="AI1007" t="s">
        <v>1283</v>
      </c>
      <c r="AJ1007" t="str">
        <f t="shared" si="92"/>
        <v>Wide</v>
      </c>
      <c r="AK1007" t="str">
        <f t="shared" si="93"/>
        <v>ConfigurationDeBase</v>
      </c>
      <c r="AL1007">
        <f t="shared" si="91"/>
        <v>0</v>
      </c>
      <c r="AM1007" t="str">
        <f t="shared" si="94"/>
        <v>50-50-35</v>
      </c>
      <c r="AN1007" t="str">
        <f t="shared" si="95"/>
        <v>Data30-50</v>
      </c>
    </row>
    <row r="1008" spans="1:40" x14ac:dyDescent="0.3">
      <c r="A1008" t="s">
        <v>482</v>
      </c>
      <c r="B1008">
        <v>24</v>
      </c>
      <c r="C1008">
        <v>300</v>
      </c>
      <c r="D1008">
        <v>1</v>
      </c>
      <c r="E1008">
        <v>11004</v>
      </c>
      <c r="F1008">
        <v>11520</v>
      </c>
      <c r="G1008">
        <v>18.946667000000001</v>
      </c>
      <c r="H1008">
        <v>319.372837</v>
      </c>
      <c r="I1008" t="s">
        <v>17</v>
      </c>
      <c r="J1008" t="s">
        <v>1237</v>
      </c>
      <c r="K1008">
        <v>187521.96189999999</v>
      </c>
      <c r="L1008">
        <v>170092.40679899999</v>
      </c>
      <c r="M1008">
        <v>346668.87800000003</v>
      </c>
      <c r="N1008">
        <v>317.70549399999999</v>
      </c>
      <c r="O1008">
        <v>9.6433000000000005E-2</v>
      </c>
      <c r="P1008">
        <v>7.4822E-2</v>
      </c>
      <c r="Q1008">
        <v>16</v>
      </c>
      <c r="R1008">
        <v>407</v>
      </c>
      <c r="S1008">
        <v>11.833333</v>
      </c>
      <c r="T1008">
        <v>24</v>
      </c>
      <c r="U1008">
        <v>24</v>
      </c>
      <c r="V1008">
        <v>21</v>
      </c>
      <c r="W1008">
        <v>107000</v>
      </c>
      <c r="X1008">
        <v>53</v>
      </c>
      <c r="Y1008">
        <v>1855</v>
      </c>
      <c r="Z1008" t="s">
        <v>2720</v>
      </c>
      <c r="AA1008">
        <v>12</v>
      </c>
      <c r="AB1008">
        <v>14400</v>
      </c>
      <c r="AC1008" t="s">
        <v>1974</v>
      </c>
      <c r="AD1008">
        <v>21</v>
      </c>
      <c r="AE1008">
        <v>52500</v>
      </c>
      <c r="AF1008" t="s">
        <v>2721</v>
      </c>
      <c r="AG1008">
        <v>20</v>
      </c>
      <c r="AH1008">
        <v>9000</v>
      </c>
      <c r="AI1008" t="s">
        <v>2722</v>
      </c>
      <c r="AJ1008" t="str">
        <f t="shared" si="92"/>
        <v>Narrow</v>
      </c>
      <c r="AK1008" t="str">
        <f t="shared" si="93"/>
        <v>ConfigurationDeBase</v>
      </c>
      <c r="AL1008">
        <f t="shared" si="91"/>
        <v>0</v>
      </c>
      <c r="AM1008" t="str">
        <f t="shared" si="94"/>
        <v>row</v>
      </c>
      <c r="AN1008" t="str">
        <f t="shared" si="95"/>
        <v>Data50-100-200</v>
      </c>
    </row>
    <row r="1009" spans="1:40" x14ac:dyDescent="0.3">
      <c r="A1009" t="s">
        <v>599</v>
      </c>
      <c r="B1009">
        <v>6</v>
      </c>
      <c r="C1009">
        <v>120</v>
      </c>
      <c r="D1009">
        <v>1</v>
      </c>
      <c r="E1009">
        <v>4431</v>
      </c>
      <c r="F1009">
        <v>2880</v>
      </c>
      <c r="G1009">
        <v>4.05</v>
      </c>
      <c r="H1009">
        <v>88.412057000000004</v>
      </c>
      <c r="I1009" t="s">
        <v>17</v>
      </c>
      <c r="J1009" t="s">
        <v>1237</v>
      </c>
      <c r="K1009">
        <v>171141.69320000001</v>
      </c>
      <c r="L1009">
        <v>151642.54515300001</v>
      </c>
      <c r="M1009">
        <v>253870.59770000001</v>
      </c>
      <c r="N1009">
        <v>86.959890000000001</v>
      </c>
      <c r="O1009">
        <v>0.50017400000000001</v>
      </c>
      <c r="P1009">
        <v>0.51435799999999998</v>
      </c>
      <c r="Q1009">
        <v>75</v>
      </c>
      <c r="R1009">
        <v>425</v>
      </c>
      <c r="S1009">
        <v>12.5</v>
      </c>
      <c r="T1009">
        <v>6</v>
      </c>
      <c r="U1009">
        <v>6</v>
      </c>
      <c r="V1009">
        <v>21</v>
      </c>
      <c r="W1009">
        <v>99000</v>
      </c>
      <c r="X1009">
        <v>14</v>
      </c>
      <c r="Y1009">
        <v>490</v>
      </c>
      <c r="Z1009" t="s">
        <v>2566</v>
      </c>
      <c r="AA1009">
        <v>3</v>
      </c>
      <c r="AB1009">
        <v>3600</v>
      </c>
      <c r="AC1009" t="s">
        <v>1255</v>
      </c>
      <c r="AD1009">
        <v>26</v>
      </c>
      <c r="AE1009">
        <v>65000</v>
      </c>
      <c r="AF1009" t="s">
        <v>2723</v>
      </c>
      <c r="AG1009">
        <v>5</v>
      </c>
      <c r="AH1009">
        <v>2250</v>
      </c>
      <c r="AI1009" t="s">
        <v>1283</v>
      </c>
      <c r="AJ1009" t="str">
        <f t="shared" si="92"/>
        <v>Wide</v>
      </c>
      <c r="AK1009" t="str">
        <f t="shared" si="93"/>
        <v>ConfigurationDeBase</v>
      </c>
      <c r="AL1009">
        <f t="shared" si="91"/>
        <v>0</v>
      </c>
      <c r="AM1009" t="str">
        <f t="shared" si="94"/>
        <v>50-50-40</v>
      </c>
      <c r="AN1009" t="str">
        <f t="shared" si="95"/>
        <v>Data30-50</v>
      </c>
    </row>
    <row r="1010" spans="1:40" x14ac:dyDescent="0.3">
      <c r="A1010" t="s">
        <v>600</v>
      </c>
      <c r="B1010">
        <v>6</v>
      </c>
      <c r="C1010">
        <v>120</v>
      </c>
      <c r="D1010">
        <v>1</v>
      </c>
      <c r="E1010">
        <v>4548</v>
      </c>
      <c r="F1010">
        <v>2880</v>
      </c>
      <c r="G1010">
        <v>4.0999999999999996</v>
      </c>
      <c r="H1010">
        <v>82.032601</v>
      </c>
      <c r="I1010" t="s">
        <v>17</v>
      </c>
      <c r="J1010" t="s">
        <v>1237</v>
      </c>
      <c r="K1010">
        <v>183590.7585</v>
      </c>
      <c r="L1010">
        <v>158264.243024</v>
      </c>
      <c r="M1010">
        <v>265677.65999999997</v>
      </c>
      <c r="N1010">
        <v>81.764807000000005</v>
      </c>
      <c r="O1010">
        <v>7.2961999999999999E-2</v>
      </c>
      <c r="P1010">
        <v>1.7634E-2</v>
      </c>
      <c r="Q1010">
        <v>75</v>
      </c>
      <c r="R1010">
        <v>421</v>
      </c>
      <c r="S1010">
        <v>12.333333</v>
      </c>
      <c r="T1010">
        <v>6</v>
      </c>
      <c r="U1010">
        <v>6</v>
      </c>
      <c r="V1010">
        <v>21</v>
      </c>
      <c r="W1010">
        <v>114000</v>
      </c>
      <c r="X1010">
        <v>13</v>
      </c>
      <c r="Y1010">
        <v>455</v>
      </c>
      <c r="Z1010" t="s">
        <v>2724</v>
      </c>
      <c r="AA1010">
        <v>3</v>
      </c>
      <c r="AB1010">
        <v>3600</v>
      </c>
      <c r="AC1010" t="s">
        <v>1255</v>
      </c>
      <c r="AD1010">
        <v>25</v>
      </c>
      <c r="AE1010">
        <v>62500</v>
      </c>
      <c r="AF1010" t="s">
        <v>2725</v>
      </c>
      <c r="AG1010">
        <v>5</v>
      </c>
      <c r="AH1010">
        <v>2250</v>
      </c>
      <c r="AI1010" t="s">
        <v>1283</v>
      </c>
      <c r="AJ1010" t="str">
        <f t="shared" si="92"/>
        <v>Wide</v>
      </c>
      <c r="AK1010" t="str">
        <f t="shared" si="93"/>
        <v>ConfigurationDeBase</v>
      </c>
      <c r="AL1010">
        <f t="shared" si="91"/>
        <v>0</v>
      </c>
      <c r="AM1010" t="str">
        <f t="shared" si="94"/>
        <v>50-50-40</v>
      </c>
      <c r="AN1010" t="str">
        <f t="shared" si="95"/>
        <v>Data30-50</v>
      </c>
    </row>
    <row r="1011" spans="1:40" x14ac:dyDescent="0.3">
      <c r="A1011" t="s">
        <v>483</v>
      </c>
      <c r="B1011">
        <v>24</v>
      </c>
      <c r="C1011">
        <v>300</v>
      </c>
      <c r="D1011">
        <v>1</v>
      </c>
      <c r="E1011">
        <v>11154</v>
      </c>
      <c r="F1011">
        <v>11520</v>
      </c>
      <c r="G1011">
        <v>18.933333000000001</v>
      </c>
      <c r="H1011">
        <v>303.03707800000001</v>
      </c>
      <c r="I1011" t="s">
        <v>17</v>
      </c>
      <c r="J1011" t="s">
        <v>1237</v>
      </c>
      <c r="K1011">
        <v>201508.6182</v>
      </c>
      <c r="L1011">
        <v>190849.01851699999</v>
      </c>
      <c r="M1011">
        <v>326744.45500000002</v>
      </c>
      <c r="N1011">
        <v>301.32833499999998</v>
      </c>
      <c r="O1011">
        <v>0.126778</v>
      </c>
      <c r="P1011">
        <v>8.3892999999999995E-2</v>
      </c>
      <c r="Q1011">
        <v>15</v>
      </c>
      <c r="R1011">
        <v>384</v>
      </c>
      <c r="S1011">
        <v>11.458333</v>
      </c>
      <c r="T1011">
        <v>24</v>
      </c>
      <c r="U1011">
        <v>24</v>
      </c>
      <c r="V1011">
        <v>25</v>
      </c>
      <c r="W1011">
        <v>109000</v>
      </c>
      <c r="X1011">
        <v>54</v>
      </c>
      <c r="Y1011">
        <v>1890</v>
      </c>
      <c r="Z1011" t="s">
        <v>2726</v>
      </c>
      <c r="AA1011">
        <v>12</v>
      </c>
      <c r="AB1011">
        <v>14400</v>
      </c>
      <c r="AC1011" t="s">
        <v>1974</v>
      </c>
      <c r="AD1011">
        <v>26</v>
      </c>
      <c r="AE1011">
        <v>65000</v>
      </c>
      <c r="AF1011" t="s">
        <v>2727</v>
      </c>
      <c r="AG1011">
        <v>19</v>
      </c>
      <c r="AH1011">
        <v>8550</v>
      </c>
      <c r="AI1011" t="s">
        <v>2728</v>
      </c>
      <c r="AJ1011" t="str">
        <f t="shared" si="92"/>
        <v>Narrow</v>
      </c>
      <c r="AK1011" t="str">
        <f t="shared" si="93"/>
        <v>ConfigurationDeBase</v>
      </c>
      <c r="AL1011">
        <f t="shared" si="91"/>
        <v>0</v>
      </c>
      <c r="AM1011" t="str">
        <f t="shared" si="94"/>
        <v>row</v>
      </c>
      <c r="AN1011" t="str">
        <f t="shared" si="95"/>
        <v>Data50-100-200</v>
      </c>
    </row>
    <row r="1012" spans="1:40" x14ac:dyDescent="0.3">
      <c r="A1012" t="s">
        <v>601</v>
      </c>
      <c r="B1012">
        <v>6</v>
      </c>
      <c r="C1012">
        <v>120</v>
      </c>
      <c r="D1012">
        <v>1</v>
      </c>
      <c r="E1012">
        <v>4257</v>
      </c>
      <c r="F1012">
        <v>2880</v>
      </c>
      <c r="G1012">
        <v>4.1166669999999996</v>
      </c>
      <c r="H1012">
        <v>87.239649999999997</v>
      </c>
      <c r="I1012" t="s">
        <v>17</v>
      </c>
      <c r="J1012" t="s">
        <v>1237</v>
      </c>
      <c r="K1012">
        <v>146699.75510000001</v>
      </c>
      <c r="L1012">
        <v>134116.136662</v>
      </c>
      <c r="M1012">
        <v>210697.64929999999</v>
      </c>
      <c r="N1012">
        <v>87.134231</v>
      </c>
      <c r="O1012">
        <v>4.3614E-2</v>
      </c>
      <c r="P1012">
        <v>1.5148E-2</v>
      </c>
      <c r="Q1012">
        <v>75</v>
      </c>
      <c r="R1012">
        <v>412</v>
      </c>
      <c r="S1012">
        <v>12.5</v>
      </c>
      <c r="T1012">
        <v>6</v>
      </c>
      <c r="U1012">
        <v>6</v>
      </c>
      <c r="V1012">
        <v>23</v>
      </c>
      <c r="W1012">
        <v>82000</v>
      </c>
      <c r="X1012">
        <v>16</v>
      </c>
      <c r="Y1012">
        <v>560</v>
      </c>
      <c r="Z1012" t="s">
        <v>2729</v>
      </c>
      <c r="AA1012">
        <v>3</v>
      </c>
      <c r="AB1012">
        <v>3600</v>
      </c>
      <c r="AC1012" t="s">
        <v>1255</v>
      </c>
      <c r="AD1012">
        <v>23</v>
      </c>
      <c r="AE1012">
        <v>57500</v>
      </c>
      <c r="AF1012" t="s">
        <v>2730</v>
      </c>
      <c r="AG1012">
        <v>5</v>
      </c>
      <c r="AH1012">
        <v>2250</v>
      </c>
      <c r="AI1012" t="s">
        <v>1283</v>
      </c>
      <c r="AJ1012" t="str">
        <f t="shared" si="92"/>
        <v>Wide</v>
      </c>
      <c r="AK1012" t="str">
        <f t="shared" si="93"/>
        <v>ConfigurationDeBase</v>
      </c>
      <c r="AL1012">
        <f t="shared" si="91"/>
        <v>0</v>
      </c>
      <c r="AM1012" t="str">
        <f t="shared" si="94"/>
        <v>50-50-40</v>
      </c>
      <c r="AN1012" t="str">
        <f t="shared" si="95"/>
        <v>Data30-50</v>
      </c>
    </row>
    <row r="1013" spans="1:40" x14ac:dyDescent="0.3">
      <c r="A1013" t="s">
        <v>484</v>
      </c>
      <c r="B1013">
        <v>24</v>
      </c>
      <c r="C1013">
        <v>300</v>
      </c>
      <c r="D1013">
        <v>1</v>
      </c>
      <c r="E1013">
        <v>11091</v>
      </c>
      <c r="F1013">
        <v>11520</v>
      </c>
      <c r="G1013">
        <v>19.553332999999999</v>
      </c>
      <c r="H1013">
        <v>319.44872099999998</v>
      </c>
      <c r="I1013" t="s">
        <v>17</v>
      </c>
      <c r="J1013" t="s">
        <v>1237</v>
      </c>
      <c r="K1013">
        <v>177377.74660000001</v>
      </c>
      <c r="L1013">
        <v>159309.092</v>
      </c>
      <c r="M1013">
        <v>303167.37150000001</v>
      </c>
      <c r="N1013">
        <v>317.87762300000003</v>
      </c>
      <c r="O1013">
        <v>5.3918000000000001E-2</v>
      </c>
      <c r="P1013">
        <v>8.5261000000000003E-2</v>
      </c>
      <c r="Q1013">
        <v>15</v>
      </c>
      <c r="R1013">
        <v>379</v>
      </c>
      <c r="S1013">
        <v>11.25</v>
      </c>
      <c r="T1013">
        <v>24</v>
      </c>
      <c r="U1013">
        <v>24</v>
      </c>
      <c r="V1013">
        <v>23</v>
      </c>
      <c r="W1013">
        <v>93000</v>
      </c>
      <c r="X1013">
        <v>58</v>
      </c>
      <c r="Y1013">
        <v>2030</v>
      </c>
      <c r="Z1013" t="s">
        <v>2731</v>
      </c>
      <c r="AA1013">
        <v>12</v>
      </c>
      <c r="AB1013">
        <v>14400</v>
      </c>
      <c r="AC1013" t="s">
        <v>1974</v>
      </c>
      <c r="AD1013">
        <v>23</v>
      </c>
      <c r="AE1013">
        <v>57500</v>
      </c>
      <c r="AF1013" t="s">
        <v>2732</v>
      </c>
      <c r="AG1013">
        <v>18</v>
      </c>
      <c r="AH1013">
        <v>8100</v>
      </c>
      <c r="AI1013" t="s">
        <v>2733</v>
      </c>
      <c r="AJ1013" t="str">
        <f t="shared" si="92"/>
        <v>Narrow</v>
      </c>
      <c r="AK1013" t="str">
        <f t="shared" si="93"/>
        <v>ConfigurationDeBase</v>
      </c>
      <c r="AL1013">
        <f t="shared" si="91"/>
        <v>0</v>
      </c>
      <c r="AM1013" t="str">
        <f t="shared" si="94"/>
        <v>row</v>
      </c>
      <c r="AN1013" t="str">
        <f t="shared" si="95"/>
        <v>Data50-100-200</v>
      </c>
    </row>
    <row r="1014" spans="1:40" x14ac:dyDescent="0.3">
      <c r="A1014" t="s">
        <v>602</v>
      </c>
      <c r="B1014">
        <v>6</v>
      </c>
      <c r="C1014">
        <v>120</v>
      </c>
      <c r="D1014">
        <v>1</v>
      </c>
      <c r="E1014">
        <v>4467</v>
      </c>
      <c r="F1014">
        <v>2880</v>
      </c>
      <c r="G1014">
        <v>4.1833330000000002</v>
      </c>
      <c r="H1014">
        <v>80.649978000000004</v>
      </c>
      <c r="I1014" t="s">
        <v>17</v>
      </c>
      <c r="J1014" t="s">
        <v>1237</v>
      </c>
      <c r="K1014">
        <v>119074.83590000001</v>
      </c>
      <c r="L1014">
        <v>102431.913067</v>
      </c>
      <c r="M1014">
        <v>168492.2689</v>
      </c>
      <c r="N1014">
        <v>80.322901000000002</v>
      </c>
      <c r="O1014">
        <v>4.4512000000000003E-2</v>
      </c>
      <c r="P1014">
        <v>2.1142999999999999E-2</v>
      </c>
      <c r="Q1014">
        <v>75</v>
      </c>
      <c r="R1014">
        <v>356</v>
      </c>
      <c r="S1014">
        <v>13.333333</v>
      </c>
      <c r="T1014">
        <v>6</v>
      </c>
      <c r="U1014">
        <v>6</v>
      </c>
      <c r="V1014">
        <v>25</v>
      </c>
      <c r="W1014">
        <v>69000</v>
      </c>
      <c r="X1014">
        <v>15</v>
      </c>
      <c r="Y1014">
        <v>525</v>
      </c>
      <c r="Z1014" t="s">
        <v>2734</v>
      </c>
      <c r="AA1014">
        <v>3</v>
      </c>
      <c r="AB1014">
        <v>3600</v>
      </c>
      <c r="AC1014" t="s">
        <v>1255</v>
      </c>
      <c r="AD1014">
        <v>17</v>
      </c>
      <c r="AE1014">
        <v>42500</v>
      </c>
      <c r="AF1014" t="s">
        <v>2494</v>
      </c>
      <c r="AG1014">
        <v>6</v>
      </c>
      <c r="AH1014">
        <v>2700</v>
      </c>
      <c r="AI1014" t="s">
        <v>1269</v>
      </c>
      <c r="AJ1014" t="str">
        <f t="shared" si="92"/>
        <v>Wide</v>
      </c>
      <c r="AK1014" t="str">
        <f t="shared" si="93"/>
        <v>ConfigurationDeBase</v>
      </c>
      <c r="AL1014">
        <f t="shared" si="91"/>
        <v>0</v>
      </c>
      <c r="AM1014" t="str">
        <f t="shared" si="94"/>
        <v>50-50-40</v>
      </c>
      <c r="AN1014" t="str">
        <f t="shared" si="95"/>
        <v>Data30-50</v>
      </c>
    </row>
    <row r="1015" spans="1:40" x14ac:dyDescent="0.3">
      <c r="A1015" t="s">
        <v>603</v>
      </c>
      <c r="B1015">
        <v>6</v>
      </c>
      <c r="C1015">
        <v>120</v>
      </c>
      <c r="D1015">
        <v>1</v>
      </c>
      <c r="E1015">
        <v>4317</v>
      </c>
      <c r="F1015">
        <v>2880</v>
      </c>
      <c r="G1015">
        <v>4.1333330000000004</v>
      </c>
      <c r="H1015">
        <v>96.526493000000002</v>
      </c>
      <c r="I1015" t="s">
        <v>17</v>
      </c>
      <c r="J1015" t="s">
        <v>1237</v>
      </c>
      <c r="K1015">
        <v>126720.2987</v>
      </c>
      <c r="L1015">
        <v>116508.04299099999</v>
      </c>
      <c r="M1015">
        <v>180912.30970000001</v>
      </c>
      <c r="N1015">
        <v>96.373154999999997</v>
      </c>
      <c r="O1015">
        <v>7.6335E-2</v>
      </c>
      <c r="P1015">
        <v>2.7567000000000001E-2</v>
      </c>
      <c r="Q1015">
        <v>75</v>
      </c>
      <c r="R1015">
        <v>332</v>
      </c>
      <c r="S1015">
        <v>13.333333</v>
      </c>
      <c r="T1015">
        <v>6</v>
      </c>
      <c r="U1015">
        <v>6</v>
      </c>
      <c r="V1015">
        <v>23</v>
      </c>
      <c r="W1015">
        <v>69000</v>
      </c>
      <c r="X1015">
        <v>16</v>
      </c>
      <c r="Y1015">
        <v>560</v>
      </c>
      <c r="Z1015" t="s">
        <v>2735</v>
      </c>
      <c r="AA1015">
        <v>3</v>
      </c>
      <c r="AB1015">
        <v>3600</v>
      </c>
      <c r="AC1015" t="s">
        <v>1255</v>
      </c>
      <c r="AD1015">
        <v>20</v>
      </c>
      <c r="AE1015">
        <v>50000</v>
      </c>
      <c r="AF1015" t="s">
        <v>2507</v>
      </c>
      <c r="AG1015">
        <v>6</v>
      </c>
      <c r="AH1015">
        <v>2700</v>
      </c>
      <c r="AI1015" t="s">
        <v>1269</v>
      </c>
      <c r="AJ1015" t="str">
        <f t="shared" si="92"/>
        <v>Wide</v>
      </c>
      <c r="AK1015" t="str">
        <f t="shared" si="93"/>
        <v>ConfigurationDeBase</v>
      </c>
      <c r="AL1015">
        <f t="shared" si="91"/>
        <v>0</v>
      </c>
      <c r="AM1015" t="str">
        <f t="shared" si="94"/>
        <v>50-50-40</v>
      </c>
      <c r="AN1015" t="str">
        <f t="shared" si="95"/>
        <v>Data30-50</v>
      </c>
    </row>
    <row r="1016" spans="1:40" x14ac:dyDescent="0.3">
      <c r="A1016" t="s">
        <v>485</v>
      </c>
      <c r="B1016">
        <v>24</v>
      </c>
      <c r="C1016">
        <v>300</v>
      </c>
      <c r="D1016">
        <v>1</v>
      </c>
      <c r="E1016">
        <v>11256</v>
      </c>
      <c r="F1016">
        <v>11520</v>
      </c>
      <c r="G1016">
        <v>19.206666999999999</v>
      </c>
      <c r="H1016">
        <v>306.76225499999998</v>
      </c>
      <c r="I1016" t="s">
        <v>17</v>
      </c>
      <c r="J1016" t="s">
        <v>1237</v>
      </c>
      <c r="K1016">
        <v>181962.06210000001</v>
      </c>
      <c r="L1016">
        <v>166003.55859999999</v>
      </c>
      <c r="M1016">
        <v>299854.91159999999</v>
      </c>
      <c r="N1016">
        <v>305.20356099999998</v>
      </c>
      <c r="O1016">
        <v>0.110358</v>
      </c>
      <c r="P1016">
        <v>8.2217999999999999E-2</v>
      </c>
      <c r="Q1016">
        <v>15</v>
      </c>
      <c r="R1016">
        <v>381</v>
      </c>
      <c r="S1016">
        <v>10.875</v>
      </c>
      <c r="T1016">
        <v>24</v>
      </c>
      <c r="U1016">
        <v>24</v>
      </c>
      <c r="V1016">
        <v>26</v>
      </c>
      <c r="W1016">
        <v>88000</v>
      </c>
      <c r="X1016">
        <v>47</v>
      </c>
      <c r="Y1016">
        <v>1645</v>
      </c>
      <c r="Z1016" t="s">
        <v>2736</v>
      </c>
      <c r="AA1016">
        <v>12</v>
      </c>
      <c r="AB1016">
        <v>14400</v>
      </c>
      <c r="AC1016" t="s">
        <v>1974</v>
      </c>
      <c r="AD1016">
        <v>27</v>
      </c>
      <c r="AE1016">
        <v>67500</v>
      </c>
      <c r="AF1016" t="s">
        <v>2737</v>
      </c>
      <c r="AG1016">
        <v>18</v>
      </c>
      <c r="AH1016">
        <v>8100</v>
      </c>
      <c r="AI1016" t="s">
        <v>2738</v>
      </c>
      <c r="AJ1016" t="str">
        <f t="shared" si="92"/>
        <v>Narrow</v>
      </c>
      <c r="AK1016" t="str">
        <f t="shared" si="93"/>
        <v>ConfigurationDeBase</v>
      </c>
      <c r="AL1016">
        <f t="shared" si="91"/>
        <v>0</v>
      </c>
      <c r="AM1016" t="str">
        <f t="shared" si="94"/>
        <v>row</v>
      </c>
      <c r="AN1016" t="str">
        <f t="shared" si="95"/>
        <v>Data50-100-200</v>
      </c>
    </row>
    <row r="1017" spans="1:40" x14ac:dyDescent="0.3">
      <c r="A1017" t="s">
        <v>604</v>
      </c>
      <c r="B1017">
        <v>6</v>
      </c>
      <c r="C1017">
        <v>135</v>
      </c>
      <c r="D1017">
        <v>1</v>
      </c>
      <c r="E1017">
        <v>4938</v>
      </c>
      <c r="F1017">
        <v>2880</v>
      </c>
      <c r="G1017">
        <v>4.0444440000000004</v>
      </c>
      <c r="H1017">
        <v>87.628641999999999</v>
      </c>
      <c r="I1017" t="s">
        <v>17</v>
      </c>
      <c r="J1017" t="s">
        <v>1237</v>
      </c>
      <c r="K1017">
        <v>193179.29259999999</v>
      </c>
      <c r="L1017">
        <v>163833.935494</v>
      </c>
      <c r="M1017">
        <v>278413.28509999998</v>
      </c>
      <c r="N1017">
        <v>86.275209000000004</v>
      </c>
      <c r="O1017">
        <v>0.540022</v>
      </c>
      <c r="P1017">
        <v>0.54682399999999998</v>
      </c>
      <c r="Q1017">
        <v>75</v>
      </c>
      <c r="R1017">
        <v>426</v>
      </c>
      <c r="S1017">
        <v>13.833333</v>
      </c>
      <c r="T1017">
        <v>6</v>
      </c>
      <c r="U1017">
        <v>6</v>
      </c>
      <c r="V1017">
        <v>23</v>
      </c>
      <c r="W1017">
        <v>108000</v>
      </c>
      <c r="X1017">
        <v>16</v>
      </c>
      <c r="Y1017">
        <v>560</v>
      </c>
      <c r="Z1017" t="s">
        <v>2739</v>
      </c>
      <c r="AA1017">
        <v>3</v>
      </c>
      <c r="AB1017">
        <v>3600</v>
      </c>
      <c r="AC1017" t="s">
        <v>1255</v>
      </c>
      <c r="AD1017">
        <v>31</v>
      </c>
      <c r="AE1017">
        <v>77500</v>
      </c>
      <c r="AF1017" t="s">
        <v>2740</v>
      </c>
      <c r="AG1017">
        <v>6</v>
      </c>
      <c r="AH1017">
        <v>2700</v>
      </c>
      <c r="AI1017" t="s">
        <v>1269</v>
      </c>
      <c r="AJ1017" t="str">
        <f t="shared" si="92"/>
        <v>Wide</v>
      </c>
      <c r="AK1017" t="str">
        <f t="shared" si="93"/>
        <v>ConfigurationDeBase</v>
      </c>
      <c r="AL1017">
        <f t="shared" si="91"/>
        <v>0</v>
      </c>
      <c r="AM1017" t="str">
        <f t="shared" si="94"/>
        <v>50-50-45</v>
      </c>
      <c r="AN1017" t="str">
        <f t="shared" si="95"/>
        <v>Data30-50</v>
      </c>
    </row>
    <row r="1018" spans="1:40" x14ac:dyDescent="0.3">
      <c r="A1018" t="s">
        <v>486</v>
      </c>
      <c r="B1018">
        <v>24</v>
      </c>
      <c r="C1018">
        <v>300</v>
      </c>
      <c r="D1018">
        <v>1</v>
      </c>
      <c r="E1018">
        <v>11175</v>
      </c>
      <c r="F1018">
        <v>11520</v>
      </c>
      <c r="G1018">
        <v>18.813333</v>
      </c>
      <c r="H1018">
        <v>305.15487999999999</v>
      </c>
      <c r="I1018" t="s">
        <v>17</v>
      </c>
      <c r="J1018" t="s">
        <v>1237</v>
      </c>
      <c r="K1018">
        <v>210696.2156</v>
      </c>
      <c r="L1018">
        <v>185769.63894</v>
      </c>
      <c r="M1018">
        <v>363879.87030000001</v>
      </c>
      <c r="N1018">
        <v>303.49618099999998</v>
      </c>
      <c r="O1018">
        <v>0.12548899999999999</v>
      </c>
      <c r="P1018">
        <v>8.4357000000000001E-2</v>
      </c>
      <c r="Q1018">
        <v>15</v>
      </c>
      <c r="R1018">
        <v>384</v>
      </c>
      <c r="S1018">
        <v>11.25</v>
      </c>
      <c r="T1018">
        <v>24</v>
      </c>
      <c r="U1018">
        <v>24</v>
      </c>
      <c r="V1018">
        <v>29</v>
      </c>
      <c r="W1018">
        <v>113000</v>
      </c>
      <c r="X1018">
        <v>56</v>
      </c>
      <c r="Y1018">
        <v>1960</v>
      </c>
      <c r="Z1018" t="s">
        <v>2741</v>
      </c>
      <c r="AA1018">
        <v>12</v>
      </c>
      <c r="AB1018">
        <v>14400</v>
      </c>
      <c r="AC1018" t="s">
        <v>1974</v>
      </c>
      <c r="AD1018">
        <v>28</v>
      </c>
      <c r="AE1018">
        <v>70000</v>
      </c>
      <c r="AF1018" t="s">
        <v>2742</v>
      </c>
      <c r="AG1018">
        <v>19</v>
      </c>
      <c r="AH1018">
        <v>8550</v>
      </c>
      <c r="AI1018" t="s">
        <v>2743</v>
      </c>
      <c r="AJ1018" t="str">
        <f t="shared" si="92"/>
        <v>Narrow</v>
      </c>
      <c r="AK1018" t="str">
        <f t="shared" si="93"/>
        <v>ConfigurationDeBase</v>
      </c>
      <c r="AL1018">
        <f t="shared" si="91"/>
        <v>0</v>
      </c>
      <c r="AM1018" t="str">
        <f t="shared" si="94"/>
        <v>row</v>
      </c>
      <c r="AN1018" t="str">
        <f t="shared" si="95"/>
        <v>Data50-100-200</v>
      </c>
    </row>
    <row r="1019" spans="1:40" x14ac:dyDescent="0.3">
      <c r="A1019" t="s">
        <v>605</v>
      </c>
      <c r="B1019">
        <v>6</v>
      </c>
      <c r="C1019">
        <v>135</v>
      </c>
      <c r="D1019">
        <v>1</v>
      </c>
      <c r="E1019">
        <v>5088</v>
      </c>
      <c r="F1019">
        <v>2880</v>
      </c>
      <c r="G1019">
        <v>4.1333330000000004</v>
      </c>
      <c r="H1019">
        <v>97.627374000000003</v>
      </c>
      <c r="I1019" t="s">
        <v>17</v>
      </c>
      <c r="J1019" t="s">
        <v>1237</v>
      </c>
      <c r="K1019">
        <v>206636.5191</v>
      </c>
      <c r="L1019">
        <v>168529.40480799999</v>
      </c>
      <c r="M1019">
        <v>281711.56089999998</v>
      </c>
      <c r="N1019">
        <v>97.504439000000005</v>
      </c>
      <c r="O1019">
        <v>4.9291000000000001E-2</v>
      </c>
      <c r="P1019">
        <v>3.3320000000000002E-2</v>
      </c>
      <c r="Q1019">
        <v>75</v>
      </c>
      <c r="R1019">
        <v>456</v>
      </c>
      <c r="S1019">
        <v>13.5</v>
      </c>
      <c r="T1019">
        <v>6</v>
      </c>
      <c r="U1019">
        <v>6</v>
      </c>
      <c r="V1019">
        <v>24</v>
      </c>
      <c r="W1019">
        <v>114000</v>
      </c>
      <c r="X1019">
        <v>15</v>
      </c>
      <c r="Y1019">
        <v>525</v>
      </c>
      <c r="Z1019" t="s">
        <v>2744</v>
      </c>
      <c r="AA1019">
        <v>3</v>
      </c>
      <c r="AB1019">
        <v>3600</v>
      </c>
      <c r="AC1019" t="s">
        <v>1255</v>
      </c>
      <c r="AD1019">
        <v>34</v>
      </c>
      <c r="AE1019">
        <v>85000</v>
      </c>
      <c r="AF1019" t="s">
        <v>2745</v>
      </c>
      <c r="AG1019">
        <v>6</v>
      </c>
      <c r="AH1019">
        <v>2700</v>
      </c>
      <c r="AI1019" t="s">
        <v>1269</v>
      </c>
      <c r="AJ1019" t="str">
        <f t="shared" si="92"/>
        <v>Wide</v>
      </c>
      <c r="AK1019" t="str">
        <f t="shared" si="93"/>
        <v>ConfigurationDeBase</v>
      </c>
      <c r="AL1019">
        <f t="shared" si="91"/>
        <v>0</v>
      </c>
      <c r="AM1019" t="str">
        <f t="shared" si="94"/>
        <v>50-50-45</v>
      </c>
      <c r="AN1019" t="str">
        <f t="shared" si="95"/>
        <v>Data30-50</v>
      </c>
    </row>
    <row r="1020" spans="1:40" x14ac:dyDescent="0.3">
      <c r="A1020" t="s">
        <v>606</v>
      </c>
      <c r="B1020">
        <v>6</v>
      </c>
      <c r="C1020">
        <v>135</v>
      </c>
      <c r="D1020">
        <v>1</v>
      </c>
      <c r="E1020">
        <v>4812</v>
      </c>
      <c r="F1020">
        <v>2880</v>
      </c>
      <c r="G1020">
        <v>4.1037039999999996</v>
      </c>
      <c r="H1020">
        <v>95.927975000000004</v>
      </c>
      <c r="I1020" t="s">
        <v>17</v>
      </c>
      <c r="J1020" t="s">
        <v>1237</v>
      </c>
      <c r="K1020">
        <v>178692.89970000001</v>
      </c>
      <c r="L1020">
        <v>152078.602874</v>
      </c>
      <c r="M1020">
        <v>243324.55179999999</v>
      </c>
      <c r="N1020">
        <v>95.812185999999997</v>
      </c>
      <c r="O1020">
        <v>4.5634000000000001E-2</v>
      </c>
      <c r="P1020">
        <v>1.9779000000000001E-2</v>
      </c>
      <c r="Q1020">
        <v>75</v>
      </c>
      <c r="R1020">
        <v>415</v>
      </c>
      <c r="S1020">
        <v>13.333333</v>
      </c>
      <c r="T1020">
        <v>6</v>
      </c>
      <c r="U1020">
        <v>6</v>
      </c>
      <c r="V1020">
        <v>26</v>
      </c>
      <c r="W1020">
        <v>99000</v>
      </c>
      <c r="X1020">
        <v>17</v>
      </c>
      <c r="Y1020">
        <v>595</v>
      </c>
      <c r="Z1020" t="s">
        <v>2746</v>
      </c>
      <c r="AA1020">
        <v>3</v>
      </c>
      <c r="AB1020">
        <v>3600</v>
      </c>
      <c r="AC1020" t="s">
        <v>1255</v>
      </c>
      <c r="AD1020">
        <v>29</v>
      </c>
      <c r="AE1020">
        <v>72500</v>
      </c>
      <c r="AF1020" t="s">
        <v>2533</v>
      </c>
      <c r="AG1020">
        <v>5</v>
      </c>
      <c r="AH1020">
        <v>2250</v>
      </c>
      <c r="AI1020" t="s">
        <v>1283</v>
      </c>
      <c r="AJ1020" t="str">
        <f t="shared" si="92"/>
        <v>Wide</v>
      </c>
      <c r="AK1020" t="str">
        <f t="shared" si="93"/>
        <v>ConfigurationDeBase</v>
      </c>
      <c r="AL1020">
        <f t="shared" si="91"/>
        <v>0</v>
      </c>
      <c r="AM1020" t="str">
        <f t="shared" si="94"/>
        <v>50-50-45</v>
      </c>
      <c r="AN1020" t="str">
        <f t="shared" si="95"/>
        <v>Data30-50</v>
      </c>
    </row>
    <row r="1021" spans="1:40" x14ac:dyDescent="0.3">
      <c r="A1021" t="s">
        <v>487</v>
      </c>
      <c r="B1021">
        <v>24</v>
      </c>
      <c r="C1021">
        <v>300</v>
      </c>
      <c r="D1021">
        <v>1</v>
      </c>
      <c r="E1021">
        <v>11271</v>
      </c>
      <c r="F1021">
        <v>11520</v>
      </c>
      <c r="G1021">
        <v>18.493333</v>
      </c>
      <c r="H1021">
        <v>317.50477599999999</v>
      </c>
      <c r="I1021" t="s">
        <v>17</v>
      </c>
      <c r="J1021" t="s">
        <v>1237</v>
      </c>
      <c r="K1021">
        <v>197043.7966</v>
      </c>
      <c r="L1021">
        <v>191547.44007499999</v>
      </c>
      <c r="M1021">
        <v>358590.10070000001</v>
      </c>
      <c r="N1021">
        <v>315.80346500000002</v>
      </c>
      <c r="O1021">
        <v>0.114528</v>
      </c>
      <c r="P1021">
        <v>0.12396799999999999</v>
      </c>
      <c r="Q1021">
        <v>17</v>
      </c>
      <c r="R1021">
        <v>421</v>
      </c>
      <c r="S1021">
        <v>11.458333</v>
      </c>
      <c r="T1021">
        <v>24</v>
      </c>
      <c r="U1021">
        <v>24</v>
      </c>
      <c r="V1021">
        <v>28</v>
      </c>
      <c r="W1021">
        <v>109000</v>
      </c>
      <c r="X1021">
        <v>53</v>
      </c>
      <c r="Y1021">
        <v>1855</v>
      </c>
      <c r="Z1021" t="s">
        <v>2747</v>
      </c>
      <c r="AA1021">
        <v>12</v>
      </c>
      <c r="AB1021">
        <v>14400</v>
      </c>
      <c r="AC1021" t="s">
        <v>1974</v>
      </c>
      <c r="AD1021">
        <v>24</v>
      </c>
      <c r="AE1021">
        <v>60000</v>
      </c>
      <c r="AF1021" t="s">
        <v>2748</v>
      </c>
      <c r="AG1021">
        <v>20</v>
      </c>
      <c r="AH1021">
        <v>9000</v>
      </c>
      <c r="AI1021" t="s">
        <v>2749</v>
      </c>
      <c r="AJ1021" t="str">
        <f t="shared" si="92"/>
        <v>Narrow</v>
      </c>
      <c r="AK1021" t="str">
        <f t="shared" si="93"/>
        <v>ConfigurationDeBase</v>
      </c>
      <c r="AL1021">
        <f t="shared" si="91"/>
        <v>0</v>
      </c>
      <c r="AM1021" t="str">
        <f t="shared" si="94"/>
        <v>row</v>
      </c>
      <c r="AN1021" t="str">
        <f t="shared" si="95"/>
        <v>Data50-100-200</v>
      </c>
    </row>
    <row r="1022" spans="1:40" x14ac:dyDescent="0.3">
      <c r="A1022" t="s">
        <v>607</v>
      </c>
      <c r="B1022">
        <v>6</v>
      </c>
      <c r="C1022">
        <v>135</v>
      </c>
      <c r="D1022">
        <v>1</v>
      </c>
      <c r="E1022">
        <v>4983</v>
      </c>
      <c r="F1022">
        <v>2880</v>
      </c>
      <c r="G1022">
        <v>4.1629630000000004</v>
      </c>
      <c r="H1022">
        <v>100.52458799999999</v>
      </c>
      <c r="I1022" t="s">
        <v>17</v>
      </c>
      <c r="J1022" t="s">
        <v>1237</v>
      </c>
      <c r="K1022">
        <v>161622.08480000001</v>
      </c>
      <c r="L1022">
        <v>124751.171932</v>
      </c>
      <c r="M1022">
        <v>208590.11979999999</v>
      </c>
      <c r="N1022">
        <v>100.40192399999999</v>
      </c>
      <c r="O1022">
        <v>4.3090999999999997E-2</v>
      </c>
      <c r="P1022">
        <v>2.8202000000000001E-2</v>
      </c>
      <c r="Q1022">
        <v>75</v>
      </c>
      <c r="R1022">
        <v>372</v>
      </c>
      <c r="S1022">
        <v>13.666667</v>
      </c>
      <c r="T1022">
        <v>6</v>
      </c>
      <c r="U1022">
        <v>6</v>
      </c>
      <c r="V1022">
        <v>32</v>
      </c>
      <c r="W1022">
        <v>99000</v>
      </c>
      <c r="X1022">
        <v>15</v>
      </c>
      <c r="Y1022">
        <v>525</v>
      </c>
      <c r="Z1022" t="s">
        <v>2750</v>
      </c>
      <c r="AA1022">
        <v>3</v>
      </c>
      <c r="AB1022">
        <v>3600</v>
      </c>
      <c r="AC1022" t="s">
        <v>1255</v>
      </c>
      <c r="AD1022">
        <v>22</v>
      </c>
      <c r="AE1022">
        <v>55000</v>
      </c>
      <c r="AF1022" t="s">
        <v>2540</v>
      </c>
      <c r="AG1022">
        <v>6</v>
      </c>
      <c r="AH1022">
        <v>2700</v>
      </c>
      <c r="AI1022" t="s">
        <v>1269</v>
      </c>
      <c r="AJ1022" t="str">
        <f t="shared" si="92"/>
        <v>Wide</v>
      </c>
      <c r="AK1022" t="str">
        <f t="shared" si="93"/>
        <v>ConfigurationDeBase</v>
      </c>
      <c r="AL1022">
        <f t="shared" si="91"/>
        <v>0</v>
      </c>
      <c r="AM1022" t="str">
        <f t="shared" si="94"/>
        <v>50-50-45</v>
      </c>
      <c r="AN1022" t="str">
        <f t="shared" si="95"/>
        <v>Data30-50</v>
      </c>
    </row>
    <row r="1023" spans="1:40" x14ac:dyDescent="0.3">
      <c r="A1023" t="s">
        <v>488</v>
      </c>
      <c r="B1023">
        <v>24</v>
      </c>
      <c r="C1023">
        <v>300</v>
      </c>
      <c r="D1023">
        <v>1</v>
      </c>
      <c r="E1023">
        <v>11133</v>
      </c>
      <c r="F1023">
        <v>11520</v>
      </c>
      <c r="G1023">
        <v>18.913333000000002</v>
      </c>
      <c r="H1023">
        <v>321.02124199999997</v>
      </c>
      <c r="I1023" t="s">
        <v>17</v>
      </c>
      <c r="J1023" t="s">
        <v>1237</v>
      </c>
      <c r="K1023">
        <v>193441.37450000001</v>
      </c>
      <c r="L1023">
        <v>174766.2568</v>
      </c>
      <c r="M1023">
        <v>329663.21370000002</v>
      </c>
      <c r="N1023">
        <v>319.31063</v>
      </c>
      <c r="O1023">
        <v>0.13037199999999999</v>
      </c>
      <c r="P1023">
        <v>8.3889000000000005E-2</v>
      </c>
      <c r="Q1023">
        <v>16</v>
      </c>
      <c r="R1023">
        <v>407</v>
      </c>
      <c r="S1023">
        <v>11.833333</v>
      </c>
      <c r="T1023">
        <v>24</v>
      </c>
      <c r="U1023">
        <v>24</v>
      </c>
      <c r="V1023">
        <v>20</v>
      </c>
      <c r="W1023">
        <v>100000</v>
      </c>
      <c r="X1023">
        <v>57</v>
      </c>
      <c r="Y1023">
        <v>1995</v>
      </c>
      <c r="Z1023" t="s">
        <v>2751</v>
      </c>
      <c r="AA1023">
        <v>12</v>
      </c>
      <c r="AB1023">
        <v>14400</v>
      </c>
      <c r="AC1023" t="s">
        <v>1974</v>
      </c>
      <c r="AD1023">
        <v>26</v>
      </c>
      <c r="AE1023">
        <v>65000</v>
      </c>
      <c r="AF1023" t="s">
        <v>2752</v>
      </c>
      <c r="AG1023">
        <v>20</v>
      </c>
      <c r="AH1023">
        <v>9000</v>
      </c>
      <c r="AI1023" t="s">
        <v>2753</v>
      </c>
      <c r="AJ1023" t="str">
        <f t="shared" si="92"/>
        <v>Narrow</v>
      </c>
      <c r="AK1023" t="str">
        <f t="shared" si="93"/>
        <v>ConfigurationDeBase</v>
      </c>
      <c r="AL1023">
        <f t="shared" si="91"/>
        <v>0</v>
      </c>
      <c r="AM1023" t="str">
        <f t="shared" si="94"/>
        <v>row</v>
      </c>
      <c r="AN1023" t="str">
        <f t="shared" si="95"/>
        <v>Data50-100-200</v>
      </c>
    </row>
    <row r="1024" spans="1:40" x14ac:dyDescent="0.3">
      <c r="A1024" t="s">
        <v>608</v>
      </c>
      <c r="B1024">
        <v>6</v>
      </c>
      <c r="C1024">
        <v>135</v>
      </c>
      <c r="D1024">
        <v>1</v>
      </c>
      <c r="E1024">
        <v>4821</v>
      </c>
      <c r="F1024">
        <v>2880</v>
      </c>
      <c r="G1024">
        <v>4.1629630000000004</v>
      </c>
      <c r="H1024">
        <v>78.920856000000001</v>
      </c>
      <c r="I1024" t="s">
        <v>17</v>
      </c>
      <c r="J1024" t="s">
        <v>1237</v>
      </c>
      <c r="K1024">
        <v>158985.72700000001</v>
      </c>
      <c r="L1024">
        <v>129800.847127</v>
      </c>
      <c r="M1024">
        <v>210581.57</v>
      </c>
      <c r="N1024">
        <v>78.812105000000003</v>
      </c>
      <c r="O1024">
        <v>3.1504999999999998E-2</v>
      </c>
      <c r="P1024">
        <v>2.8317999999999999E-2</v>
      </c>
      <c r="Q1024">
        <v>75</v>
      </c>
      <c r="R1024">
        <v>333</v>
      </c>
      <c r="S1024">
        <v>13.5</v>
      </c>
      <c r="T1024">
        <v>6</v>
      </c>
      <c r="U1024">
        <v>6</v>
      </c>
      <c r="V1024">
        <v>24</v>
      </c>
      <c r="W1024">
        <v>77000</v>
      </c>
      <c r="X1024">
        <v>17</v>
      </c>
      <c r="Y1024">
        <v>595</v>
      </c>
      <c r="Z1024" t="s">
        <v>2754</v>
      </c>
      <c r="AA1024">
        <v>3</v>
      </c>
      <c r="AB1024">
        <v>3600</v>
      </c>
      <c r="AC1024" t="s">
        <v>1255</v>
      </c>
      <c r="AD1024">
        <v>30</v>
      </c>
      <c r="AE1024">
        <v>75000</v>
      </c>
      <c r="AF1024" t="s">
        <v>2548</v>
      </c>
      <c r="AG1024">
        <v>5</v>
      </c>
      <c r="AH1024">
        <v>2250</v>
      </c>
      <c r="AI1024" t="s">
        <v>1385</v>
      </c>
      <c r="AJ1024" t="str">
        <f t="shared" si="92"/>
        <v>Wide</v>
      </c>
      <c r="AK1024" t="str">
        <f t="shared" si="93"/>
        <v>ConfigurationDeBase</v>
      </c>
      <c r="AL1024">
        <f t="shared" si="91"/>
        <v>0</v>
      </c>
      <c r="AM1024" t="str">
        <f t="shared" si="94"/>
        <v>50-50-45</v>
      </c>
      <c r="AN1024" t="str">
        <f t="shared" si="95"/>
        <v>Data30-50</v>
      </c>
    </row>
    <row r="1025" spans="1:40" x14ac:dyDescent="0.3">
      <c r="A1025" t="s">
        <v>609</v>
      </c>
      <c r="B1025">
        <v>6</v>
      </c>
      <c r="C1025">
        <v>150</v>
      </c>
      <c r="D1025">
        <v>1</v>
      </c>
      <c r="E1025">
        <v>5421</v>
      </c>
      <c r="F1025">
        <v>2880</v>
      </c>
      <c r="G1025">
        <v>4.04</v>
      </c>
      <c r="H1025">
        <v>105.650336</v>
      </c>
      <c r="I1025" t="s">
        <v>17</v>
      </c>
      <c r="J1025" t="s">
        <v>1237</v>
      </c>
      <c r="K1025">
        <v>247677.86960000001</v>
      </c>
      <c r="L1025">
        <v>183767.67415599999</v>
      </c>
      <c r="M1025">
        <v>321054.97639999999</v>
      </c>
      <c r="N1025">
        <v>104.356188</v>
      </c>
      <c r="O1025">
        <v>0.54344800000000004</v>
      </c>
      <c r="P1025">
        <v>0.51817400000000002</v>
      </c>
      <c r="Q1025">
        <v>75</v>
      </c>
      <c r="R1025">
        <v>455</v>
      </c>
      <c r="S1025">
        <v>14</v>
      </c>
      <c r="T1025">
        <v>6</v>
      </c>
      <c r="U1025">
        <v>6</v>
      </c>
      <c r="V1025">
        <v>26</v>
      </c>
      <c r="W1025">
        <v>140000</v>
      </c>
      <c r="X1025">
        <v>17</v>
      </c>
      <c r="Y1025">
        <v>595</v>
      </c>
      <c r="Z1025" t="s">
        <v>2755</v>
      </c>
      <c r="AA1025">
        <v>3</v>
      </c>
      <c r="AB1025">
        <v>3600</v>
      </c>
      <c r="AC1025" t="s">
        <v>1255</v>
      </c>
      <c r="AD1025">
        <v>40</v>
      </c>
      <c r="AE1025">
        <v>100000</v>
      </c>
      <c r="AF1025" t="s">
        <v>2562</v>
      </c>
      <c r="AG1025">
        <v>6</v>
      </c>
      <c r="AH1025">
        <v>2700</v>
      </c>
      <c r="AI1025" t="s">
        <v>1269</v>
      </c>
      <c r="AJ1025" t="str">
        <f t="shared" si="92"/>
        <v>Wide</v>
      </c>
      <c r="AK1025" t="str">
        <f t="shared" si="93"/>
        <v>ConfigurationDeBase</v>
      </c>
      <c r="AL1025">
        <f t="shared" si="91"/>
        <v>0</v>
      </c>
      <c r="AM1025" t="str">
        <f t="shared" si="94"/>
        <v>50-50-50</v>
      </c>
      <c r="AN1025" t="str">
        <f t="shared" si="95"/>
        <v>Data30-50</v>
      </c>
    </row>
    <row r="1026" spans="1:40" x14ac:dyDescent="0.3">
      <c r="A1026" t="s">
        <v>489</v>
      </c>
      <c r="B1026">
        <v>24</v>
      </c>
      <c r="C1026">
        <v>600</v>
      </c>
      <c r="D1026">
        <v>1</v>
      </c>
      <c r="E1026">
        <v>22038</v>
      </c>
      <c r="F1026">
        <v>11520</v>
      </c>
      <c r="G1026">
        <v>19.496666999999999</v>
      </c>
      <c r="H1026">
        <v>385.02702299999999</v>
      </c>
      <c r="I1026" t="s">
        <v>17</v>
      </c>
      <c r="J1026" t="s">
        <v>1237</v>
      </c>
      <c r="K1026">
        <v>752484.44050000003</v>
      </c>
      <c r="L1026">
        <v>432845.13809999998</v>
      </c>
      <c r="M1026">
        <v>800327.98759999999</v>
      </c>
      <c r="N1026">
        <v>377.613337</v>
      </c>
      <c r="O1026">
        <v>0.60779700000000003</v>
      </c>
      <c r="P1026">
        <v>0.78028900000000001</v>
      </c>
      <c r="Q1026">
        <v>4</v>
      </c>
      <c r="R1026">
        <v>120</v>
      </c>
      <c r="S1026">
        <v>15.708333</v>
      </c>
      <c r="T1026">
        <v>24</v>
      </c>
      <c r="U1026">
        <v>24</v>
      </c>
      <c r="V1026">
        <v>114</v>
      </c>
      <c r="W1026">
        <v>451000</v>
      </c>
      <c r="X1026">
        <v>62</v>
      </c>
      <c r="Y1026">
        <v>2170</v>
      </c>
      <c r="Z1026" t="s">
        <v>2756</v>
      </c>
      <c r="AA1026">
        <v>12</v>
      </c>
      <c r="AB1026">
        <v>14400</v>
      </c>
      <c r="AC1026" t="s">
        <v>1974</v>
      </c>
      <c r="AD1026">
        <v>109</v>
      </c>
      <c r="AE1026">
        <v>272500</v>
      </c>
      <c r="AF1026" t="s">
        <v>2757</v>
      </c>
      <c r="AG1026">
        <v>24</v>
      </c>
      <c r="AH1026">
        <v>10800</v>
      </c>
      <c r="AI1026" t="s">
        <v>2201</v>
      </c>
      <c r="AJ1026" t="str">
        <f t="shared" si="92"/>
        <v>Narrow</v>
      </c>
      <c r="AK1026" t="str">
        <f t="shared" si="93"/>
        <v>ConfigurationDeBase</v>
      </c>
      <c r="AL1026">
        <f t="shared" ref="AL1026:AL1089" si="96">COUNTIF($A$2:$A$4627,$A1026)-1</f>
        <v>0</v>
      </c>
      <c r="AM1026" t="str">
        <f t="shared" si="94"/>
        <v>row</v>
      </c>
      <c r="AN1026" t="str">
        <f t="shared" si="95"/>
        <v>Data50-100-200</v>
      </c>
    </row>
    <row r="1027" spans="1:40" x14ac:dyDescent="0.3">
      <c r="A1027" t="s">
        <v>610</v>
      </c>
      <c r="B1027">
        <v>6</v>
      </c>
      <c r="C1027">
        <v>150</v>
      </c>
      <c r="D1027">
        <v>1</v>
      </c>
      <c r="E1027">
        <v>5655</v>
      </c>
      <c r="F1027">
        <v>2880</v>
      </c>
      <c r="G1027">
        <v>4.1733330000000004</v>
      </c>
      <c r="H1027">
        <v>105.264961</v>
      </c>
      <c r="I1027" t="s">
        <v>17</v>
      </c>
      <c r="J1027" t="s">
        <v>1237</v>
      </c>
      <c r="K1027">
        <v>251530.02299999999</v>
      </c>
      <c r="L1027">
        <v>183843.49141700001</v>
      </c>
      <c r="M1027">
        <v>312243.12359999999</v>
      </c>
      <c r="N1027">
        <v>105.010335</v>
      </c>
      <c r="O1027">
        <v>4.3208999999999997E-2</v>
      </c>
      <c r="P1027">
        <v>3.7606000000000001E-2</v>
      </c>
      <c r="Q1027">
        <v>75</v>
      </c>
      <c r="R1027">
        <v>415</v>
      </c>
      <c r="S1027">
        <v>13.833333</v>
      </c>
      <c r="T1027">
        <v>6</v>
      </c>
      <c r="U1027">
        <v>6</v>
      </c>
      <c r="V1027">
        <v>31</v>
      </c>
      <c r="W1027">
        <v>154000</v>
      </c>
      <c r="X1027">
        <v>16</v>
      </c>
      <c r="Y1027">
        <v>560</v>
      </c>
      <c r="Z1027" t="s">
        <v>2758</v>
      </c>
      <c r="AA1027">
        <v>3</v>
      </c>
      <c r="AB1027">
        <v>3600</v>
      </c>
      <c r="AC1027" t="s">
        <v>1255</v>
      </c>
      <c r="AD1027">
        <v>36</v>
      </c>
      <c r="AE1027">
        <v>90000</v>
      </c>
      <c r="AF1027" t="s">
        <v>2567</v>
      </c>
      <c r="AG1027">
        <v>6</v>
      </c>
      <c r="AH1027">
        <v>2700</v>
      </c>
      <c r="AI1027" t="s">
        <v>1269</v>
      </c>
      <c r="AJ1027" t="str">
        <f t="shared" si="92"/>
        <v>Wide</v>
      </c>
      <c r="AK1027" t="str">
        <f t="shared" si="93"/>
        <v>ConfigurationDeBase</v>
      </c>
      <c r="AL1027">
        <f t="shared" si="96"/>
        <v>0</v>
      </c>
      <c r="AM1027" t="str">
        <f t="shared" si="94"/>
        <v>50-50-50</v>
      </c>
      <c r="AN1027" t="str">
        <f t="shared" si="95"/>
        <v>Data30-50</v>
      </c>
    </row>
    <row r="1028" spans="1:40" x14ac:dyDescent="0.3">
      <c r="A1028" t="s">
        <v>611</v>
      </c>
      <c r="B1028">
        <v>6</v>
      </c>
      <c r="C1028">
        <v>150</v>
      </c>
      <c r="D1028">
        <v>1</v>
      </c>
      <c r="E1028">
        <v>5352</v>
      </c>
      <c r="F1028">
        <v>2880</v>
      </c>
      <c r="G1028">
        <v>4.08</v>
      </c>
      <c r="H1028">
        <v>113.35059099999999</v>
      </c>
      <c r="I1028" t="s">
        <v>17</v>
      </c>
      <c r="J1028" t="s">
        <v>1237</v>
      </c>
      <c r="K1028">
        <v>198164.9811</v>
      </c>
      <c r="L1028">
        <v>166540.96621300001</v>
      </c>
      <c r="M1028">
        <v>267278.68540000002</v>
      </c>
      <c r="N1028">
        <v>113.21902</v>
      </c>
      <c r="O1028">
        <v>4.6747999999999998E-2</v>
      </c>
      <c r="P1028">
        <v>2.051E-2</v>
      </c>
      <c r="Q1028">
        <v>75</v>
      </c>
      <c r="R1028">
        <v>437</v>
      </c>
      <c r="S1028">
        <v>14.166667</v>
      </c>
      <c r="T1028">
        <v>6</v>
      </c>
      <c r="U1028">
        <v>6</v>
      </c>
      <c r="V1028">
        <v>30</v>
      </c>
      <c r="W1028">
        <v>103000</v>
      </c>
      <c r="X1028">
        <v>18</v>
      </c>
      <c r="Y1028">
        <v>630</v>
      </c>
      <c r="Z1028" t="s">
        <v>2759</v>
      </c>
      <c r="AA1028">
        <v>3</v>
      </c>
      <c r="AB1028">
        <v>3600</v>
      </c>
      <c r="AC1028" t="s">
        <v>1255</v>
      </c>
      <c r="AD1028">
        <v>35</v>
      </c>
      <c r="AE1028">
        <v>87500</v>
      </c>
      <c r="AF1028" t="s">
        <v>2574</v>
      </c>
      <c r="AG1028">
        <v>6</v>
      </c>
      <c r="AH1028">
        <v>2700</v>
      </c>
      <c r="AI1028" t="s">
        <v>1269</v>
      </c>
      <c r="AJ1028" t="str">
        <f t="shared" si="92"/>
        <v>Wide</v>
      </c>
      <c r="AK1028" t="str">
        <f t="shared" si="93"/>
        <v>ConfigurationDeBase</v>
      </c>
      <c r="AL1028">
        <f t="shared" si="96"/>
        <v>0</v>
      </c>
      <c r="AM1028" t="str">
        <f t="shared" si="94"/>
        <v>50-50-50</v>
      </c>
      <c r="AN1028" t="str">
        <f t="shared" si="95"/>
        <v>Data30-50</v>
      </c>
    </row>
    <row r="1029" spans="1:40" x14ac:dyDescent="0.3">
      <c r="A1029" t="s">
        <v>490</v>
      </c>
      <c r="B1029">
        <v>24</v>
      </c>
      <c r="C1029">
        <v>600</v>
      </c>
      <c r="D1029">
        <v>1</v>
      </c>
      <c r="E1029">
        <v>21972</v>
      </c>
      <c r="F1029">
        <v>11520</v>
      </c>
      <c r="G1029">
        <v>18.726666999999999</v>
      </c>
      <c r="H1029">
        <v>351.62645500000002</v>
      </c>
      <c r="I1029" t="s">
        <v>17</v>
      </c>
      <c r="J1029" t="s">
        <v>1237</v>
      </c>
      <c r="K1029">
        <v>767798.9277</v>
      </c>
      <c r="L1029">
        <v>424134.3811</v>
      </c>
      <c r="M1029">
        <v>835501.33810000005</v>
      </c>
      <c r="N1029">
        <v>345.990951</v>
      </c>
      <c r="O1029">
        <v>0.16437199999999999</v>
      </c>
      <c r="P1029">
        <v>0.26592500000000002</v>
      </c>
      <c r="Q1029">
        <v>4</v>
      </c>
      <c r="R1029">
        <v>120</v>
      </c>
      <c r="S1029">
        <v>15.291667</v>
      </c>
      <c r="T1029">
        <v>24</v>
      </c>
      <c r="U1029">
        <v>24</v>
      </c>
      <c r="V1029">
        <v>115</v>
      </c>
      <c r="W1029">
        <v>441000</v>
      </c>
      <c r="X1029">
        <v>61</v>
      </c>
      <c r="Y1029">
        <v>2135</v>
      </c>
      <c r="Z1029" t="s">
        <v>2760</v>
      </c>
      <c r="AA1029">
        <v>12</v>
      </c>
      <c r="AB1029">
        <v>14400</v>
      </c>
      <c r="AC1029" t="s">
        <v>1974</v>
      </c>
      <c r="AD1029">
        <v>119</v>
      </c>
      <c r="AE1029">
        <v>297500</v>
      </c>
      <c r="AF1029" t="s">
        <v>2761</v>
      </c>
      <c r="AG1029">
        <v>24</v>
      </c>
      <c r="AH1029">
        <v>10800</v>
      </c>
      <c r="AI1029" t="s">
        <v>2201</v>
      </c>
      <c r="AJ1029" t="str">
        <f t="shared" si="92"/>
        <v>Narrow</v>
      </c>
      <c r="AK1029" t="str">
        <f t="shared" si="93"/>
        <v>ConfigurationDeBase</v>
      </c>
      <c r="AL1029">
        <f t="shared" si="96"/>
        <v>0</v>
      </c>
      <c r="AM1029" t="str">
        <f t="shared" si="94"/>
        <v>row</v>
      </c>
      <c r="AN1029" t="str">
        <f t="shared" si="95"/>
        <v>Data50-100-200</v>
      </c>
    </row>
    <row r="1030" spans="1:40" x14ac:dyDescent="0.3">
      <c r="A1030" t="s">
        <v>612</v>
      </c>
      <c r="B1030">
        <v>6</v>
      </c>
      <c r="C1030">
        <v>150</v>
      </c>
      <c r="D1030">
        <v>1</v>
      </c>
      <c r="E1030">
        <v>5550</v>
      </c>
      <c r="F1030">
        <v>2880</v>
      </c>
      <c r="G1030">
        <v>4.1333330000000004</v>
      </c>
      <c r="H1030">
        <v>133.767248</v>
      </c>
      <c r="I1030" t="s">
        <v>17</v>
      </c>
      <c r="J1030" t="s">
        <v>1237</v>
      </c>
      <c r="K1030">
        <v>205450.47080000001</v>
      </c>
      <c r="L1030">
        <v>144752.72898499999</v>
      </c>
      <c r="M1030">
        <v>245766.49239999999</v>
      </c>
      <c r="N1030">
        <v>133.62340399999999</v>
      </c>
      <c r="O1030">
        <v>5.3835000000000001E-2</v>
      </c>
      <c r="P1030">
        <v>2.1003999999999998E-2</v>
      </c>
      <c r="Q1030">
        <v>75</v>
      </c>
      <c r="R1030">
        <v>407</v>
      </c>
      <c r="S1030">
        <v>13.833333</v>
      </c>
      <c r="T1030">
        <v>6</v>
      </c>
      <c r="U1030">
        <v>6</v>
      </c>
      <c r="V1030">
        <v>36</v>
      </c>
      <c r="W1030">
        <v>121000</v>
      </c>
      <c r="X1030">
        <v>15</v>
      </c>
      <c r="Y1030">
        <v>525</v>
      </c>
      <c r="Z1030" t="s">
        <v>2762</v>
      </c>
      <c r="AA1030">
        <v>3</v>
      </c>
      <c r="AB1030">
        <v>3600</v>
      </c>
      <c r="AC1030" t="s">
        <v>1255</v>
      </c>
      <c r="AD1030">
        <v>31</v>
      </c>
      <c r="AE1030">
        <v>77500</v>
      </c>
      <c r="AF1030" t="s">
        <v>2582</v>
      </c>
      <c r="AG1030">
        <v>5</v>
      </c>
      <c r="AH1030">
        <v>2250</v>
      </c>
      <c r="AI1030" t="s">
        <v>1385</v>
      </c>
      <c r="AJ1030" t="str">
        <f t="shared" si="92"/>
        <v>Wide</v>
      </c>
      <c r="AK1030" t="str">
        <f t="shared" si="93"/>
        <v>ConfigurationDeBase</v>
      </c>
      <c r="AL1030">
        <f t="shared" si="96"/>
        <v>0</v>
      </c>
      <c r="AM1030" t="str">
        <f t="shared" si="94"/>
        <v>50-50-50</v>
      </c>
      <c r="AN1030" t="str">
        <f t="shared" si="95"/>
        <v>Data30-50</v>
      </c>
    </row>
    <row r="1031" spans="1:40" x14ac:dyDescent="0.3">
      <c r="A1031" t="s">
        <v>491</v>
      </c>
      <c r="B1031">
        <v>24</v>
      </c>
      <c r="C1031">
        <v>600</v>
      </c>
      <c r="D1031">
        <v>1</v>
      </c>
      <c r="E1031">
        <v>22326</v>
      </c>
      <c r="F1031">
        <v>11520</v>
      </c>
      <c r="G1031">
        <v>18.893332999999998</v>
      </c>
      <c r="H1031">
        <v>349.20114799999999</v>
      </c>
      <c r="I1031" t="s">
        <v>17</v>
      </c>
      <c r="J1031" t="s">
        <v>1237</v>
      </c>
      <c r="K1031">
        <v>781990.67469999997</v>
      </c>
      <c r="L1031">
        <v>497755.22210000001</v>
      </c>
      <c r="M1031">
        <v>834665.91910000006</v>
      </c>
      <c r="N1031">
        <v>343.40930600000002</v>
      </c>
      <c r="O1031">
        <v>5.3275999999999997E-2</v>
      </c>
      <c r="P1031">
        <v>0.27559899999999998</v>
      </c>
      <c r="Q1031">
        <v>4</v>
      </c>
      <c r="R1031">
        <v>120</v>
      </c>
      <c r="S1031">
        <v>15.541667</v>
      </c>
      <c r="T1031">
        <v>24</v>
      </c>
      <c r="U1031">
        <v>24</v>
      </c>
      <c r="V1031">
        <v>115</v>
      </c>
      <c r="W1031">
        <v>473000</v>
      </c>
      <c r="X1031">
        <v>62</v>
      </c>
      <c r="Y1031">
        <v>2170</v>
      </c>
      <c r="Z1031" t="s">
        <v>2763</v>
      </c>
      <c r="AA1031">
        <v>12</v>
      </c>
      <c r="AB1031">
        <v>14400</v>
      </c>
      <c r="AC1031" t="s">
        <v>1974</v>
      </c>
      <c r="AD1031">
        <v>112</v>
      </c>
      <c r="AE1031">
        <v>280000</v>
      </c>
      <c r="AF1031" t="s">
        <v>2764</v>
      </c>
      <c r="AG1031">
        <v>24</v>
      </c>
      <c r="AH1031">
        <v>10800</v>
      </c>
      <c r="AI1031" t="s">
        <v>2201</v>
      </c>
      <c r="AJ1031" t="str">
        <f t="shared" si="92"/>
        <v>Narrow</v>
      </c>
      <c r="AK1031" t="str">
        <f t="shared" si="93"/>
        <v>ConfigurationDeBase</v>
      </c>
      <c r="AL1031">
        <f t="shared" si="96"/>
        <v>0</v>
      </c>
      <c r="AM1031" t="str">
        <f t="shared" si="94"/>
        <v>row</v>
      </c>
      <c r="AN1031" t="str">
        <f t="shared" si="95"/>
        <v>Data50-100-200</v>
      </c>
    </row>
    <row r="1032" spans="1:40" x14ac:dyDescent="0.3">
      <c r="A1032" t="s">
        <v>613</v>
      </c>
      <c r="B1032">
        <v>6</v>
      </c>
      <c r="C1032">
        <v>150</v>
      </c>
      <c r="D1032">
        <v>1</v>
      </c>
      <c r="E1032">
        <v>5382</v>
      </c>
      <c r="F1032">
        <v>2880</v>
      </c>
      <c r="G1032">
        <v>4.1466669999999999</v>
      </c>
      <c r="H1032">
        <v>98.840010000000007</v>
      </c>
      <c r="I1032" t="s">
        <v>17</v>
      </c>
      <c r="J1032" t="s">
        <v>1237</v>
      </c>
      <c r="K1032">
        <v>204548.65210000001</v>
      </c>
      <c r="L1032">
        <v>154418.771439</v>
      </c>
      <c r="M1032">
        <v>264123.38309999998</v>
      </c>
      <c r="N1032">
        <v>98.706066000000007</v>
      </c>
      <c r="O1032">
        <v>3.3460999999999998E-2</v>
      </c>
      <c r="P1032">
        <v>3.8989000000000003E-2</v>
      </c>
      <c r="Q1032">
        <v>75</v>
      </c>
      <c r="R1032">
        <v>331</v>
      </c>
      <c r="S1032">
        <v>14.333333</v>
      </c>
      <c r="T1032">
        <v>6</v>
      </c>
      <c r="U1032">
        <v>6</v>
      </c>
      <c r="V1032">
        <v>31</v>
      </c>
      <c r="W1032">
        <v>115000</v>
      </c>
      <c r="X1032">
        <v>18</v>
      </c>
      <c r="Y1032">
        <v>630</v>
      </c>
      <c r="Z1032" t="s">
        <v>2765</v>
      </c>
      <c r="AA1032">
        <v>3</v>
      </c>
      <c r="AB1032">
        <v>3600</v>
      </c>
      <c r="AC1032" t="s">
        <v>1255</v>
      </c>
      <c r="AD1032">
        <v>33</v>
      </c>
      <c r="AE1032">
        <v>82500</v>
      </c>
      <c r="AF1032" t="s">
        <v>2587</v>
      </c>
      <c r="AG1032">
        <v>5</v>
      </c>
      <c r="AH1032">
        <v>2250</v>
      </c>
      <c r="AI1032" t="s">
        <v>1385</v>
      </c>
      <c r="AJ1032" t="str">
        <f t="shared" si="92"/>
        <v>Wide</v>
      </c>
      <c r="AK1032" t="str">
        <f t="shared" si="93"/>
        <v>ConfigurationDeBase</v>
      </c>
      <c r="AL1032">
        <f t="shared" si="96"/>
        <v>0</v>
      </c>
      <c r="AM1032" t="str">
        <f t="shared" si="94"/>
        <v>50-50-50</v>
      </c>
      <c r="AN1032" t="str">
        <f t="shared" si="95"/>
        <v>Data30-50</v>
      </c>
    </row>
    <row r="1033" spans="1:40" x14ac:dyDescent="0.3">
      <c r="A1033" t="s">
        <v>492</v>
      </c>
      <c r="B1033">
        <v>24</v>
      </c>
      <c r="C1033">
        <v>600</v>
      </c>
      <c r="D1033">
        <v>1</v>
      </c>
      <c r="E1033">
        <v>22233</v>
      </c>
      <c r="F1033">
        <v>11520</v>
      </c>
      <c r="G1033">
        <v>19.003333000000001</v>
      </c>
      <c r="H1033">
        <v>367.37520000000001</v>
      </c>
      <c r="I1033" t="s">
        <v>17</v>
      </c>
      <c r="J1033" t="s">
        <v>1237</v>
      </c>
      <c r="K1033">
        <v>864387.12990000006</v>
      </c>
      <c r="L1033">
        <v>480701.9276</v>
      </c>
      <c r="M1033">
        <v>931504.83759999997</v>
      </c>
      <c r="N1033">
        <v>361.69045699999998</v>
      </c>
      <c r="O1033">
        <v>5.4826E-2</v>
      </c>
      <c r="P1033">
        <v>0.29504200000000003</v>
      </c>
      <c r="Q1033">
        <v>4</v>
      </c>
      <c r="R1033">
        <v>120</v>
      </c>
      <c r="S1033">
        <v>15.208333</v>
      </c>
      <c r="T1033">
        <v>24</v>
      </c>
      <c r="U1033">
        <v>24</v>
      </c>
      <c r="V1033">
        <v>115</v>
      </c>
      <c r="W1033">
        <v>530000</v>
      </c>
      <c r="X1033">
        <v>65</v>
      </c>
      <c r="Y1033">
        <v>2275</v>
      </c>
      <c r="Z1033" t="s">
        <v>2766</v>
      </c>
      <c r="AA1033">
        <v>12</v>
      </c>
      <c r="AB1033">
        <v>14400</v>
      </c>
      <c r="AC1033" t="s">
        <v>1974</v>
      </c>
      <c r="AD1033">
        <v>122</v>
      </c>
      <c r="AE1033">
        <v>305000</v>
      </c>
      <c r="AF1033" t="s">
        <v>2767</v>
      </c>
      <c r="AG1033">
        <v>24</v>
      </c>
      <c r="AH1033">
        <v>10800</v>
      </c>
      <c r="AI1033" t="s">
        <v>2201</v>
      </c>
      <c r="AJ1033" t="str">
        <f t="shared" si="92"/>
        <v>Narrow</v>
      </c>
      <c r="AK1033" t="str">
        <f t="shared" si="93"/>
        <v>ConfigurationDeBase</v>
      </c>
      <c r="AL1033">
        <f t="shared" si="96"/>
        <v>0</v>
      </c>
      <c r="AM1033" t="str">
        <f t="shared" si="94"/>
        <v>row</v>
      </c>
      <c r="AN1033" t="str">
        <f t="shared" si="95"/>
        <v>Data50-100-200</v>
      </c>
    </row>
    <row r="1034" spans="1:40" x14ac:dyDescent="0.3">
      <c r="A1034" t="s">
        <v>614</v>
      </c>
      <c r="B1034">
        <v>6</v>
      </c>
      <c r="C1034">
        <v>210</v>
      </c>
      <c r="D1034">
        <v>1</v>
      </c>
      <c r="E1034">
        <v>7647</v>
      </c>
      <c r="F1034">
        <v>2880</v>
      </c>
      <c r="G1034">
        <v>4.0476190000000001</v>
      </c>
      <c r="H1034">
        <v>196.158343</v>
      </c>
      <c r="I1034" t="s">
        <v>17</v>
      </c>
      <c r="J1034" t="s">
        <v>1237</v>
      </c>
      <c r="K1034">
        <v>423459.30800000002</v>
      </c>
      <c r="L1034">
        <v>265760.96025900001</v>
      </c>
      <c r="M1034">
        <v>454801.71879999997</v>
      </c>
      <c r="N1034">
        <v>194.76463799999999</v>
      </c>
      <c r="O1034">
        <v>0.43241099999999999</v>
      </c>
      <c r="P1034">
        <v>0.53663499999999997</v>
      </c>
      <c r="Q1034">
        <v>75</v>
      </c>
      <c r="R1034">
        <v>376</v>
      </c>
      <c r="S1034">
        <v>15</v>
      </c>
      <c r="T1034">
        <v>6</v>
      </c>
      <c r="U1034">
        <v>6</v>
      </c>
      <c r="V1034">
        <v>50</v>
      </c>
      <c r="W1034">
        <v>241000</v>
      </c>
      <c r="X1034">
        <v>16</v>
      </c>
      <c r="Y1034">
        <v>560</v>
      </c>
      <c r="Z1034" t="s">
        <v>2768</v>
      </c>
      <c r="AA1034">
        <v>3</v>
      </c>
      <c r="AB1034">
        <v>3600</v>
      </c>
      <c r="AC1034" t="s">
        <v>1255</v>
      </c>
      <c r="AD1034">
        <v>70</v>
      </c>
      <c r="AE1034">
        <v>175000</v>
      </c>
      <c r="AF1034" t="s">
        <v>2769</v>
      </c>
      <c r="AG1034">
        <v>6</v>
      </c>
      <c r="AH1034">
        <v>2700</v>
      </c>
      <c r="AI1034" t="s">
        <v>1269</v>
      </c>
      <c r="AJ1034" t="str">
        <f t="shared" si="92"/>
        <v>Wide</v>
      </c>
      <c r="AK1034" t="str">
        <f t="shared" si="93"/>
        <v>ConfigurationDeBase</v>
      </c>
      <c r="AL1034">
        <f t="shared" si="96"/>
        <v>0</v>
      </c>
      <c r="AM1034" t="str">
        <f t="shared" si="94"/>
        <v>50-50-70</v>
      </c>
      <c r="AN1034" t="str">
        <f t="shared" si="95"/>
        <v>Data30-50</v>
      </c>
    </row>
    <row r="1035" spans="1:40" x14ac:dyDescent="0.3">
      <c r="A1035" t="s">
        <v>615</v>
      </c>
      <c r="B1035">
        <v>6</v>
      </c>
      <c r="C1035">
        <v>210</v>
      </c>
      <c r="D1035">
        <v>1</v>
      </c>
      <c r="E1035">
        <v>7758</v>
      </c>
      <c r="F1035">
        <v>2880</v>
      </c>
      <c r="G1035">
        <v>4.161905</v>
      </c>
      <c r="H1035">
        <v>198.503726</v>
      </c>
      <c r="I1035" t="s">
        <v>17</v>
      </c>
      <c r="J1035" t="s">
        <v>1237</v>
      </c>
      <c r="K1035">
        <v>421040.72</v>
      </c>
      <c r="L1035">
        <v>253877.016974</v>
      </c>
      <c r="M1035">
        <v>456272.91399999999</v>
      </c>
      <c r="N1035">
        <v>198.312444</v>
      </c>
      <c r="O1035">
        <v>5.3733999999999997E-2</v>
      </c>
      <c r="P1035">
        <v>4.9701000000000002E-2</v>
      </c>
      <c r="Q1035">
        <v>75</v>
      </c>
      <c r="R1035">
        <v>456</v>
      </c>
      <c r="S1035">
        <v>14.833333</v>
      </c>
      <c r="T1035">
        <v>6</v>
      </c>
      <c r="U1035">
        <v>6</v>
      </c>
      <c r="V1035">
        <v>64</v>
      </c>
      <c r="W1035">
        <v>271000</v>
      </c>
      <c r="X1035">
        <v>17</v>
      </c>
      <c r="Y1035">
        <v>595</v>
      </c>
      <c r="Z1035" t="s">
        <v>2770</v>
      </c>
      <c r="AA1035">
        <v>3</v>
      </c>
      <c r="AB1035">
        <v>3600</v>
      </c>
      <c r="AC1035" t="s">
        <v>1255</v>
      </c>
      <c r="AD1035">
        <v>57</v>
      </c>
      <c r="AE1035">
        <v>142500</v>
      </c>
      <c r="AF1035" t="s">
        <v>2771</v>
      </c>
      <c r="AG1035">
        <v>6</v>
      </c>
      <c r="AH1035">
        <v>2700</v>
      </c>
      <c r="AI1035" t="s">
        <v>1269</v>
      </c>
      <c r="AJ1035" t="str">
        <f t="shared" si="92"/>
        <v>Wide</v>
      </c>
      <c r="AK1035" t="str">
        <f t="shared" si="93"/>
        <v>ConfigurationDeBase</v>
      </c>
      <c r="AL1035">
        <f t="shared" si="96"/>
        <v>0</v>
      </c>
      <c r="AM1035" t="str">
        <f t="shared" si="94"/>
        <v>50-50-70</v>
      </c>
      <c r="AN1035" t="str">
        <f t="shared" si="95"/>
        <v>Data30-50</v>
      </c>
    </row>
    <row r="1036" spans="1:40" x14ac:dyDescent="0.3">
      <c r="A1036" t="s">
        <v>493</v>
      </c>
      <c r="B1036">
        <v>24</v>
      </c>
      <c r="C1036">
        <v>600</v>
      </c>
      <c r="D1036">
        <v>1</v>
      </c>
      <c r="E1036">
        <v>22350</v>
      </c>
      <c r="F1036">
        <v>11520</v>
      </c>
      <c r="G1036">
        <v>19.163333000000002</v>
      </c>
      <c r="H1036">
        <v>365.60269299999999</v>
      </c>
      <c r="I1036" t="s">
        <v>17</v>
      </c>
      <c r="J1036" t="s">
        <v>1237</v>
      </c>
      <c r="K1036">
        <v>795406.09660000005</v>
      </c>
      <c r="L1036">
        <v>425589.57326700003</v>
      </c>
      <c r="M1036">
        <v>867382.59109999996</v>
      </c>
      <c r="N1036">
        <v>360.46911999999998</v>
      </c>
      <c r="O1036">
        <v>5.3725000000000002E-2</v>
      </c>
      <c r="P1036">
        <v>0.22283700000000001</v>
      </c>
      <c r="Q1036">
        <v>4</v>
      </c>
      <c r="R1036">
        <v>120</v>
      </c>
      <c r="S1036">
        <v>15.166667</v>
      </c>
      <c r="T1036">
        <v>24</v>
      </c>
      <c r="U1036">
        <v>24</v>
      </c>
      <c r="V1036">
        <v>113</v>
      </c>
      <c r="W1036">
        <v>451000</v>
      </c>
      <c r="X1036">
        <v>62</v>
      </c>
      <c r="Y1036">
        <v>2170</v>
      </c>
      <c r="Z1036" t="s">
        <v>2772</v>
      </c>
      <c r="AA1036">
        <v>12</v>
      </c>
      <c r="AB1036">
        <v>14400</v>
      </c>
      <c r="AC1036" t="s">
        <v>1974</v>
      </c>
      <c r="AD1036">
        <v>126</v>
      </c>
      <c r="AE1036">
        <v>315000</v>
      </c>
      <c r="AF1036" t="s">
        <v>2773</v>
      </c>
      <c r="AG1036">
        <v>24</v>
      </c>
      <c r="AH1036">
        <v>10800</v>
      </c>
      <c r="AI1036" t="s">
        <v>2201</v>
      </c>
      <c r="AJ1036" t="str">
        <f t="shared" si="92"/>
        <v>Narrow</v>
      </c>
      <c r="AK1036" t="str">
        <f t="shared" si="93"/>
        <v>ConfigurationDeBase</v>
      </c>
      <c r="AL1036">
        <f t="shared" si="96"/>
        <v>0</v>
      </c>
      <c r="AM1036" t="str">
        <f t="shared" si="94"/>
        <v>row</v>
      </c>
      <c r="AN1036" t="str">
        <f t="shared" si="95"/>
        <v>Data50-100-200</v>
      </c>
    </row>
    <row r="1037" spans="1:40" x14ac:dyDescent="0.3">
      <c r="A1037" t="s">
        <v>616</v>
      </c>
      <c r="B1037">
        <v>6</v>
      </c>
      <c r="C1037">
        <v>210</v>
      </c>
      <c r="D1037">
        <v>1</v>
      </c>
      <c r="E1037">
        <v>7479</v>
      </c>
      <c r="F1037">
        <v>2880</v>
      </c>
      <c r="G1037">
        <v>4.1142859999999999</v>
      </c>
      <c r="H1037">
        <v>200.954353</v>
      </c>
      <c r="I1037" t="s">
        <v>17</v>
      </c>
      <c r="J1037" t="s">
        <v>1237</v>
      </c>
      <c r="K1037">
        <v>367615.25219999999</v>
      </c>
      <c r="L1037">
        <v>228670.85261199999</v>
      </c>
      <c r="M1037">
        <v>392848.59610000002</v>
      </c>
      <c r="N1037">
        <v>200.76340500000001</v>
      </c>
      <c r="O1037">
        <v>4.7171999999999999E-2</v>
      </c>
      <c r="P1037">
        <v>5.1638999999999997E-2</v>
      </c>
      <c r="Q1037">
        <v>75</v>
      </c>
      <c r="R1037">
        <v>323</v>
      </c>
      <c r="S1037">
        <v>14.666667</v>
      </c>
      <c r="T1037">
        <v>6</v>
      </c>
      <c r="U1037">
        <v>6</v>
      </c>
      <c r="V1037">
        <v>59</v>
      </c>
      <c r="W1037">
        <v>203000</v>
      </c>
      <c r="X1037">
        <v>17</v>
      </c>
      <c r="Y1037">
        <v>595</v>
      </c>
      <c r="Z1037" t="s">
        <v>2774</v>
      </c>
      <c r="AA1037">
        <v>3</v>
      </c>
      <c r="AB1037">
        <v>3600</v>
      </c>
      <c r="AC1037" t="s">
        <v>1255</v>
      </c>
      <c r="AD1037">
        <v>63</v>
      </c>
      <c r="AE1037">
        <v>157500</v>
      </c>
      <c r="AF1037" t="s">
        <v>2775</v>
      </c>
      <c r="AG1037">
        <v>5</v>
      </c>
      <c r="AH1037">
        <v>2250</v>
      </c>
      <c r="AI1037" t="s">
        <v>1340</v>
      </c>
      <c r="AJ1037" t="str">
        <f t="shared" si="92"/>
        <v>Wide</v>
      </c>
      <c r="AK1037" t="str">
        <f t="shared" si="93"/>
        <v>ConfigurationDeBase</v>
      </c>
      <c r="AL1037">
        <f t="shared" si="96"/>
        <v>0</v>
      </c>
      <c r="AM1037" t="str">
        <f t="shared" si="94"/>
        <v>50-50-70</v>
      </c>
      <c r="AN1037" t="str">
        <f t="shared" si="95"/>
        <v>Data30-50</v>
      </c>
    </row>
    <row r="1038" spans="1:40" x14ac:dyDescent="0.3">
      <c r="A1038" t="s">
        <v>617</v>
      </c>
      <c r="B1038">
        <v>6</v>
      </c>
      <c r="C1038">
        <v>210</v>
      </c>
      <c r="D1038">
        <v>1</v>
      </c>
      <c r="E1038">
        <v>7719</v>
      </c>
      <c r="F1038">
        <v>2880</v>
      </c>
      <c r="G1038">
        <v>4.1333330000000004</v>
      </c>
      <c r="H1038">
        <v>188.12378899999999</v>
      </c>
      <c r="I1038" t="s">
        <v>17</v>
      </c>
      <c r="J1038" t="s">
        <v>1237</v>
      </c>
      <c r="K1038">
        <v>353405.61849999998</v>
      </c>
      <c r="L1038">
        <v>215931.56173399999</v>
      </c>
      <c r="M1038">
        <v>390769.44300000003</v>
      </c>
      <c r="N1038">
        <v>187.93989300000001</v>
      </c>
      <c r="O1038">
        <v>4.7662999999999997E-2</v>
      </c>
      <c r="P1038">
        <v>2.7345000000000001E-2</v>
      </c>
      <c r="Q1038">
        <v>75</v>
      </c>
      <c r="R1038">
        <v>386</v>
      </c>
      <c r="S1038">
        <v>14.833333</v>
      </c>
      <c r="T1038">
        <v>6</v>
      </c>
      <c r="U1038">
        <v>6</v>
      </c>
      <c r="V1038">
        <v>63</v>
      </c>
      <c r="W1038">
        <v>201000</v>
      </c>
      <c r="X1038">
        <v>15</v>
      </c>
      <c r="Y1038">
        <v>525</v>
      </c>
      <c r="Z1038" t="s">
        <v>2776</v>
      </c>
      <c r="AA1038">
        <v>3</v>
      </c>
      <c r="AB1038">
        <v>3600</v>
      </c>
      <c r="AC1038" t="s">
        <v>1255</v>
      </c>
      <c r="AD1038">
        <v>58</v>
      </c>
      <c r="AE1038">
        <v>145000</v>
      </c>
      <c r="AF1038" t="s">
        <v>2777</v>
      </c>
      <c r="AG1038">
        <v>6</v>
      </c>
      <c r="AH1038">
        <v>2700</v>
      </c>
      <c r="AI1038" t="s">
        <v>1269</v>
      </c>
      <c r="AJ1038" t="str">
        <f t="shared" si="92"/>
        <v>Wide</v>
      </c>
      <c r="AK1038" t="str">
        <f t="shared" si="93"/>
        <v>ConfigurationDeBase</v>
      </c>
      <c r="AL1038">
        <f t="shared" si="96"/>
        <v>0</v>
      </c>
      <c r="AM1038" t="str">
        <f t="shared" si="94"/>
        <v>50-50-70</v>
      </c>
      <c r="AN1038" t="str">
        <f t="shared" si="95"/>
        <v>Data30-50</v>
      </c>
    </row>
    <row r="1039" spans="1:40" x14ac:dyDescent="0.3">
      <c r="A1039" t="s">
        <v>494</v>
      </c>
      <c r="B1039">
        <v>24</v>
      </c>
      <c r="C1039">
        <v>600</v>
      </c>
      <c r="D1039">
        <v>1</v>
      </c>
      <c r="E1039">
        <v>22272</v>
      </c>
      <c r="F1039">
        <v>11520</v>
      </c>
      <c r="G1039">
        <v>19.273333000000001</v>
      </c>
      <c r="H1039">
        <v>384.84159</v>
      </c>
      <c r="I1039" t="s">
        <v>17</v>
      </c>
      <c r="J1039" t="s">
        <v>1237</v>
      </c>
      <c r="K1039">
        <v>773747.51320000004</v>
      </c>
      <c r="L1039">
        <v>417675.6177</v>
      </c>
      <c r="M1039">
        <v>835885.93770000001</v>
      </c>
      <c r="N1039">
        <v>379.50585799999999</v>
      </c>
      <c r="O1039">
        <v>5.7479000000000002E-2</v>
      </c>
      <c r="P1039">
        <v>0.28037800000000002</v>
      </c>
      <c r="Q1039">
        <v>4</v>
      </c>
      <c r="R1039">
        <v>120</v>
      </c>
      <c r="S1039">
        <v>15.416667</v>
      </c>
      <c r="T1039">
        <v>24</v>
      </c>
      <c r="U1039">
        <v>24</v>
      </c>
      <c r="V1039">
        <v>91</v>
      </c>
      <c r="W1039">
        <v>397000</v>
      </c>
      <c r="X1039">
        <v>63</v>
      </c>
      <c r="Y1039">
        <v>2205</v>
      </c>
      <c r="Z1039" t="s">
        <v>2778</v>
      </c>
      <c r="AA1039">
        <v>12</v>
      </c>
      <c r="AB1039">
        <v>14400</v>
      </c>
      <c r="AC1039" t="s">
        <v>1974</v>
      </c>
      <c r="AD1039">
        <v>139</v>
      </c>
      <c r="AE1039">
        <v>347500</v>
      </c>
      <c r="AF1039" t="s">
        <v>2779</v>
      </c>
      <c r="AG1039">
        <v>24</v>
      </c>
      <c r="AH1039">
        <v>10800</v>
      </c>
      <c r="AI1039" t="s">
        <v>2201</v>
      </c>
      <c r="AJ1039" t="str">
        <f t="shared" si="92"/>
        <v>Narrow</v>
      </c>
      <c r="AK1039" t="str">
        <f t="shared" si="93"/>
        <v>ConfigurationDeBase</v>
      </c>
      <c r="AL1039">
        <f t="shared" si="96"/>
        <v>0</v>
      </c>
      <c r="AM1039" t="str">
        <f t="shared" si="94"/>
        <v>row</v>
      </c>
      <c r="AN1039" t="str">
        <f t="shared" si="95"/>
        <v>Data50-100-200</v>
      </c>
    </row>
    <row r="1040" spans="1:40" x14ac:dyDescent="0.3">
      <c r="A1040" t="s">
        <v>618</v>
      </c>
      <c r="B1040">
        <v>6</v>
      </c>
      <c r="C1040">
        <v>210</v>
      </c>
      <c r="D1040">
        <v>1</v>
      </c>
      <c r="E1040">
        <v>7674</v>
      </c>
      <c r="F1040">
        <v>2880</v>
      </c>
      <c r="G1040">
        <v>4.1238099999999998</v>
      </c>
      <c r="H1040">
        <v>166.03779599999999</v>
      </c>
      <c r="I1040" t="s">
        <v>17</v>
      </c>
      <c r="J1040" t="s">
        <v>1237</v>
      </c>
      <c r="K1040">
        <v>413978.97610000003</v>
      </c>
      <c r="L1040">
        <v>246342.00171000001</v>
      </c>
      <c r="M1040">
        <v>437746.33069999999</v>
      </c>
      <c r="N1040">
        <v>165.74603300000001</v>
      </c>
      <c r="O1040">
        <v>5.2090999999999998E-2</v>
      </c>
      <c r="P1040">
        <v>4.8869000000000003E-2</v>
      </c>
      <c r="Q1040">
        <v>75</v>
      </c>
      <c r="R1040">
        <v>456</v>
      </c>
      <c r="S1040">
        <v>15</v>
      </c>
      <c r="T1040">
        <v>6</v>
      </c>
      <c r="U1040">
        <v>6</v>
      </c>
      <c r="V1040">
        <v>57</v>
      </c>
      <c r="W1040">
        <v>249000</v>
      </c>
      <c r="X1040">
        <v>16</v>
      </c>
      <c r="Y1040">
        <v>560</v>
      </c>
      <c r="Z1040" t="s">
        <v>2780</v>
      </c>
      <c r="AA1040">
        <v>3</v>
      </c>
      <c r="AB1040">
        <v>3600</v>
      </c>
      <c r="AC1040" t="s">
        <v>1255</v>
      </c>
      <c r="AD1040">
        <v>63</v>
      </c>
      <c r="AE1040">
        <v>157500</v>
      </c>
      <c r="AF1040" t="s">
        <v>2781</v>
      </c>
      <c r="AG1040">
        <v>6</v>
      </c>
      <c r="AH1040">
        <v>2700</v>
      </c>
      <c r="AI1040" t="s">
        <v>1269</v>
      </c>
      <c r="AJ1040" t="str">
        <f t="shared" si="92"/>
        <v>Wide</v>
      </c>
      <c r="AK1040" t="str">
        <f t="shared" si="93"/>
        <v>ConfigurationDeBase</v>
      </c>
      <c r="AL1040">
        <f t="shared" si="96"/>
        <v>0</v>
      </c>
      <c r="AM1040" t="str">
        <f t="shared" si="94"/>
        <v>50-50-70</v>
      </c>
      <c r="AN1040" t="str">
        <f t="shared" si="95"/>
        <v>Data30-50</v>
      </c>
    </row>
    <row r="1041" spans="1:40" x14ac:dyDescent="0.3">
      <c r="A1041" t="s">
        <v>495</v>
      </c>
      <c r="B1041">
        <v>24</v>
      </c>
      <c r="C1041">
        <v>600</v>
      </c>
      <c r="D1041">
        <v>1</v>
      </c>
      <c r="E1041">
        <v>22419</v>
      </c>
      <c r="F1041">
        <v>11520</v>
      </c>
      <c r="G1041">
        <v>19.086666999999998</v>
      </c>
      <c r="H1041">
        <v>366.82263399999999</v>
      </c>
      <c r="I1041" t="s">
        <v>17</v>
      </c>
      <c r="J1041" t="s">
        <v>1237</v>
      </c>
      <c r="K1041">
        <v>788209.45349999995</v>
      </c>
      <c r="L1041">
        <v>446233.40100000001</v>
      </c>
      <c r="M1041">
        <v>837012.06700000004</v>
      </c>
      <c r="N1041">
        <v>360.91763200000003</v>
      </c>
      <c r="O1041">
        <v>0.186528</v>
      </c>
      <c r="P1041">
        <v>0.33237800000000001</v>
      </c>
      <c r="Q1041">
        <v>4</v>
      </c>
      <c r="R1041">
        <v>120</v>
      </c>
      <c r="S1041">
        <v>15.5</v>
      </c>
      <c r="T1041">
        <v>24</v>
      </c>
      <c r="U1041">
        <v>24</v>
      </c>
      <c r="V1041">
        <v>104</v>
      </c>
      <c r="W1041">
        <v>449000</v>
      </c>
      <c r="X1041">
        <v>66</v>
      </c>
      <c r="Y1041">
        <v>2310</v>
      </c>
      <c r="Z1041" t="s">
        <v>2782</v>
      </c>
      <c r="AA1041">
        <v>12</v>
      </c>
      <c r="AB1041">
        <v>14400</v>
      </c>
      <c r="AC1041" t="s">
        <v>1974</v>
      </c>
      <c r="AD1041">
        <v>124</v>
      </c>
      <c r="AE1041">
        <v>310000</v>
      </c>
      <c r="AF1041" t="s">
        <v>2783</v>
      </c>
      <c r="AG1041">
        <v>24</v>
      </c>
      <c r="AH1041">
        <v>10800</v>
      </c>
      <c r="AI1041" t="s">
        <v>2201</v>
      </c>
      <c r="AJ1041" t="str">
        <f t="shared" si="92"/>
        <v>Narrow</v>
      </c>
      <c r="AK1041" t="str">
        <f t="shared" si="93"/>
        <v>ConfigurationDeBase</v>
      </c>
      <c r="AL1041">
        <f t="shared" si="96"/>
        <v>0</v>
      </c>
      <c r="AM1041" t="str">
        <f t="shared" si="94"/>
        <v>row</v>
      </c>
      <c r="AN1041" t="str">
        <f t="shared" si="95"/>
        <v>Data50-100-200</v>
      </c>
    </row>
    <row r="1042" spans="1:40" x14ac:dyDescent="0.3">
      <c r="A1042" t="s">
        <v>584</v>
      </c>
      <c r="B1042">
        <v>12</v>
      </c>
      <c r="C1042">
        <v>300</v>
      </c>
      <c r="D1042">
        <v>1</v>
      </c>
      <c r="E1042">
        <v>11316</v>
      </c>
      <c r="F1042">
        <v>5760</v>
      </c>
      <c r="G1042">
        <v>8.24</v>
      </c>
      <c r="H1042">
        <v>303.92264799999998</v>
      </c>
      <c r="I1042" t="s">
        <v>17</v>
      </c>
      <c r="J1042" t="s">
        <v>1237</v>
      </c>
      <c r="K1042">
        <v>458160.71509999997</v>
      </c>
      <c r="L1042">
        <v>318017.11436100001</v>
      </c>
      <c r="M1042">
        <v>563621.17590000003</v>
      </c>
      <c r="N1042">
        <v>302.18429900000001</v>
      </c>
      <c r="O1042">
        <v>0.41419499999999998</v>
      </c>
      <c r="P1042">
        <v>0.60506800000000005</v>
      </c>
      <c r="Q1042">
        <v>42</v>
      </c>
      <c r="R1042">
        <v>475</v>
      </c>
      <c r="S1042">
        <v>13.75</v>
      </c>
      <c r="T1042">
        <v>12</v>
      </c>
      <c r="U1042">
        <v>12</v>
      </c>
      <c r="V1042">
        <v>69</v>
      </c>
      <c r="W1042">
        <v>279000</v>
      </c>
      <c r="X1042">
        <v>29</v>
      </c>
      <c r="Y1042">
        <v>1015</v>
      </c>
      <c r="Z1042" t="s">
        <v>2784</v>
      </c>
      <c r="AA1042">
        <v>6</v>
      </c>
      <c r="AB1042">
        <v>7200</v>
      </c>
      <c r="AC1042" t="s">
        <v>1477</v>
      </c>
      <c r="AD1042">
        <v>66</v>
      </c>
      <c r="AE1042">
        <v>165000</v>
      </c>
      <c r="AF1042" t="s">
        <v>2785</v>
      </c>
      <c r="AG1042">
        <v>11</v>
      </c>
      <c r="AH1042">
        <v>4950</v>
      </c>
      <c r="AI1042" t="s">
        <v>2786</v>
      </c>
      <c r="AJ1042" t="str">
        <f t="shared" si="92"/>
        <v>Wide</v>
      </c>
      <c r="AK1042" t="str">
        <f t="shared" si="93"/>
        <v>ConfigurationDeBase</v>
      </c>
      <c r="AL1042">
        <f t="shared" si="96"/>
        <v>0</v>
      </c>
      <c r="AM1042" t="str">
        <f t="shared" si="94"/>
        <v>50-50-100</v>
      </c>
      <c r="AN1042" t="str">
        <f t="shared" si="95"/>
        <v>Data30-50</v>
      </c>
    </row>
    <row r="1043" spans="1:40" x14ac:dyDescent="0.3">
      <c r="A1043" t="s">
        <v>496</v>
      </c>
      <c r="B1043">
        <v>24</v>
      </c>
      <c r="C1043">
        <v>600</v>
      </c>
      <c r="D1043">
        <v>1</v>
      </c>
      <c r="E1043">
        <v>22170</v>
      </c>
      <c r="F1043">
        <v>11520</v>
      </c>
      <c r="G1043">
        <v>18.933333000000001</v>
      </c>
      <c r="H1043">
        <v>357.22308299999997</v>
      </c>
      <c r="I1043" t="s">
        <v>17</v>
      </c>
      <c r="J1043" t="s">
        <v>1237</v>
      </c>
      <c r="K1043">
        <v>811774.20160000003</v>
      </c>
      <c r="L1043">
        <v>437902.65169999999</v>
      </c>
      <c r="M1043">
        <v>872895.27119999996</v>
      </c>
      <c r="N1043">
        <v>351.46660300000002</v>
      </c>
      <c r="O1043">
        <v>5.4385999999999997E-2</v>
      </c>
      <c r="P1043">
        <v>0.20400799999999999</v>
      </c>
      <c r="Q1043">
        <v>4</v>
      </c>
      <c r="R1043">
        <v>120</v>
      </c>
      <c r="S1043">
        <v>15.5</v>
      </c>
      <c r="T1043">
        <v>24</v>
      </c>
      <c r="U1043">
        <v>24</v>
      </c>
      <c r="V1043">
        <v>109</v>
      </c>
      <c r="W1043">
        <v>480000</v>
      </c>
      <c r="X1043">
        <v>67</v>
      </c>
      <c r="Y1043">
        <v>2345</v>
      </c>
      <c r="Z1043" t="s">
        <v>2787</v>
      </c>
      <c r="AA1043">
        <v>12</v>
      </c>
      <c r="AB1043">
        <v>14400</v>
      </c>
      <c r="AC1043" t="s">
        <v>1974</v>
      </c>
      <c r="AD1043">
        <v>121</v>
      </c>
      <c r="AE1043">
        <v>302500</v>
      </c>
      <c r="AF1043" t="s">
        <v>2788</v>
      </c>
      <c r="AG1043">
        <v>24</v>
      </c>
      <c r="AH1043">
        <v>10800</v>
      </c>
      <c r="AI1043" t="s">
        <v>2201</v>
      </c>
      <c r="AJ1043" t="str">
        <f t="shared" si="92"/>
        <v>Narrow</v>
      </c>
      <c r="AK1043" t="str">
        <f t="shared" si="93"/>
        <v>ConfigurationDeBase</v>
      </c>
      <c r="AL1043">
        <f t="shared" si="96"/>
        <v>0</v>
      </c>
      <c r="AM1043" t="str">
        <f t="shared" si="94"/>
        <v>row</v>
      </c>
      <c r="AN1043" t="str">
        <f t="shared" si="95"/>
        <v>Data50-100-200</v>
      </c>
    </row>
    <row r="1044" spans="1:40" x14ac:dyDescent="0.3">
      <c r="A1044" t="s">
        <v>585</v>
      </c>
      <c r="B1044">
        <v>12</v>
      </c>
      <c r="C1044">
        <v>300</v>
      </c>
      <c r="D1044">
        <v>1</v>
      </c>
      <c r="E1044">
        <v>10953</v>
      </c>
      <c r="F1044">
        <v>5760</v>
      </c>
      <c r="G1044">
        <v>8.3333329999999997</v>
      </c>
      <c r="H1044">
        <v>303.38028000000003</v>
      </c>
      <c r="I1044" t="s">
        <v>17</v>
      </c>
      <c r="J1044" t="s">
        <v>1237</v>
      </c>
      <c r="K1044">
        <v>483917.54599999997</v>
      </c>
      <c r="L1044">
        <v>341833.10874</v>
      </c>
      <c r="M1044">
        <v>604302.48199999996</v>
      </c>
      <c r="N1044">
        <v>302.72844199999997</v>
      </c>
      <c r="O1044">
        <v>8.5044999999999996E-2</v>
      </c>
      <c r="P1044">
        <v>7.9385999999999998E-2</v>
      </c>
      <c r="Q1044">
        <v>40</v>
      </c>
      <c r="R1044">
        <v>492</v>
      </c>
      <c r="S1044">
        <v>13.916667</v>
      </c>
      <c r="T1044">
        <v>12</v>
      </c>
      <c r="U1044">
        <v>12</v>
      </c>
      <c r="V1044">
        <v>69</v>
      </c>
      <c r="W1044">
        <v>302000</v>
      </c>
      <c r="X1044">
        <v>26</v>
      </c>
      <c r="Y1044">
        <v>910</v>
      </c>
      <c r="Z1044" t="s">
        <v>2789</v>
      </c>
      <c r="AA1044">
        <v>6</v>
      </c>
      <c r="AB1044">
        <v>7200</v>
      </c>
      <c r="AC1044" t="s">
        <v>1477</v>
      </c>
      <c r="AD1044">
        <v>67</v>
      </c>
      <c r="AE1044">
        <v>167500</v>
      </c>
      <c r="AF1044" t="s">
        <v>2790</v>
      </c>
      <c r="AG1044">
        <v>11</v>
      </c>
      <c r="AH1044">
        <v>4950</v>
      </c>
      <c r="AI1044" t="s">
        <v>2679</v>
      </c>
      <c r="AJ1044" t="str">
        <f t="shared" si="92"/>
        <v>Wide</v>
      </c>
      <c r="AK1044" t="str">
        <f t="shared" si="93"/>
        <v>ConfigurationDeBase</v>
      </c>
      <c r="AL1044">
        <f t="shared" si="96"/>
        <v>0</v>
      </c>
      <c r="AM1044" t="str">
        <f t="shared" si="94"/>
        <v>50-50-100</v>
      </c>
      <c r="AN1044" t="str">
        <f t="shared" si="95"/>
        <v>Data30-50</v>
      </c>
    </row>
    <row r="1045" spans="1:40" x14ac:dyDescent="0.3">
      <c r="A1045" t="s">
        <v>497</v>
      </c>
      <c r="B1045">
        <v>24</v>
      </c>
      <c r="C1045">
        <v>600</v>
      </c>
      <c r="D1045">
        <v>1</v>
      </c>
      <c r="E1045">
        <v>22377</v>
      </c>
      <c r="F1045">
        <v>11520</v>
      </c>
      <c r="G1045">
        <v>18.876667000000001</v>
      </c>
      <c r="H1045">
        <v>351.01405799999998</v>
      </c>
      <c r="I1045" t="s">
        <v>17</v>
      </c>
      <c r="J1045" t="s">
        <v>1237</v>
      </c>
      <c r="K1045">
        <v>744201.46</v>
      </c>
      <c r="L1045">
        <v>439457.51490000001</v>
      </c>
      <c r="M1045">
        <v>805047.87789999996</v>
      </c>
      <c r="N1045">
        <v>345.53112399999998</v>
      </c>
      <c r="O1045">
        <v>6.1068999999999998E-2</v>
      </c>
      <c r="P1045">
        <v>0.29008699999999998</v>
      </c>
      <c r="Q1045">
        <v>4</v>
      </c>
      <c r="R1045">
        <v>120</v>
      </c>
      <c r="S1045">
        <v>15.333333</v>
      </c>
      <c r="T1045">
        <v>24</v>
      </c>
      <c r="U1045">
        <v>24</v>
      </c>
      <c r="V1045">
        <v>120</v>
      </c>
      <c r="W1045">
        <v>435000</v>
      </c>
      <c r="X1045">
        <v>66</v>
      </c>
      <c r="Y1045">
        <v>2310</v>
      </c>
      <c r="Z1045" t="s">
        <v>2791</v>
      </c>
      <c r="AA1045">
        <v>12</v>
      </c>
      <c r="AB1045">
        <v>14400</v>
      </c>
      <c r="AC1045" t="s">
        <v>1974</v>
      </c>
      <c r="AD1045">
        <v>112</v>
      </c>
      <c r="AE1045">
        <v>280000</v>
      </c>
      <c r="AF1045" t="s">
        <v>2792</v>
      </c>
      <c r="AG1045">
        <v>24</v>
      </c>
      <c r="AH1045">
        <v>10800</v>
      </c>
      <c r="AI1045" t="s">
        <v>2201</v>
      </c>
      <c r="AJ1045" t="str">
        <f t="shared" si="92"/>
        <v>Narrow</v>
      </c>
      <c r="AK1045" t="str">
        <f t="shared" si="93"/>
        <v>ConfigurationDeBase</v>
      </c>
      <c r="AL1045">
        <f t="shared" si="96"/>
        <v>0</v>
      </c>
      <c r="AM1045" t="str">
        <f t="shared" si="94"/>
        <v>row</v>
      </c>
      <c r="AN1045" t="str">
        <f t="shared" si="95"/>
        <v>Data50-100-200</v>
      </c>
    </row>
    <row r="1046" spans="1:40" x14ac:dyDescent="0.3">
      <c r="A1046" t="s">
        <v>586</v>
      </c>
      <c r="B1046">
        <v>12</v>
      </c>
      <c r="C1046">
        <v>300</v>
      </c>
      <c r="D1046">
        <v>1</v>
      </c>
      <c r="E1046">
        <v>11211</v>
      </c>
      <c r="F1046">
        <v>5760</v>
      </c>
      <c r="G1046">
        <v>8.2533329999999996</v>
      </c>
      <c r="H1046">
        <v>305.74715600000002</v>
      </c>
      <c r="I1046" t="s">
        <v>17</v>
      </c>
      <c r="J1046" t="s">
        <v>1237</v>
      </c>
      <c r="K1046">
        <v>480511.90879999998</v>
      </c>
      <c r="L1046">
        <v>345579.02033600002</v>
      </c>
      <c r="M1046">
        <v>615210.71239999996</v>
      </c>
      <c r="N1046">
        <v>304.97206299999999</v>
      </c>
      <c r="O1046">
        <v>6.8734000000000003E-2</v>
      </c>
      <c r="P1046">
        <v>7.2230000000000003E-2</v>
      </c>
      <c r="Q1046">
        <v>40</v>
      </c>
      <c r="R1046">
        <v>471</v>
      </c>
      <c r="S1046">
        <v>14.083333</v>
      </c>
      <c r="T1046">
        <v>12</v>
      </c>
      <c r="U1046">
        <v>12</v>
      </c>
      <c r="V1046">
        <v>70</v>
      </c>
      <c r="W1046">
        <v>303000</v>
      </c>
      <c r="X1046">
        <v>32</v>
      </c>
      <c r="Y1046">
        <v>1120</v>
      </c>
      <c r="Z1046" t="s">
        <v>2793</v>
      </c>
      <c r="AA1046">
        <v>6</v>
      </c>
      <c r="AB1046">
        <v>7200</v>
      </c>
      <c r="AC1046" t="s">
        <v>1477</v>
      </c>
      <c r="AD1046">
        <v>65</v>
      </c>
      <c r="AE1046">
        <v>162500</v>
      </c>
      <c r="AF1046" t="s">
        <v>2794</v>
      </c>
      <c r="AG1046">
        <v>12</v>
      </c>
      <c r="AH1046">
        <v>5400</v>
      </c>
      <c r="AI1046" t="s">
        <v>1723</v>
      </c>
      <c r="AJ1046" t="str">
        <f t="shared" si="92"/>
        <v>Wide</v>
      </c>
      <c r="AK1046" t="str">
        <f t="shared" si="93"/>
        <v>ConfigurationDeBase</v>
      </c>
      <c r="AL1046">
        <f t="shared" si="96"/>
        <v>0</v>
      </c>
      <c r="AM1046" t="str">
        <f t="shared" si="94"/>
        <v>50-50-100</v>
      </c>
      <c r="AN1046" t="str">
        <f t="shared" si="95"/>
        <v>Data30-50</v>
      </c>
    </row>
    <row r="1047" spans="1:40" x14ac:dyDescent="0.3">
      <c r="A1047" t="s">
        <v>498</v>
      </c>
      <c r="B1047">
        <v>24</v>
      </c>
      <c r="C1047">
        <v>600</v>
      </c>
      <c r="D1047">
        <v>1</v>
      </c>
      <c r="E1047">
        <v>22401</v>
      </c>
      <c r="F1047">
        <v>11520</v>
      </c>
      <c r="G1047">
        <v>18.79</v>
      </c>
      <c r="H1047">
        <v>349.80524000000003</v>
      </c>
      <c r="I1047" t="s">
        <v>17</v>
      </c>
      <c r="J1047" t="s">
        <v>1237</v>
      </c>
      <c r="K1047">
        <v>773752.89190000005</v>
      </c>
      <c r="L1047">
        <v>430270.19189999998</v>
      </c>
      <c r="M1047">
        <v>827983.58829999994</v>
      </c>
      <c r="N1047">
        <v>344.28342900000001</v>
      </c>
      <c r="O1047">
        <v>5.6148999999999998E-2</v>
      </c>
      <c r="P1047">
        <v>0.24151500000000001</v>
      </c>
      <c r="Q1047">
        <v>4</v>
      </c>
      <c r="R1047">
        <v>120</v>
      </c>
      <c r="S1047">
        <v>15.291667</v>
      </c>
      <c r="T1047">
        <v>24</v>
      </c>
      <c r="U1047">
        <v>24</v>
      </c>
      <c r="V1047">
        <v>116</v>
      </c>
      <c r="W1047">
        <v>452000</v>
      </c>
      <c r="X1047">
        <v>67</v>
      </c>
      <c r="Y1047">
        <v>2345</v>
      </c>
      <c r="Z1047" t="s">
        <v>2795</v>
      </c>
      <c r="AA1047">
        <v>12</v>
      </c>
      <c r="AB1047">
        <v>14400</v>
      </c>
      <c r="AC1047" t="s">
        <v>1974</v>
      </c>
      <c r="AD1047">
        <v>117</v>
      </c>
      <c r="AE1047">
        <v>292500</v>
      </c>
      <c r="AF1047" t="s">
        <v>2796</v>
      </c>
      <c r="AG1047">
        <v>24</v>
      </c>
      <c r="AH1047">
        <v>10800</v>
      </c>
      <c r="AI1047" t="s">
        <v>2201</v>
      </c>
      <c r="AJ1047" t="str">
        <f t="shared" si="92"/>
        <v>Narrow</v>
      </c>
      <c r="AK1047" t="str">
        <f t="shared" si="93"/>
        <v>ConfigurationDeBase</v>
      </c>
      <c r="AL1047">
        <f t="shared" si="96"/>
        <v>0</v>
      </c>
      <c r="AM1047" t="str">
        <f t="shared" si="94"/>
        <v>row</v>
      </c>
      <c r="AN1047" t="str">
        <f t="shared" si="95"/>
        <v>Data50-100-200</v>
      </c>
    </row>
    <row r="1048" spans="1:40" x14ac:dyDescent="0.3">
      <c r="A1048" t="s">
        <v>587</v>
      </c>
      <c r="B1048">
        <v>12</v>
      </c>
      <c r="C1048">
        <v>300</v>
      </c>
      <c r="D1048">
        <v>1</v>
      </c>
      <c r="E1048">
        <v>11241</v>
      </c>
      <c r="F1048">
        <v>5760</v>
      </c>
      <c r="G1048">
        <v>8.1733329999999995</v>
      </c>
      <c r="H1048">
        <v>307.27696600000002</v>
      </c>
      <c r="I1048" t="s">
        <v>17</v>
      </c>
      <c r="J1048" t="s">
        <v>1237</v>
      </c>
      <c r="K1048">
        <v>451881.08140000002</v>
      </c>
      <c r="L1048">
        <v>338321.98820099997</v>
      </c>
      <c r="M1048">
        <v>581172.60109999997</v>
      </c>
      <c r="N1048">
        <v>306.57439499999998</v>
      </c>
      <c r="O1048">
        <v>7.9418000000000002E-2</v>
      </c>
      <c r="P1048">
        <v>7.8577999999999995E-2</v>
      </c>
      <c r="Q1048">
        <v>42</v>
      </c>
      <c r="R1048">
        <v>514</v>
      </c>
      <c r="S1048">
        <v>13.916667</v>
      </c>
      <c r="T1048">
        <v>12</v>
      </c>
      <c r="U1048">
        <v>12</v>
      </c>
      <c r="V1048">
        <v>63</v>
      </c>
      <c r="W1048">
        <v>257000</v>
      </c>
      <c r="X1048">
        <v>24</v>
      </c>
      <c r="Y1048">
        <v>840</v>
      </c>
      <c r="Z1048" t="s">
        <v>2797</v>
      </c>
      <c r="AA1048">
        <v>6</v>
      </c>
      <c r="AB1048">
        <v>7200</v>
      </c>
      <c r="AC1048" t="s">
        <v>1477</v>
      </c>
      <c r="AD1048">
        <v>72</v>
      </c>
      <c r="AE1048">
        <v>180000</v>
      </c>
      <c r="AF1048" t="s">
        <v>2798</v>
      </c>
      <c r="AG1048">
        <v>12</v>
      </c>
      <c r="AH1048">
        <v>5400</v>
      </c>
      <c r="AI1048" t="s">
        <v>1723</v>
      </c>
      <c r="AJ1048" t="str">
        <f t="shared" si="92"/>
        <v>Wide</v>
      </c>
      <c r="AK1048" t="str">
        <f t="shared" si="93"/>
        <v>ConfigurationDeBase</v>
      </c>
      <c r="AL1048">
        <f t="shared" si="96"/>
        <v>0</v>
      </c>
      <c r="AM1048" t="str">
        <f t="shared" si="94"/>
        <v>50-50-100</v>
      </c>
      <c r="AN1048" t="str">
        <f t="shared" si="95"/>
        <v>Data30-50</v>
      </c>
    </row>
    <row r="1049" spans="1:40" x14ac:dyDescent="0.3">
      <c r="A1049" t="s">
        <v>499</v>
      </c>
      <c r="B1049">
        <v>48</v>
      </c>
      <c r="C1049">
        <v>600</v>
      </c>
      <c r="D1049">
        <v>1</v>
      </c>
      <c r="E1049">
        <v>22038</v>
      </c>
      <c r="F1049">
        <v>23040</v>
      </c>
      <c r="G1049">
        <v>39.413333000000002</v>
      </c>
      <c r="H1049">
        <v>390.11252000000002</v>
      </c>
      <c r="I1049" t="s">
        <v>17</v>
      </c>
      <c r="J1049" t="s">
        <v>1237</v>
      </c>
      <c r="K1049">
        <v>381194.58840000001</v>
      </c>
      <c r="L1049">
        <v>358491.7365</v>
      </c>
      <c r="M1049">
        <v>573465.31400000001</v>
      </c>
      <c r="N1049">
        <v>376.25101999999998</v>
      </c>
      <c r="O1049">
        <v>0.44660899999999998</v>
      </c>
      <c r="P1049">
        <v>0.80872699999999997</v>
      </c>
      <c r="Q1049">
        <v>2</v>
      </c>
      <c r="R1049">
        <v>144</v>
      </c>
      <c r="S1049">
        <v>11.3125</v>
      </c>
      <c r="T1049">
        <v>48</v>
      </c>
      <c r="U1049">
        <v>48</v>
      </c>
      <c r="V1049">
        <v>56</v>
      </c>
      <c r="W1049">
        <v>188000</v>
      </c>
      <c r="X1049">
        <v>112</v>
      </c>
      <c r="Y1049">
        <v>3920</v>
      </c>
      <c r="Z1049" t="s">
        <v>2799</v>
      </c>
      <c r="AA1049">
        <v>24</v>
      </c>
      <c r="AB1049">
        <v>28800</v>
      </c>
      <c r="AC1049" t="s">
        <v>2383</v>
      </c>
      <c r="AD1049">
        <v>56</v>
      </c>
      <c r="AE1049">
        <v>140000</v>
      </c>
      <c r="AF1049" t="s">
        <v>2800</v>
      </c>
      <c r="AG1049">
        <v>35</v>
      </c>
      <c r="AH1049">
        <v>15750</v>
      </c>
      <c r="AI1049" t="s">
        <v>2801</v>
      </c>
      <c r="AJ1049" t="str">
        <f t="shared" si="92"/>
        <v>Narrow</v>
      </c>
      <c r="AK1049" t="str">
        <f t="shared" si="93"/>
        <v>ConfigurationDeBase</v>
      </c>
      <c r="AL1049">
        <f t="shared" si="96"/>
        <v>0</v>
      </c>
      <c r="AM1049" t="str">
        <f t="shared" si="94"/>
        <v>row</v>
      </c>
      <c r="AN1049" t="str">
        <f t="shared" si="95"/>
        <v>Data50-100-200</v>
      </c>
    </row>
    <row r="1050" spans="1:40" x14ac:dyDescent="0.3">
      <c r="A1050" t="s">
        <v>588</v>
      </c>
      <c r="B1050">
        <v>12</v>
      </c>
      <c r="C1050">
        <v>300</v>
      </c>
      <c r="D1050">
        <v>1</v>
      </c>
      <c r="E1050">
        <v>11376</v>
      </c>
      <c r="F1050">
        <v>5760</v>
      </c>
      <c r="G1050">
        <v>8.1133330000000008</v>
      </c>
      <c r="H1050">
        <v>304.58817399999998</v>
      </c>
      <c r="I1050" t="s">
        <v>17</v>
      </c>
      <c r="J1050" t="s">
        <v>1237</v>
      </c>
      <c r="K1050">
        <v>432386.2267</v>
      </c>
      <c r="L1050">
        <v>325716.70931100001</v>
      </c>
      <c r="M1050">
        <v>551581.03220000002</v>
      </c>
      <c r="N1050">
        <v>303.82782500000002</v>
      </c>
      <c r="O1050">
        <v>9.0060000000000001E-2</v>
      </c>
      <c r="P1050">
        <v>8.0485000000000001E-2</v>
      </c>
      <c r="Q1050">
        <v>41</v>
      </c>
      <c r="R1050">
        <v>501</v>
      </c>
      <c r="S1050">
        <v>13.666667</v>
      </c>
      <c r="T1050">
        <v>12</v>
      </c>
      <c r="U1050">
        <v>12</v>
      </c>
      <c r="V1050">
        <v>82</v>
      </c>
      <c r="W1050">
        <v>280000</v>
      </c>
      <c r="X1050">
        <v>27</v>
      </c>
      <c r="Y1050">
        <v>945</v>
      </c>
      <c r="Z1050" t="s">
        <v>2802</v>
      </c>
      <c r="AA1050">
        <v>6</v>
      </c>
      <c r="AB1050">
        <v>7200</v>
      </c>
      <c r="AC1050" t="s">
        <v>1477</v>
      </c>
      <c r="AD1050">
        <v>55</v>
      </c>
      <c r="AE1050">
        <v>137500</v>
      </c>
      <c r="AF1050" t="s">
        <v>2803</v>
      </c>
      <c r="AG1050">
        <v>12</v>
      </c>
      <c r="AH1050">
        <v>5400</v>
      </c>
      <c r="AI1050" t="s">
        <v>1723</v>
      </c>
      <c r="AJ1050" t="str">
        <f t="shared" si="92"/>
        <v>Wide</v>
      </c>
      <c r="AK1050" t="str">
        <f t="shared" si="93"/>
        <v>ConfigurationDeBase</v>
      </c>
      <c r="AL1050">
        <f t="shared" si="96"/>
        <v>0</v>
      </c>
      <c r="AM1050" t="str">
        <f t="shared" si="94"/>
        <v>50-50-100</v>
      </c>
      <c r="AN1050" t="str">
        <f t="shared" si="95"/>
        <v>Data30-50</v>
      </c>
    </row>
    <row r="1051" spans="1:40" x14ac:dyDescent="0.3">
      <c r="A1051" t="s">
        <v>500</v>
      </c>
      <c r="B1051">
        <v>48</v>
      </c>
      <c r="C1051">
        <v>600</v>
      </c>
      <c r="D1051">
        <v>1</v>
      </c>
      <c r="E1051">
        <v>21972</v>
      </c>
      <c r="F1051">
        <v>23040</v>
      </c>
      <c r="G1051">
        <v>37.876666999999998</v>
      </c>
      <c r="H1051">
        <v>361.88316300000002</v>
      </c>
      <c r="I1051" t="s">
        <v>17</v>
      </c>
      <c r="J1051" t="s">
        <v>1237</v>
      </c>
      <c r="K1051">
        <v>441145.29281000001</v>
      </c>
      <c r="L1051">
        <v>399325.25751000002</v>
      </c>
      <c r="M1051">
        <v>689971.61000999995</v>
      </c>
      <c r="N1051">
        <v>349.76558</v>
      </c>
      <c r="O1051">
        <v>5.6529999999999997E-2</v>
      </c>
      <c r="P1051">
        <v>0.27136399999999999</v>
      </c>
      <c r="Q1051">
        <v>2</v>
      </c>
      <c r="R1051">
        <v>139</v>
      </c>
      <c r="S1051">
        <v>11.5</v>
      </c>
      <c r="T1051">
        <v>46</v>
      </c>
      <c r="U1051">
        <v>46</v>
      </c>
      <c r="V1051">
        <v>71</v>
      </c>
      <c r="W1051">
        <v>253000</v>
      </c>
      <c r="X1051">
        <v>102</v>
      </c>
      <c r="Y1051">
        <v>3570</v>
      </c>
      <c r="Z1051" t="s">
        <v>2804</v>
      </c>
      <c r="AA1051">
        <v>22</v>
      </c>
      <c r="AB1051">
        <v>26400</v>
      </c>
      <c r="AC1051" t="s">
        <v>2805</v>
      </c>
      <c r="AD1051">
        <v>55</v>
      </c>
      <c r="AE1051">
        <v>137500</v>
      </c>
      <c r="AF1051" t="s">
        <v>2806</v>
      </c>
      <c r="AG1051">
        <v>36</v>
      </c>
      <c r="AH1051">
        <v>16200</v>
      </c>
      <c r="AI1051" t="s">
        <v>2807</v>
      </c>
      <c r="AJ1051" t="str">
        <f t="shared" si="92"/>
        <v>Narrow</v>
      </c>
      <c r="AK1051" t="str">
        <f t="shared" si="93"/>
        <v>ConfigurationDeBase</v>
      </c>
      <c r="AL1051">
        <f t="shared" si="96"/>
        <v>0</v>
      </c>
      <c r="AM1051" t="str">
        <f t="shared" si="94"/>
        <v>row</v>
      </c>
      <c r="AN1051" t="str">
        <f t="shared" si="95"/>
        <v>Data50-100-200</v>
      </c>
    </row>
    <row r="1052" spans="1:40" x14ac:dyDescent="0.3">
      <c r="A1052" t="s">
        <v>501</v>
      </c>
      <c r="B1052">
        <v>48</v>
      </c>
      <c r="C1052">
        <v>600</v>
      </c>
      <c r="D1052">
        <v>1</v>
      </c>
      <c r="E1052">
        <v>22326</v>
      </c>
      <c r="F1052">
        <v>23040</v>
      </c>
      <c r="G1052">
        <v>38.066667000000002</v>
      </c>
      <c r="H1052">
        <v>367.05971699999998</v>
      </c>
      <c r="I1052" t="s">
        <v>17</v>
      </c>
      <c r="J1052" t="s">
        <v>1237</v>
      </c>
      <c r="K1052">
        <v>478655.37560000003</v>
      </c>
      <c r="L1052">
        <v>458448.33689999999</v>
      </c>
      <c r="M1052">
        <v>705884.7254</v>
      </c>
      <c r="N1052">
        <v>355.42088200000001</v>
      </c>
      <c r="O1052">
        <v>0.231154</v>
      </c>
      <c r="P1052">
        <v>0.349829</v>
      </c>
      <c r="Q1052">
        <v>2</v>
      </c>
      <c r="R1052">
        <v>140</v>
      </c>
      <c r="S1052">
        <v>11.152174</v>
      </c>
      <c r="T1052">
        <v>46</v>
      </c>
      <c r="U1052">
        <v>46</v>
      </c>
      <c r="V1052">
        <v>67</v>
      </c>
      <c r="W1052">
        <v>267000</v>
      </c>
      <c r="X1052">
        <v>99</v>
      </c>
      <c r="Y1052">
        <v>3465</v>
      </c>
      <c r="Z1052" t="s">
        <v>2808</v>
      </c>
      <c r="AA1052">
        <v>22</v>
      </c>
      <c r="AB1052">
        <v>26400</v>
      </c>
      <c r="AC1052" t="s">
        <v>2809</v>
      </c>
      <c r="AD1052">
        <v>65</v>
      </c>
      <c r="AE1052">
        <v>162500</v>
      </c>
      <c r="AF1052" t="s">
        <v>2810</v>
      </c>
      <c r="AG1052">
        <v>34</v>
      </c>
      <c r="AH1052">
        <v>15300</v>
      </c>
      <c r="AI1052" t="s">
        <v>2811</v>
      </c>
      <c r="AJ1052" t="str">
        <f t="shared" si="92"/>
        <v>Narrow</v>
      </c>
      <c r="AK1052" t="str">
        <f t="shared" si="93"/>
        <v>ConfigurationDeBase</v>
      </c>
      <c r="AL1052">
        <f t="shared" si="96"/>
        <v>0</v>
      </c>
      <c r="AM1052" t="str">
        <f t="shared" si="94"/>
        <v>row</v>
      </c>
      <c r="AN1052" t="str">
        <f t="shared" si="95"/>
        <v>Data50-100-200</v>
      </c>
    </row>
    <row r="1053" spans="1:40" x14ac:dyDescent="0.3">
      <c r="A1053" t="s">
        <v>502</v>
      </c>
      <c r="B1053">
        <v>48</v>
      </c>
      <c r="C1053">
        <v>600</v>
      </c>
      <c r="D1053">
        <v>1</v>
      </c>
      <c r="E1053">
        <v>22233</v>
      </c>
      <c r="F1053">
        <v>23040</v>
      </c>
      <c r="G1053">
        <v>38.24</v>
      </c>
      <c r="H1053">
        <v>376.95450499999998</v>
      </c>
      <c r="I1053" t="s">
        <v>17</v>
      </c>
      <c r="J1053" t="s">
        <v>1237</v>
      </c>
      <c r="K1053">
        <v>445425.39120000001</v>
      </c>
      <c r="L1053">
        <v>415214.65700000001</v>
      </c>
      <c r="M1053">
        <v>706529.00549999997</v>
      </c>
      <c r="N1053">
        <v>365.492479</v>
      </c>
      <c r="O1053">
        <v>5.2214000000000003E-2</v>
      </c>
      <c r="P1053">
        <v>0.28254800000000002</v>
      </c>
      <c r="Q1053">
        <v>2</v>
      </c>
      <c r="R1053">
        <v>141</v>
      </c>
      <c r="S1053">
        <v>11.347826</v>
      </c>
      <c r="T1053">
        <v>46</v>
      </c>
      <c r="U1053">
        <v>46</v>
      </c>
      <c r="V1053">
        <v>61</v>
      </c>
      <c r="W1053">
        <v>279000</v>
      </c>
      <c r="X1053">
        <v>87</v>
      </c>
      <c r="Y1053">
        <v>3045</v>
      </c>
      <c r="Z1053" t="s">
        <v>2812</v>
      </c>
      <c r="AA1053">
        <v>22</v>
      </c>
      <c r="AB1053">
        <v>26400</v>
      </c>
      <c r="AC1053" t="s">
        <v>2813</v>
      </c>
      <c r="AD1053">
        <v>47</v>
      </c>
      <c r="AE1053">
        <v>117500</v>
      </c>
      <c r="AF1053" t="s">
        <v>2814</v>
      </c>
      <c r="AG1053">
        <v>35</v>
      </c>
      <c r="AH1053">
        <v>15750</v>
      </c>
      <c r="AI1053" t="s">
        <v>2815</v>
      </c>
      <c r="AJ1053" t="str">
        <f t="shared" si="92"/>
        <v>Narrow</v>
      </c>
      <c r="AK1053" t="str">
        <f t="shared" si="93"/>
        <v>ConfigurationDeBase</v>
      </c>
      <c r="AL1053">
        <f t="shared" si="96"/>
        <v>0</v>
      </c>
      <c r="AM1053" t="str">
        <f t="shared" si="94"/>
        <v>row</v>
      </c>
      <c r="AN1053" t="str">
        <f t="shared" si="95"/>
        <v>Data50-100-200</v>
      </c>
    </row>
    <row r="1054" spans="1:40" x14ac:dyDescent="0.3">
      <c r="A1054" t="s">
        <v>503</v>
      </c>
      <c r="B1054">
        <v>48</v>
      </c>
      <c r="C1054">
        <v>600</v>
      </c>
      <c r="D1054">
        <v>1</v>
      </c>
      <c r="E1054">
        <v>22350</v>
      </c>
      <c r="F1054">
        <v>23040</v>
      </c>
      <c r="G1054">
        <v>38.74</v>
      </c>
      <c r="H1054">
        <v>365.93197600000002</v>
      </c>
      <c r="I1054" t="s">
        <v>17</v>
      </c>
      <c r="J1054" t="s">
        <v>1237</v>
      </c>
      <c r="K1054">
        <v>404850.1262</v>
      </c>
      <c r="L1054">
        <v>364379.36219999997</v>
      </c>
      <c r="M1054">
        <v>641825.27020000003</v>
      </c>
      <c r="N1054">
        <v>354.95591000000002</v>
      </c>
      <c r="O1054">
        <v>5.9520999999999998E-2</v>
      </c>
      <c r="P1054">
        <v>0.32912200000000003</v>
      </c>
      <c r="Q1054">
        <v>2</v>
      </c>
      <c r="R1054">
        <v>144</v>
      </c>
      <c r="S1054">
        <v>11.625</v>
      </c>
      <c r="T1054">
        <v>48</v>
      </c>
      <c r="U1054">
        <v>48</v>
      </c>
      <c r="V1054">
        <v>59</v>
      </c>
      <c r="W1054">
        <v>218000</v>
      </c>
      <c r="X1054">
        <v>105</v>
      </c>
      <c r="Y1054">
        <v>3675</v>
      </c>
      <c r="Z1054" t="s">
        <v>2816</v>
      </c>
      <c r="AA1054">
        <v>24</v>
      </c>
      <c r="AB1054">
        <v>28800</v>
      </c>
      <c r="AC1054" t="s">
        <v>2383</v>
      </c>
      <c r="AD1054">
        <v>53</v>
      </c>
      <c r="AE1054">
        <v>132500</v>
      </c>
      <c r="AF1054" t="s">
        <v>2817</v>
      </c>
      <c r="AG1054">
        <v>38</v>
      </c>
      <c r="AH1054">
        <v>17100</v>
      </c>
      <c r="AI1054" t="s">
        <v>2818</v>
      </c>
      <c r="AJ1054" t="str">
        <f t="shared" si="92"/>
        <v>Narrow</v>
      </c>
      <c r="AK1054" t="str">
        <f t="shared" si="93"/>
        <v>ConfigurationDeBase</v>
      </c>
      <c r="AL1054">
        <f t="shared" si="96"/>
        <v>0</v>
      </c>
      <c r="AM1054" t="str">
        <f t="shared" si="94"/>
        <v>row</v>
      </c>
      <c r="AN1054" t="str">
        <f t="shared" si="95"/>
        <v>Data50-100-200</v>
      </c>
    </row>
    <row r="1055" spans="1:40" x14ac:dyDescent="0.3">
      <c r="A1055" t="s">
        <v>504</v>
      </c>
      <c r="B1055">
        <v>48</v>
      </c>
      <c r="C1055">
        <v>600</v>
      </c>
      <c r="D1055">
        <v>1</v>
      </c>
      <c r="E1055">
        <v>22272</v>
      </c>
      <c r="F1055">
        <v>23040</v>
      </c>
      <c r="G1055">
        <v>38.863332999999997</v>
      </c>
      <c r="H1055">
        <v>366.719424</v>
      </c>
      <c r="I1055" t="s">
        <v>17</v>
      </c>
      <c r="J1055" t="s">
        <v>1237</v>
      </c>
      <c r="K1055">
        <v>374999.45319999999</v>
      </c>
      <c r="L1055">
        <v>355261.94910000003</v>
      </c>
      <c r="M1055">
        <v>613081.69559999998</v>
      </c>
      <c r="N1055">
        <v>354.77936599999998</v>
      </c>
      <c r="O1055">
        <v>5.5921999999999999E-2</v>
      </c>
      <c r="P1055">
        <v>0.238897</v>
      </c>
      <c r="Q1055">
        <v>2</v>
      </c>
      <c r="R1055">
        <v>144</v>
      </c>
      <c r="S1055">
        <v>11</v>
      </c>
      <c r="T1055">
        <v>48</v>
      </c>
      <c r="U1055">
        <v>48</v>
      </c>
      <c r="V1055">
        <v>54</v>
      </c>
      <c r="W1055">
        <v>185000</v>
      </c>
      <c r="X1055">
        <v>101</v>
      </c>
      <c r="Y1055">
        <v>3535</v>
      </c>
      <c r="Z1055" t="s">
        <v>2819</v>
      </c>
      <c r="AA1055">
        <v>24</v>
      </c>
      <c r="AB1055">
        <v>28800</v>
      </c>
      <c r="AC1055" t="s">
        <v>2383</v>
      </c>
      <c r="AD1055">
        <v>55</v>
      </c>
      <c r="AE1055">
        <v>137500</v>
      </c>
      <c r="AF1055" t="s">
        <v>2820</v>
      </c>
      <c r="AG1055">
        <v>35</v>
      </c>
      <c r="AH1055">
        <v>15750</v>
      </c>
      <c r="AI1055" t="s">
        <v>2821</v>
      </c>
      <c r="AJ1055" t="str">
        <f t="shared" si="92"/>
        <v>Narrow</v>
      </c>
      <c r="AK1055" t="str">
        <f t="shared" si="93"/>
        <v>ConfigurationDeBase</v>
      </c>
      <c r="AL1055">
        <f t="shared" si="96"/>
        <v>0</v>
      </c>
      <c r="AM1055" t="str">
        <f t="shared" si="94"/>
        <v>row</v>
      </c>
      <c r="AN1055" t="str">
        <f t="shared" si="95"/>
        <v>Data50-100-200</v>
      </c>
    </row>
    <row r="1056" spans="1:40" x14ac:dyDescent="0.3">
      <c r="A1056" t="s">
        <v>986</v>
      </c>
      <c r="B1056">
        <v>6</v>
      </c>
      <c r="C1056">
        <v>150</v>
      </c>
      <c r="D1056">
        <v>1</v>
      </c>
      <c r="E1056">
        <v>5655</v>
      </c>
      <c r="F1056">
        <v>2880</v>
      </c>
      <c r="G1056">
        <v>4.1866669999999999</v>
      </c>
      <c r="H1056">
        <v>113.05382899999999</v>
      </c>
      <c r="I1056" t="s">
        <v>17</v>
      </c>
      <c r="J1056" t="s">
        <v>1237</v>
      </c>
      <c r="K1056">
        <v>258218.45439999999</v>
      </c>
      <c r="L1056">
        <v>184460.88125800001</v>
      </c>
      <c r="M1056">
        <v>314456.18030000001</v>
      </c>
      <c r="N1056">
        <v>111.77094099999999</v>
      </c>
      <c r="O1056">
        <v>0.417404</v>
      </c>
      <c r="P1056">
        <v>0.51927999999999996</v>
      </c>
      <c r="Q1056">
        <v>75</v>
      </c>
      <c r="R1056">
        <v>430</v>
      </c>
      <c r="S1056">
        <v>13.666667</v>
      </c>
      <c r="T1056">
        <v>6</v>
      </c>
      <c r="U1056">
        <v>6</v>
      </c>
      <c r="V1056">
        <v>37</v>
      </c>
      <c r="W1056">
        <v>173000</v>
      </c>
      <c r="X1056">
        <v>21</v>
      </c>
      <c r="Y1056">
        <v>735</v>
      </c>
      <c r="Z1056" t="s">
        <v>2822</v>
      </c>
      <c r="AA1056">
        <v>3</v>
      </c>
      <c r="AB1056">
        <v>3600</v>
      </c>
      <c r="AC1056" t="s">
        <v>1255</v>
      </c>
      <c r="AD1056">
        <v>31</v>
      </c>
      <c r="AE1056">
        <v>77500</v>
      </c>
      <c r="AF1056" t="s">
        <v>2373</v>
      </c>
      <c r="AG1056">
        <v>6</v>
      </c>
      <c r="AH1056">
        <v>2700</v>
      </c>
      <c r="AI1056" t="s">
        <v>1269</v>
      </c>
      <c r="AJ1056" t="str">
        <f t="shared" si="92"/>
        <v>Wide</v>
      </c>
      <c r="AK1056" t="str">
        <f t="shared" si="93"/>
        <v>RedSkills</v>
      </c>
      <c r="AL1056">
        <f t="shared" si="96"/>
        <v>0</v>
      </c>
      <c r="AM1056" t="str">
        <f t="shared" si="94"/>
        <v>40-40-50</v>
      </c>
      <c r="AN1056" t="str">
        <f t="shared" si="95"/>
        <v>Data30-50</v>
      </c>
    </row>
    <row r="1057" spans="1:40" x14ac:dyDescent="0.3">
      <c r="A1057" t="s">
        <v>1030</v>
      </c>
      <c r="B1057">
        <v>6</v>
      </c>
      <c r="C1057">
        <v>120</v>
      </c>
      <c r="D1057">
        <v>1</v>
      </c>
      <c r="E1057">
        <v>4548</v>
      </c>
      <c r="F1057">
        <v>2880</v>
      </c>
      <c r="G1057">
        <v>4.0999999999999996</v>
      </c>
      <c r="H1057">
        <v>73.024336000000005</v>
      </c>
      <c r="I1057" t="s">
        <v>17</v>
      </c>
      <c r="J1057" t="s">
        <v>1237</v>
      </c>
      <c r="K1057">
        <v>183209.49799999999</v>
      </c>
      <c r="L1057">
        <v>158365.75464</v>
      </c>
      <c r="M1057">
        <v>265782.65999999997</v>
      </c>
      <c r="N1057">
        <v>71.803460999999999</v>
      </c>
      <c r="O1057">
        <v>0.444052</v>
      </c>
      <c r="P1057">
        <v>0.56485300000000005</v>
      </c>
      <c r="Q1057">
        <v>75</v>
      </c>
      <c r="R1057">
        <v>425</v>
      </c>
      <c r="S1057">
        <v>12.666667</v>
      </c>
      <c r="T1057">
        <v>6</v>
      </c>
      <c r="U1057">
        <v>6</v>
      </c>
      <c r="V1057">
        <v>18</v>
      </c>
      <c r="W1057">
        <v>101000</v>
      </c>
      <c r="X1057">
        <v>17</v>
      </c>
      <c r="Y1057">
        <v>595</v>
      </c>
      <c r="Z1057" t="s">
        <v>2823</v>
      </c>
      <c r="AA1057">
        <v>3</v>
      </c>
      <c r="AB1057">
        <v>3600</v>
      </c>
      <c r="AC1057" t="s">
        <v>1255</v>
      </c>
      <c r="AD1057">
        <v>30</v>
      </c>
      <c r="AE1057">
        <v>75000</v>
      </c>
      <c r="AF1057" t="s">
        <v>2824</v>
      </c>
      <c r="AG1057">
        <v>5</v>
      </c>
      <c r="AH1057">
        <v>2250</v>
      </c>
      <c r="AI1057" t="s">
        <v>1283</v>
      </c>
      <c r="AJ1057" t="str">
        <f t="shared" si="92"/>
        <v>Wide</v>
      </c>
      <c r="AK1057" t="str">
        <f t="shared" si="93"/>
        <v>RedSkills</v>
      </c>
      <c r="AL1057">
        <f t="shared" si="96"/>
        <v>0</v>
      </c>
      <c r="AM1057" t="str">
        <f t="shared" si="94"/>
        <v>50-50-40</v>
      </c>
      <c r="AN1057" t="str">
        <f t="shared" si="95"/>
        <v>Data30-50</v>
      </c>
    </row>
    <row r="1058" spans="1:40" x14ac:dyDescent="0.3">
      <c r="A1058" t="s">
        <v>505</v>
      </c>
      <c r="B1058">
        <v>48</v>
      </c>
      <c r="C1058">
        <v>600</v>
      </c>
      <c r="D1058">
        <v>1</v>
      </c>
      <c r="E1058">
        <v>22419</v>
      </c>
      <c r="F1058">
        <v>23040</v>
      </c>
      <c r="G1058">
        <v>38.436667</v>
      </c>
      <c r="H1058">
        <v>361.59202599999998</v>
      </c>
      <c r="I1058" t="s">
        <v>17</v>
      </c>
      <c r="J1058" t="s">
        <v>1237</v>
      </c>
      <c r="K1058">
        <v>434539.30894000002</v>
      </c>
      <c r="L1058">
        <v>401379.67774000001</v>
      </c>
      <c r="M1058">
        <v>679129.63173999998</v>
      </c>
      <c r="N1058">
        <v>349.45758000000001</v>
      </c>
      <c r="O1058">
        <v>5.1748000000000002E-2</v>
      </c>
      <c r="P1058">
        <v>0.34722999999999998</v>
      </c>
      <c r="Q1058">
        <v>2</v>
      </c>
      <c r="R1058">
        <v>144</v>
      </c>
      <c r="S1058">
        <v>10.979167</v>
      </c>
      <c r="T1058">
        <v>48</v>
      </c>
      <c r="U1058">
        <v>48</v>
      </c>
      <c r="V1058">
        <v>60</v>
      </c>
      <c r="W1058">
        <v>240000</v>
      </c>
      <c r="X1058">
        <v>101</v>
      </c>
      <c r="Y1058">
        <v>3535</v>
      </c>
      <c r="Z1058" t="s">
        <v>2825</v>
      </c>
      <c r="AA1058">
        <v>24</v>
      </c>
      <c r="AB1058">
        <v>28800</v>
      </c>
      <c r="AC1058" t="s">
        <v>2383</v>
      </c>
      <c r="AD1058">
        <v>57</v>
      </c>
      <c r="AE1058">
        <v>142500</v>
      </c>
      <c r="AF1058" t="s">
        <v>2826</v>
      </c>
      <c r="AG1058">
        <v>35</v>
      </c>
      <c r="AH1058">
        <v>15750</v>
      </c>
      <c r="AI1058" t="s">
        <v>2827</v>
      </c>
      <c r="AJ1058" t="str">
        <f t="shared" si="92"/>
        <v>Narrow</v>
      </c>
      <c r="AK1058" t="str">
        <f t="shared" si="93"/>
        <v>ConfigurationDeBase</v>
      </c>
      <c r="AL1058">
        <f t="shared" si="96"/>
        <v>0</v>
      </c>
      <c r="AM1058" t="str">
        <f t="shared" si="94"/>
        <v>row</v>
      </c>
      <c r="AN1058" t="str">
        <f t="shared" si="95"/>
        <v>Data50-100-200</v>
      </c>
    </row>
    <row r="1059" spans="1:40" x14ac:dyDescent="0.3">
      <c r="A1059" t="s">
        <v>506</v>
      </c>
      <c r="B1059">
        <v>48</v>
      </c>
      <c r="C1059">
        <v>600</v>
      </c>
      <c r="D1059">
        <v>1</v>
      </c>
      <c r="E1059">
        <v>22170</v>
      </c>
      <c r="F1059">
        <v>23040</v>
      </c>
      <c r="G1059">
        <v>38.026667000000003</v>
      </c>
      <c r="H1059">
        <v>352.51394399999998</v>
      </c>
      <c r="I1059" t="s">
        <v>17</v>
      </c>
      <c r="J1059" t="s">
        <v>1237</v>
      </c>
      <c r="K1059">
        <v>419828.66190000001</v>
      </c>
      <c r="L1059">
        <v>401683.65636999998</v>
      </c>
      <c r="M1059">
        <v>679773.43987</v>
      </c>
      <c r="N1059">
        <v>341.432998</v>
      </c>
      <c r="O1059">
        <v>5.3623999999999998E-2</v>
      </c>
      <c r="P1059">
        <v>0.26096900000000001</v>
      </c>
      <c r="Q1059">
        <v>2</v>
      </c>
      <c r="R1059">
        <v>140</v>
      </c>
      <c r="S1059">
        <v>11.217390999999999</v>
      </c>
      <c r="T1059">
        <v>46</v>
      </c>
      <c r="U1059">
        <v>46</v>
      </c>
      <c r="V1059">
        <v>63</v>
      </c>
      <c r="W1059">
        <v>246000</v>
      </c>
      <c r="X1059">
        <v>85</v>
      </c>
      <c r="Y1059">
        <v>2975</v>
      </c>
      <c r="Z1059" t="s">
        <v>2828</v>
      </c>
      <c r="AA1059">
        <v>22</v>
      </c>
      <c r="AB1059">
        <v>26400</v>
      </c>
      <c r="AC1059" t="s">
        <v>2809</v>
      </c>
      <c r="AD1059">
        <v>50</v>
      </c>
      <c r="AE1059">
        <v>125000</v>
      </c>
      <c r="AF1059" t="s">
        <v>2829</v>
      </c>
      <c r="AG1059">
        <v>34</v>
      </c>
      <c r="AH1059">
        <v>15300</v>
      </c>
      <c r="AI1059" t="s">
        <v>2830</v>
      </c>
      <c r="AJ1059" t="str">
        <f t="shared" si="92"/>
        <v>Narrow</v>
      </c>
      <c r="AK1059" t="str">
        <f t="shared" si="93"/>
        <v>ConfigurationDeBase</v>
      </c>
      <c r="AL1059">
        <f t="shared" si="96"/>
        <v>0</v>
      </c>
      <c r="AM1059" t="str">
        <f t="shared" si="94"/>
        <v>row</v>
      </c>
      <c r="AN1059" t="str">
        <f t="shared" si="95"/>
        <v>Data50-100-200</v>
      </c>
    </row>
    <row r="1060" spans="1:40" x14ac:dyDescent="0.3">
      <c r="A1060" t="s">
        <v>507</v>
      </c>
      <c r="B1060">
        <v>48</v>
      </c>
      <c r="C1060">
        <v>600</v>
      </c>
      <c r="D1060">
        <v>1</v>
      </c>
      <c r="E1060">
        <v>22377</v>
      </c>
      <c r="F1060">
        <v>23040</v>
      </c>
      <c r="G1060">
        <v>38.04</v>
      </c>
      <c r="H1060">
        <v>352.78035999999997</v>
      </c>
      <c r="I1060" t="s">
        <v>17</v>
      </c>
      <c r="J1060" t="s">
        <v>1237</v>
      </c>
      <c r="K1060">
        <v>430165.23129999998</v>
      </c>
      <c r="L1060">
        <v>400355.92452</v>
      </c>
      <c r="M1060">
        <v>652889.94227</v>
      </c>
      <c r="N1060">
        <v>341.12393800000001</v>
      </c>
      <c r="O1060">
        <v>5.4698999999999998E-2</v>
      </c>
      <c r="P1060">
        <v>0.34315000000000001</v>
      </c>
      <c r="Q1060">
        <v>2</v>
      </c>
      <c r="R1060">
        <v>136</v>
      </c>
      <c r="S1060">
        <v>11.866667</v>
      </c>
      <c r="T1060">
        <v>45</v>
      </c>
      <c r="U1060">
        <v>45</v>
      </c>
      <c r="V1060">
        <v>74</v>
      </c>
      <c r="W1060">
        <v>254000</v>
      </c>
      <c r="X1060">
        <v>92</v>
      </c>
      <c r="Y1060">
        <v>3220</v>
      </c>
      <c r="Z1060" t="s">
        <v>2831</v>
      </c>
      <c r="AA1060">
        <v>21</v>
      </c>
      <c r="AB1060">
        <v>25200</v>
      </c>
      <c r="AC1060" t="s">
        <v>2832</v>
      </c>
      <c r="AD1060">
        <v>51</v>
      </c>
      <c r="AE1060">
        <v>127500</v>
      </c>
      <c r="AF1060" t="s">
        <v>2833</v>
      </c>
      <c r="AG1060">
        <v>36</v>
      </c>
      <c r="AH1060">
        <v>16200</v>
      </c>
      <c r="AI1060" t="s">
        <v>2834</v>
      </c>
      <c r="AJ1060" t="str">
        <f t="shared" si="92"/>
        <v>Narrow</v>
      </c>
      <c r="AK1060" t="str">
        <f t="shared" si="93"/>
        <v>ConfigurationDeBase</v>
      </c>
      <c r="AL1060">
        <f t="shared" si="96"/>
        <v>0</v>
      </c>
      <c r="AM1060" t="str">
        <f t="shared" si="94"/>
        <v>row</v>
      </c>
      <c r="AN1060" t="str">
        <f t="shared" si="95"/>
        <v>Data50-100-200</v>
      </c>
    </row>
    <row r="1061" spans="1:40" x14ac:dyDescent="0.3">
      <c r="A1061" t="s">
        <v>508</v>
      </c>
      <c r="B1061">
        <v>48</v>
      </c>
      <c r="C1061">
        <v>600</v>
      </c>
      <c r="D1061">
        <v>1</v>
      </c>
      <c r="E1061">
        <v>22401</v>
      </c>
      <c r="F1061">
        <v>23040</v>
      </c>
      <c r="G1061">
        <v>37.776667000000003</v>
      </c>
      <c r="H1061">
        <v>345.264048</v>
      </c>
      <c r="I1061" t="s">
        <v>17</v>
      </c>
      <c r="J1061" t="s">
        <v>1237</v>
      </c>
      <c r="K1061">
        <v>422707.16629999998</v>
      </c>
      <c r="L1061">
        <v>407565.45186700003</v>
      </c>
      <c r="M1061">
        <v>672820.60270000005</v>
      </c>
      <c r="N1061">
        <v>335.19376099999999</v>
      </c>
      <c r="O1061">
        <v>5.2509E-2</v>
      </c>
      <c r="P1061">
        <v>0.26628400000000002</v>
      </c>
      <c r="Q1061">
        <v>2</v>
      </c>
      <c r="R1061">
        <v>139</v>
      </c>
      <c r="S1061">
        <v>11.804347999999999</v>
      </c>
      <c r="T1061">
        <v>46</v>
      </c>
      <c r="U1061">
        <v>46</v>
      </c>
      <c r="V1061">
        <v>67</v>
      </c>
      <c r="W1061">
        <v>224000</v>
      </c>
      <c r="X1061">
        <v>97</v>
      </c>
      <c r="Y1061">
        <v>3395</v>
      </c>
      <c r="Z1061" t="s">
        <v>2835</v>
      </c>
      <c r="AA1061">
        <v>22</v>
      </c>
      <c r="AB1061">
        <v>26400</v>
      </c>
      <c r="AC1061" t="s">
        <v>2805</v>
      </c>
      <c r="AD1061">
        <v>59</v>
      </c>
      <c r="AE1061">
        <v>147500</v>
      </c>
      <c r="AF1061" t="s">
        <v>2836</v>
      </c>
      <c r="AG1061">
        <v>37</v>
      </c>
      <c r="AH1061">
        <v>16650</v>
      </c>
      <c r="AI1061" t="s">
        <v>2837</v>
      </c>
      <c r="AJ1061" t="str">
        <f t="shared" ref="AJ1061:AJ1118" si="97">IF(IFERROR(FIND("Narrow",$A1061),0)&gt;0,"Narrow","Wide")</f>
        <v>Narrow</v>
      </c>
      <c r="AK1061" t="str">
        <f t="shared" ref="AK1061:AK1118" si="98">IF(AN1061="Data50-100-200","ConfigurationDeBase",LEFT(RIGHT($A1061,LEN($A1061)-87),FIND("/",RIGHT($A1061,LEN($A1061)-87))-1))</f>
        <v>ConfigurationDeBase</v>
      </c>
      <c r="AL1061">
        <f t="shared" si="96"/>
        <v>0</v>
      </c>
      <c r="AM1061" t="str">
        <f t="shared" ref="AM1061:AM1118" si="99">LEFT(RIGHT($A1061,LEN($A1061)-89-LEN(AK1061)-LEN(AJ1061)-6),FIND("/",RIGHT($A1061,LEN($A1061)-89-LEN(AK1061)-LEN(AJ1061)-6))-1)</f>
        <v>row</v>
      </c>
      <c r="AN1061" t="str">
        <f t="shared" ref="AN1061:AN1118" si="100">LEFT(RIGHT($A1061,LEN($A1061)-FIND("trsp_2021",$A1061)-9),FIND("/",RIGHT($A1061,LEN($A1061)-FIND("trsp_2021",$A1061)-9))-1)</f>
        <v>Data50-100-200</v>
      </c>
    </row>
    <row r="1062" spans="1:40" x14ac:dyDescent="0.3">
      <c r="A1062" t="s">
        <v>509</v>
      </c>
      <c r="B1062">
        <v>6</v>
      </c>
      <c r="C1062">
        <v>150</v>
      </c>
      <c r="D1062">
        <v>1</v>
      </c>
      <c r="E1062">
        <v>5664</v>
      </c>
      <c r="F1062">
        <v>2880</v>
      </c>
      <c r="G1062">
        <v>4.266667</v>
      </c>
      <c r="H1062">
        <v>93.497355999999996</v>
      </c>
      <c r="I1062" t="s">
        <v>17</v>
      </c>
      <c r="J1062" t="s">
        <v>1237</v>
      </c>
      <c r="K1062">
        <v>249902.2004</v>
      </c>
      <c r="L1062">
        <v>155860.75423300001</v>
      </c>
      <c r="M1062">
        <v>286749.90399999998</v>
      </c>
      <c r="N1062">
        <v>92.234239000000002</v>
      </c>
      <c r="O1062">
        <v>0.46580700000000003</v>
      </c>
      <c r="P1062">
        <v>0.516401</v>
      </c>
      <c r="Q1062">
        <v>75</v>
      </c>
      <c r="R1062">
        <v>367</v>
      </c>
      <c r="S1062">
        <v>14.166667</v>
      </c>
      <c r="T1062">
        <v>6</v>
      </c>
      <c r="U1062">
        <v>6</v>
      </c>
      <c r="V1062">
        <v>34</v>
      </c>
      <c r="W1062">
        <v>165000</v>
      </c>
      <c r="X1062">
        <v>16</v>
      </c>
      <c r="Y1062">
        <v>560</v>
      </c>
      <c r="Z1062" t="s">
        <v>2838</v>
      </c>
      <c r="AA1062">
        <v>3</v>
      </c>
      <c r="AB1062">
        <v>3600</v>
      </c>
      <c r="AC1062" t="s">
        <v>1255</v>
      </c>
      <c r="AD1062">
        <v>31</v>
      </c>
      <c r="AE1062">
        <v>77500</v>
      </c>
      <c r="AF1062" t="s">
        <v>2839</v>
      </c>
      <c r="AG1062">
        <v>6</v>
      </c>
      <c r="AH1062">
        <v>2700</v>
      </c>
      <c r="AI1062" t="s">
        <v>1269</v>
      </c>
      <c r="AJ1062" t="str">
        <f t="shared" si="97"/>
        <v>Wide</v>
      </c>
      <c r="AK1062" t="str">
        <f t="shared" si="98"/>
        <v>ConfigurationDeBase</v>
      </c>
      <c r="AL1062">
        <f t="shared" si="96"/>
        <v>0</v>
      </c>
      <c r="AM1062" t="str">
        <f t="shared" si="99"/>
        <v>ide</v>
      </c>
      <c r="AN1062" t="str">
        <f t="shared" si="100"/>
        <v>Data50-100-200</v>
      </c>
    </row>
    <row r="1063" spans="1:40" x14ac:dyDescent="0.3">
      <c r="A1063" t="s">
        <v>510</v>
      </c>
      <c r="B1063">
        <v>6</v>
      </c>
      <c r="C1063">
        <v>150</v>
      </c>
      <c r="D1063">
        <v>1</v>
      </c>
      <c r="E1063">
        <v>5541</v>
      </c>
      <c r="F1063">
        <v>2880</v>
      </c>
      <c r="G1063">
        <v>4.1733330000000004</v>
      </c>
      <c r="H1063">
        <v>101.396349</v>
      </c>
      <c r="I1063" t="s">
        <v>17</v>
      </c>
      <c r="J1063" t="s">
        <v>1237</v>
      </c>
      <c r="K1063">
        <v>205407.82709999999</v>
      </c>
      <c r="L1063">
        <v>158139.95587800001</v>
      </c>
      <c r="M1063">
        <v>259780.14540000001</v>
      </c>
      <c r="N1063">
        <v>101.263092</v>
      </c>
      <c r="O1063">
        <v>3.4597000000000003E-2</v>
      </c>
      <c r="P1063">
        <v>3.6914000000000002E-2</v>
      </c>
      <c r="Q1063">
        <v>75</v>
      </c>
      <c r="R1063">
        <v>337</v>
      </c>
      <c r="S1063">
        <v>14.5</v>
      </c>
      <c r="T1063">
        <v>6</v>
      </c>
      <c r="U1063">
        <v>6</v>
      </c>
      <c r="V1063">
        <v>33</v>
      </c>
      <c r="W1063">
        <v>123000</v>
      </c>
      <c r="X1063">
        <v>17</v>
      </c>
      <c r="Y1063">
        <v>595</v>
      </c>
      <c r="Z1063" t="s">
        <v>2840</v>
      </c>
      <c r="AA1063">
        <v>3</v>
      </c>
      <c r="AB1063">
        <v>3600</v>
      </c>
      <c r="AC1063" t="s">
        <v>1255</v>
      </c>
      <c r="AD1063">
        <v>30</v>
      </c>
      <c r="AE1063">
        <v>75000</v>
      </c>
      <c r="AF1063" t="s">
        <v>2841</v>
      </c>
      <c r="AG1063">
        <v>6</v>
      </c>
      <c r="AH1063">
        <v>2700</v>
      </c>
      <c r="AI1063" t="s">
        <v>1269</v>
      </c>
      <c r="AJ1063" t="str">
        <f t="shared" si="97"/>
        <v>Wide</v>
      </c>
      <c r="AK1063" t="str">
        <f t="shared" si="98"/>
        <v>ConfigurationDeBase</v>
      </c>
      <c r="AL1063">
        <f t="shared" si="96"/>
        <v>0</v>
      </c>
      <c r="AM1063" t="str">
        <f t="shared" si="99"/>
        <v>ide</v>
      </c>
      <c r="AN1063" t="str">
        <f t="shared" si="100"/>
        <v>Data50-100-200</v>
      </c>
    </row>
    <row r="1064" spans="1:40" x14ac:dyDescent="0.3">
      <c r="A1064" t="s">
        <v>511</v>
      </c>
      <c r="B1064">
        <v>6</v>
      </c>
      <c r="C1064">
        <v>150</v>
      </c>
      <c r="D1064">
        <v>1</v>
      </c>
      <c r="E1064">
        <v>5679</v>
      </c>
      <c r="F1064">
        <v>2880</v>
      </c>
      <c r="G1064">
        <v>4.1466669999999999</v>
      </c>
      <c r="H1064">
        <v>101.100307</v>
      </c>
      <c r="I1064" t="s">
        <v>17</v>
      </c>
      <c r="J1064" t="s">
        <v>1237</v>
      </c>
      <c r="K1064">
        <v>263426.13219999999</v>
      </c>
      <c r="L1064">
        <v>180480.84562099999</v>
      </c>
      <c r="M1064">
        <v>326751.93609999999</v>
      </c>
      <c r="N1064">
        <v>100.96580400000001</v>
      </c>
      <c r="O1064">
        <v>4.5476000000000003E-2</v>
      </c>
      <c r="P1064">
        <v>3.2731999999999997E-2</v>
      </c>
      <c r="Q1064">
        <v>75</v>
      </c>
      <c r="R1064">
        <v>442</v>
      </c>
      <c r="S1064">
        <v>13.833333</v>
      </c>
      <c r="T1064">
        <v>6</v>
      </c>
      <c r="U1064">
        <v>6</v>
      </c>
      <c r="V1064">
        <v>38</v>
      </c>
      <c r="W1064">
        <v>184000</v>
      </c>
      <c r="X1064">
        <v>15</v>
      </c>
      <c r="Y1064">
        <v>525</v>
      </c>
      <c r="Z1064" t="s">
        <v>2842</v>
      </c>
      <c r="AA1064">
        <v>3</v>
      </c>
      <c r="AB1064">
        <v>3600</v>
      </c>
      <c r="AC1064" t="s">
        <v>1255</v>
      </c>
      <c r="AD1064">
        <v>29</v>
      </c>
      <c r="AE1064">
        <v>72500</v>
      </c>
      <c r="AF1064" t="s">
        <v>2843</v>
      </c>
      <c r="AG1064">
        <v>5</v>
      </c>
      <c r="AH1064">
        <v>2250</v>
      </c>
      <c r="AI1064" t="s">
        <v>1385</v>
      </c>
      <c r="AJ1064" t="str">
        <f t="shared" si="97"/>
        <v>Wide</v>
      </c>
      <c r="AK1064" t="str">
        <f t="shared" si="98"/>
        <v>ConfigurationDeBase</v>
      </c>
      <c r="AL1064">
        <f t="shared" si="96"/>
        <v>0</v>
      </c>
      <c r="AM1064" t="str">
        <f t="shared" si="99"/>
        <v>ide</v>
      </c>
      <c r="AN1064" t="str">
        <f t="shared" si="100"/>
        <v>Data50-100-200</v>
      </c>
    </row>
    <row r="1065" spans="1:40" x14ac:dyDescent="0.3">
      <c r="A1065" t="s">
        <v>512</v>
      </c>
      <c r="B1065">
        <v>6</v>
      </c>
      <c r="C1065">
        <v>150</v>
      </c>
      <c r="D1065">
        <v>1</v>
      </c>
      <c r="E1065">
        <v>5364</v>
      </c>
      <c r="F1065">
        <v>2880</v>
      </c>
      <c r="G1065">
        <v>4.1866669999999999</v>
      </c>
      <c r="H1065">
        <v>100.447084</v>
      </c>
      <c r="I1065" t="s">
        <v>17</v>
      </c>
      <c r="J1065" t="s">
        <v>1237</v>
      </c>
      <c r="K1065">
        <v>216006.70060000001</v>
      </c>
      <c r="L1065">
        <v>151480.41065999999</v>
      </c>
      <c r="M1065">
        <v>277097.38459999999</v>
      </c>
      <c r="N1065">
        <v>100.342412</v>
      </c>
      <c r="O1065">
        <v>3.0435E-2</v>
      </c>
      <c r="P1065">
        <v>1.9227999999999999E-2</v>
      </c>
      <c r="Q1065">
        <v>75</v>
      </c>
      <c r="R1065">
        <v>323</v>
      </c>
      <c r="S1065">
        <v>14.666667</v>
      </c>
      <c r="T1065">
        <v>6</v>
      </c>
      <c r="U1065">
        <v>6</v>
      </c>
      <c r="V1065">
        <v>28</v>
      </c>
      <c r="W1065">
        <v>124000</v>
      </c>
      <c r="X1065">
        <v>17</v>
      </c>
      <c r="Y1065">
        <v>595</v>
      </c>
      <c r="Z1065" t="s">
        <v>2844</v>
      </c>
      <c r="AA1065">
        <v>3</v>
      </c>
      <c r="AB1065">
        <v>3600</v>
      </c>
      <c r="AC1065" t="s">
        <v>1255</v>
      </c>
      <c r="AD1065">
        <v>34</v>
      </c>
      <c r="AE1065">
        <v>85000</v>
      </c>
      <c r="AF1065" t="s">
        <v>2845</v>
      </c>
      <c r="AG1065">
        <v>5</v>
      </c>
      <c r="AH1065">
        <v>2250</v>
      </c>
      <c r="AI1065" t="s">
        <v>1385</v>
      </c>
      <c r="AJ1065" t="str">
        <f t="shared" si="97"/>
        <v>Wide</v>
      </c>
      <c r="AK1065" t="str">
        <f t="shared" si="98"/>
        <v>ConfigurationDeBase</v>
      </c>
      <c r="AL1065">
        <f t="shared" si="96"/>
        <v>0</v>
      </c>
      <c r="AM1065" t="str">
        <f t="shared" si="99"/>
        <v>ide</v>
      </c>
      <c r="AN1065" t="str">
        <f t="shared" si="100"/>
        <v>Data50-100-200</v>
      </c>
    </row>
    <row r="1066" spans="1:40" x14ac:dyDescent="0.3">
      <c r="A1066" t="s">
        <v>513</v>
      </c>
      <c r="B1066">
        <v>6</v>
      </c>
      <c r="C1066">
        <v>150</v>
      </c>
      <c r="D1066">
        <v>1</v>
      </c>
      <c r="E1066">
        <v>5529</v>
      </c>
      <c r="F1066">
        <v>2880</v>
      </c>
      <c r="G1066">
        <v>4.2</v>
      </c>
      <c r="H1066">
        <v>88.165398999999994</v>
      </c>
      <c r="I1066" t="s">
        <v>17</v>
      </c>
      <c r="J1066" t="s">
        <v>1237</v>
      </c>
      <c r="K1066">
        <v>217542.4216</v>
      </c>
      <c r="L1066">
        <v>163705.34234500001</v>
      </c>
      <c r="M1066">
        <v>288326.9436</v>
      </c>
      <c r="N1066">
        <v>88.043048999999996</v>
      </c>
      <c r="O1066">
        <v>3.9163000000000003E-2</v>
      </c>
      <c r="P1066">
        <v>1.9136E-2</v>
      </c>
      <c r="Q1066">
        <v>75</v>
      </c>
      <c r="R1066">
        <v>413</v>
      </c>
      <c r="S1066">
        <v>14</v>
      </c>
      <c r="T1066">
        <v>6</v>
      </c>
      <c r="U1066">
        <v>6</v>
      </c>
      <c r="V1066">
        <v>34</v>
      </c>
      <c r="W1066">
        <v>130000</v>
      </c>
      <c r="X1066">
        <v>16</v>
      </c>
      <c r="Y1066">
        <v>560</v>
      </c>
      <c r="Z1066" t="s">
        <v>2846</v>
      </c>
      <c r="AA1066">
        <v>3</v>
      </c>
      <c r="AB1066">
        <v>3600</v>
      </c>
      <c r="AC1066" t="s">
        <v>1255</v>
      </c>
      <c r="AD1066">
        <v>32</v>
      </c>
      <c r="AE1066">
        <v>80000</v>
      </c>
      <c r="AF1066" t="s">
        <v>2847</v>
      </c>
      <c r="AG1066">
        <v>6</v>
      </c>
      <c r="AH1066">
        <v>2700</v>
      </c>
      <c r="AI1066" t="s">
        <v>1269</v>
      </c>
      <c r="AJ1066" t="str">
        <f t="shared" si="97"/>
        <v>Wide</v>
      </c>
      <c r="AK1066" t="str">
        <f t="shared" si="98"/>
        <v>ConfigurationDeBase</v>
      </c>
      <c r="AL1066">
        <f t="shared" si="96"/>
        <v>0</v>
      </c>
      <c r="AM1066" t="str">
        <f t="shared" si="99"/>
        <v>ide</v>
      </c>
      <c r="AN1066" t="str">
        <f t="shared" si="100"/>
        <v>Data50-100-200</v>
      </c>
    </row>
    <row r="1067" spans="1:40" x14ac:dyDescent="0.3">
      <c r="A1067" t="s">
        <v>514</v>
      </c>
      <c r="B1067">
        <v>6</v>
      </c>
      <c r="C1067">
        <v>150</v>
      </c>
      <c r="D1067">
        <v>1</v>
      </c>
      <c r="E1067">
        <v>5535</v>
      </c>
      <c r="F1067">
        <v>2880</v>
      </c>
      <c r="G1067">
        <v>4.12</v>
      </c>
      <c r="H1067">
        <v>94.510366000000005</v>
      </c>
      <c r="I1067" t="s">
        <v>17</v>
      </c>
      <c r="J1067" t="s">
        <v>1237</v>
      </c>
      <c r="K1067">
        <v>247015.80429999999</v>
      </c>
      <c r="L1067">
        <v>170116.602831</v>
      </c>
      <c r="M1067">
        <v>293324.98249999998</v>
      </c>
      <c r="N1067">
        <v>94.380840000000006</v>
      </c>
      <c r="O1067">
        <v>5.8463000000000001E-2</v>
      </c>
      <c r="P1067">
        <v>2.3049E-2</v>
      </c>
      <c r="Q1067">
        <v>75</v>
      </c>
      <c r="R1067">
        <v>443</v>
      </c>
      <c r="S1067">
        <v>14.166667</v>
      </c>
      <c r="T1067">
        <v>6</v>
      </c>
      <c r="U1067">
        <v>6</v>
      </c>
      <c r="V1067">
        <v>33</v>
      </c>
      <c r="W1067">
        <v>160000</v>
      </c>
      <c r="X1067">
        <v>17</v>
      </c>
      <c r="Y1067">
        <v>595</v>
      </c>
      <c r="Z1067" t="s">
        <v>2848</v>
      </c>
      <c r="AA1067">
        <v>3</v>
      </c>
      <c r="AB1067">
        <v>3600</v>
      </c>
      <c r="AC1067" t="s">
        <v>1255</v>
      </c>
      <c r="AD1067">
        <v>32</v>
      </c>
      <c r="AE1067">
        <v>80000</v>
      </c>
      <c r="AF1067" t="s">
        <v>2849</v>
      </c>
      <c r="AG1067">
        <v>5</v>
      </c>
      <c r="AH1067">
        <v>2250</v>
      </c>
      <c r="AI1067" t="s">
        <v>1385</v>
      </c>
      <c r="AJ1067" t="str">
        <f t="shared" si="97"/>
        <v>Wide</v>
      </c>
      <c r="AK1067" t="str">
        <f t="shared" si="98"/>
        <v>ConfigurationDeBase</v>
      </c>
      <c r="AL1067">
        <f t="shared" si="96"/>
        <v>0</v>
      </c>
      <c r="AM1067" t="str">
        <f t="shared" si="99"/>
        <v>ide</v>
      </c>
      <c r="AN1067" t="str">
        <f t="shared" si="100"/>
        <v>Data50-100-200</v>
      </c>
    </row>
    <row r="1068" spans="1:40" x14ac:dyDescent="0.3">
      <c r="A1068" t="s">
        <v>515</v>
      </c>
      <c r="B1068">
        <v>6</v>
      </c>
      <c r="C1068">
        <v>150</v>
      </c>
      <c r="D1068">
        <v>1</v>
      </c>
      <c r="E1068">
        <v>5655</v>
      </c>
      <c r="F1068">
        <v>2880</v>
      </c>
      <c r="G1068">
        <v>4.1733330000000004</v>
      </c>
      <c r="H1068">
        <v>104.610191</v>
      </c>
      <c r="I1068" t="s">
        <v>17</v>
      </c>
      <c r="J1068" t="s">
        <v>1237</v>
      </c>
      <c r="K1068">
        <v>212598.5834</v>
      </c>
      <c r="L1068">
        <v>151882.23959000001</v>
      </c>
      <c r="M1068">
        <v>267857.60720000003</v>
      </c>
      <c r="N1068">
        <v>104.44199399999999</v>
      </c>
      <c r="O1068">
        <v>8.7160000000000001E-2</v>
      </c>
      <c r="P1068">
        <v>2.8837000000000002E-2</v>
      </c>
      <c r="Q1068">
        <v>75</v>
      </c>
      <c r="R1068">
        <v>419</v>
      </c>
      <c r="S1068">
        <v>13.5</v>
      </c>
      <c r="T1068">
        <v>6</v>
      </c>
      <c r="U1068">
        <v>6</v>
      </c>
      <c r="V1068">
        <v>35</v>
      </c>
      <c r="W1068">
        <v>120000</v>
      </c>
      <c r="X1068">
        <v>17</v>
      </c>
      <c r="Y1068">
        <v>595</v>
      </c>
      <c r="Z1068" t="s">
        <v>2850</v>
      </c>
      <c r="AA1068">
        <v>3</v>
      </c>
      <c r="AB1068">
        <v>3600</v>
      </c>
      <c r="AC1068" t="s">
        <v>1255</v>
      </c>
      <c r="AD1068">
        <v>34</v>
      </c>
      <c r="AE1068">
        <v>85000</v>
      </c>
      <c r="AF1068" t="s">
        <v>2851</v>
      </c>
      <c r="AG1068">
        <v>6</v>
      </c>
      <c r="AH1068">
        <v>2700</v>
      </c>
      <c r="AI1068" t="s">
        <v>1269</v>
      </c>
      <c r="AJ1068" t="str">
        <f t="shared" si="97"/>
        <v>Wide</v>
      </c>
      <c r="AK1068" t="str">
        <f t="shared" si="98"/>
        <v>ConfigurationDeBase</v>
      </c>
      <c r="AL1068">
        <f t="shared" si="96"/>
        <v>0</v>
      </c>
      <c r="AM1068" t="str">
        <f t="shared" si="99"/>
        <v>ide</v>
      </c>
      <c r="AN1068" t="str">
        <f t="shared" si="100"/>
        <v>Data50-100-200</v>
      </c>
    </row>
    <row r="1069" spans="1:40" x14ac:dyDescent="0.3">
      <c r="A1069" t="s">
        <v>516</v>
      </c>
      <c r="B1069">
        <v>6</v>
      </c>
      <c r="C1069">
        <v>150</v>
      </c>
      <c r="D1069">
        <v>1</v>
      </c>
      <c r="E1069">
        <v>5514</v>
      </c>
      <c r="F1069">
        <v>2880</v>
      </c>
      <c r="G1069">
        <v>4.0933330000000003</v>
      </c>
      <c r="H1069">
        <v>93.634530999999996</v>
      </c>
      <c r="I1069" t="s">
        <v>17</v>
      </c>
      <c r="J1069" t="s">
        <v>1237</v>
      </c>
      <c r="K1069">
        <v>256514.4613</v>
      </c>
      <c r="L1069">
        <v>175396.95766399999</v>
      </c>
      <c r="M1069">
        <v>322336.67790000001</v>
      </c>
      <c r="N1069">
        <v>93.461348999999998</v>
      </c>
      <c r="O1069">
        <v>3.5104000000000003E-2</v>
      </c>
      <c r="P1069">
        <v>3.7158999999999998E-2</v>
      </c>
      <c r="Q1069">
        <v>75</v>
      </c>
      <c r="R1069">
        <v>369</v>
      </c>
      <c r="S1069">
        <v>14.5</v>
      </c>
      <c r="T1069">
        <v>6</v>
      </c>
      <c r="U1069">
        <v>6</v>
      </c>
      <c r="V1069">
        <v>33</v>
      </c>
      <c r="W1069">
        <v>174000</v>
      </c>
      <c r="X1069">
        <v>19</v>
      </c>
      <c r="Y1069">
        <v>665</v>
      </c>
      <c r="Z1069" t="s">
        <v>1653</v>
      </c>
      <c r="AA1069">
        <v>3</v>
      </c>
      <c r="AB1069">
        <v>3600</v>
      </c>
      <c r="AC1069" t="s">
        <v>1255</v>
      </c>
      <c r="AD1069">
        <v>30</v>
      </c>
      <c r="AE1069">
        <v>75000</v>
      </c>
      <c r="AF1069" t="s">
        <v>2852</v>
      </c>
      <c r="AG1069">
        <v>6</v>
      </c>
      <c r="AH1069">
        <v>2700</v>
      </c>
      <c r="AI1069" t="s">
        <v>1269</v>
      </c>
      <c r="AJ1069" t="str">
        <f t="shared" si="97"/>
        <v>Wide</v>
      </c>
      <c r="AK1069" t="str">
        <f t="shared" si="98"/>
        <v>ConfigurationDeBase</v>
      </c>
      <c r="AL1069">
        <f t="shared" si="96"/>
        <v>0</v>
      </c>
      <c r="AM1069" t="str">
        <f t="shared" si="99"/>
        <v>ide</v>
      </c>
      <c r="AN1069" t="str">
        <f t="shared" si="100"/>
        <v>Data50-100-200</v>
      </c>
    </row>
    <row r="1070" spans="1:40" x14ac:dyDescent="0.3">
      <c r="A1070" t="s">
        <v>517</v>
      </c>
      <c r="B1070">
        <v>6</v>
      </c>
      <c r="C1070">
        <v>150</v>
      </c>
      <c r="D1070">
        <v>1</v>
      </c>
      <c r="E1070">
        <v>5733</v>
      </c>
      <c r="F1070">
        <v>2880</v>
      </c>
      <c r="G1070">
        <v>4.1333330000000004</v>
      </c>
      <c r="H1070">
        <v>107.99891599999999</v>
      </c>
      <c r="I1070" t="s">
        <v>17</v>
      </c>
      <c r="J1070" t="s">
        <v>1237</v>
      </c>
      <c r="K1070">
        <v>206459.8927</v>
      </c>
      <c r="L1070">
        <v>151947.32993899999</v>
      </c>
      <c r="M1070">
        <v>262232.74050000001</v>
      </c>
      <c r="N1070">
        <v>107.881304</v>
      </c>
      <c r="O1070">
        <v>4.2647999999999998E-2</v>
      </c>
      <c r="P1070">
        <v>3.2097000000000001E-2</v>
      </c>
      <c r="Q1070">
        <v>75</v>
      </c>
      <c r="R1070">
        <v>372</v>
      </c>
      <c r="S1070">
        <v>13.666667</v>
      </c>
      <c r="T1070">
        <v>6</v>
      </c>
      <c r="U1070">
        <v>6</v>
      </c>
      <c r="V1070">
        <v>37</v>
      </c>
      <c r="W1070">
        <v>122000</v>
      </c>
      <c r="X1070">
        <v>15</v>
      </c>
      <c r="Y1070">
        <v>525</v>
      </c>
      <c r="Z1070" t="s">
        <v>2853</v>
      </c>
      <c r="AA1070">
        <v>3</v>
      </c>
      <c r="AB1070">
        <v>3600</v>
      </c>
      <c r="AC1070" t="s">
        <v>1255</v>
      </c>
      <c r="AD1070">
        <v>31</v>
      </c>
      <c r="AE1070">
        <v>77500</v>
      </c>
      <c r="AF1070" t="s">
        <v>2854</v>
      </c>
      <c r="AG1070">
        <v>5</v>
      </c>
      <c r="AH1070">
        <v>2250</v>
      </c>
      <c r="AI1070" t="s">
        <v>1385</v>
      </c>
      <c r="AJ1070" t="str">
        <f t="shared" si="97"/>
        <v>Wide</v>
      </c>
      <c r="AK1070" t="str">
        <f t="shared" si="98"/>
        <v>ConfigurationDeBase</v>
      </c>
      <c r="AL1070">
        <f t="shared" si="96"/>
        <v>0</v>
      </c>
      <c r="AM1070" t="str">
        <f t="shared" si="99"/>
        <v>ide</v>
      </c>
      <c r="AN1070" t="str">
        <f t="shared" si="100"/>
        <v>Data50-100-200</v>
      </c>
    </row>
    <row r="1071" spans="1:40" x14ac:dyDescent="0.3">
      <c r="A1071" t="s">
        <v>518</v>
      </c>
      <c r="B1071">
        <v>6</v>
      </c>
      <c r="C1071">
        <v>150</v>
      </c>
      <c r="D1071">
        <v>1</v>
      </c>
      <c r="E1071">
        <v>5544</v>
      </c>
      <c r="F1071">
        <v>2880</v>
      </c>
      <c r="G1071">
        <v>4.1333330000000004</v>
      </c>
      <c r="H1071">
        <v>92.065462999999994</v>
      </c>
      <c r="I1071" t="s">
        <v>17</v>
      </c>
      <c r="J1071" t="s">
        <v>1237</v>
      </c>
      <c r="K1071">
        <v>240001.1825</v>
      </c>
      <c r="L1071">
        <v>169622.82941400001</v>
      </c>
      <c r="M1071">
        <v>305972.83439999999</v>
      </c>
      <c r="N1071">
        <v>91.909422000000006</v>
      </c>
      <c r="O1071">
        <v>4.5894999999999998E-2</v>
      </c>
      <c r="P1071">
        <v>1.7593000000000001E-2</v>
      </c>
      <c r="Q1071">
        <v>75</v>
      </c>
      <c r="R1071">
        <v>324</v>
      </c>
      <c r="S1071">
        <v>13.666667</v>
      </c>
      <c r="T1071">
        <v>6</v>
      </c>
      <c r="U1071">
        <v>6</v>
      </c>
      <c r="V1071">
        <v>25</v>
      </c>
      <c r="W1071">
        <v>125000</v>
      </c>
      <c r="X1071">
        <v>13</v>
      </c>
      <c r="Y1071">
        <v>455</v>
      </c>
      <c r="Z1071" t="s">
        <v>2855</v>
      </c>
      <c r="AA1071">
        <v>3</v>
      </c>
      <c r="AB1071">
        <v>3600</v>
      </c>
      <c r="AC1071" t="s">
        <v>1255</v>
      </c>
      <c r="AD1071">
        <v>43</v>
      </c>
      <c r="AE1071">
        <v>107500</v>
      </c>
      <c r="AF1071" t="s">
        <v>2856</v>
      </c>
      <c r="AG1071">
        <v>6</v>
      </c>
      <c r="AH1071">
        <v>2700</v>
      </c>
      <c r="AI1071" t="s">
        <v>1269</v>
      </c>
      <c r="AJ1071" t="str">
        <f t="shared" si="97"/>
        <v>Wide</v>
      </c>
      <c r="AK1071" t="str">
        <f t="shared" si="98"/>
        <v>ConfigurationDeBase</v>
      </c>
      <c r="AL1071">
        <f t="shared" si="96"/>
        <v>0</v>
      </c>
      <c r="AM1071" t="str">
        <f t="shared" si="99"/>
        <v>ide</v>
      </c>
      <c r="AN1071" t="str">
        <f t="shared" si="100"/>
        <v>Data50-100-200</v>
      </c>
    </row>
    <row r="1072" spans="1:40" x14ac:dyDescent="0.3">
      <c r="A1072" t="s">
        <v>519</v>
      </c>
      <c r="B1072">
        <v>12</v>
      </c>
      <c r="C1072">
        <v>150</v>
      </c>
      <c r="D1072">
        <v>1</v>
      </c>
      <c r="E1072">
        <v>5664</v>
      </c>
      <c r="F1072">
        <v>5760</v>
      </c>
      <c r="G1072">
        <v>8.64</v>
      </c>
      <c r="H1072">
        <v>288.647899</v>
      </c>
      <c r="I1072" t="s">
        <v>17</v>
      </c>
      <c r="J1072" t="s">
        <v>1237</v>
      </c>
      <c r="K1072">
        <v>152081.97099999999</v>
      </c>
      <c r="L1072">
        <v>151880.546561</v>
      </c>
      <c r="M1072">
        <v>281780.95549999998</v>
      </c>
      <c r="N1072">
        <v>286.84434299999998</v>
      </c>
      <c r="O1072">
        <v>0.83258600000000005</v>
      </c>
      <c r="P1072">
        <v>0.52964199999999995</v>
      </c>
      <c r="Q1072">
        <v>75</v>
      </c>
      <c r="R1072">
        <v>759</v>
      </c>
      <c r="S1072">
        <v>11.727273</v>
      </c>
      <c r="T1072">
        <v>11</v>
      </c>
      <c r="U1072">
        <v>11</v>
      </c>
      <c r="V1072">
        <v>18</v>
      </c>
      <c r="W1072">
        <v>95000</v>
      </c>
      <c r="X1072">
        <v>18</v>
      </c>
      <c r="Y1072">
        <v>630</v>
      </c>
      <c r="Z1072" t="s">
        <v>2857</v>
      </c>
      <c r="AA1072">
        <v>5</v>
      </c>
      <c r="AB1072">
        <v>6000</v>
      </c>
      <c r="AC1072" t="s">
        <v>1535</v>
      </c>
      <c r="AD1072">
        <v>18</v>
      </c>
      <c r="AE1072">
        <v>45000</v>
      </c>
      <c r="AF1072" t="s">
        <v>2858</v>
      </c>
      <c r="AG1072">
        <v>10</v>
      </c>
      <c r="AH1072">
        <v>4500</v>
      </c>
      <c r="AI1072" t="s">
        <v>2859</v>
      </c>
      <c r="AJ1072" t="str">
        <f t="shared" si="97"/>
        <v>Wide</v>
      </c>
      <c r="AK1072" t="str">
        <f t="shared" si="98"/>
        <v>ConfigurationDeBase</v>
      </c>
      <c r="AL1072">
        <f t="shared" si="96"/>
        <v>0</v>
      </c>
      <c r="AM1072" t="str">
        <f t="shared" si="99"/>
        <v>ide</v>
      </c>
      <c r="AN1072" t="str">
        <f t="shared" si="100"/>
        <v>Data50-100-200</v>
      </c>
    </row>
    <row r="1073" spans="1:40" x14ac:dyDescent="0.3">
      <c r="A1073" t="s">
        <v>520</v>
      </c>
      <c r="B1073">
        <v>12</v>
      </c>
      <c r="C1073">
        <v>150</v>
      </c>
      <c r="D1073">
        <v>1</v>
      </c>
      <c r="E1073">
        <v>5541</v>
      </c>
      <c r="F1073">
        <v>5760</v>
      </c>
      <c r="G1073">
        <v>8.3866669999999992</v>
      </c>
      <c r="H1073">
        <v>256.706096</v>
      </c>
      <c r="I1073" t="s">
        <v>17</v>
      </c>
      <c r="J1073" t="s">
        <v>1237</v>
      </c>
      <c r="K1073">
        <v>155458.038</v>
      </c>
      <c r="L1073">
        <v>153663.74941700001</v>
      </c>
      <c r="M1073">
        <v>250949.2421</v>
      </c>
      <c r="N1073">
        <v>254.834825</v>
      </c>
      <c r="O1073">
        <v>1.684574</v>
      </c>
      <c r="P1073">
        <v>3.6214000000000003E-2</v>
      </c>
      <c r="Q1073">
        <v>75</v>
      </c>
      <c r="R1073">
        <v>794</v>
      </c>
      <c r="S1073">
        <v>11</v>
      </c>
      <c r="T1073">
        <v>11</v>
      </c>
      <c r="U1073">
        <v>11</v>
      </c>
      <c r="V1073">
        <v>21</v>
      </c>
      <c r="W1073">
        <v>94000</v>
      </c>
      <c r="X1073">
        <v>21</v>
      </c>
      <c r="Y1073">
        <v>735</v>
      </c>
      <c r="Z1073" t="s">
        <v>2860</v>
      </c>
      <c r="AA1073">
        <v>5</v>
      </c>
      <c r="AB1073">
        <v>6000</v>
      </c>
      <c r="AC1073" t="s">
        <v>2861</v>
      </c>
      <c r="AD1073">
        <v>20</v>
      </c>
      <c r="AE1073">
        <v>50000</v>
      </c>
      <c r="AF1073" t="s">
        <v>2862</v>
      </c>
      <c r="AG1073">
        <v>8</v>
      </c>
      <c r="AH1073">
        <v>3600</v>
      </c>
      <c r="AI1073" t="s">
        <v>2863</v>
      </c>
      <c r="AJ1073" t="str">
        <f t="shared" si="97"/>
        <v>Wide</v>
      </c>
      <c r="AK1073" t="str">
        <f t="shared" si="98"/>
        <v>ConfigurationDeBase</v>
      </c>
      <c r="AL1073">
        <f t="shared" si="96"/>
        <v>0</v>
      </c>
      <c r="AM1073" t="str">
        <f t="shared" si="99"/>
        <v>ide</v>
      </c>
      <c r="AN1073" t="str">
        <f t="shared" si="100"/>
        <v>Data50-100-200</v>
      </c>
    </row>
    <row r="1074" spans="1:40" x14ac:dyDescent="0.3">
      <c r="A1074" t="s">
        <v>521</v>
      </c>
      <c r="B1074">
        <v>12</v>
      </c>
      <c r="C1074">
        <v>150</v>
      </c>
      <c r="D1074">
        <v>1</v>
      </c>
      <c r="E1074">
        <v>5679</v>
      </c>
      <c r="F1074">
        <v>5760</v>
      </c>
      <c r="G1074">
        <v>8.1866669999999999</v>
      </c>
      <c r="H1074">
        <v>206.46637100000001</v>
      </c>
      <c r="I1074" t="s">
        <v>17</v>
      </c>
      <c r="J1074" t="s">
        <v>1237</v>
      </c>
      <c r="K1074">
        <v>178004.1416</v>
      </c>
      <c r="L1074">
        <v>175329.82525600001</v>
      </c>
      <c r="M1074">
        <v>323512.08659999998</v>
      </c>
      <c r="N1074">
        <v>204.352745</v>
      </c>
      <c r="O1074">
        <v>1.952941</v>
      </c>
      <c r="P1074">
        <v>1.9386E-2</v>
      </c>
      <c r="Q1074">
        <v>75</v>
      </c>
      <c r="R1074">
        <v>880</v>
      </c>
      <c r="S1074">
        <v>12.9</v>
      </c>
      <c r="T1074">
        <v>10</v>
      </c>
      <c r="U1074">
        <v>10</v>
      </c>
      <c r="V1074">
        <v>22</v>
      </c>
      <c r="W1074">
        <v>117000</v>
      </c>
      <c r="X1074">
        <v>17</v>
      </c>
      <c r="Y1074">
        <v>595</v>
      </c>
      <c r="Z1074" t="s">
        <v>2864</v>
      </c>
      <c r="AA1074">
        <v>4</v>
      </c>
      <c r="AB1074">
        <v>4800</v>
      </c>
      <c r="AC1074" t="s">
        <v>2865</v>
      </c>
      <c r="AD1074">
        <v>20</v>
      </c>
      <c r="AE1074">
        <v>50000</v>
      </c>
      <c r="AF1074" t="s">
        <v>2866</v>
      </c>
      <c r="AG1074">
        <v>10</v>
      </c>
      <c r="AH1074">
        <v>4500</v>
      </c>
      <c r="AI1074" t="s">
        <v>1537</v>
      </c>
      <c r="AJ1074" t="str">
        <f t="shared" si="97"/>
        <v>Wide</v>
      </c>
      <c r="AK1074" t="str">
        <f t="shared" si="98"/>
        <v>ConfigurationDeBase</v>
      </c>
      <c r="AL1074">
        <f t="shared" si="96"/>
        <v>0</v>
      </c>
      <c r="AM1074" t="str">
        <f t="shared" si="99"/>
        <v>ide</v>
      </c>
      <c r="AN1074" t="str">
        <f t="shared" si="100"/>
        <v>Data50-100-200</v>
      </c>
    </row>
    <row r="1075" spans="1:40" x14ac:dyDescent="0.3">
      <c r="A1075" t="s">
        <v>522</v>
      </c>
      <c r="B1075">
        <v>12</v>
      </c>
      <c r="C1075">
        <v>150</v>
      </c>
      <c r="D1075">
        <v>1</v>
      </c>
      <c r="E1075">
        <v>5364</v>
      </c>
      <c r="F1075">
        <v>5760</v>
      </c>
      <c r="G1075">
        <v>8.4</v>
      </c>
      <c r="H1075">
        <v>297.61301400000002</v>
      </c>
      <c r="I1075" t="s">
        <v>17</v>
      </c>
      <c r="J1075" t="s">
        <v>1237</v>
      </c>
      <c r="K1075">
        <v>146060.22029999999</v>
      </c>
      <c r="L1075">
        <v>145697.584871</v>
      </c>
      <c r="M1075">
        <v>262720.96629999997</v>
      </c>
      <c r="N1075">
        <v>297.14391799999999</v>
      </c>
      <c r="O1075">
        <v>0.325932</v>
      </c>
      <c r="P1075">
        <v>3.1172999999999999E-2</v>
      </c>
      <c r="Q1075">
        <v>75</v>
      </c>
      <c r="R1075">
        <v>750</v>
      </c>
      <c r="S1075">
        <v>11</v>
      </c>
      <c r="T1075">
        <v>12</v>
      </c>
      <c r="U1075">
        <v>12</v>
      </c>
      <c r="V1075">
        <v>14</v>
      </c>
      <c r="W1075">
        <v>78000</v>
      </c>
      <c r="X1075">
        <v>19</v>
      </c>
      <c r="Y1075">
        <v>665</v>
      </c>
      <c r="Z1075" t="s">
        <v>2867</v>
      </c>
      <c r="AA1075">
        <v>6</v>
      </c>
      <c r="AB1075">
        <v>7200</v>
      </c>
      <c r="AC1075" t="s">
        <v>1477</v>
      </c>
      <c r="AD1075">
        <v>22</v>
      </c>
      <c r="AE1075">
        <v>55000</v>
      </c>
      <c r="AF1075" t="s">
        <v>2868</v>
      </c>
      <c r="AG1075">
        <v>9</v>
      </c>
      <c r="AH1075">
        <v>4050</v>
      </c>
      <c r="AI1075" t="s">
        <v>2869</v>
      </c>
      <c r="AJ1075" t="str">
        <f t="shared" si="97"/>
        <v>Wide</v>
      </c>
      <c r="AK1075" t="str">
        <f t="shared" si="98"/>
        <v>ConfigurationDeBase</v>
      </c>
      <c r="AL1075">
        <f t="shared" si="96"/>
        <v>0</v>
      </c>
      <c r="AM1075" t="str">
        <f t="shared" si="99"/>
        <v>ide</v>
      </c>
      <c r="AN1075" t="str">
        <f t="shared" si="100"/>
        <v>Data50-100-200</v>
      </c>
    </row>
    <row r="1076" spans="1:40" x14ac:dyDescent="0.3">
      <c r="A1076" t="s">
        <v>523</v>
      </c>
      <c r="B1076">
        <v>12</v>
      </c>
      <c r="C1076">
        <v>150</v>
      </c>
      <c r="D1076">
        <v>1</v>
      </c>
      <c r="E1076">
        <v>5529</v>
      </c>
      <c r="F1076">
        <v>5760</v>
      </c>
      <c r="G1076">
        <v>8.4</v>
      </c>
      <c r="H1076">
        <v>251.52513500000001</v>
      </c>
      <c r="I1076" t="s">
        <v>17</v>
      </c>
      <c r="J1076" t="s">
        <v>1237</v>
      </c>
      <c r="K1076">
        <v>159040.04990000001</v>
      </c>
      <c r="L1076">
        <v>158206.09034299999</v>
      </c>
      <c r="M1076">
        <v>280159.27740000002</v>
      </c>
      <c r="N1076">
        <v>250.16134199999999</v>
      </c>
      <c r="O1076">
        <v>1.196466</v>
      </c>
      <c r="P1076">
        <v>6.3448000000000004E-2</v>
      </c>
      <c r="Q1076">
        <v>75</v>
      </c>
      <c r="R1076">
        <v>787</v>
      </c>
      <c r="S1076">
        <v>11.636364</v>
      </c>
      <c r="T1076">
        <v>11</v>
      </c>
      <c r="U1076">
        <v>11</v>
      </c>
      <c r="V1076">
        <v>19</v>
      </c>
      <c r="W1076">
        <v>92000</v>
      </c>
      <c r="X1076">
        <v>22</v>
      </c>
      <c r="Y1076">
        <v>770</v>
      </c>
      <c r="Z1076" t="s">
        <v>2870</v>
      </c>
      <c r="AA1076">
        <v>5</v>
      </c>
      <c r="AB1076">
        <v>6000</v>
      </c>
      <c r="AC1076" t="s">
        <v>2871</v>
      </c>
      <c r="AD1076">
        <v>22</v>
      </c>
      <c r="AE1076">
        <v>55000</v>
      </c>
      <c r="AF1076" t="s">
        <v>2872</v>
      </c>
      <c r="AG1076">
        <v>9</v>
      </c>
      <c r="AH1076">
        <v>4050</v>
      </c>
      <c r="AI1076" t="s">
        <v>2873</v>
      </c>
      <c r="AJ1076" t="str">
        <f t="shared" si="97"/>
        <v>Wide</v>
      </c>
      <c r="AK1076" t="str">
        <f t="shared" si="98"/>
        <v>ConfigurationDeBase</v>
      </c>
      <c r="AL1076">
        <f t="shared" si="96"/>
        <v>0</v>
      </c>
      <c r="AM1076" t="str">
        <f t="shared" si="99"/>
        <v>ide</v>
      </c>
      <c r="AN1076" t="str">
        <f t="shared" si="100"/>
        <v>Data50-100-200</v>
      </c>
    </row>
    <row r="1077" spans="1:40" x14ac:dyDescent="0.3">
      <c r="A1077" t="s">
        <v>524</v>
      </c>
      <c r="B1077">
        <v>12</v>
      </c>
      <c r="C1077">
        <v>150</v>
      </c>
      <c r="D1077">
        <v>1</v>
      </c>
      <c r="E1077">
        <v>5535</v>
      </c>
      <c r="F1077">
        <v>5760</v>
      </c>
      <c r="G1077">
        <v>8.32</v>
      </c>
      <c r="H1077">
        <v>193.71260799999999</v>
      </c>
      <c r="I1077" t="s">
        <v>17</v>
      </c>
      <c r="J1077" t="s">
        <v>1237</v>
      </c>
      <c r="K1077">
        <v>166741.9069</v>
      </c>
      <c r="L1077">
        <v>165606.79347800001</v>
      </c>
      <c r="M1077">
        <v>289544.18040000001</v>
      </c>
      <c r="N1077">
        <v>192.38592600000001</v>
      </c>
      <c r="O1077">
        <v>1.209039</v>
      </c>
      <c r="P1077">
        <v>2.0789999999999999E-2</v>
      </c>
      <c r="Q1077">
        <v>75</v>
      </c>
      <c r="R1077">
        <v>828</v>
      </c>
      <c r="S1077">
        <v>12.444444000000001</v>
      </c>
      <c r="T1077">
        <v>9</v>
      </c>
      <c r="U1077">
        <v>9</v>
      </c>
      <c r="V1077">
        <v>23</v>
      </c>
      <c r="W1077">
        <v>111000</v>
      </c>
      <c r="X1077">
        <v>18</v>
      </c>
      <c r="Y1077">
        <v>630</v>
      </c>
      <c r="Z1077" t="s">
        <v>2874</v>
      </c>
      <c r="AA1077">
        <v>3</v>
      </c>
      <c r="AB1077">
        <v>3600</v>
      </c>
      <c r="AC1077" t="s">
        <v>2875</v>
      </c>
      <c r="AD1077">
        <v>19</v>
      </c>
      <c r="AE1077">
        <v>47500</v>
      </c>
      <c r="AF1077" t="s">
        <v>2876</v>
      </c>
      <c r="AG1077">
        <v>7</v>
      </c>
      <c r="AH1077">
        <v>3150</v>
      </c>
      <c r="AI1077" t="s">
        <v>2877</v>
      </c>
      <c r="AJ1077" t="str">
        <f t="shared" si="97"/>
        <v>Wide</v>
      </c>
      <c r="AK1077" t="str">
        <f t="shared" si="98"/>
        <v>ConfigurationDeBase</v>
      </c>
      <c r="AL1077">
        <f t="shared" si="96"/>
        <v>0</v>
      </c>
      <c r="AM1077" t="str">
        <f t="shared" si="99"/>
        <v>ide</v>
      </c>
      <c r="AN1077" t="str">
        <f t="shared" si="100"/>
        <v>Data50-100-200</v>
      </c>
    </row>
    <row r="1078" spans="1:40" x14ac:dyDescent="0.3">
      <c r="A1078" t="s">
        <v>525</v>
      </c>
      <c r="B1078">
        <v>12</v>
      </c>
      <c r="C1078">
        <v>150</v>
      </c>
      <c r="D1078">
        <v>1</v>
      </c>
      <c r="E1078">
        <v>5655</v>
      </c>
      <c r="F1078">
        <v>5760</v>
      </c>
      <c r="G1078">
        <v>8.3466670000000001</v>
      </c>
      <c r="H1078">
        <v>303.12254999999999</v>
      </c>
      <c r="I1078" t="s">
        <v>17</v>
      </c>
      <c r="J1078" t="s">
        <v>1237</v>
      </c>
      <c r="K1078">
        <v>149750.5184</v>
      </c>
      <c r="L1078">
        <v>146477.88808599999</v>
      </c>
      <c r="M1078">
        <v>259373.397</v>
      </c>
      <c r="N1078">
        <v>301.20040699999998</v>
      </c>
      <c r="O1078">
        <v>1.6003590000000001</v>
      </c>
      <c r="P1078">
        <v>2.0456999999999999E-2</v>
      </c>
      <c r="Q1078">
        <v>69</v>
      </c>
      <c r="R1078">
        <v>772</v>
      </c>
      <c r="S1078">
        <v>11.333333</v>
      </c>
      <c r="T1078">
        <v>12</v>
      </c>
      <c r="U1078">
        <v>12</v>
      </c>
      <c r="V1078">
        <v>25</v>
      </c>
      <c r="W1078">
        <v>86000</v>
      </c>
      <c r="X1078">
        <v>22</v>
      </c>
      <c r="Y1078">
        <v>770</v>
      </c>
      <c r="Z1078" t="s">
        <v>2878</v>
      </c>
      <c r="AA1078">
        <v>6</v>
      </c>
      <c r="AB1078">
        <v>7200</v>
      </c>
      <c r="AC1078" t="s">
        <v>1477</v>
      </c>
      <c r="AD1078">
        <v>20</v>
      </c>
      <c r="AE1078">
        <v>50000</v>
      </c>
      <c r="AF1078" t="s">
        <v>2879</v>
      </c>
      <c r="AG1078">
        <v>10</v>
      </c>
      <c r="AH1078">
        <v>4500</v>
      </c>
      <c r="AI1078" t="s">
        <v>2880</v>
      </c>
      <c r="AJ1078" t="str">
        <f t="shared" si="97"/>
        <v>Wide</v>
      </c>
      <c r="AK1078" t="str">
        <f t="shared" si="98"/>
        <v>ConfigurationDeBase</v>
      </c>
      <c r="AL1078">
        <f t="shared" si="96"/>
        <v>0</v>
      </c>
      <c r="AM1078" t="str">
        <f t="shared" si="99"/>
        <v>ide</v>
      </c>
      <c r="AN1078" t="str">
        <f t="shared" si="100"/>
        <v>Data50-100-200</v>
      </c>
    </row>
    <row r="1079" spans="1:40" x14ac:dyDescent="0.3">
      <c r="A1079" t="s">
        <v>526</v>
      </c>
      <c r="B1079">
        <v>12</v>
      </c>
      <c r="C1079">
        <v>150</v>
      </c>
      <c r="D1079">
        <v>1</v>
      </c>
      <c r="E1079">
        <v>5514</v>
      </c>
      <c r="F1079">
        <v>5760</v>
      </c>
      <c r="G1079">
        <v>8.3066669999999991</v>
      </c>
      <c r="H1079">
        <v>210.959192</v>
      </c>
      <c r="I1079" t="s">
        <v>17</v>
      </c>
      <c r="J1079" t="s">
        <v>1237</v>
      </c>
      <c r="K1079">
        <v>170988.01180000001</v>
      </c>
      <c r="L1079">
        <v>168854.635851</v>
      </c>
      <c r="M1079">
        <v>294890.18400000001</v>
      </c>
      <c r="N1079">
        <v>209.47019599999999</v>
      </c>
      <c r="O1079">
        <v>1.355864</v>
      </c>
      <c r="P1079">
        <v>2.0292999999999999E-2</v>
      </c>
      <c r="Q1079">
        <v>75</v>
      </c>
      <c r="R1079">
        <v>771</v>
      </c>
      <c r="S1079">
        <v>13.3</v>
      </c>
      <c r="T1079">
        <v>10</v>
      </c>
      <c r="U1079">
        <v>10</v>
      </c>
      <c r="V1079">
        <v>20</v>
      </c>
      <c r="W1079">
        <v>120000</v>
      </c>
      <c r="X1079">
        <v>20</v>
      </c>
      <c r="Y1079">
        <v>700</v>
      </c>
      <c r="Z1079" t="s">
        <v>2881</v>
      </c>
      <c r="AA1079">
        <v>4</v>
      </c>
      <c r="AB1079">
        <v>4800</v>
      </c>
      <c r="AC1079" t="s">
        <v>2882</v>
      </c>
      <c r="AD1079">
        <v>16</v>
      </c>
      <c r="AE1079">
        <v>40000</v>
      </c>
      <c r="AF1079" t="s">
        <v>2883</v>
      </c>
      <c r="AG1079">
        <v>10</v>
      </c>
      <c r="AH1079">
        <v>4500</v>
      </c>
      <c r="AI1079" t="s">
        <v>2884</v>
      </c>
      <c r="AJ1079" t="str">
        <f t="shared" si="97"/>
        <v>Wide</v>
      </c>
      <c r="AK1079" t="str">
        <f t="shared" si="98"/>
        <v>ConfigurationDeBase</v>
      </c>
      <c r="AL1079">
        <f t="shared" si="96"/>
        <v>0</v>
      </c>
      <c r="AM1079" t="str">
        <f t="shared" si="99"/>
        <v>ide</v>
      </c>
      <c r="AN1079" t="str">
        <f t="shared" si="100"/>
        <v>Data50-100-200</v>
      </c>
    </row>
    <row r="1080" spans="1:40" x14ac:dyDescent="0.3">
      <c r="A1080" t="s">
        <v>527</v>
      </c>
      <c r="B1080">
        <v>12</v>
      </c>
      <c r="C1080">
        <v>150</v>
      </c>
      <c r="D1080">
        <v>1</v>
      </c>
      <c r="E1080">
        <v>5733</v>
      </c>
      <c r="F1080">
        <v>5760</v>
      </c>
      <c r="G1080">
        <v>8.36</v>
      </c>
      <c r="H1080">
        <v>268.77585099999999</v>
      </c>
      <c r="I1080" t="s">
        <v>17</v>
      </c>
      <c r="J1080" t="s">
        <v>1237</v>
      </c>
      <c r="K1080">
        <v>149973.37030000001</v>
      </c>
      <c r="L1080">
        <v>148874.58404099999</v>
      </c>
      <c r="M1080">
        <v>256424.12400000001</v>
      </c>
      <c r="N1080">
        <v>266.89010400000001</v>
      </c>
      <c r="O1080">
        <v>1.669457</v>
      </c>
      <c r="P1080">
        <v>2.1309000000000002E-2</v>
      </c>
      <c r="Q1080">
        <v>75</v>
      </c>
      <c r="R1080">
        <v>790</v>
      </c>
      <c r="S1080">
        <v>12.5</v>
      </c>
      <c r="T1080">
        <v>10</v>
      </c>
      <c r="U1080">
        <v>10</v>
      </c>
      <c r="V1080">
        <v>25</v>
      </c>
      <c r="W1080">
        <v>94000</v>
      </c>
      <c r="X1080">
        <v>24</v>
      </c>
      <c r="Y1080">
        <v>840</v>
      </c>
      <c r="Z1080" t="s">
        <v>2885</v>
      </c>
      <c r="AA1080">
        <v>4</v>
      </c>
      <c r="AB1080">
        <v>4800</v>
      </c>
      <c r="AC1080" t="s">
        <v>2886</v>
      </c>
      <c r="AD1080">
        <v>18</v>
      </c>
      <c r="AE1080">
        <v>45000</v>
      </c>
      <c r="AF1080" t="s">
        <v>2887</v>
      </c>
      <c r="AG1080">
        <v>9</v>
      </c>
      <c r="AH1080">
        <v>4050</v>
      </c>
      <c r="AI1080" t="s">
        <v>2888</v>
      </c>
      <c r="AJ1080" t="str">
        <f t="shared" si="97"/>
        <v>Wide</v>
      </c>
      <c r="AK1080" t="str">
        <f t="shared" si="98"/>
        <v>ConfigurationDeBase</v>
      </c>
      <c r="AL1080">
        <f t="shared" si="96"/>
        <v>0</v>
      </c>
      <c r="AM1080" t="str">
        <f t="shared" si="99"/>
        <v>ide</v>
      </c>
      <c r="AN1080" t="str">
        <f t="shared" si="100"/>
        <v>Data50-100-200</v>
      </c>
    </row>
    <row r="1081" spans="1:40" x14ac:dyDescent="0.3">
      <c r="A1081" t="s">
        <v>528</v>
      </c>
      <c r="B1081">
        <v>12</v>
      </c>
      <c r="C1081">
        <v>150</v>
      </c>
      <c r="D1081">
        <v>1</v>
      </c>
      <c r="E1081">
        <v>5544</v>
      </c>
      <c r="F1081">
        <v>5760</v>
      </c>
      <c r="G1081">
        <v>8.3066669999999991</v>
      </c>
      <c r="H1081">
        <v>168.423272</v>
      </c>
      <c r="I1081" t="s">
        <v>17</v>
      </c>
      <c r="J1081" t="s">
        <v>1237</v>
      </c>
      <c r="K1081">
        <v>165919.90960000001</v>
      </c>
      <c r="L1081">
        <v>165827.68844599999</v>
      </c>
      <c r="M1081">
        <v>297347.76130000001</v>
      </c>
      <c r="N1081">
        <v>168.09914000000001</v>
      </c>
      <c r="O1081">
        <v>0.17615800000000001</v>
      </c>
      <c r="P1081">
        <v>4.0307000000000003E-2</v>
      </c>
      <c r="Q1081">
        <v>75</v>
      </c>
      <c r="R1081">
        <v>605</v>
      </c>
      <c r="S1081">
        <v>11.2</v>
      </c>
      <c r="T1081">
        <v>10</v>
      </c>
      <c r="U1081">
        <v>10</v>
      </c>
      <c r="V1081">
        <v>17</v>
      </c>
      <c r="W1081">
        <v>93000</v>
      </c>
      <c r="X1081">
        <v>17</v>
      </c>
      <c r="Y1081">
        <v>595</v>
      </c>
      <c r="Z1081" t="s">
        <v>2889</v>
      </c>
      <c r="AA1081">
        <v>4</v>
      </c>
      <c r="AB1081">
        <v>4800</v>
      </c>
      <c r="AC1081" t="s">
        <v>2865</v>
      </c>
      <c r="AD1081">
        <v>25</v>
      </c>
      <c r="AE1081">
        <v>62500</v>
      </c>
      <c r="AF1081" t="s">
        <v>2890</v>
      </c>
      <c r="AG1081">
        <v>9</v>
      </c>
      <c r="AH1081">
        <v>4050</v>
      </c>
      <c r="AI1081" t="s">
        <v>2869</v>
      </c>
      <c r="AJ1081" t="str">
        <f t="shared" si="97"/>
        <v>Wide</v>
      </c>
      <c r="AK1081" t="str">
        <f t="shared" si="98"/>
        <v>ConfigurationDeBase</v>
      </c>
      <c r="AL1081">
        <f t="shared" si="96"/>
        <v>0</v>
      </c>
      <c r="AM1081" t="str">
        <f t="shared" si="99"/>
        <v>ide</v>
      </c>
      <c r="AN1081" t="str">
        <f t="shared" si="100"/>
        <v>Data50-100-200</v>
      </c>
    </row>
    <row r="1082" spans="1:40" x14ac:dyDescent="0.3">
      <c r="A1082" t="s">
        <v>529</v>
      </c>
      <c r="B1082">
        <v>12</v>
      </c>
      <c r="C1082">
        <v>300</v>
      </c>
      <c r="D1082">
        <v>1</v>
      </c>
      <c r="E1082">
        <v>11208</v>
      </c>
      <c r="F1082">
        <v>5760</v>
      </c>
      <c r="G1082">
        <v>8.3866669999999992</v>
      </c>
      <c r="H1082">
        <v>306.252611</v>
      </c>
      <c r="I1082" t="s">
        <v>17</v>
      </c>
      <c r="J1082" t="s">
        <v>1237</v>
      </c>
      <c r="K1082">
        <v>439256.5834</v>
      </c>
      <c r="L1082">
        <v>317051.14946500002</v>
      </c>
      <c r="M1082">
        <v>590762.58680000005</v>
      </c>
      <c r="N1082">
        <v>304.50080800000001</v>
      </c>
      <c r="O1082">
        <v>0.42934699999999998</v>
      </c>
      <c r="P1082">
        <v>0.55930500000000005</v>
      </c>
      <c r="Q1082">
        <v>38</v>
      </c>
      <c r="R1082">
        <v>454</v>
      </c>
      <c r="S1082">
        <v>14.333333</v>
      </c>
      <c r="T1082">
        <v>12</v>
      </c>
      <c r="U1082">
        <v>12</v>
      </c>
      <c r="V1082">
        <v>54</v>
      </c>
      <c r="W1082">
        <v>232000</v>
      </c>
      <c r="X1082">
        <v>29</v>
      </c>
      <c r="Y1082">
        <v>1015</v>
      </c>
      <c r="Z1082" t="s">
        <v>2891</v>
      </c>
      <c r="AA1082">
        <v>6</v>
      </c>
      <c r="AB1082">
        <v>7200</v>
      </c>
      <c r="AC1082" t="s">
        <v>1477</v>
      </c>
      <c r="AD1082">
        <v>77</v>
      </c>
      <c r="AE1082">
        <v>192500</v>
      </c>
      <c r="AF1082" t="s">
        <v>2892</v>
      </c>
      <c r="AG1082">
        <v>12</v>
      </c>
      <c r="AH1082">
        <v>5400</v>
      </c>
      <c r="AI1082" t="s">
        <v>1723</v>
      </c>
      <c r="AJ1082" t="str">
        <f t="shared" si="97"/>
        <v>Wide</v>
      </c>
      <c r="AK1082" t="str">
        <f t="shared" si="98"/>
        <v>ConfigurationDeBase</v>
      </c>
      <c r="AL1082">
        <f t="shared" si="96"/>
        <v>0</v>
      </c>
      <c r="AM1082" t="str">
        <f t="shared" si="99"/>
        <v>ide</v>
      </c>
      <c r="AN1082" t="str">
        <f t="shared" si="100"/>
        <v>Data50-100-200</v>
      </c>
    </row>
    <row r="1083" spans="1:40" x14ac:dyDescent="0.3">
      <c r="A1083" t="s">
        <v>530</v>
      </c>
      <c r="B1083">
        <v>12</v>
      </c>
      <c r="C1083">
        <v>300</v>
      </c>
      <c r="D1083">
        <v>1</v>
      </c>
      <c r="E1083">
        <v>11058</v>
      </c>
      <c r="F1083">
        <v>5760</v>
      </c>
      <c r="G1083">
        <v>8.3866669999999992</v>
      </c>
      <c r="H1083">
        <v>308.167822</v>
      </c>
      <c r="I1083" t="s">
        <v>17</v>
      </c>
      <c r="J1083" t="s">
        <v>1237</v>
      </c>
      <c r="K1083">
        <v>415399.94390000001</v>
      </c>
      <c r="L1083">
        <v>303594.07908599998</v>
      </c>
      <c r="M1083">
        <v>551969.78099999996</v>
      </c>
      <c r="N1083">
        <v>307.32032700000002</v>
      </c>
      <c r="O1083">
        <v>0.17735699999999999</v>
      </c>
      <c r="P1083">
        <v>9.0656E-2</v>
      </c>
      <c r="Q1083">
        <v>37</v>
      </c>
      <c r="R1083">
        <v>436</v>
      </c>
      <c r="S1083">
        <v>14.25</v>
      </c>
      <c r="T1083">
        <v>12</v>
      </c>
      <c r="U1083">
        <v>12</v>
      </c>
      <c r="V1083">
        <v>69</v>
      </c>
      <c r="W1083">
        <v>246000</v>
      </c>
      <c r="X1083">
        <v>32</v>
      </c>
      <c r="Y1083">
        <v>1120</v>
      </c>
      <c r="Z1083" t="s">
        <v>2893</v>
      </c>
      <c r="AA1083">
        <v>6</v>
      </c>
      <c r="AB1083">
        <v>7200</v>
      </c>
      <c r="AC1083" t="s">
        <v>1477</v>
      </c>
      <c r="AD1083">
        <v>62</v>
      </c>
      <c r="AE1083">
        <v>155000</v>
      </c>
      <c r="AF1083" t="s">
        <v>2894</v>
      </c>
      <c r="AG1083">
        <v>11</v>
      </c>
      <c r="AH1083">
        <v>4950</v>
      </c>
      <c r="AI1083" t="s">
        <v>2679</v>
      </c>
      <c r="AJ1083" t="str">
        <f t="shared" si="97"/>
        <v>Wide</v>
      </c>
      <c r="AK1083" t="str">
        <f t="shared" si="98"/>
        <v>ConfigurationDeBase</v>
      </c>
      <c r="AL1083">
        <f t="shared" si="96"/>
        <v>0</v>
      </c>
      <c r="AM1083" t="str">
        <f t="shared" si="99"/>
        <v>ide</v>
      </c>
      <c r="AN1083" t="str">
        <f t="shared" si="100"/>
        <v>Data50-100-200</v>
      </c>
    </row>
    <row r="1084" spans="1:40" x14ac:dyDescent="0.3">
      <c r="A1084" t="s">
        <v>531</v>
      </c>
      <c r="B1084">
        <v>12</v>
      </c>
      <c r="C1084">
        <v>300</v>
      </c>
      <c r="D1084">
        <v>1</v>
      </c>
      <c r="E1084">
        <v>11199</v>
      </c>
      <c r="F1084">
        <v>5760</v>
      </c>
      <c r="G1084">
        <v>8.1999999999999993</v>
      </c>
      <c r="H1084">
        <v>302.41613999999998</v>
      </c>
      <c r="I1084" t="s">
        <v>17</v>
      </c>
      <c r="J1084" t="s">
        <v>1237</v>
      </c>
      <c r="K1084">
        <v>486218.44170000002</v>
      </c>
      <c r="L1084">
        <v>354491.54592900001</v>
      </c>
      <c r="M1084">
        <v>605809.47959999996</v>
      </c>
      <c r="N1084">
        <v>301.677683</v>
      </c>
      <c r="O1084">
        <v>7.8012999999999999E-2</v>
      </c>
      <c r="P1084">
        <v>5.7064999999999998E-2</v>
      </c>
      <c r="Q1084">
        <v>42</v>
      </c>
      <c r="R1084">
        <v>516</v>
      </c>
      <c r="S1084">
        <v>14.25</v>
      </c>
      <c r="T1084">
        <v>12</v>
      </c>
      <c r="U1084">
        <v>12</v>
      </c>
      <c r="V1084">
        <v>66</v>
      </c>
      <c r="W1084">
        <v>299000</v>
      </c>
      <c r="X1084">
        <v>28</v>
      </c>
      <c r="Y1084">
        <v>980</v>
      </c>
      <c r="Z1084" t="s">
        <v>2895</v>
      </c>
      <c r="AA1084">
        <v>6</v>
      </c>
      <c r="AB1084">
        <v>7200</v>
      </c>
      <c r="AC1084" t="s">
        <v>1477</v>
      </c>
      <c r="AD1084">
        <v>69</v>
      </c>
      <c r="AE1084">
        <v>172500</v>
      </c>
      <c r="AF1084" t="s">
        <v>2896</v>
      </c>
      <c r="AG1084">
        <v>12</v>
      </c>
      <c r="AH1084">
        <v>5400</v>
      </c>
      <c r="AI1084" t="s">
        <v>1723</v>
      </c>
      <c r="AJ1084" t="str">
        <f t="shared" si="97"/>
        <v>Wide</v>
      </c>
      <c r="AK1084" t="str">
        <f t="shared" si="98"/>
        <v>ConfigurationDeBase</v>
      </c>
      <c r="AL1084">
        <f t="shared" si="96"/>
        <v>0</v>
      </c>
      <c r="AM1084" t="str">
        <f t="shared" si="99"/>
        <v>ide</v>
      </c>
      <c r="AN1084" t="str">
        <f t="shared" si="100"/>
        <v>Data50-100-200</v>
      </c>
    </row>
    <row r="1085" spans="1:40" x14ac:dyDescent="0.3">
      <c r="A1085" t="s">
        <v>532</v>
      </c>
      <c r="B1085">
        <v>12</v>
      </c>
      <c r="C1085">
        <v>300</v>
      </c>
      <c r="D1085">
        <v>1</v>
      </c>
      <c r="E1085">
        <v>11004</v>
      </c>
      <c r="F1085">
        <v>5760</v>
      </c>
      <c r="G1085">
        <v>8.42</v>
      </c>
      <c r="H1085">
        <v>302.51929100000001</v>
      </c>
      <c r="I1085" t="s">
        <v>17</v>
      </c>
      <c r="J1085" t="s">
        <v>1237</v>
      </c>
      <c r="K1085">
        <v>463290.2598</v>
      </c>
      <c r="L1085">
        <v>326253.385213</v>
      </c>
      <c r="M1085">
        <v>596858.3713</v>
      </c>
      <c r="N1085">
        <v>301.80803200000003</v>
      </c>
      <c r="O1085">
        <v>6.6744999999999999E-2</v>
      </c>
      <c r="P1085">
        <v>8.4685999999999997E-2</v>
      </c>
      <c r="Q1085">
        <v>37</v>
      </c>
      <c r="R1085">
        <v>448</v>
      </c>
      <c r="S1085">
        <v>14.666667</v>
      </c>
      <c r="T1085">
        <v>12</v>
      </c>
      <c r="U1085">
        <v>12</v>
      </c>
      <c r="V1085">
        <v>53</v>
      </c>
      <c r="W1085">
        <v>271000</v>
      </c>
      <c r="X1085">
        <v>31</v>
      </c>
      <c r="Y1085">
        <v>1085</v>
      </c>
      <c r="Z1085" t="s">
        <v>2897</v>
      </c>
      <c r="AA1085">
        <v>6</v>
      </c>
      <c r="AB1085">
        <v>7200</v>
      </c>
      <c r="AC1085" t="s">
        <v>1477</v>
      </c>
      <c r="AD1085">
        <v>71</v>
      </c>
      <c r="AE1085">
        <v>177500</v>
      </c>
      <c r="AF1085" t="s">
        <v>2898</v>
      </c>
      <c r="AG1085">
        <v>12</v>
      </c>
      <c r="AH1085">
        <v>5400</v>
      </c>
      <c r="AI1085" t="s">
        <v>1723</v>
      </c>
      <c r="AJ1085" t="str">
        <f t="shared" si="97"/>
        <v>Wide</v>
      </c>
      <c r="AK1085" t="str">
        <f t="shared" si="98"/>
        <v>ConfigurationDeBase</v>
      </c>
      <c r="AL1085">
        <f t="shared" si="96"/>
        <v>0</v>
      </c>
      <c r="AM1085" t="str">
        <f t="shared" si="99"/>
        <v>ide</v>
      </c>
      <c r="AN1085" t="str">
        <f t="shared" si="100"/>
        <v>Data50-100-200</v>
      </c>
    </row>
    <row r="1086" spans="1:40" x14ac:dyDescent="0.3">
      <c r="A1086" t="s">
        <v>533</v>
      </c>
      <c r="B1086">
        <v>12</v>
      </c>
      <c r="C1086">
        <v>300</v>
      </c>
      <c r="D1086">
        <v>1</v>
      </c>
      <c r="E1086">
        <v>11154</v>
      </c>
      <c r="F1086">
        <v>5760</v>
      </c>
      <c r="G1086">
        <v>8.6</v>
      </c>
      <c r="H1086">
        <v>308.093546</v>
      </c>
      <c r="I1086" t="s">
        <v>17</v>
      </c>
      <c r="J1086" t="s">
        <v>1237</v>
      </c>
      <c r="K1086">
        <v>429189.4608</v>
      </c>
      <c r="L1086">
        <v>302955.43404099997</v>
      </c>
      <c r="M1086">
        <v>544290.94279999996</v>
      </c>
      <c r="N1086">
        <v>307.34602699999999</v>
      </c>
      <c r="O1086">
        <v>6.1771E-2</v>
      </c>
      <c r="P1086">
        <v>4.6885999999999997E-2</v>
      </c>
      <c r="Q1086">
        <v>37</v>
      </c>
      <c r="R1086">
        <v>414</v>
      </c>
      <c r="S1086">
        <v>14</v>
      </c>
      <c r="T1086">
        <v>12</v>
      </c>
      <c r="U1086">
        <v>12</v>
      </c>
      <c r="V1086">
        <v>62</v>
      </c>
      <c r="W1086">
        <v>240000</v>
      </c>
      <c r="X1086">
        <v>29</v>
      </c>
      <c r="Y1086">
        <v>1015</v>
      </c>
      <c r="Z1086" t="s">
        <v>2899</v>
      </c>
      <c r="AA1086">
        <v>6</v>
      </c>
      <c r="AB1086">
        <v>7200</v>
      </c>
      <c r="AC1086" t="s">
        <v>1477</v>
      </c>
      <c r="AD1086">
        <v>70</v>
      </c>
      <c r="AE1086">
        <v>175000</v>
      </c>
      <c r="AF1086" t="s">
        <v>2900</v>
      </c>
      <c r="AG1086">
        <v>11</v>
      </c>
      <c r="AH1086">
        <v>4950</v>
      </c>
      <c r="AI1086" t="s">
        <v>2786</v>
      </c>
      <c r="AJ1086" t="str">
        <f t="shared" si="97"/>
        <v>Wide</v>
      </c>
      <c r="AK1086" t="str">
        <f t="shared" si="98"/>
        <v>ConfigurationDeBase</v>
      </c>
      <c r="AL1086">
        <f t="shared" si="96"/>
        <v>0</v>
      </c>
      <c r="AM1086" t="str">
        <f t="shared" si="99"/>
        <v>ide</v>
      </c>
      <c r="AN1086" t="str">
        <f t="shared" si="100"/>
        <v>Data50-100-200</v>
      </c>
    </row>
    <row r="1087" spans="1:40" x14ac:dyDescent="0.3">
      <c r="A1087" t="s">
        <v>534</v>
      </c>
      <c r="B1087">
        <v>12</v>
      </c>
      <c r="C1087">
        <v>300</v>
      </c>
      <c r="D1087">
        <v>1</v>
      </c>
      <c r="E1087">
        <v>11091</v>
      </c>
      <c r="F1087">
        <v>5760</v>
      </c>
      <c r="G1087">
        <v>8.4933329999999998</v>
      </c>
      <c r="H1087">
        <v>307.668567</v>
      </c>
      <c r="I1087" t="s">
        <v>17</v>
      </c>
      <c r="J1087" t="s">
        <v>1237</v>
      </c>
      <c r="K1087">
        <v>458329.7304</v>
      </c>
      <c r="L1087">
        <v>319005.1937</v>
      </c>
      <c r="M1087">
        <v>564453.97160000005</v>
      </c>
      <c r="N1087">
        <v>306.91533299999998</v>
      </c>
      <c r="O1087">
        <v>8.3516999999999994E-2</v>
      </c>
      <c r="P1087">
        <v>0.126137</v>
      </c>
      <c r="Q1087">
        <v>37</v>
      </c>
      <c r="R1087">
        <v>456</v>
      </c>
      <c r="S1087">
        <v>14.416667</v>
      </c>
      <c r="T1087">
        <v>12</v>
      </c>
      <c r="U1087">
        <v>12</v>
      </c>
      <c r="V1087">
        <v>55</v>
      </c>
      <c r="W1087">
        <v>264000</v>
      </c>
      <c r="X1087">
        <v>34</v>
      </c>
      <c r="Y1087">
        <v>1190</v>
      </c>
      <c r="Z1087" t="s">
        <v>2901</v>
      </c>
      <c r="AA1087">
        <v>6</v>
      </c>
      <c r="AB1087">
        <v>7200</v>
      </c>
      <c r="AC1087" t="s">
        <v>1477</v>
      </c>
      <c r="AD1087">
        <v>72</v>
      </c>
      <c r="AE1087">
        <v>180000</v>
      </c>
      <c r="AF1087" t="s">
        <v>2902</v>
      </c>
      <c r="AG1087">
        <v>11</v>
      </c>
      <c r="AH1087">
        <v>4950</v>
      </c>
      <c r="AI1087" t="s">
        <v>2786</v>
      </c>
      <c r="AJ1087" t="str">
        <f t="shared" si="97"/>
        <v>Wide</v>
      </c>
      <c r="AK1087" t="str">
        <f t="shared" si="98"/>
        <v>ConfigurationDeBase</v>
      </c>
      <c r="AL1087">
        <f t="shared" si="96"/>
        <v>0</v>
      </c>
      <c r="AM1087" t="str">
        <f t="shared" si="99"/>
        <v>ide</v>
      </c>
      <c r="AN1087" t="str">
        <f t="shared" si="100"/>
        <v>Data50-100-200</v>
      </c>
    </row>
    <row r="1088" spans="1:40" x14ac:dyDescent="0.3">
      <c r="A1088" t="s">
        <v>535</v>
      </c>
      <c r="B1088">
        <v>12</v>
      </c>
      <c r="C1088">
        <v>300</v>
      </c>
      <c r="D1088">
        <v>1</v>
      </c>
      <c r="E1088">
        <v>11256</v>
      </c>
      <c r="F1088">
        <v>5760</v>
      </c>
      <c r="G1088">
        <v>8.4533330000000007</v>
      </c>
      <c r="H1088">
        <v>309.40976999999998</v>
      </c>
      <c r="I1088" t="s">
        <v>17</v>
      </c>
      <c r="J1088" t="s">
        <v>1237</v>
      </c>
      <c r="K1088">
        <v>427139.89020000002</v>
      </c>
      <c r="L1088">
        <v>292503.91200000001</v>
      </c>
      <c r="M1088">
        <v>540714.87219999998</v>
      </c>
      <c r="N1088">
        <v>308.745566</v>
      </c>
      <c r="O1088">
        <v>7.2000999999999996E-2</v>
      </c>
      <c r="P1088">
        <v>7.8231999999999996E-2</v>
      </c>
      <c r="Q1088">
        <v>35</v>
      </c>
      <c r="R1088">
        <v>432</v>
      </c>
      <c r="S1088">
        <v>14.25</v>
      </c>
      <c r="T1088">
        <v>12</v>
      </c>
      <c r="U1088">
        <v>12</v>
      </c>
      <c r="V1088">
        <v>68</v>
      </c>
      <c r="W1088">
        <v>250000</v>
      </c>
      <c r="X1088">
        <v>27</v>
      </c>
      <c r="Y1088">
        <v>945</v>
      </c>
      <c r="Z1088" t="s">
        <v>2903</v>
      </c>
      <c r="AA1088">
        <v>6</v>
      </c>
      <c r="AB1088">
        <v>7200</v>
      </c>
      <c r="AC1088" t="s">
        <v>1477</v>
      </c>
      <c r="AD1088">
        <v>65</v>
      </c>
      <c r="AE1088">
        <v>162500</v>
      </c>
      <c r="AF1088" t="s">
        <v>2904</v>
      </c>
      <c r="AG1088">
        <v>12</v>
      </c>
      <c r="AH1088">
        <v>5400</v>
      </c>
      <c r="AI1088" t="s">
        <v>1723</v>
      </c>
      <c r="AJ1088" t="str">
        <f t="shared" si="97"/>
        <v>Wide</v>
      </c>
      <c r="AK1088" t="str">
        <f t="shared" si="98"/>
        <v>ConfigurationDeBase</v>
      </c>
      <c r="AL1088">
        <f t="shared" si="96"/>
        <v>0</v>
      </c>
      <c r="AM1088" t="str">
        <f t="shared" si="99"/>
        <v>ide</v>
      </c>
      <c r="AN1088" t="str">
        <f t="shared" si="100"/>
        <v>Data50-100-200</v>
      </c>
    </row>
    <row r="1089" spans="1:40" x14ac:dyDescent="0.3">
      <c r="A1089" t="s">
        <v>536</v>
      </c>
      <c r="B1089">
        <v>12</v>
      </c>
      <c r="C1089">
        <v>300</v>
      </c>
      <c r="D1089">
        <v>1</v>
      </c>
      <c r="E1089">
        <v>11175</v>
      </c>
      <c r="F1089">
        <v>5760</v>
      </c>
      <c r="G1089">
        <v>8.32</v>
      </c>
      <c r="H1089">
        <v>307.99034899999998</v>
      </c>
      <c r="I1089" t="s">
        <v>17</v>
      </c>
      <c r="J1089" t="s">
        <v>1237</v>
      </c>
      <c r="K1089">
        <v>466713.19030000002</v>
      </c>
      <c r="L1089">
        <v>328309.74847799999</v>
      </c>
      <c r="M1089">
        <v>597246.40229999996</v>
      </c>
      <c r="N1089">
        <v>306.91297100000003</v>
      </c>
      <c r="O1089">
        <v>0.11887</v>
      </c>
      <c r="P1089">
        <v>7.7328999999999995E-2</v>
      </c>
      <c r="Q1089">
        <v>39</v>
      </c>
      <c r="R1089">
        <v>473</v>
      </c>
      <c r="S1089">
        <v>14.25</v>
      </c>
      <c r="T1089">
        <v>12</v>
      </c>
      <c r="U1089">
        <v>12</v>
      </c>
      <c r="V1089">
        <v>58</v>
      </c>
      <c r="W1089">
        <v>262000</v>
      </c>
      <c r="X1089">
        <v>28</v>
      </c>
      <c r="Y1089">
        <v>980</v>
      </c>
      <c r="Z1089" t="s">
        <v>2905</v>
      </c>
      <c r="AA1089">
        <v>6</v>
      </c>
      <c r="AB1089">
        <v>7200</v>
      </c>
      <c r="AC1089" t="s">
        <v>1477</v>
      </c>
      <c r="AD1089">
        <v>76</v>
      </c>
      <c r="AE1089">
        <v>190000</v>
      </c>
      <c r="AF1089" t="s">
        <v>2906</v>
      </c>
      <c r="AG1089">
        <v>12</v>
      </c>
      <c r="AH1089">
        <v>5400</v>
      </c>
      <c r="AI1089" t="s">
        <v>1723</v>
      </c>
      <c r="AJ1089" t="str">
        <f t="shared" si="97"/>
        <v>Wide</v>
      </c>
      <c r="AK1089" t="str">
        <f t="shared" si="98"/>
        <v>ConfigurationDeBase</v>
      </c>
      <c r="AL1089">
        <f t="shared" si="96"/>
        <v>0</v>
      </c>
      <c r="AM1089" t="str">
        <f t="shared" si="99"/>
        <v>ide</v>
      </c>
      <c r="AN1089" t="str">
        <f t="shared" si="100"/>
        <v>Data50-100-200</v>
      </c>
    </row>
    <row r="1090" spans="1:40" x14ac:dyDescent="0.3">
      <c r="A1090" t="s">
        <v>537</v>
      </c>
      <c r="B1090">
        <v>12</v>
      </c>
      <c r="C1090">
        <v>300</v>
      </c>
      <c r="D1090">
        <v>1</v>
      </c>
      <c r="E1090">
        <v>11271</v>
      </c>
      <c r="F1090">
        <v>5760</v>
      </c>
      <c r="G1090">
        <v>8.2866669999999996</v>
      </c>
      <c r="H1090">
        <v>302.38727299999999</v>
      </c>
      <c r="I1090" t="s">
        <v>17</v>
      </c>
      <c r="J1090" t="s">
        <v>1237</v>
      </c>
      <c r="K1090">
        <v>428815.89</v>
      </c>
      <c r="L1090">
        <v>310378.132575</v>
      </c>
      <c r="M1090">
        <v>545060.12170000002</v>
      </c>
      <c r="N1090">
        <v>301.582154</v>
      </c>
      <c r="O1090">
        <v>0.184586</v>
      </c>
      <c r="P1090">
        <v>7.5232999999999994E-2</v>
      </c>
      <c r="Q1090">
        <v>40</v>
      </c>
      <c r="R1090">
        <v>454</v>
      </c>
      <c r="S1090">
        <v>13.916667</v>
      </c>
      <c r="T1090">
        <v>12</v>
      </c>
      <c r="U1090">
        <v>12</v>
      </c>
      <c r="V1090">
        <v>68</v>
      </c>
      <c r="W1090">
        <v>249000</v>
      </c>
      <c r="X1090">
        <v>30</v>
      </c>
      <c r="Y1090">
        <v>1050</v>
      </c>
      <c r="Z1090" t="s">
        <v>2907</v>
      </c>
      <c r="AA1090">
        <v>6</v>
      </c>
      <c r="AB1090">
        <v>7200</v>
      </c>
      <c r="AC1090" t="s">
        <v>1477</v>
      </c>
      <c r="AD1090">
        <v>66</v>
      </c>
      <c r="AE1090">
        <v>165000</v>
      </c>
      <c r="AF1090" t="s">
        <v>2908</v>
      </c>
      <c r="AG1090">
        <v>12</v>
      </c>
      <c r="AH1090">
        <v>5400</v>
      </c>
      <c r="AI1090" t="s">
        <v>1723</v>
      </c>
      <c r="AJ1090" t="str">
        <f t="shared" si="97"/>
        <v>Wide</v>
      </c>
      <c r="AK1090" t="str">
        <f t="shared" si="98"/>
        <v>ConfigurationDeBase</v>
      </c>
      <c r="AL1090">
        <f t="shared" ref="AL1090:AL1153" si="101">COUNTIF($A$2:$A$4627,$A1090)-1</f>
        <v>0</v>
      </c>
      <c r="AM1090" t="str">
        <f t="shared" si="99"/>
        <v>ide</v>
      </c>
      <c r="AN1090" t="str">
        <f t="shared" si="100"/>
        <v>Data50-100-200</v>
      </c>
    </row>
    <row r="1091" spans="1:40" x14ac:dyDescent="0.3">
      <c r="A1091" t="s">
        <v>538</v>
      </c>
      <c r="B1091">
        <v>12</v>
      </c>
      <c r="C1091">
        <v>300</v>
      </c>
      <c r="D1091">
        <v>1</v>
      </c>
      <c r="E1091">
        <v>11133</v>
      </c>
      <c r="F1091">
        <v>5760</v>
      </c>
      <c r="G1091">
        <v>8.4066670000000006</v>
      </c>
      <c r="H1091">
        <v>302.37556899999998</v>
      </c>
      <c r="I1091" t="s">
        <v>17</v>
      </c>
      <c r="J1091" t="s">
        <v>1237</v>
      </c>
      <c r="K1091">
        <v>432367.05650000001</v>
      </c>
      <c r="L1091">
        <v>311603.804366</v>
      </c>
      <c r="M1091">
        <v>557664.4068</v>
      </c>
      <c r="N1091">
        <v>301.64090099999999</v>
      </c>
      <c r="O1091">
        <v>9.5226000000000005E-2</v>
      </c>
      <c r="P1091">
        <v>4.6376000000000001E-2</v>
      </c>
      <c r="Q1091">
        <v>40</v>
      </c>
      <c r="R1091">
        <v>478</v>
      </c>
      <c r="S1091">
        <v>14.5</v>
      </c>
      <c r="T1091">
        <v>12</v>
      </c>
      <c r="U1091">
        <v>12</v>
      </c>
      <c r="V1091">
        <v>62</v>
      </c>
      <c r="W1091">
        <v>250000</v>
      </c>
      <c r="X1091">
        <v>31</v>
      </c>
      <c r="Y1091">
        <v>1085</v>
      </c>
      <c r="Z1091" t="s">
        <v>2909</v>
      </c>
      <c r="AA1091">
        <v>6</v>
      </c>
      <c r="AB1091">
        <v>7200</v>
      </c>
      <c r="AC1091" t="s">
        <v>1477</v>
      </c>
      <c r="AD1091">
        <v>67</v>
      </c>
      <c r="AE1091">
        <v>167500</v>
      </c>
      <c r="AF1091" t="s">
        <v>2910</v>
      </c>
      <c r="AG1091">
        <v>12</v>
      </c>
      <c r="AH1091">
        <v>5400</v>
      </c>
      <c r="AI1091" t="s">
        <v>1723</v>
      </c>
      <c r="AJ1091" t="str">
        <f t="shared" si="97"/>
        <v>Wide</v>
      </c>
      <c r="AK1091" t="str">
        <f t="shared" si="98"/>
        <v>ConfigurationDeBase</v>
      </c>
      <c r="AL1091">
        <f t="shared" si="101"/>
        <v>0</v>
      </c>
      <c r="AM1091" t="str">
        <f t="shared" si="99"/>
        <v>ide</v>
      </c>
      <c r="AN1091" t="str">
        <f t="shared" si="100"/>
        <v>Data50-100-200</v>
      </c>
    </row>
    <row r="1092" spans="1:40" x14ac:dyDescent="0.3">
      <c r="A1092" t="s">
        <v>539</v>
      </c>
      <c r="B1092">
        <v>24</v>
      </c>
      <c r="C1092">
        <v>300</v>
      </c>
      <c r="D1092">
        <v>1</v>
      </c>
      <c r="E1092">
        <v>11208</v>
      </c>
      <c r="F1092">
        <v>11520</v>
      </c>
      <c r="G1092">
        <v>16.906666999999999</v>
      </c>
      <c r="H1092">
        <v>313.890604</v>
      </c>
      <c r="I1092" t="s">
        <v>17</v>
      </c>
      <c r="J1092" t="s">
        <v>1237</v>
      </c>
      <c r="K1092">
        <v>320654.35139999999</v>
      </c>
      <c r="L1092">
        <v>314115.98334400001</v>
      </c>
      <c r="M1092">
        <v>573300.02249999996</v>
      </c>
      <c r="N1092">
        <v>310.69088499999998</v>
      </c>
      <c r="O1092">
        <v>1.223652</v>
      </c>
      <c r="P1092">
        <v>0.65072700000000006</v>
      </c>
      <c r="Q1092">
        <v>21</v>
      </c>
      <c r="R1092">
        <v>519</v>
      </c>
      <c r="S1092">
        <v>11.25</v>
      </c>
      <c r="T1092">
        <v>24</v>
      </c>
      <c r="U1092">
        <v>24</v>
      </c>
      <c r="V1092">
        <v>35</v>
      </c>
      <c r="W1092">
        <v>177000</v>
      </c>
      <c r="X1092">
        <v>48</v>
      </c>
      <c r="Y1092">
        <v>1680</v>
      </c>
      <c r="Z1092" t="s">
        <v>2911</v>
      </c>
      <c r="AA1092">
        <v>12</v>
      </c>
      <c r="AB1092">
        <v>14400</v>
      </c>
      <c r="AC1092" t="s">
        <v>1974</v>
      </c>
      <c r="AD1092">
        <v>46</v>
      </c>
      <c r="AE1092">
        <v>115000</v>
      </c>
      <c r="AF1092" t="s">
        <v>2912</v>
      </c>
      <c r="AG1092">
        <v>21</v>
      </c>
      <c r="AH1092">
        <v>9450</v>
      </c>
      <c r="AI1092" t="s">
        <v>2180</v>
      </c>
      <c r="AJ1092" t="str">
        <f t="shared" si="97"/>
        <v>Wide</v>
      </c>
      <c r="AK1092" t="str">
        <f t="shared" si="98"/>
        <v>ConfigurationDeBase</v>
      </c>
      <c r="AL1092">
        <f t="shared" si="101"/>
        <v>0</v>
      </c>
      <c r="AM1092" t="str">
        <f t="shared" si="99"/>
        <v>ide</v>
      </c>
      <c r="AN1092" t="str">
        <f t="shared" si="100"/>
        <v>Data50-100-200</v>
      </c>
    </row>
    <row r="1093" spans="1:40" x14ac:dyDescent="0.3">
      <c r="A1093" t="s">
        <v>540</v>
      </c>
      <c r="B1093">
        <v>24</v>
      </c>
      <c r="C1093">
        <v>300</v>
      </c>
      <c r="D1093">
        <v>1</v>
      </c>
      <c r="E1093">
        <v>11058</v>
      </c>
      <c r="F1093">
        <v>11520</v>
      </c>
      <c r="G1093">
        <v>16.866667</v>
      </c>
      <c r="H1093">
        <v>302.91544299999998</v>
      </c>
      <c r="I1093" t="s">
        <v>17</v>
      </c>
      <c r="J1093" t="s">
        <v>1237</v>
      </c>
      <c r="K1093">
        <v>300064.64319999999</v>
      </c>
      <c r="L1093">
        <v>294596.21682600002</v>
      </c>
      <c r="M1093">
        <v>531666.46340000001</v>
      </c>
      <c r="N1093">
        <v>300.34006699999998</v>
      </c>
      <c r="O1093">
        <v>1.220504</v>
      </c>
      <c r="P1093">
        <v>8.8218000000000005E-2</v>
      </c>
      <c r="Q1093">
        <v>20</v>
      </c>
      <c r="R1093">
        <v>496</v>
      </c>
      <c r="S1093">
        <v>10.833333</v>
      </c>
      <c r="T1093">
        <v>24</v>
      </c>
      <c r="U1093">
        <v>24</v>
      </c>
      <c r="V1093">
        <v>44</v>
      </c>
      <c r="W1093">
        <v>167000</v>
      </c>
      <c r="X1093">
        <v>54</v>
      </c>
      <c r="Y1093">
        <v>1890</v>
      </c>
      <c r="Z1093" t="s">
        <v>2913</v>
      </c>
      <c r="AA1093">
        <v>12</v>
      </c>
      <c r="AB1093">
        <v>14400</v>
      </c>
      <c r="AC1093" t="s">
        <v>1974</v>
      </c>
      <c r="AD1093">
        <v>42</v>
      </c>
      <c r="AE1093">
        <v>105000</v>
      </c>
      <c r="AF1093" t="s">
        <v>2914</v>
      </c>
      <c r="AG1093">
        <v>19</v>
      </c>
      <c r="AH1093">
        <v>8550</v>
      </c>
      <c r="AI1093" t="s">
        <v>2915</v>
      </c>
      <c r="AJ1093" t="str">
        <f t="shared" si="97"/>
        <v>Wide</v>
      </c>
      <c r="AK1093" t="str">
        <f t="shared" si="98"/>
        <v>ConfigurationDeBase</v>
      </c>
      <c r="AL1093">
        <f t="shared" si="101"/>
        <v>0</v>
      </c>
      <c r="AM1093" t="str">
        <f t="shared" si="99"/>
        <v>ide</v>
      </c>
      <c r="AN1093" t="str">
        <f t="shared" si="100"/>
        <v>Data50-100-200</v>
      </c>
    </row>
    <row r="1094" spans="1:40" x14ac:dyDescent="0.3">
      <c r="A1094" t="s">
        <v>541</v>
      </c>
      <c r="B1094">
        <v>24</v>
      </c>
      <c r="C1094">
        <v>300</v>
      </c>
      <c r="D1094">
        <v>1</v>
      </c>
      <c r="E1094">
        <v>11199</v>
      </c>
      <c r="F1094">
        <v>11520</v>
      </c>
      <c r="G1094">
        <v>16.526667</v>
      </c>
      <c r="H1094">
        <v>308.94629400000002</v>
      </c>
      <c r="I1094" t="s">
        <v>17</v>
      </c>
      <c r="J1094" t="s">
        <v>1237</v>
      </c>
      <c r="K1094">
        <v>355051.91970000003</v>
      </c>
      <c r="L1094">
        <v>350302.66542899999</v>
      </c>
      <c r="M1094">
        <v>594968.35140000004</v>
      </c>
      <c r="N1094">
        <v>306.08782200000002</v>
      </c>
      <c r="O1094">
        <v>1.559509</v>
      </c>
      <c r="P1094">
        <v>5.9149E-2</v>
      </c>
      <c r="Q1094">
        <v>21</v>
      </c>
      <c r="R1094">
        <v>517</v>
      </c>
      <c r="S1094">
        <v>12</v>
      </c>
      <c r="T1094">
        <v>22</v>
      </c>
      <c r="U1094">
        <v>22</v>
      </c>
      <c r="V1094">
        <v>43</v>
      </c>
      <c r="W1094">
        <v>221000</v>
      </c>
      <c r="X1094">
        <v>54</v>
      </c>
      <c r="Y1094">
        <v>1890</v>
      </c>
      <c r="Z1094" t="s">
        <v>2916</v>
      </c>
      <c r="AA1094">
        <v>10</v>
      </c>
      <c r="AB1094">
        <v>12000</v>
      </c>
      <c r="AC1094" t="s">
        <v>2917</v>
      </c>
      <c r="AD1094">
        <v>43</v>
      </c>
      <c r="AE1094">
        <v>107500</v>
      </c>
      <c r="AF1094" t="s">
        <v>2918</v>
      </c>
      <c r="AG1094">
        <v>21</v>
      </c>
      <c r="AH1094">
        <v>9450</v>
      </c>
      <c r="AI1094" t="s">
        <v>2919</v>
      </c>
      <c r="AJ1094" t="str">
        <f t="shared" si="97"/>
        <v>Wide</v>
      </c>
      <c r="AK1094" t="str">
        <f t="shared" si="98"/>
        <v>ConfigurationDeBase</v>
      </c>
      <c r="AL1094">
        <f t="shared" si="101"/>
        <v>0</v>
      </c>
      <c r="AM1094" t="str">
        <f t="shared" si="99"/>
        <v>ide</v>
      </c>
      <c r="AN1094" t="str">
        <f t="shared" si="100"/>
        <v>Data50-100-200</v>
      </c>
    </row>
    <row r="1095" spans="1:40" x14ac:dyDescent="0.3">
      <c r="A1095" t="s">
        <v>542</v>
      </c>
      <c r="B1095">
        <v>24</v>
      </c>
      <c r="C1095">
        <v>300</v>
      </c>
      <c r="D1095">
        <v>1</v>
      </c>
      <c r="E1095">
        <v>11004</v>
      </c>
      <c r="F1095">
        <v>11520</v>
      </c>
      <c r="G1095">
        <v>16.973333</v>
      </c>
      <c r="H1095">
        <v>311.26105200000001</v>
      </c>
      <c r="I1095" t="s">
        <v>17</v>
      </c>
      <c r="J1095" t="s">
        <v>1237</v>
      </c>
      <c r="K1095">
        <v>322044.89720000001</v>
      </c>
      <c r="L1095">
        <v>320154.169215</v>
      </c>
      <c r="M1095">
        <v>579123.071</v>
      </c>
      <c r="N1095">
        <v>308.73280399999999</v>
      </c>
      <c r="O1095">
        <v>0.76236999999999999</v>
      </c>
      <c r="P1095">
        <v>0.101301</v>
      </c>
      <c r="Q1095">
        <v>20</v>
      </c>
      <c r="R1095">
        <v>487</v>
      </c>
      <c r="S1095">
        <v>12.090909</v>
      </c>
      <c r="T1095">
        <v>22</v>
      </c>
      <c r="U1095">
        <v>22</v>
      </c>
      <c r="V1095">
        <v>34</v>
      </c>
      <c r="W1095">
        <v>191000</v>
      </c>
      <c r="X1095">
        <v>55</v>
      </c>
      <c r="Y1095">
        <v>1925</v>
      </c>
      <c r="Z1095" t="s">
        <v>2920</v>
      </c>
      <c r="AA1095">
        <v>10</v>
      </c>
      <c r="AB1095">
        <v>12000</v>
      </c>
      <c r="AC1095" t="s">
        <v>2921</v>
      </c>
      <c r="AD1095">
        <v>42</v>
      </c>
      <c r="AE1095">
        <v>105000</v>
      </c>
      <c r="AF1095" t="s">
        <v>2922</v>
      </c>
      <c r="AG1095">
        <v>20</v>
      </c>
      <c r="AH1095">
        <v>9000</v>
      </c>
      <c r="AI1095" t="s">
        <v>2923</v>
      </c>
      <c r="AJ1095" t="str">
        <f t="shared" si="97"/>
        <v>Wide</v>
      </c>
      <c r="AK1095" t="str">
        <f t="shared" si="98"/>
        <v>ConfigurationDeBase</v>
      </c>
      <c r="AL1095">
        <f t="shared" si="101"/>
        <v>0</v>
      </c>
      <c r="AM1095" t="str">
        <f t="shared" si="99"/>
        <v>ide</v>
      </c>
      <c r="AN1095" t="str">
        <f t="shared" si="100"/>
        <v>Data50-100-200</v>
      </c>
    </row>
    <row r="1096" spans="1:40" x14ac:dyDescent="0.3">
      <c r="A1096" t="s">
        <v>543</v>
      </c>
      <c r="B1096">
        <v>24</v>
      </c>
      <c r="C1096">
        <v>300</v>
      </c>
      <c r="D1096">
        <v>1</v>
      </c>
      <c r="E1096">
        <v>11154</v>
      </c>
      <c r="F1096">
        <v>11520</v>
      </c>
      <c r="G1096">
        <v>17.313333</v>
      </c>
      <c r="H1096">
        <v>302.650081</v>
      </c>
      <c r="I1096" t="s">
        <v>17</v>
      </c>
      <c r="J1096" t="s">
        <v>1237</v>
      </c>
      <c r="K1096">
        <v>296242.01500000001</v>
      </c>
      <c r="L1096">
        <v>292879.90288200002</v>
      </c>
      <c r="M1096">
        <v>521704.92202</v>
      </c>
      <c r="N1096">
        <v>301.00470000000001</v>
      </c>
      <c r="O1096">
        <v>0.39538699999999999</v>
      </c>
      <c r="P1096">
        <v>5.0902999999999997E-2</v>
      </c>
      <c r="Q1096">
        <v>18</v>
      </c>
      <c r="R1096">
        <v>452</v>
      </c>
      <c r="S1096">
        <v>11.125</v>
      </c>
      <c r="T1096">
        <v>24</v>
      </c>
      <c r="U1096">
        <v>24</v>
      </c>
      <c r="V1096">
        <v>38</v>
      </c>
      <c r="W1096">
        <v>163000</v>
      </c>
      <c r="X1096">
        <v>51</v>
      </c>
      <c r="Y1096">
        <v>1785</v>
      </c>
      <c r="Z1096" t="s">
        <v>2924</v>
      </c>
      <c r="AA1096">
        <v>12</v>
      </c>
      <c r="AB1096">
        <v>14400</v>
      </c>
      <c r="AC1096" t="s">
        <v>1974</v>
      </c>
      <c r="AD1096">
        <v>42</v>
      </c>
      <c r="AE1096">
        <v>105000</v>
      </c>
      <c r="AF1096" t="s">
        <v>2925</v>
      </c>
      <c r="AG1096">
        <v>20</v>
      </c>
      <c r="AH1096">
        <v>9000</v>
      </c>
      <c r="AI1096" t="s">
        <v>2926</v>
      </c>
      <c r="AJ1096" t="str">
        <f t="shared" si="97"/>
        <v>Wide</v>
      </c>
      <c r="AK1096" t="str">
        <f t="shared" si="98"/>
        <v>ConfigurationDeBase</v>
      </c>
      <c r="AL1096">
        <f t="shared" si="101"/>
        <v>0</v>
      </c>
      <c r="AM1096" t="str">
        <f t="shared" si="99"/>
        <v>ide</v>
      </c>
      <c r="AN1096" t="str">
        <f t="shared" si="100"/>
        <v>Data50-100-200</v>
      </c>
    </row>
    <row r="1097" spans="1:40" x14ac:dyDescent="0.3">
      <c r="A1097" t="s">
        <v>544</v>
      </c>
      <c r="B1097">
        <v>24</v>
      </c>
      <c r="C1097">
        <v>300</v>
      </c>
      <c r="D1097">
        <v>1</v>
      </c>
      <c r="E1097">
        <v>11091</v>
      </c>
      <c r="F1097">
        <v>11520</v>
      </c>
      <c r="G1097">
        <v>17.04</v>
      </c>
      <c r="H1097">
        <v>311.16636099999999</v>
      </c>
      <c r="I1097" t="s">
        <v>17</v>
      </c>
      <c r="J1097" t="s">
        <v>1237</v>
      </c>
      <c r="K1097">
        <v>319244.47769999999</v>
      </c>
      <c r="L1097">
        <v>314902.453867</v>
      </c>
      <c r="M1097">
        <v>547621.07920000004</v>
      </c>
      <c r="N1097">
        <v>307.94321500000001</v>
      </c>
      <c r="O1097">
        <v>1.2880959999999999</v>
      </c>
      <c r="P1097">
        <v>9.7656000000000007E-2</v>
      </c>
      <c r="Q1097">
        <v>20</v>
      </c>
      <c r="R1097">
        <v>494</v>
      </c>
      <c r="S1097">
        <v>12.272727</v>
      </c>
      <c r="T1097">
        <v>22</v>
      </c>
      <c r="U1097">
        <v>22</v>
      </c>
      <c r="V1097">
        <v>38</v>
      </c>
      <c r="W1097">
        <v>191000</v>
      </c>
      <c r="X1097">
        <v>50</v>
      </c>
      <c r="Y1097">
        <v>1750</v>
      </c>
      <c r="Z1097" t="s">
        <v>2927</v>
      </c>
      <c r="AA1097">
        <v>10</v>
      </c>
      <c r="AB1097">
        <v>12000</v>
      </c>
      <c r="AC1097" t="s">
        <v>2928</v>
      </c>
      <c r="AD1097">
        <v>41</v>
      </c>
      <c r="AE1097">
        <v>102500</v>
      </c>
      <c r="AF1097" t="s">
        <v>2929</v>
      </c>
      <c r="AG1097">
        <v>20</v>
      </c>
      <c r="AH1097">
        <v>9000</v>
      </c>
      <c r="AI1097" t="s">
        <v>2930</v>
      </c>
      <c r="AJ1097" t="str">
        <f t="shared" si="97"/>
        <v>Wide</v>
      </c>
      <c r="AK1097" t="str">
        <f t="shared" si="98"/>
        <v>ConfigurationDeBase</v>
      </c>
      <c r="AL1097">
        <f t="shared" si="101"/>
        <v>0</v>
      </c>
      <c r="AM1097" t="str">
        <f t="shared" si="99"/>
        <v>ide</v>
      </c>
      <c r="AN1097" t="str">
        <f t="shared" si="100"/>
        <v>Data50-100-200</v>
      </c>
    </row>
    <row r="1098" spans="1:40" x14ac:dyDescent="0.3">
      <c r="A1098" t="s">
        <v>545</v>
      </c>
      <c r="B1098">
        <v>24</v>
      </c>
      <c r="C1098">
        <v>300</v>
      </c>
      <c r="D1098">
        <v>1</v>
      </c>
      <c r="E1098">
        <v>11256</v>
      </c>
      <c r="F1098">
        <v>11520</v>
      </c>
      <c r="G1098">
        <v>17.059999999999999</v>
      </c>
      <c r="H1098">
        <v>308.113969</v>
      </c>
      <c r="I1098" t="s">
        <v>17</v>
      </c>
      <c r="J1098" t="s">
        <v>1237</v>
      </c>
      <c r="K1098">
        <v>294860.94540000003</v>
      </c>
      <c r="L1098">
        <v>285801.29227400001</v>
      </c>
      <c r="M1098">
        <v>504561.56329999998</v>
      </c>
      <c r="N1098">
        <v>305.646208</v>
      </c>
      <c r="O1098">
        <v>1.1734640000000001</v>
      </c>
      <c r="P1098">
        <v>7.9327999999999996E-2</v>
      </c>
      <c r="Q1098">
        <v>20</v>
      </c>
      <c r="R1098">
        <v>502</v>
      </c>
      <c r="S1098">
        <v>11.291667</v>
      </c>
      <c r="T1098">
        <v>24</v>
      </c>
      <c r="U1098">
        <v>24</v>
      </c>
      <c r="V1098">
        <v>44</v>
      </c>
      <c r="W1098">
        <v>166000</v>
      </c>
      <c r="X1098">
        <v>54</v>
      </c>
      <c r="Y1098">
        <v>1890</v>
      </c>
      <c r="Z1098" t="s">
        <v>2931</v>
      </c>
      <c r="AA1098">
        <v>12</v>
      </c>
      <c r="AB1098">
        <v>14400</v>
      </c>
      <c r="AC1098" t="s">
        <v>1974</v>
      </c>
      <c r="AD1098">
        <v>40</v>
      </c>
      <c r="AE1098">
        <v>100000</v>
      </c>
      <c r="AF1098" t="s">
        <v>2932</v>
      </c>
      <c r="AG1098">
        <v>21</v>
      </c>
      <c r="AH1098">
        <v>9450</v>
      </c>
      <c r="AI1098" t="s">
        <v>2933</v>
      </c>
      <c r="AJ1098" t="str">
        <f t="shared" si="97"/>
        <v>Wide</v>
      </c>
      <c r="AK1098" t="str">
        <f t="shared" si="98"/>
        <v>ConfigurationDeBase</v>
      </c>
      <c r="AL1098">
        <f t="shared" si="101"/>
        <v>0</v>
      </c>
      <c r="AM1098" t="str">
        <f t="shared" si="99"/>
        <v>ide</v>
      </c>
      <c r="AN1098" t="str">
        <f t="shared" si="100"/>
        <v>Data50-100-200</v>
      </c>
    </row>
    <row r="1099" spans="1:40" x14ac:dyDescent="0.3">
      <c r="A1099" t="s">
        <v>546</v>
      </c>
      <c r="B1099">
        <v>24</v>
      </c>
      <c r="C1099">
        <v>300</v>
      </c>
      <c r="D1099">
        <v>1</v>
      </c>
      <c r="E1099">
        <v>11175</v>
      </c>
      <c r="F1099">
        <v>11520</v>
      </c>
      <c r="G1099">
        <v>16.78</v>
      </c>
      <c r="H1099">
        <v>313.36958800000002</v>
      </c>
      <c r="I1099" t="s">
        <v>17</v>
      </c>
      <c r="J1099" t="s">
        <v>1237</v>
      </c>
      <c r="K1099">
        <v>327681.03419999999</v>
      </c>
      <c r="L1099">
        <v>325038.45749300002</v>
      </c>
      <c r="M1099">
        <v>576715.6544</v>
      </c>
      <c r="N1099">
        <v>311.02140400000002</v>
      </c>
      <c r="O1099">
        <v>1.1600870000000001</v>
      </c>
      <c r="P1099">
        <v>7.7095999999999998E-2</v>
      </c>
      <c r="Q1099">
        <v>21</v>
      </c>
      <c r="R1099">
        <v>522</v>
      </c>
      <c r="S1099">
        <v>12.454545</v>
      </c>
      <c r="T1099">
        <v>22</v>
      </c>
      <c r="U1099">
        <v>22</v>
      </c>
      <c r="V1099">
        <v>42</v>
      </c>
      <c r="W1099">
        <v>204000</v>
      </c>
      <c r="X1099">
        <v>53</v>
      </c>
      <c r="Y1099">
        <v>1855</v>
      </c>
      <c r="Z1099" t="s">
        <v>2934</v>
      </c>
      <c r="AA1099">
        <v>10</v>
      </c>
      <c r="AB1099">
        <v>12000</v>
      </c>
      <c r="AC1099" t="s">
        <v>2935</v>
      </c>
      <c r="AD1099">
        <v>39</v>
      </c>
      <c r="AE1099">
        <v>97500</v>
      </c>
      <c r="AF1099" t="s">
        <v>2936</v>
      </c>
      <c r="AG1099">
        <v>21</v>
      </c>
      <c r="AH1099">
        <v>9450</v>
      </c>
      <c r="AI1099" t="s">
        <v>2937</v>
      </c>
      <c r="AJ1099" t="str">
        <f t="shared" si="97"/>
        <v>Wide</v>
      </c>
      <c r="AK1099" t="str">
        <f t="shared" si="98"/>
        <v>ConfigurationDeBase</v>
      </c>
      <c r="AL1099">
        <f t="shared" si="101"/>
        <v>0</v>
      </c>
      <c r="AM1099" t="str">
        <f t="shared" si="99"/>
        <v>ide</v>
      </c>
      <c r="AN1099" t="str">
        <f t="shared" si="100"/>
        <v>Data50-100-200</v>
      </c>
    </row>
    <row r="1100" spans="1:40" x14ac:dyDescent="0.3">
      <c r="A1100" t="s">
        <v>547</v>
      </c>
      <c r="B1100">
        <v>24</v>
      </c>
      <c r="C1100">
        <v>300</v>
      </c>
      <c r="D1100">
        <v>1</v>
      </c>
      <c r="E1100">
        <v>11271</v>
      </c>
      <c r="F1100">
        <v>11520</v>
      </c>
      <c r="G1100">
        <v>16.646667000000001</v>
      </c>
      <c r="H1100">
        <v>310.64052600000002</v>
      </c>
      <c r="I1100" t="s">
        <v>17</v>
      </c>
      <c r="J1100" t="s">
        <v>1237</v>
      </c>
      <c r="K1100">
        <v>304079.47560000001</v>
      </c>
      <c r="L1100">
        <v>301084.241201</v>
      </c>
      <c r="M1100">
        <v>533976.48270000005</v>
      </c>
      <c r="N1100">
        <v>308.08372300000002</v>
      </c>
      <c r="O1100">
        <v>1.3447640000000001</v>
      </c>
      <c r="P1100">
        <v>7.9912999999999998E-2</v>
      </c>
      <c r="Q1100">
        <v>22</v>
      </c>
      <c r="R1100">
        <v>542</v>
      </c>
      <c r="S1100">
        <v>12.3</v>
      </c>
      <c r="T1100">
        <v>20</v>
      </c>
      <c r="U1100">
        <v>20</v>
      </c>
      <c r="V1100">
        <v>45</v>
      </c>
      <c r="W1100">
        <v>182000</v>
      </c>
      <c r="X1100">
        <v>39</v>
      </c>
      <c r="Y1100">
        <v>1365</v>
      </c>
      <c r="Z1100" t="s">
        <v>2938</v>
      </c>
      <c r="AA1100">
        <v>8</v>
      </c>
      <c r="AB1100">
        <v>9600</v>
      </c>
      <c r="AC1100" t="s">
        <v>2939</v>
      </c>
      <c r="AD1100">
        <v>40</v>
      </c>
      <c r="AE1100">
        <v>100000</v>
      </c>
      <c r="AF1100" t="s">
        <v>2940</v>
      </c>
      <c r="AG1100">
        <v>19</v>
      </c>
      <c r="AH1100">
        <v>8550</v>
      </c>
      <c r="AI1100" t="s">
        <v>2941</v>
      </c>
      <c r="AJ1100" t="str">
        <f t="shared" si="97"/>
        <v>Wide</v>
      </c>
      <c r="AK1100" t="str">
        <f t="shared" si="98"/>
        <v>ConfigurationDeBase</v>
      </c>
      <c r="AL1100">
        <f t="shared" si="101"/>
        <v>0</v>
      </c>
      <c r="AM1100" t="str">
        <f t="shared" si="99"/>
        <v>ide</v>
      </c>
      <c r="AN1100" t="str">
        <f t="shared" si="100"/>
        <v>Data50-100-200</v>
      </c>
    </row>
    <row r="1101" spans="1:40" x14ac:dyDescent="0.3">
      <c r="A1101" t="s">
        <v>548</v>
      </c>
      <c r="B1101">
        <v>24</v>
      </c>
      <c r="C1101">
        <v>300</v>
      </c>
      <c r="D1101">
        <v>1</v>
      </c>
      <c r="E1101">
        <v>11133</v>
      </c>
      <c r="F1101">
        <v>11520</v>
      </c>
      <c r="G1101">
        <v>16.846667</v>
      </c>
      <c r="H1101">
        <v>306.42242299999998</v>
      </c>
      <c r="I1101" t="s">
        <v>17</v>
      </c>
      <c r="J1101" t="s">
        <v>1237</v>
      </c>
      <c r="K1101">
        <v>308533.21580000001</v>
      </c>
      <c r="L1101">
        <v>304795.53957999998</v>
      </c>
      <c r="M1101">
        <v>549879.92920000001</v>
      </c>
      <c r="N1101">
        <v>303.18722100000002</v>
      </c>
      <c r="O1101">
        <v>2.0691410000000001</v>
      </c>
      <c r="P1101">
        <v>7.7255000000000004E-2</v>
      </c>
      <c r="Q1101">
        <v>20</v>
      </c>
      <c r="R1101">
        <v>486</v>
      </c>
      <c r="S1101">
        <v>12.086957</v>
      </c>
      <c r="T1101">
        <v>23</v>
      </c>
      <c r="U1101">
        <v>23</v>
      </c>
      <c r="V1101">
        <v>35</v>
      </c>
      <c r="W1101">
        <v>176000</v>
      </c>
      <c r="X1101">
        <v>49</v>
      </c>
      <c r="Y1101">
        <v>1715</v>
      </c>
      <c r="Z1101" t="s">
        <v>2942</v>
      </c>
      <c r="AA1101">
        <v>11</v>
      </c>
      <c r="AB1101">
        <v>13200</v>
      </c>
      <c r="AC1101" t="s">
        <v>2943</v>
      </c>
      <c r="AD1101">
        <v>42</v>
      </c>
      <c r="AE1101">
        <v>105000</v>
      </c>
      <c r="AF1101" t="s">
        <v>2944</v>
      </c>
      <c r="AG1101">
        <v>21</v>
      </c>
      <c r="AH1101">
        <v>9450</v>
      </c>
      <c r="AI1101" t="s">
        <v>2945</v>
      </c>
      <c r="AJ1101" t="str">
        <f t="shared" si="97"/>
        <v>Wide</v>
      </c>
      <c r="AK1101" t="str">
        <f t="shared" si="98"/>
        <v>ConfigurationDeBase</v>
      </c>
      <c r="AL1101">
        <f t="shared" si="101"/>
        <v>0</v>
      </c>
      <c r="AM1101" t="str">
        <f t="shared" si="99"/>
        <v>ide</v>
      </c>
      <c r="AN1101" t="str">
        <f t="shared" si="100"/>
        <v>Data50-100-200</v>
      </c>
    </row>
    <row r="1102" spans="1:40" x14ac:dyDescent="0.3">
      <c r="A1102" t="s">
        <v>1137</v>
      </c>
      <c r="B1102">
        <v>24</v>
      </c>
      <c r="C1102">
        <v>600</v>
      </c>
      <c r="D1102">
        <v>1</v>
      </c>
      <c r="E1102">
        <v>22038</v>
      </c>
      <c r="F1102">
        <v>11520</v>
      </c>
      <c r="G1102">
        <v>17.07</v>
      </c>
      <c r="H1102">
        <v>355.09060799999997</v>
      </c>
      <c r="I1102" t="s">
        <v>17</v>
      </c>
      <c r="J1102" t="s">
        <v>1237</v>
      </c>
      <c r="K1102">
        <v>819137.69039999996</v>
      </c>
      <c r="L1102">
        <v>661636.25139999995</v>
      </c>
      <c r="M1102">
        <v>1018720.4239000001</v>
      </c>
      <c r="N1102">
        <v>349.12846100000002</v>
      </c>
      <c r="O1102">
        <v>0.39121299999999998</v>
      </c>
      <c r="P1102">
        <v>0.73915299999999995</v>
      </c>
      <c r="Q1102">
        <v>5</v>
      </c>
      <c r="R1102">
        <v>144</v>
      </c>
      <c r="S1102">
        <v>15.125</v>
      </c>
      <c r="T1102">
        <v>24</v>
      </c>
      <c r="U1102">
        <v>24</v>
      </c>
      <c r="V1102">
        <v>113</v>
      </c>
      <c r="W1102">
        <v>470000</v>
      </c>
      <c r="X1102">
        <v>65</v>
      </c>
      <c r="Y1102">
        <v>2275</v>
      </c>
      <c r="Z1102" t="s">
        <v>2946</v>
      </c>
      <c r="AA1102">
        <v>12</v>
      </c>
      <c r="AB1102">
        <v>14400</v>
      </c>
      <c r="AC1102" t="s">
        <v>1974</v>
      </c>
      <c r="AD1102">
        <v>128</v>
      </c>
      <c r="AE1102">
        <v>320000</v>
      </c>
      <c r="AF1102" t="s">
        <v>2947</v>
      </c>
      <c r="AG1102">
        <v>24</v>
      </c>
      <c r="AH1102">
        <v>10800</v>
      </c>
      <c r="AI1102" t="s">
        <v>2201</v>
      </c>
      <c r="AJ1102" t="str">
        <f t="shared" si="97"/>
        <v>Wide</v>
      </c>
      <c r="AK1102" t="str">
        <f t="shared" si="98"/>
        <v>ConfigurationDeBase</v>
      </c>
      <c r="AL1102">
        <f t="shared" si="101"/>
        <v>0</v>
      </c>
      <c r="AM1102" t="str">
        <f t="shared" si="99"/>
        <v>ide</v>
      </c>
      <c r="AN1102" t="str">
        <f t="shared" si="100"/>
        <v>Data50-100-200</v>
      </c>
    </row>
    <row r="1103" spans="1:40" x14ac:dyDescent="0.3">
      <c r="A1103" t="s">
        <v>1139</v>
      </c>
      <c r="B1103">
        <v>24</v>
      </c>
      <c r="C1103">
        <v>600</v>
      </c>
      <c r="D1103">
        <v>1</v>
      </c>
      <c r="E1103">
        <v>21972</v>
      </c>
      <c r="F1103">
        <v>11520</v>
      </c>
      <c r="G1103">
        <v>16.986667000000001</v>
      </c>
      <c r="H1103">
        <v>357.35582499999998</v>
      </c>
      <c r="I1103" t="s">
        <v>17</v>
      </c>
      <c r="J1103" t="s">
        <v>1237</v>
      </c>
      <c r="K1103">
        <v>861430.92139999999</v>
      </c>
      <c r="L1103">
        <v>680137.29090000002</v>
      </c>
      <c r="M1103">
        <v>1096061.5924</v>
      </c>
      <c r="N1103">
        <v>352.545523</v>
      </c>
      <c r="O1103">
        <v>5.6572999999999998E-2</v>
      </c>
      <c r="P1103">
        <v>0.22242799999999999</v>
      </c>
      <c r="Q1103">
        <v>5</v>
      </c>
      <c r="R1103">
        <v>144</v>
      </c>
      <c r="S1103">
        <v>14.958333</v>
      </c>
      <c r="T1103">
        <v>24</v>
      </c>
      <c r="U1103">
        <v>24</v>
      </c>
      <c r="V1103">
        <v>126</v>
      </c>
      <c r="W1103">
        <v>517000</v>
      </c>
      <c r="X1103">
        <v>65</v>
      </c>
      <c r="Y1103">
        <v>2275</v>
      </c>
      <c r="Z1103" t="s">
        <v>2948</v>
      </c>
      <c r="AA1103">
        <v>12</v>
      </c>
      <c r="AB1103">
        <v>14400</v>
      </c>
      <c r="AC1103" t="s">
        <v>1974</v>
      </c>
      <c r="AD1103">
        <v>126</v>
      </c>
      <c r="AE1103">
        <v>315000</v>
      </c>
      <c r="AF1103" t="s">
        <v>2949</v>
      </c>
      <c r="AG1103">
        <v>24</v>
      </c>
      <c r="AH1103">
        <v>10800</v>
      </c>
      <c r="AI1103" t="s">
        <v>2201</v>
      </c>
      <c r="AJ1103" t="str">
        <f t="shared" si="97"/>
        <v>Wide</v>
      </c>
      <c r="AK1103" t="str">
        <f t="shared" si="98"/>
        <v>ConfigurationDeBase</v>
      </c>
      <c r="AL1103">
        <f t="shared" si="101"/>
        <v>0</v>
      </c>
      <c r="AM1103" t="str">
        <f t="shared" si="99"/>
        <v>ide</v>
      </c>
      <c r="AN1103" t="str">
        <f t="shared" si="100"/>
        <v>Data50-100-200</v>
      </c>
    </row>
    <row r="1104" spans="1:40" x14ac:dyDescent="0.3">
      <c r="A1104" t="s">
        <v>1141</v>
      </c>
      <c r="B1104">
        <v>24</v>
      </c>
      <c r="C1104">
        <v>600</v>
      </c>
      <c r="D1104">
        <v>1</v>
      </c>
      <c r="E1104">
        <v>22326</v>
      </c>
      <c r="F1104">
        <v>11520</v>
      </c>
      <c r="G1104">
        <v>16.670000000000002</v>
      </c>
      <c r="H1104">
        <v>344.17283800000001</v>
      </c>
      <c r="I1104" t="s">
        <v>17</v>
      </c>
      <c r="J1104" t="s">
        <v>1237</v>
      </c>
      <c r="K1104">
        <v>848412.29960000003</v>
      </c>
      <c r="L1104">
        <v>683994.80689999997</v>
      </c>
      <c r="M1104">
        <v>1060777.9473999999</v>
      </c>
      <c r="N1104">
        <v>339.37673599999999</v>
      </c>
      <c r="O1104">
        <v>5.9060000000000001E-2</v>
      </c>
      <c r="P1104">
        <v>0.222748</v>
      </c>
      <c r="Q1104">
        <v>5</v>
      </c>
      <c r="R1104">
        <v>144</v>
      </c>
      <c r="S1104">
        <v>14.875</v>
      </c>
      <c r="T1104">
        <v>24</v>
      </c>
      <c r="U1104">
        <v>24</v>
      </c>
      <c r="V1104">
        <v>127</v>
      </c>
      <c r="W1104">
        <v>504000</v>
      </c>
      <c r="X1104">
        <v>67</v>
      </c>
      <c r="Y1104">
        <v>2345</v>
      </c>
      <c r="Z1104" t="s">
        <v>2950</v>
      </c>
      <c r="AA1104">
        <v>12</v>
      </c>
      <c r="AB1104">
        <v>14400</v>
      </c>
      <c r="AC1104" t="s">
        <v>1974</v>
      </c>
      <c r="AD1104">
        <v>126</v>
      </c>
      <c r="AE1104">
        <v>315000</v>
      </c>
      <c r="AF1104" t="s">
        <v>2951</v>
      </c>
      <c r="AG1104">
        <v>24</v>
      </c>
      <c r="AH1104">
        <v>10800</v>
      </c>
      <c r="AI1104" t="s">
        <v>2201</v>
      </c>
      <c r="AJ1104" t="str">
        <f t="shared" si="97"/>
        <v>Wide</v>
      </c>
      <c r="AK1104" t="str">
        <f t="shared" si="98"/>
        <v>ConfigurationDeBase</v>
      </c>
      <c r="AL1104">
        <f t="shared" si="101"/>
        <v>0</v>
      </c>
      <c r="AM1104" t="str">
        <f t="shared" si="99"/>
        <v>ide</v>
      </c>
      <c r="AN1104" t="str">
        <f t="shared" si="100"/>
        <v>Data50-100-200</v>
      </c>
    </row>
    <row r="1105" spans="1:40" x14ac:dyDescent="0.3">
      <c r="A1105" t="s">
        <v>1143</v>
      </c>
      <c r="B1105">
        <v>24</v>
      </c>
      <c r="C1105">
        <v>600</v>
      </c>
      <c r="D1105">
        <v>1</v>
      </c>
      <c r="E1105">
        <v>22233</v>
      </c>
      <c r="F1105">
        <v>11520</v>
      </c>
      <c r="G1105">
        <v>16.856667000000002</v>
      </c>
      <c r="H1105">
        <v>348.18999600000001</v>
      </c>
      <c r="I1105" t="s">
        <v>17</v>
      </c>
      <c r="J1105" t="s">
        <v>1237</v>
      </c>
      <c r="K1105">
        <v>901135.5344</v>
      </c>
      <c r="L1105">
        <v>684601.61268300004</v>
      </c>
      <c r="M1105">
        <v>1077989.1676</v>
      </c>
      <c r="N1105">
        <v>342.92868399999998</v>
      </c>
      <c r="O1105">
        <v>0.71360199999999996</v>
      </c>
      <c r="P1105">
        <v>0.19661799999999999</v>
      </c>
      <c r="Q1105">
        <v>5</v>
      </c>
      <c r="R1105">
        <v>144</v>
      </c>
      <c r="S1105">
        <v>15.083333</v>
      </c>
      <c r="T1105">
        <v>24</v>
      </c>
      <c r="U1105">
        <v>24</v>
      </c>
      <c r="V1105">
        <v>122</v>
      </c>
      <c r="W1105">
        <v>567000</v>
      </c>
      <c r="X1105">
        <v>62</v>
      </c>
      <c r="Y1105">
        <v>2170</v>
      </c>
      <c r="Z1105" t="s">
        <v>2952</v>
      </c>
      <c r="AA1105">
        <v>12</v>
      </c>
      <c r="AB1105">
        <v>14400</v>
      </c>
      <c r="AC1105" t="s">
        <v>1974</v>
      </c>
      <c r="AD1105">
        <v>122</v>
      </c>
      <c r="AE1105">
        <v>305000</v>
      </c>
      <c r="AF1105" t="s">
        <v>2953</v>
      </c>
      <c r="AG1105">
        <v>24</v>
      </c>
      <c r="AH1105">
        <v>10800</v>
      </c>
      <c r="AI1105" t="s">
        <v>2201</v>
      </c>
      <c r="AJ1105" t="str">
        <f t="shared" si="97"/>
        <v>Wide</v>
      </c>
      <c r="AK1105" t="str">
        <f t="shared" si="98"/>
        <v>ConfigurationDeBase</v>
      </c>
      <c r="AL1105">
        <f t="shared" si="101"/>
        <v>0</v>
      </c>
      <c r="AM1105" t="str">
        <f t="shared" si="99"/>
        <v>ide</v>
      </c>
      <c r="AN1105" t="str">
        <f t="shared" si="100"/>
        <v>Data50-100-200</v>
      </c>
    </row>
    <row r="1106" spans="1:40" x14ac:dyDescent="0.3">
      <c r="A1106" t="s">
        <v>1145</v>
      </c>
      <c r="B1106">
        <v>24</v>
      </c>
      <c r="C1106">
        <v>600</v>
      </c>
      <c r="D1106">
        <v>1</v>
      </c>
      <c r="E1106">
        <v>22350</v>
      </c>
      <c r="F1106">
        <v>11520</v>
      </c>
      <c r="G1106">
        <v>17.443332999999999</v>
      </c>
      <c r="H1106">
        <v>375.18221799999998</v>
      </c>
      <c r="I1106" t="s">
        <v>17</v>
      </c>
      <c r="J1106" t="s">
        <v>1237</v>
      </c>
      <c r="K1106">
        <v>817927.93169999996</v>
      </c>
      <c r="L1106">
        <v>640620.45330000005</v>
      </c>
      <c r="M1106">
        <v>1007712.4943</v>
      </c>
      <c r="N1106">
        <v>369.990996</v>
      </c>
      <c r="O1106">
        <v>6.2812999999999994E-2</v>
      </c>
      <c r="P1106">
        <v>0.23656099999999999</v>
      </c>
      <c r="Q1106">
        <v>5</v>
      </c>
      <c r="R1106">
        <v>144</v>
      </c>
      <c r="S1106">
        <v>14.791667</v>
      </c>
      <c r="T1106">
        <v>24</v>
      </c>
      <c r="U1106">
        <v>24</v>
      </c>
      <c r="V1106">
        <v>110</v>
      </c>
      <c r="W1106">
        <v>444000</v>
      </c>
      <c r="X1106">
        <v>69</v>
      </c>
      <c r="Y1106">
        <v>2415</v>
      </c>
      <c r="Z1106" t="s">
        <v>2954</v>
      </c>
      <c r="AA1106">
        <v>12</v>
      </c>
      <c r="AB1106">
        <v>14400</v>
      </c>
      <c r="AC1106" t="s">
        <v>1974</v>
      </c>
      <c r="AD1106">
        <v>138</v>
      </c>
      <c r="AE1106">
        <v>345000</v>
      </c>
      <c r="AF1106" t="s">
        <v>2955</v>
      </c>
      <c r="AG1106">
        <v>23</v>
      </c>
      <c r="AH1106">
        <v>10350</v>
      </c>
      <c r="AI1106" t="s">
        <v>2956</v>
      </c>
      <c r="AJ1106" t="str">
        <f t="shared" si="97"/>
        <v>Wide</v>
      </c>
      <c r="AK1106" t="str">
        <f t="shared" si="98"/>
        <v>ConfigurationDeBase</v>
      </c>
      <c r="AL1106">
        <f t="shared" si="101"/>
        <v>0</v>
      </c>
      <c r="AM1106" t="str">
        <f t="shared" si="99"/>
        <v>ide</v>
      </c>
      <c r="AN1106" t="str">
        <f t="shared" si="100"/>
        <v>Data50-100-200</v>
      </c>
    </row>
    <row r="1107" spans="1:40" x14ac:dyDescent="0.3">
      <c r="A1107" t="s">
        <v>1147</v>
      </c>
      <c r="B1107">
        <v>24</v>
      </c>
      <c r="C1107">
        <v>600</v>
      </c>
      <c r="D1107">
        <v>1</v>
      </c>
      <c r="E1107">
        <v>22272</v>
      </c>
      <c r="F1107">
        <v>11520</v>
      </c>
      <c r="G1107">
        <v>17.010000000000002</v>
      </c>
      <c r="H1107">
        <v>353.332109</v>
      </c>
      <c r="I1107" t="s">
        <v>17</v>
      </c>
      <c r="J1107" t="s">
        <v>1237</v>
      </c>
      <c r="K1107">
        <v>887678.95819999999</v>
      </c>
      <c r="L1107">
        <v>654506.09389999998</v>
      </c>
      <c r="M1107">
        <v>1070890.0993999999</v>
      </c>
      <c r="N1107">
        <v>348.49898999999999</v>
      </c>
      <c r="O1107">
        <v>6.4070000000000002E-2</v>
      </c>
      <c r="P1107">
        <v>0.23771700000000001</v>
      </c>
      <c r="Q1107">
        <v>5</v>
      </c>
      <c r="R1107">
        <v>144</v>
      </c>
      <c r="S1107">
        <v>14.791667</v>
      </c>
      <c r="T1107">
        <v>24</v>
      </c>
      <c r="U1107">
        <v>24</v>
      </c>
      <c r="V1107">
        <v>125</v>
      </c>
      <c r="W1107">
        <v>536000</v>
      </c>
      <c r="X1107">
        <v>59</v>
      </c>
      <c r="Y1107">
        <v>2065</v>
      </c>
      <c r="Z1107" t="s">
        <v>2957</v>
      </c>
      <c r="AA1107">
        <v>12</v>
      </c>
      <c r="AB1107">
        <v>14400</v>
      </c>
      <c r="AC1107" t="s">
        <v>1974</v>
      </c>
      <c r="AD1107">
        <v>129</v>
      </c>
      <c r="AE1107">
        <v>322500</v>
      </c>
      <c r="AF1107" t="s">
        <v>2958</v>
      </c>
      <c r="AG1107">
        <v>24</v>
      </c>
      <c r="AH1107">
        <v>10800</v>
      </c>
      <c r="AI1107" t="s">
        <v>2201</v>
      </c>
      <c r="AJ1107" t="str">
        <f t="shared" si="97"/>
        <v>Wide</v>
      </c>
      <c r="AK1107" t="str">
        <f t="shared" si="98"/>
        <v>ConfigurationDeBase</v>
      </c>
      <c r="AL1107">
        <f t="shared" si="101"/>
        <v>0</v>
      </c>
      <c r="AM1107" t="str">
        <f t="shared" si="99"/>
        <v>ide</v>
      </c>
      <c r="AN1107" t="str">
        <f t="shared" si="100"/>
        <v>Data50-100-200</v>
      </c>
    </row>
    <row r="1108" spans="1:40" x14ac:dyDescent="0.3">
      <c r="A1108" t="s">
        <v>1149</v>
      </c>
      <c r="B1108">
        <v>24</v>
      </c>
      <c r="C1108">
        <v>600</v>
      </c>
      <c r="D1108">
        <v>1</v>
      </c>
      <c r="E1108">
        <v>22419</v>
      </c>
      <c r="F1108">
        <v>11520</v>
      </c>
      <c r="G1108">
        <v>16.883333</v>
      </c>
      <c r="H1108">
        <v>347.18787099999997</v>
      </c>
      <c r="I1108" t="s">
        <v>17</v>
      </c>
      <c r="J1108" t="s">
        <v>1237</v>
      </c>
      <c r="K1108">
        <v>858132.68319999997</v>
      </c>
      <c r="L1108">
        <v>671885.77789999999</v>
      </c>
      <c r="M1108">
        <v>1092867.0159</v>
      </c>
      <c r="N1108">
        <v>342.61715900000002</v>
      </c>
      <c r="O1108">
        <v>5.6979000000000002E-2</v>
      </c>
      <c r="P1108">
        <v>0.21857599999999999</v>
      </c>
      <c r="Q1108">
        <v>5</v>
      </c>
      <c r="R1108">
        <v>144</v>
      </c>
      <c r="S1108">
        <v>14.833333</v>
      </c>
      <c r="T1108">
        <v>24</v>
      </c>
      <c r="U1108">
        <v>24</v>
      </c>
      <c r="V1108">
        <v>121</v>
      </c>
      <c r="W1108">
        <v>504000</v>
      </c>
      <c r="X1108">
        <v>60</v>
      </c>
      <c r="Y1108">
        <v>2100</v>
      </c>
      <c r="Z1108" t="s">
        <v>2959</v>
      </c>
      <c r="AA1108">
        <v>12</v>
      </c>
      <c r="AB1108">
        <v>14400</v>
      </c>
      <c r="AC1108" t="s">
        <v>1974</v>
      </c>
      <c r="AD1108">
        <v>130</v>
      </c>
      <c r="AE1108">
        <v>325000</v>
      </c>
      <c r="AF1108" t="s">
        <v>2960</v>
      </c>
      <c r="AG1108">
        <v>24</v>
      </c>
      <c r="AH1108">
        <v>10800</v>
      </c>
      <c r="AI1108" t="s">
        <v>2201</v>
      </c>
      <c r="AJ1108" t="str">
        <f t="shared" si="97"/>
        <v>Wide</v>
      </c>
      <c r="AK1108" t="str">
        <f t="shared" si="98"/>
        <v>ConfigurationDeBase</v>
      </c>
      <c r="AL1108">
        <f t="shared" si="101"/>
        <v>0</v>
      </c>
      <c r="AM1108" t="str">
        <f t="shared" si="99"/>
        <v>ide</v>
      </c>
      <c r="AN1108" t="str">
        <f t="shared" si="100"/>
        <v>Data50-100-200</v>
      </c>
    </row>
    <row r="1109" spans="1:40" x14ac:dyDescent="0.3">
      <c r="A1109" t="s">
        <v>1151</v>
      </c>
      <c r="B1109">
        <v>24</v>
      </c>
      <c r="C1109">
        <v>600</v>
      </c>
      <c r="D1109">
        <v>1</v>
      </c>
      <c r="E1109">
        <v>22170</v>
      </c>
      <c r="F1109">
        <v>11520</v>
      </c>
      <c r="G1109">
        <v>16.673333</v>
      </c>
      <c r="H1109">
        <v>333.87269400000002</v>
      </c>
      <c r="I1109" t="s">
        <v>17</v>
      </c>
      <c r="J1109" t="s">
        <v>1237</v>
      </c>
      <c r="K1109">
        <v>878677.40579999995</v>
      </c>
      <c r="L1109">
        <v>677276.09475000005</v>
      </c>
      <c r="M1109">
        <v>1104672.1117499999</v>
      </c>
      <c r="N1109">
        <v>329.641346</v>
      </c>
      <c r="O1109">
        <v>6.0109000000000003E-2</v>
      </c>
      <c r="P1109">
        <v>0.21404300000000001</v>
      </c>
      <c r="Q1109">
        <v>5</v>
      </c>
      <c r="R1109">
        <v>144</v>
      </c>
      <c r="S1109">
        <v>14.583333</v>
      </c>
      <c r="T1109">
        <v>24</v>
      </c>
      <c r="U1109">
        <v>24</v>
      </c>
      <c r="V1109">
        <v>115</v>
      </c>
      <c r="W1109">
        <v>495000</v>
      </c>
      <c r="X1109">
        <v>60</v>
      </c>
      <c r="Y1109">
        <v>2100</v>
      </c>
      <c r="Z1109" t="s">
        <v>2961</v>
      </c>
      <c r="AA1109">
        <v>12</v>
      </c>
      <c r="AB1109">
        <v>14400</v>
      </c>
      <c r="AC1109" t="s">
        <v>1974</v>
      </c>
      <c r="AD1109">
        <v>142</v>
      </c>
      <c r="AE1109">
        <v>355000</v>
      </c>
      <c r="AF1109" t="s">
        <v>2962</v>
      </c>
      <c r="AG1109">
        <v>23</v>
      </c>
      <c r="AH1109">
        <v>10350</v>
      </c>
      <c r="AI1109" t="s">
        <v>2956</v>
      </c>
      <c r="AJ1109" t="str">
        <f t="shared" si="97"/>
        <v>Wide</v>
      </c>
      <c r="AK1109" t="str">
        <f t="shared" si="98"/>
        <v>ConfigurationDeBase</v>
      </c>
      <c r="AL1109">
        <f t="shared" si="101"/>
        <v>0</v>
      </c>
      <c r="AM1109" t="str">
        <f t="shared" si="99"/>
        <v>ide</v>
      </c>
      <c r="AN1109" t="str">
        <f t="shared" si="100"/>
        <v>Data50-100-200</v>
      </c>
    </row>
    <row r="1110" spans="1:40" x14ac:dyDescent="0.3">
      <c r="A1110" t="s">
        <v>1153</v>
      </c>
      <c r="B1110">
        <v>24</v>
      </c>
      <c r="C1110">
        <v>600</v>
      </c>
      <c r="D1110">
        <v>1</v>
      </c>
      <c r="E1110">
        <v>22377</v>
      </c>
      <c r="F1110">
        <v>11520</v>
      </c>
      <c r="G1110">
        <v>16.649999999999999</v>
      </c>
      <c r="H1110">
        <v>325.78957100000002</v>
      </c>
      <c r="I1110" t="s">
        <v>17</v>
      </c>
      <c r="J1110" t="s">
        <v>1237</v>
      </c>
      <c r="K1110">
        <v>844559.74710000004</v>
      </c>
      <c r="L1110">
        <v>684039.59600000002</v>
      </c>
      <c r="M1110">
        <v>1058366.7964999999</v>
      </c>
      <c r="N1110">
        <v>321.64177999999998</v>
      </c>
      <c r="O1110">
        <v>5.5087999999999998E-2</v>
      </c>
      <c r="P1110">
        <v>0.285076</v>
      </c>
      <c r="Q1110">
        <v>5</v>
      </c>
      <c r="R1110">
        <v>140</v>
      </c>
      <c r="S1110">
        <v>14.541667</v>
      </c>
      <c r="T1110">
        <v>24</v>
      </c>
      <c r="U1110">
        <v>24</v>
      </c>
      <c r="V1110">
        <v>127</v>
      </c>
      <c r="W1110">
        <v>491000</v>
      </c>
      <c r="X1110">
        <v>56</v>
      </c>
      <c r="Y1110">
        <v>1960</v>
      </c>
      <c r="Z1110" t="s">
        <v>2963</v>
      </c>
      <c r="AA1110">
        <v>12</v>
      </c>
      <c r="AB1110">
        <v>14400</v>
      </c>
      <c r="AC1110" t="s">
        <v>1974</v>
      </c>
      <c r="AD1110">
        <v>130</v>
      </c>
      <c r="AE1110">
        <v>325000</v>
      </c>
      <c r="AF1110" t="s">
        <v>2964</v>
      </c>
      <c r="AG1110">
        <v>23</v>
      </c>
      <c r="AH1110">
        <v>10350</v>
      </c>
      <c r="AI1110" t="s">
        <v>2956</v>
      </c>
      <c r="AJ1110" t="str">
        <f t="shared" si="97"/>
        <v>Wide</v>
      </c>
      <c r="AK1110" t="str">
        <f t="shared" si="98"/>
        <v>ConfigurationDeBase</v>
      </c>
      <c r="AL1110">
        <f t="shared" si="101"/>
        <v>0</v>
      </c>
      <c r="AM1110" t="str">
        <f t="shared" si="99"/>
        <v>ide</v>
      </c>
      <c r="AN1110" t="str">
        <f t="shared" si="100"/>
        <v>Data50-100-200</v>
      </c>
    </row>
    <row r="1111" spans="1:40" x14ac:dyDescent="0.3">
      <c r="A1111" t="s">
        <v>1155</v>
      </c>
      <c r="B1111">
        <v>24</v>
      </c>
      <c r="C1111">
        <v>600</v>
      </c>
      <c r="D1111">
        <v>1</v>
      </c>
      <c r="E1111">
        <v>22401</v>
      </c>
      <c r="F1111">
        <v>11520</v>
      </c>
      <c r="G1111">
        <v>16.746666999999999</v>
      </c>
      <c r="H1111">
        <v>334.55588799999998</v>
      </c>
      <c r="I1111" t="s">
        <v>17</v>
      </c>
      <c r="J1111" t="s">
        <v>1237</v>
      </c>
      <c r="K1111">
        <v>839735.91980000003</v>
      </c>
      <c r="L1111">
        <v>632711.30654999998</v>
      </c>
      <c r="M1111">
        <v>1064127.1043</v>
      </c>
      <c r="N1111">
        <v>329.67811399999999</v>
      </c>
      <c r="O1111">
        <v>6.0302000000000001E-2</v>
      </c>
      <c r="P1111">
        <v>0.27627800000000002</v>
      </c>
      <c r="Q1111">
        <v>5</v>
      </c>
      <c r="R1111">
        <v>142</v>
      </c>
      <c r="S1111">
        <v>14.875</v>
      </c>
      <c r="T1111">
        <v>24</v>
      </c>
      <c r="U1111">
        <v>24</v>
      </c>
      <c r="V1111">
        <v>119</v>
      </c>
      <c r="W1111">
        <v>493000</v>
      </c>
      <c r="X1111">
        <v>66</v>
      </c>
      <c r="Y1111">
        <v>2310</v>
      </c>
      <c r="Z1111" t="s">
        <v>2965</v>
      </c>
      <c r="AA1111">
        <v>12</v>
      </c>
      <c r="AB1111">
        <v>14400</v>
      </c>
      <c r="AC1111" t="s">
        <v>1974</v>
      </c>
      <c r="AD1111">
        <v>127</v>
      </c>
      <c r="AE1111">
        <v>317500</v>
      </c>
      <c r="AF1111" t="s">
        <v>2966</v>
      </c>
      <c r="AG1111">
        <v>24</v>
      </c>
      <c r="AH1111">
        <v>10800</v>
      </c>
      <c r="AI1111" t="s">
        <v>2201</v>
      </c>
      <c r="AJ1111" t="str">
        <f t="shared" si="97"/>
        <v>Wide</v>
      </c>
      <c r="AK1111" t="str">
        <f t="shared" si="98"/>
        <v>ConfigurationDeBase</v>
      </c>
      <c r="AL1111">
        <f t="shared" si="101"/>
        <v>0</v>
      </c>
      <c r="AM1111" t="str">
        <f t="shared" si="99"/>
        <v>ide</v>
      </c>
      <c r="AN1111" t="str">
        <f t="shared" si="100"/>
        <v>Data50-100-200</v>
      </c>
    </row>
    <row r="1112" spans="1:40" x14ac:dyDescent="0.3">
      <c r="A1112" t="s">
        <v>1157</v>
      </c>
      <c r="B1112">
        <v>48</v>
      </c>
      <c r="C1112">
        <v>600</v>
      </c>
      <c r="D1112">
        <v>1</v>
      </c>
      <c r="E1112">
        <v>22038</v>
      </c>
      <c r="F1112">
        <v>23040</v>
      </c>
      <c r="G1112">
        <v>34.270000000000003</v>
      </c>
      <c r="H1112">
        <v>447.84756700000003</v>
      </c>
      <c r="I1112" t="s">
        <v>17</v>
      </c>
      <c r="J1112" t="s">
        <v>1237</v>
      </c>
      <c r="K1112">
        <v>674768.92740000004</v>
      </c>
      <c r="L1112">
        <v>657546.30810000002</v>
      </c>
      <c r="M1112">
        <v>996386.11860000005</v>
      </c>
      <c r="N1112">
        <v>437.46954099999999</v>
      </c>
      <c r="O1112">
        <v>0.44686100000000001</v>
      </c>
      <c r="P1112">
        <v>0.71636100000000003</v>
      </c>
      <c r="Q1112">
        <v>3</v>
      </c>
      <c r="R1112">
        <v>171</v>
      </c>
      <c r="S1112">
        <v>12.585366</v>
      </c>
      <c r="T1112">
        <v>41</v>
      </c>
      <c r="U1112">
        <v>41</v>
      </c>
      <c r="V1112">
        <v>93</v>
      </c>
      <c r="W1112">
        <v>403000</v>
      </c>
      <c r="X1112">
        <v>89</v>
      </c>
      <c r="Y1112">
        <v>3115</v>
      </c>
      <c r="Z1112" t="s">
        <v>2967</v>
      </c>
      <c r="AA1112">
        <v>17</v>
      </c>
      <c r="AB1112">
        <v>20400</v>
      </c>
      <c r="AC1112" t="s">
        <v>2968</v>
      </c>
      <c r="AD1112">
        <v>91</v>
      </c>
      <c r="AE1112">
        <v>227500</v>
      </c>
      <c r="AF1112" t="s">
        <v>2969</v>
      </c>
      <c r="AG1112">
        <v>36</v>
      </c>
      <c r="AH1112">
        <v>16200</v>
      </c>
      <c r="AI1112" t="s">
        <v>2970</v>
      </c>
      <c r="AJ1112" t="str">
        <f t="shared" si="97"/>
        <v>Wide</v>
      </c>
      <c r="AK1112" t="str">
        <f t="shared" si="98"/>
        <v>ConfigurationDeBase</v>
      </c>
      <c r="AL1112">
        <f t="shared" si="101"/>
        <v>0</v>
      </c>
      <c r="AM1112" t="str">
        <f t="shared" si="99"/>
        <v>ide</v>
      </c>
      <c r="AN1112" t="str">
        <f t="shared" si="100"/>
        <v>Data50-100-200</v>
      </c>
    </row>
    <row r="1113" spans="1:40" x14ac:dyDescent="0.3">
      <c r="A1113" t="s">
        <v>1159</v>
      </c>
      <c r="B1113">
        <v>48</v>
      </c>
      <c r="C1113">
        <v>600</v>
      </c>
      <c r="D1113">
        <v>1</v>
      </c>
      <c r="E1113">
        <v>21972</v>
      </c>
      <c r="F1113">
        <v>23040</v>
      </c>
      <c r="G1113">
        <v>34.083333000000003</v>
      </c>
      <c r="H1113">
        <v>441.34403600000002</v>
      </c>
      <c r="I1113" t="s">
        <v>17</v>
      </c>
      <c r="J1113" t="s">
        <v>1237</v>
      </c>
      <c r="K1113">
        <v>683810.51610000001</v>
      </c>
      <c r="L1113">
        <v>674673.82620000001</v>
      </c>
      <c r="M1113">
        <v>1048660.6917000001</v>
      </c>
      <c r="N1113">
        <v>433.09650799999997</v>
      </c>
      <c r="O1113">
        <v>7.3938000000000004E-2</v>
      </c>
      <c r="P1113">
        <v>0.242758</v>
      </c>
      <c r="Q1113">
        <v>3</v>
      </c>
      <c r="R1113">
        <v>178</v>
      </c>
      <c r="S1113">
        <v>10.681818</v>
      </c>
      <c r="T1113">
        <v>44</v>
      </c>
      <c r="U1113">
        <v>44</v>
      </c>
      <c r="V1113">
        <v>99</v>
      </c>
      <c r="W1113">
        <v>401000</v>
      </c>
      <c r="X1113">
        <v>79</v>
      </c>
      <c r="Y1113">
        <v>2765</v>
      </c>
      <c r="Z1113" t="s">
        <v>2971</v>
      </c>
      <c r="AA1113">
        <v>20</v>
      </c>
      <c r="AB1113">
        <v>24000</v>
      </c>
      <c r="AC1113" t="s">
        <v>2972</v>
      </c>
      <c r="AD1113">
        <v>95</v>
      </c>
      <c r="AE1113">
        <v>237500</v>
      </c>
      <c r="AF1113" t="s">
        <v>2973</v>
      </c>
      <c r="AG1113">
        <v>32</v>
      </c>
      <c r="AH1113">
        <v>14400</v>
      </c>
      <c r="AI1113" t="s">
        <v>2974</v>
      </c>
      <c r="AJ1113" t="str">
        <f t="shared" si="97"/>
        <v>Wide</v>
      </c>
      <c r="AK1113" t="str">
        <f t="shared" si="98"/>
        <v>ConfigurationDeBase</v>
      </c>
      <c r="AL1113">
        <f t="shared" si="101"/>
        <v>0</v>
      </c>
      <c r="AM1113" t="str">
        <f t="shared" si="99"/>
        <v>ide</v>
      </c>
      <c r="AN1113" t="str">
        <f t="shared" si="100"/>
        <v>Data50-100-200</v>
      </c>
    </row>
    <row r="1114" spans="1:40" x14ac:dyDescent="0.3">
      <c r="A1114" t="s">
        <v>1161</v>
      </c>
      <c r="B1114">
        <v>48</v>
      </c>
      <c r="C1114">
        <v>600</v>
      </c>
      <c r="D1114">
        <v>1</v>
      </c>
      <c r="E1114">
        <v>22326</v>
      </c>
      <c r="F1114">
        <v>23040</v>
      </c>
      <c r="G1114">
        <v>33.536667000000001</v>
      </c>
      <c r="H1114">
        <v>420.075424</v>
      </c>
      <c r="I1114" t="s">
        <v>17</v>
      </c>
      <c r="J1114" t="s">
        <v>1237</v>
      </c>
      <c r="K1114">
        <v>694984.49289999995</v>
      </c>
      <c r="L1114">
        <v>686872.82920000004</v>
      </c>
      <c r="M1114">
        <v>1035287.214</v>
      </c>
      <c r="N1114">
        <v>410.837512</v>
      </c>
      <c r="O1114">
        <v>7.7440999999999996E-2</v>
      </c>
      <c r="P1114">
        <v>0.208873</v>
      </c>
      <c r="Q1114">
        <v>3</v>
      </c>
      <c r="R1114">
        <v>176</v>
      </c>
      <c r="S1114">
        <v>11.195652000000001</v>
      </c>
      <c r="T1114">
        <v>46</v>
      </c>
      <c r="U1114">
        <v>46</v>
      </c>
      <c r="V1114">
        <v>104</v>
      </c>
      <c r="W1114">
        <v>424000</v>
      </c>
      <c r="X1114">
        <v>97</v>
      </c>
      <c r="Y1114">
        <v>3395</v>
      </c>
      <c r="Z1114" t="s">
        <v>2975</v>
      </c>
      <c r="AA1114">
        <v>22</v>
      </c>
      <c r="AB1114">
        <v>26400</v>
      </c>
      <c r="AC1114" t="s">
        <v>2976</v>
      </c>
      <c r="AD1114">
        <v>88</v>
      </c>
      <c r="AE1114">
        <v>220000</v>
      </c>
      <c r="AF1114" t="s">
        <v>2977</v>
      </c>
      <c r="AG1114">
        <v>37</v>
      </c>
      <c r="AH1114">
        <v>16650</v>
      </c>
      <c r="AI1114" t="s">
        <v>2978</v>
      </c>
      <c r="AJ1114" t="str">
        <f t="shared" si="97"/>
        <v>Wide</v>
      </c>
      <c r="AK1114" t="str">
        <f t="shared" si="98"/>
        <v>ConfigurationDeBase</v>
      </c>
      <c r="AL1114">
        <f t="shared" si="101"/>
        <v>0</v>
      </c>
      <c r="AM1114" t="str">
        <f t="shared" si="99"/>
        <v>ide</v>
      </c>
      <c r="AN1114" t="str">
        <f t="shared" si="100"/>
        <v>Data50-100-200</v>
      </c>
    </row>
    <row r="1115" spans="1:40" x14ac:dyDescent="0.3">
      <c r="A1115" t="s">
        <v>1163</v>
      </c>
      <c r="B1115">
        <v>48</v>
      </c>
      <c r="C1115">
        <v>600</v>
      </c>
      <c r="D1115">
        <v>1</v>
      </c>
      <c r="E1115">
        <v>22233</v>
      </c>
      <c r="F1115">
        <v>23040</v>
      </c>
      <c r="G1115">
        <v>33.92</v>
      </c>
      <c r="H1115">
        <v>423.65252199999998</v>
      </c>
      <c r="I1115" t="s">
        <v>17</v>
      </c>
      <c r="J1115" t="s">
        <v>1237</v>
      </c>
      <c r="K1115">
        <v>685705.82499999995</v>
      </c>
      <c r="L1115">
        <v>671111.10279999999</v>
      </c>
      <c r="M1115">
        <v>1064671.7353000001</v>
      </c>
      <c r="N1115">
        <v>415.123086</v>
      </c>
      <c r="O1115">
        <v>6.1738000000000001E-2</v>
      </c>
      <c r="P1115">
        <v>0.23565700000000001</v>
      </c>
      <c r="Q1115">
        <v>3</v>
      </c>
      <c r="R1115">
        <v>171</v>
      </c>
      <c r="S1115">
        <v>12.022221999999999</v>
      </c>
      <c r="T1115">
        <v>45</v>
      </c>
      <c r="U1115">
        <v>45</v>
      </c>
      <c r="V1115">
        <v>87</v>
      </c>
      <c r="W1115">
        <v>415000</v>
      </c>
      <c r="X1115">
        <v>96</v>
      </c>
      <c r="Y1115">
        <v>3360</v>
      </c>
      <c r="Z1115" t="s">
        <v>2979</v>
      </c>
      <c r="AA1115">
        <v>21</v>
      </c>
      <c r="AB1115">
        <v>25200</v>
      </c>
      <c r="AC1115" t="s">
        <v>2980</v>
      </c>
      <c r="AD1115">
        <v>88</v>
      </c>
      <c r="AE1115">
        <v>220000</v>
      </c>
      <c r="AF1115" t="s">
        <v>2981</v>
      </c>
      <c r="AG1115">
        <v>39</v>
      </c>
      <c r="AH1115">
        <v>17550</v>
      </c>
      <c r="AI1115" t="s">
        <v>2982</v>
      </c>
      <c r="AJ1115" t="str">
        <f t="shared" si="97"/>
        <v>Wide</v>
      </c>
      <c r="AK1115" t="str">
        <f t="shared" si="98"/>
        <v>ConfigurationDeBase</v>
      </c>
      <c r="AL1115">
        <f t="shared" si="101"/>
        <v>0</v>
      </c>
      <c r="AM1115" t="str">
        <f t="shared" si="99"/>
        <v>ide</v>
      </c>
      <c r="AN1115" t="str">
        <f t="shared" si="100"/>
        <v>Data50-100-200</v>
      </c>
    </row>
    <row r="1116" spans="1:40" x14ac:dyDescent="0.3">
      <c r="A1116" t="s">
        <v>1166</v>
      </c>
      <c r="B1116">
        <v>48</v>
      </c>
      <c r="C1116">
        <v>600</v>
      </c>
      <c r="D1116">
        <v>1</v>
      </c>
      <c r="E1116">
        <v>22350</v>
      </c>
      <c r="F1116">
        <v>23040</v>
      </c>
      <c r="G1116">
        <v>34.943333000000003</v>
      </c>
      <c r="H1116">
        <v>309.72539599999999</v>
      </c>
      <c r="I1116" t="s">
        <v>17</v>
      </c>
      <c r="J1116" t="s">
        <v>1237</v>
      </c>
      <c r="K1116">
        <v>677612.95470999996</v>
      </c>
      <c r="L1116">
        <v>668104.11240999994</v>
      </c>
      <c r="M1116">
        <v>956603.44990999997</v>
      </c>
      <c r="N1116">
        <v>300.31690600000002</v>
      </c>
      <c r="O1116">
        <v>5.4056E-2</v>
      </c>
      <c r="P1116">
        <v>0.26380300000000001</v>
      </c>
      <c r="Q1116">
        <v>2</v>
      </c>
      <c r="R1116">
        <v>132</v>
      </c>
      <c r="S1116">
        <v>11</v>
      </c>
      <c r="T1116">
        <v>45</v>
      </c>
      <c r="U1116">
        <v>45</v>
      </c>
      <c r="V1116">
        <v>97</v>
      </c>
      <c r="W1116">
        <v>379000</v>
      </c>
      <c r="X1116">
        <v>90</v>
      </c>
      <c r="Y1116">
        <v>3150</v>
      </c>
      <c r="Z1116" t="s">
        <v>2983</v>
      </c>
      <c r="AA1116">
        <v>21</v>
      </c>
      <c r="AB1116">
        <v>25200</v>
      </c>
      <c r="AC1116" t="s">
        <v>2984</v>
      </c>
      <c r="AD1116">
        <v>100</v>
      </c>
      <c r="AE1116">
        <v>250000</v>
      </c>
      <c r="AF1116" t="s">
        <v>2985</v>
      </c>
      <c r="AG1116">
        <v>35</v>
      </c>
      <c r="AH1116">
        <v>15750</v>
      </c>
      <c r="AI1116" t="s">
        <v>2986</v>
      </c>
      <c r="AJ1116" t="str">
        <f t="shared" si="97"/>
        <v>Wide</v>
      </c>
      <c r="AK1116" t="str">
        <f t="shared" si="98"/>
        <v>ConfigurationDeBase</v>
      </c>
      <c r="AL1116">
        <f t="shared" si="101"/>
        <v>0</v>
      </c>
      <c r="AM1116" t="str">
        <f t="shared" si="99"/>
        <v>ide</v>
      </c>
      <c r="AN1116" t="str">
        <f t="shared" si="100"/>
        <v>Data50-100-200</v>
      </c>
    </row>
    <row r="1117" spans="1:40" x14ac:dyDescent="0.3">
      <c r="A1117" t="s">
        <v>1168</v>
      </c>
      <c r="B1117">
        <v>48</v>
      </c>
      <c r="C1117">
        <v>600</v>
      </c>
      <c r="D1117">
        <v>1</v>
      </c>
      <c r="E1117">
        <v>22272</v>
      </c>
      <c r="F1117">
        <v>23040</v>
      </c>
      <c r="G1117">
        <v>34.136667000000003</v>
      </c>
      <c r="H1117">
        <v>436.76776999999998</v>
      </c>
      <c r="I1117" t="s">
        <v>17</v>
      </c>
      <c r="J1117" t="s">
        <v>1237</v>
      </c>
      <c r="K1117">
        <v>645285.79680000001</v>
      </c>
      <c r="L1117">
        <v>642601.14691999997</v>
      </c>
      <c r="M1117">
        <v>1053992.64442</v>
      </c>
      <c r="N1117">
        <v>427.113088</v>
      </c>
      <c r="O1117">
        <v>5.6778000000000002E-2</v>
      </c>
      <c r="P1117">
        <v>0.23182800000000001</v>
      </c>
      <c r="Q1117">
        <v>3</v>
      </c>
      <c r="R1117">
        <v>172</v>
      </c>
      <c r="S1117">
        <v>12.25</v>
      </c>
      <c r="T1117">
        <v>44</v>
      </c>
      <c r="U1117">
        <v>44</v>
      </c>
      <c r="V1117">
        <v>90</v>
      </c>
      <c r="W1117">
        <v>396000</v>
      </c>
      <c r="X1117">
        <v>89</v>
      </c>
      <c r="Y1117">
        <v>3115</v>
      </c>
      <c r="Z1117" t="s">
        <v>2987</v>
      </c>
      <c r="AA1117">
        <v>20</v>
      </c>
      <c r="AB1117">
        <v>24000</v>
      </c>
      <c r="AC1117" t="s">
        <v>2988</v>
      </c>
      <c r="AD1117">
        <v>80</v>
      </c>
      <c r="AE1117">
        <v>200000</v>
      </c>
      <c r="AF1117" t="s">
        <v>2989</v>
      </c>
      <c r="AG1117">
        <v>39</v>
      </c>
      <c r="AH1117">
        <v>17550</v>
      </c>
      <c r="AI1117" t="s">
        <v>2990</v>
      </c>
      <c r="AJ1117" t="str">
        <f t="shared" si="97"/>
        <v>Wide</v>
      </c>
      <c r="AK1117" t="str">
        <f t="shared" si="98"/>
        <v>ConfigurationDeBase</v>
      </c>
      <c r="AL1117">
        <f t="shared" si="101"/>
        <v>0</v>
      </c>
      <c r="AM1117" t="str">
        <f t="shared" si="99"/>
        <v>ide</v>
      </c>
      <c r="AN1117" t="str">
        <f t="shared" si="100"/>
        <v>Data50-100-200</v>
      </c>
    </row>
    <row r="1118" spans="1:40" x14ac:dyDescent="0.3">
      <c r="A1118" t="s">
        <v>1170</v>
      </c>
      <c r="B1118">
        <v>48</v>
      </c>
      <c r="C1118">
        <v>600</v>
      </c>
      <c r="D1118">
        <v>1</v>
      </c>
      <c r="E1118">
        <v>22419</v>
      </c>
      <c r="F1118">
        <v>23040</v>
      </c>
      <c r="G1118">
        <v>33.823332999999998</v>
      </c>
      <c r="H1118">
        <v>428.12157000000002</v>
      </c>
      <c r="I1118" t="s">
        <v>17</v>
      </c>
      <c r="J1118" t="s">
        <v>1237</v>
      </c>
      <c r="K1118">
        <v>674892.60049999994</v>
      </c>
      <c r="L1118">
        <v>672952.88249999995</v>
      </c>
      <c r="M1118">
        <v>1071723.4267</v>
      </c>
      <c r="N1118">
        <v>418.99557399999998</v>
      </c>
      <c r="O1118">
        <v>5.6529999999999997E-2</v>
      </c>
      <c r="P1118">
        <v>0.25239299999999998</v>
      </c>
      <c r="Q1118">
        <v>3</v>
      </c>
      <c r="R1118">
        <v>172</v>
      </c>
      <c r="S1118">
        <v>11.886364</v>
      </c>
      <c r="T1118">
        <v>44</v>
      </c>
      <c r="U1118">
        <v>44</v>
      </c>
      <c r="V1118">
        <v>97</v>
      </c>
      <c r="W1118">
        <v>403000</v>
      </c>
      <c r="X1118">
        <v>93</v>
      </c>
      <c r="Y1118">
        <v>3255</v>
      </c>
      <c r="Z1118" t="s">
        <v>2991</v>
      </c>
      <c r="AA1118">
        <v>20</v>
      </c>
      <c r="AB1118">
        <v>24000</v>
      </c>
      <c r="AC1118" t="s">
        <v>2992</v>
      </c>
      <c r="AD1118">
        <v>89</v>
      </c>
      <c r="AE1118">
        <v>222500</v>
      </c>
      <c r="AF1118" t="s">
        <v>2993</v>
      </c>
      <c r="AG1118">
        <v>38</v>
      </c>
      <c r="AH1118">
        <v>17100</v>
      </c>
      <c r="AI1118" t="s">
        <v>2994</v>
      </c>
      <c r="AJ1118" t="str">
        <f t="shared" si="97"/>
        <v>Wide</v>
      </c>
      <c r="AK1118" t="str">
        <f t="shared" si="98"/>
        <v>ConfigurationDeBase</v>
      </c>
      <c r="AL1118">
        <f t="shared" si="101"/>
        <v>0</v>
      </c>
      <c r="AM1118" t="str">
        <f t="shared" si="99"/>
        <v>ide</v>
      </c>
      <c r="AN1118" t="str">
        <f t="shared" si="100"/>
        <v>Data50-100-200</v>
      </c>
    </row>
    <row r="1119" spans="1:40" x14ac:dyDescent="0.3">
      <c r="A1119" t="s">
        <v>1172</v>
      </c>
      <c r="B1119">
        <v>48</v>
      </c>
      <c r="C1119">
        <v>600</v>
      </c>
      <c r="D1119">
        <v>1</v>
      </c>
      <c r="E1119">
        <v>22170</v>
      </c>
      <c r="F1119">
        <v>23040</v>
      </c>
      <c r="G1119">
        <v>33.416666999999997</v>
      </c>
      <c r="H1119">
        <v>417.22714100000002</v>
      </c>
      <c r="I1119" t="s">
        <v>17</v>
      </c>
      <c r="J1119" t="s">
        <v>1237</v>
      </c>
      <c r="K1119">
        <v>676984.18851000001</v>
      </c>
      <c r="L1119">
        <v>666104.77161000005</v>
      </c>
      <c r="M1119">
        <v>1068634.12766</v>
      </c>
      <c r="N1119">
        <v>407.55532399999998</v>
      </c>
      <c r="O1119">
        <v>6.2008000000000001E-2</v>
      </c>
      <c r="P1119">
        <v>0.29938199999999998</v>
      </c>
      <c r="Q1119">
        <v>3</v>
      </c>
      <c r="R1119">
        <v>174</v>
      </c>
      <c r="S1119">
        <v>12.195652000000001</v>
      </c>
      <c r="T1119">
        <v>46</v>
      </c>
      <c r="U1119">
        <v>46</v>
      </c>
      <c r="V1119">
        <v>94</v>
      </c>
      <c r="W1119">
        <v>421000</v>
      </c>
      <c r="X1119">
        <v>103</v>
      </c>
      <c r="Y1119">
        <v>3605</v>
      </c>
      <c r="Z1119" t="s">
        <v>2995</v>
      </c>
      <c r="AA1119">
        <v>22</v>
      </c>
      <c r="AB1119">
        <v>26400</v>
      </c>
      <c r="AC1119" t="s">
        <v>2996</v>
      </c>
      <c r="AD1119">
        <v>81</v>
      </c>
      <c r="AE1119">
        <v>202500</v>
      </c>
      <c r="AF1119" t="s">
        <v>2997</v>
      </c>
      <c r="AG1119">
        <v>41</v>
      </c>
      <c r="AH1119">
        <v>18450</v>
      </c>
      <c r="AI1119" t="s">
        <v>2998</v>
      </c>
      <c r="AJ1119" t="str">
        <f t="shared" ref="AJ1119:AJ1176" si="102">IF(IFERROR(FIND("Narrow",$A1119),0)&gt;0,"Narrow","Wide")</f>
        <v>Wide</v>
      </c>
      <c r="AK1119" t="str">
        <f t="shared" ref="AK1119:AK1176" si="103">IF(AN1119="Data50-100-200","ConfigurationDeBase",LEFT(RIGHT($A1119,LEN($A1119)-87),FIND("/",RIGHT($A1119,LEN($A1119)-87))-1))</f>
        <v>ConfigurationDeBase</v>
      </c>
      <c r="AL1119">
        <f t="shared" si="101"/>
        <v>0</v>
      </c>
      <c r="AM1119" t="str">
        <f t="shared" ref="AM1119:AM1176" si="104">LEFT(RIGHT($A1119,LEN($A1119)-89-LEN(AK1119)-LEN(AJ1119)-6),FIND("/",RIGHT($A1119,LEN($A1119)-89-LEN(AK1119)-LEN(AJ1119)-6))-1)</f>
        <v>ide</v>
      </c>
      <c r="AN1119" t="str">
        <f t="shared" ref="AN1119:AN1176" si="105">LEFT(RIGHT($A1119,LEN($A1119)-FIND("trsp_2021",$A1119)-9),FIND("/",RIGHT($A1119,LEN($A1119)-FIND("trsp_2021",$A1119)-9))-1)</f>
        <v>Data50-100-200</v>
      </c>
    </row>
    <row r="1120" spans="1:40" x14ac:dyDescent="0.3">
      <c r="A1120" t="s">
        <v>1174</v>
      </c>
      <c r="B1120">
        <v>48</v>
      </c>
      <c r="C1120">
        <v>600</v>
      </c>
      <c r="D1120">
        <v>1</v>
      </c>
      <c r="E1120">
        <v>22377</v>
      </c>
      <c r="F1120">
        <v>23040</v>
      </c>
      <c r="G1120">
        <v>33.333333000000003</v>
      </c>
      <c r="H1120">
        <v>408.18738999999999</v>
      </c>
      <c r="I1120" t="s">
        <v>17</v>
      </c>
      <c r="J1120" t="s">
        <v>1237</v>
      </c>
      <c r="K1120">
        <v>696836.81449999998</v>
      </c>
      <c r="L1120">
        <v>690466.80874999997</v>
      </c>
      <c r="M1120">
        <v>1047955.1237</v>
      </c>
      <c r="N1120">
        <v>399.76828399999999</v>
      </c>
      <c r="O1120">
        <v>6.0625999999999999E-2</v>
      </c>
      <c r="P1120">
        <v>0.22603200000000001</v>
      </c>
      <c r="Q1120">
        <v>3</v>
      </c>
      <c r="R1120">
        <v>166</v>
      </c>
      <c r="S1120">
        <v>13.216215999999999</v>
      </c>
      <c r="T1120">
        <v>37</v>
      </c>
      <c r="U1120">
        <v>37</v>
      </c>
      <c r="V1120">
        <v>114</v>
      </c>
      <c r="W1120">
        <v>436000</v>
      </c>
      <c r="X1120">
        <v>82</v>
      </c>
      <c r="Y1120">
        <v>2870</v>
      </c>
      <c r="Z1120" t="s">
        <v>2999</v>
      </c>
      <c r="AA1120">
        <v>13</v>
      </c>
      <c r="AB1120">
        <v>15600</v>
      </c>
      <c r="AC1120" t="s">
        <v>3000</v>
      </c>
      <c r="AD1120">
        <v>89</v>
      </c>
      <c r="AE1120">
        <v>222500</v>
      </c>
      <c r="AF1120" t="s">
        <v>3001</v>
      </c>
      <c r="AG1120">
        <v>35</v>
      </c>
      <c r="AH1120">
        <v>15750</v>
      </c>
      <c r="AI1120" t="s">
        <v>3002</v>
      </c>
      <c r="AJ1120" t="str">
        <f t="shared" si="102"/>
        <v>Wide</v>
      </c>
      <c r="AK1120" t="str">
        <f t="shared" si="103"/>
        <v>ConfigurationDeBase</v>
      </c>
      <c r="AL1120">
        <f t="shared" si="101"/>
        <v>0</v>
      </c>
      <c r="AM1120" t="str">
        <f t="shared" si="104"/>
        <v>ide</v>
      </c>
      <c r="AN1120" t="str">
        <f t="shared" si="105"/>
        <v>Data50-100-200</v>
      </c>
    </row>
    <row r="1121" spans="1:40" x14ac:dyDescent="0.3">
      <c r="A1121" t="s">
        <v>1177</v>
      </c>
      <c r="B1121">
        <v>48</v>
      </c>
      <c r="C1121">
        <v>600</v>
      </c>
      <c r="D1121">
        <v>1</v>
      </c>
      <c r="E1121">
        <v>22401</v>
      </c>
      <c r="F1121">
        <v>23040</v>
      </c>
      <c r="G1121">
        <v>33.566667000000002</v>
      </c>
      <c r="H1121">
        <v>414.165888</v>
      </c>
      <c r="I1121" t="s">
        <v>17</v>
      </c>
      <c r="J1121" t="s">
        <v>1237</v>
      </c>
      <c r="K1121">
        <v>634742.85265000002</v>
      </c>
      <c r="L1121">
        <v>630180.09119199996</v>
      </c>
      <c r="M1121">
        <v>1051821.7911499999</v>
      </c>
      <c r="N1121">
        <v>404.76733999999999</v>
      </c>
      <c r="O1121">
        <v>5.5863000000000003E-2</v>
      </c>
      <c r="P1121">
        <v>0.22073100000000001</v>
      </c>
      <c r="Q1121">
        <v>3</v>
      </c>
      <c r="R1121">
        <v>166</v>
      </c>
      <c r="S1121">
        <v>13.073171</v>
      </c>
      <c r="T1121">
        <v>41</v>
      </c>
      <c r="U1121">
        <v>41</v>
      </c>
      <c r="V1121">
        <v>94</v>
      </c>
      <c r="W1121">
        <v>369000</v>
      </c>
      <c r="X1121">
        <v>95</v>
      </c>
      <c r="Y1121">
        <v>3325</v>
      </c>
      <c r="Z1121" t="s">
        <v>3003</v>
      </c>
      <c r="AA1121">
        <v>17</v>
      </c>
      <c r="AB1121">
        <v>20400</v>
      </c>
      <c r="AC1121" t="s">
        <v>3004</v>
      </c>
      <c r="AD1121">
        <v>88</v>
      </c>
      <c r="AE1121">
        <v>220000</v>
      </c>
      <c r="AF1121" t="s">
        <v>3005</v>
      </c>
      <c r="AG1121">
        <v>39</v>
      </c>
      <c r="AH1121">
        <v>17550</v>
      </c>
      <c r="AI1121" t="s">
        <v>3006</v>
      </c>
      <c r="AJ1121" t="str">
        <f t="shared" si="102"/>
        <v>Wide</v>
      </c>
      <c r="AK1121" t="str">
        <f t="shared" si="103"/>
        <v>ConfigurationDeBase</v>
      </c>
      <c r="AL1121">
        <f t="shared" si="101"/>
        <v>0</v>
      </c>
      <c r="AM1121" t="str">
        <f t="shared" si="104"/>
        <v>ide</v>
      </c>
      <c r="AN1121" t="str">
        <f t="shared" si="105"/>
        <v>Data50-100-200</v>
      </c>
    </row>
    <row r="1122" spans="1:40" x14ac:dyDescent="0.3">
      <c r="A1122" t="s">
        <v>1179</v>
      </c>
      <c r="B1122">
        <v>6</v>
      </c>
      <c r="C1122">
        <v>150</v>
      </c>
      <c r="D1122">
        <v>1</v>
      </c>
      <c r="E1122">
        <v>5664</v>
      </c>
      <c r="F1122">
        <v>2880</v>
      </c>
      <c r="G1122">
        <v>4.2</v>
      </c>
      <c r="H1122">
        <v>98.71705</v>
      </c>
      <c r="I1122" t="s">
        <v>17</v>
      </c>
      <c r="J1122" t="s">
        <v>1237</v>
      </c>
      <c r="K1122">
        <v>254513.79689999999</v>
      </c>
      <c r="L1122">
        <v>156172.04413600001</v>
      </c>
      <c r="M1122">
        <v>302784.36379999999</v>
      </c>
      <c r="N1122">
        <v>97.483385999999996</v>
      </c>
      <c r="O1122">
        <v>0.440523</v>
      </c>
      <c r="P1122">
        <v>0.556087</v>
      </c>
      <c r="Q1122">
        <v>75</v>
      </c>
      <c r="R1122">
        <v>402</v>
      </c>
      <c r="S1122">
        <v>13.833333</v>
      </c>
      <c r="T1122">
        <v>6</v>
      </c>
      <c r="U1122">
        <v>6</v>
      </c>
      <c r="V1122">
        <v>33</v>
      </c>
      <c r="W1122">
        <v>162000</v>
      </c>
      <c r="X1122">
        <v>15</v>
      </c>
      <c r="Y1122">
        <v>525</v>
      </c>
      <c r="Z1122" t="s">
        <v>3007</v>
      </c>
      <c r="AA1122">
        <v>3</v>
      </c>
      <c r="AB1122">
        <v>3600</v>
      </c>
      <c r="AC1122" t="s">
        <v>1255</v>
      </c>
      <c r="AD1122">
        <v>34</v>
      </c>
      <c r="AE1122">
        <v>85000</v>
      </c>
      <c r="AF1122" t="s">
        <v>3008</v>
      </c>
      <c r="AG1122">
        <v>6</v>
      </c>
      <c r="AH1122">
        <v>2700</v>
      </c>
      <c r="AI1122" t="s">
        <v>1269</v>
      </c>
      <c r="AJ1122" t="str">
        <f t="shared" si="102"/>
        <v>Wide</v>
      </c>
      <c r="AK1122" t="str">
        <f t="shared" si="103"/>
        <v>ConfigurationDeBase</v>
      </c>
      <c r="AL1122">
        <f t="shared" si="101"/>
        <v>0</v>
      </c>
      <c r="AM1122" t="str">
        <f t="shared" si="104"/>
        <v>ide</v>
      </c>
      <c r="AN1122" t="str">
        <f t="shared" si="105"/>
        <v>Data50-100-200</v>
      </c>
    </row>
    <row r="1123" spans="1:40" x14ac:dyDescent="0.3">
      <c r="A1123" t="s">
        <v>1181</v>
      </c>
      <c r="B1123">
        <v>6</v>
      </c>
      <c r="C1123">
        <v>150</v>
      </c>
      <c r="D1123">
        <v>1</v>
      </c>
      <c r="E1123">
        <v>5541</v>
      </c>
      <c r="F1123">
        <v>2880</v>
      </c>
      <c r="G1123">
        <v>4.1066669999999998</v>
      </c>
      <c r="H1123">
        <v>112.202562</v>
      </c>
      <c r="I1123" t="s">
        <v>17</v>
      </c>
      <c r="J1123" t="s">
        <v>1237</v>
      </c>
      <c r="K1123">
        <v>222534.72829999999</v>
      </c>
      <c r="L1123">
        <v>157995.20024999999</v>
      </c>
      <c r="M1123">
        <v>267306.0466</v>
      </c>
      <c r="N1123">
        <v>112.079652</v>
      </c>
      <c r="O1123">
        <v>4.7893999999999999E-2</v>
      </c>
      <c r="P1123">
        <v>1.7679E-2</v>
      </c>
      <c r="Q1123">
        <v>75</v>
      </c>
      <c r="R1123">
        <v>354</v>
      </c>
      <c r="S1123">
        <v>13.833333</v>
      </c>
      <c r="T1123">
        <v>6</v>
      </c>
      <c r="U1123">
        <v>6</v>
      </c>
      <c r="V1123">
        <v>36</v>
      </c>
      <c r="W1123">
        <v>138000</v>
      </c>
      <c r="X1123">
        <v>14</v>
      </c>
      <c r="Y1123">
        <v>490</v>
      </c>
      <c r="Z1123" t="s">
        <v>3009</v>
      </c>
      <c r="AA1123">
        <v>3</v>
      </c>
      <c r="AB1123">
        <v>3600</v>
      </c>
      <c r="AC1123" t="s">
        <v>1255</v>
      </c>
      <c r="AD1123">
        <v>31</v>
      </c>
      <c r="AE1123">
        <v>77500</v>
      </c>
      <c r="AF1123" t="s">
        <v>3010</v>
      </c>
      <c r="AG1123">
        <v>5</v>
      </c>
      <c r="AH1123">
        <v>2250</v>
      </c>
      <c r="AI1123" t="s">
        <v>1385</v>
      </c>
      <c r="AJ1123" t="str">
        <f t="shared" si="102"/>
        <v>Wide</v>
      </c>
      <c r="AK1123" t="str">
        <f t="shared" si="103"/>
        <v>ConfigurationDeBase</v>
      </c>
      <c r="AL1123">
        <f t="shared" si="101"/>
        <v>0</v>
      </c>
      <c r="AM1123" t="str">
        <f t="shared" si="104"/>
        <v>ide</v>
      </c>
      <c r="AN1123" t="str">
        <f t="shared" si="105"/>
        <v>Data50-100-200</v>
      </c>
    </row>
    <row r="1124" spans="1:40" x14ac:dyDescent="0.3">
      <c r="A1124" t="s">
        <v>1183</v>
      </c>
      <c r="B1124">
        <v>6</v>
      </c>
      <c r="C1124">
        <v>150</v>
      </c>
      <c r="D1124">
        <v>1</v>
      </c>
      <c r="E1124">
        <v>5679</v>
      </c>
      <c r="F1124">
        <v>2880</v>
      </c>
      <c r="G1124">
        <v>4.0666669999999998</v>
      </c>
      <c r="H1124">
        <v>98.066126999999994</v>
      </c>
      <c r="I1124" t="s">
        <v>17</v>
      </c>
      <c r="J1124" t="s">
        <v>1237</v>
      </c>
      <c r="K1124">
        <v>286933.80290000001</v>
      </c>
      <c r="L1124">
        <v>183178.97785200001</v>
      </c>
      <c r="M1124">
        <v>346288.58480000001</v>
      </c>
      <c r="N1124">
        <v>97.936995999999994</v>
      </c>
      <c r="O1124">
        <v>5.9867999999999998E-2</v>
      </c>
      <c r="P1124">
        <v>2.0816000000000001E-2</v>
      </c>
      <c r="Q1124">
        <v>75</v>
      </c>
      <c r="R1124">
        <v>448</v>
      </c>
      <c r="S1124">
        <v>13.333333</v>
      </c>
      <c r="T1124">
        <v>6</v>
      </c>
      <c r="U1124">
        <v>6</v>
      </c>
      <c r="V1124">
        <v>40</v>
      </c>
      <c r="W1124">
        <v>205000</v>
      </c>
      <c r="X1124">
        <v>14</v>
      </c>
      <c r="Y1124">
        <v>490</v>
      </c>
      <c r="Z1124" t="s">
        <v>3011</v>
      </c>
      <c r="AA1124">
        <v>3</v>
      </c>
      <c r="AB1124">
        <v>3600</v>
      </c>
      <c r="AC1124" t="s">
        <v>1255</v>
      </c>
      <c r="AD1124">
        <v>30</v>
      </c>
      <c r="AE1124">
        <v>75000</v>
      </c>
      <c r="AF1124" t="s">
        <v>3012</v>
      </c>
      <c r="AG1124">
        <v>5</v>
      </c>
      <c r="AH1124">
        <v>2250</v>
      </c>
      <c r="AI1124" t="s">
        <v>1385</v>
      </c>
      <c r="AJ1124" t="str">
        <f t="shared" si="102"/>
        <v>Wide</v>
      </c>
      <c r="AK1124" t="str">
        <f t="shared" si="103"/>
        <v>ConfigurationDeBase</v>
      </c>
      <c r="AL1124">
        <f t="shared" si="101"/>
        <v>0</v>
      </c>
      <c r="AM1124" t="str">
        <f t="shared" si="104"/>
        <v>ide</v>
      </c>
      <c r="AN1124" t="str">
        <f t="shared" si="105"/>
        <v>Data50-100-200</v>
      </c>
    </row>
    <row r="1125" spans="1:40" x14ac:dyDescent="0.3">
      <c r="A1125" t="s">
        <v>1185</v>
      </c>
      <c r="B1125">
        <v>6</v>
      </c>
      <c r="C1125">
        <v>150</v>
      </c>
      <c r="D1125">
        <v>1</v>
      </c>
      <c r="E1125">
        <v>5364</v>
      </c>
      <c r="F1125">
        <v>2880</v>
      </c>
      <c r="G1125">
        <v>4.1333330000000004</v>
      </c>
      <c r="H1125">
        <v>73.484995999999995</v>
      </c>
      <c r="I1125" t="s">
        <v>17</v>
      </c>
      <c r="J1125" t="s">
        <v>1237</v>
      </c>
      <c r="K1125">
        <v>225611.9388</v>
      </c>
      <c r="L1125">
        <v>151618.371204</v>
      </c>
      <c r="M1125">
        <v>279633.91580000002</v>
      </c>
      <c r="N1125">
        <v>73.369613999999999</v>
      </c>
      <c r="O1125">
        <v>1.9892E-2</v>
      </c>
      <c r="P1125">
        <v>3.7914000000000003E-2</v>
      </c>
      <c r="Q1125">
        <v>75</v>
      </c>
      <c r="R1125">
        <v>274</v>
      </c>
      <c r="S1125">
        <v>14.166667</v>
      </c>
      <c r="T1125">
        <v>6</v>
      </c>
      <c r="U1125">
        <v>6</v>
      </c>
      <c r="V1125">
        <v>30</v>
      </c>
      <c r="W1125">
        <v>131000</v>
      </c>
      <c r="X1125">
        <v>17</v>
      </c>
      <c r="Y1125">
        <v>595</v>
      </c>
      <c r="Z1125" t="s">
        <v>3013</v>
      </c>
      <c r="AA1125">
        <v>3</v>
      </c>
      <c r="AB1125">
        <v>3600</v>
      </c>
      <c r="AC1125" t="s">
        <v>1255</v>
      </c>
      <c r="AD1125">
        <v>35</v>
      </c>
      <c r="AE1125">
        <v>87500</v>
      </c>
      <c r="AF1125" t="s">
        <v>3014</v>
      </c>
      <c r="AG1125">
        <v>5</v>
      </c>
      <c r="AH1125">
        <v>2250</v>
      </c>
      <c r="AI1125" t="s">
        <v>1385</v>
      </c>
      <c r="AJ1125" t="str">
        <f t="shared" si="102"/>
        <v>Wide</v>
      </c>
      <c r="AK1125" t="str">
        <f t="shared" si="103"/>
        <v>ConfigurationDeBase</v>
      </c>
      <c r="AL1125">
        <f t="shared" si="101"/>
        <v>0</v>
      </c>
      <c r="AM1125" t="str">
        <f t="shared" si="104"/>
        <v>ide</v>
      </c>
      <c r="AN1125" t="str">
        <f t="shared" si="105"/>
        <v>Data50-100-200</v>
      </c>
    </row>
    <row r="1126" spans="1:40" x14ac:dyDescent="0.3">
      <c r="A1126" t="s">
        <v>1187</v>
      </c>
      <c r="B1126">
        <v>6</v>
      </c>
      <c r="C1126">
        <v>150</v>
      </c>
      <c r="D1126">
        <v>1</v>
      </c>
      <c r="E1126">
        <v>5529</v>
      </c>
      <c r="F1126">
        <v>2880</v>
      </c>
      <c r="G1126">
        <v>4.1733330000000004</v>
      </c>
      <c r="H1126">
        <v>94.310686000000004</v>
      </c>
      <c r="I1126" t="s">
        <v>17</v>
      </c>
      <c r="J1126" t="s">
        <v>1237</v>
      </c>
      <c r="K1126">
        <v>228496.1955</v>
      </c>
      <c r="L1126">
        <v>162962.47391500001</v>
      </c>
      <c r="M1126">
        <v>284276.85979999998</v>
      </c>
      <c r="N1126">
        <v>94.203868</v>
      </c>
      <c r="O1126">
        <v>3.9737000000000001E-2</v>
      </c>
      <c r="P1126">
        <v>1.7682E-2</v>
      </c>
      <c r="Q1126">
        <v>75</v>
      </c>
      <c r="R1126">
        <v>381</v>
      </c>
      <c r="S1126">
        <v>13.833333</v>
      </c>
      <c r="T1126">
        <v>6</v>
      </c>
      <c r="U1126">
        <v>6</v>
      </c>
      <c r="V1126">
        <v>34</v>
      </c>
      <c r="W1126">
        <v>139000</v>
      </c>
      <c r="X1126">
        <v>14</v>
      </c>
      <c r="Y1126">
        <v>490</v>
      </c>
      <c r="Z1126" t="s">
        <v>3015</v>
      </c>
      <c r="AA1126">
        <v>3</v>
      </c>
      <c r="AB1126">
        <v>3600</v>
      </c>
      <c r="AC1126" t="s">
        <v>1255</v>
      </c>
      <c r="AD1126">
        <v>33</v>
      </c>
      <c r="AE1126">
        <v>82500</v>
      </c>
      <c r="AF1126" t="s">
        <v>3016</v>
      </c>
      <c r="AG1126">
        <v>5</v>
      </c>
      <c r="AH1126">
        <v>2250</v>
      </c>
      <c r="AI1126" t="s">
        <v>1385</v>
      </c>
      <c r="AJ1126" t="str">
        <f t="shared" si="102"/>
        <v>Wide</v>
      </c>
      <c r="AK1126" t="str">
        <f t="shared" si="103"/>
        <v>ConfigurationDeBase</v>
      </c>
      <c r="AL1126">
        <f t="shared" si="101"/>
        <v>0</v>
      </c>
      <c r="AM1126" t="str">
        <f t="shared" si="104"/>
        <v>ide</v>
      </c>
      <c r="AN1126" t="str">
        <f t="shared" si="105"/>
        <v>Data50-100-200</v>
      </c>
    </row>
    <row r="1127" spans="1:40" x14ac:dyDescent="0.3">
      <c r="A1127" t="s">
        <v>1189</v>
      </c>
      <c r="B1127">
        <v>6</v>
      </c>
      <c r="C1127">
        <v>150</v>
      </c>
      <c r="D1127">
        <v>1</v>
      </c>
      <c r="E1127">
        <v>5535</v>
      </c>
      <c r="F1127">
        <v>2880</v>
      </c>
      <c r="G1127">
        <v>4.0533330000000003</v>
      </c>
      <c r="H1127">
        <v>88.391024000000002</v>
      </c>
      <c r="I1127" t="s">
        <v>17</v>
      </c>
      <c r="J1127" t="s">
        <v>1237</v>
      </c>
      <c r="K1127">
        <v>244518.45619999999</v>
      </c>
      <c r="L1127">
        <v>170784.96178799999</v>
      </c>
      <c r="M1127">
        <v>312841.7023</v>
      </c>
      <c r="N1127">
        <v>88.233153000000001</v>
      </c>
      <c r="O1127">
        <v>7.1387999999999993E-2</v>
      </c>
      <c r="P1127">
        <v>3.4306000000000003E-2</v>
      </c>
      <c r="Q1127">
        <v>75</v>
      </c>
      <c r="R1127">
        <v>389</v>
      </c>
      <c r="S1127">
        <v>13.5</v>
      </c>
      <c r="T1127">
        <v>6</v>
      </c>
      <c r="U1127">
        <v>6</v>
      </c>
      <c r="V1127">
        <v>37</v>
      </c>
      <c r="W1127">
        <v>152000</v>
      </c>
      <c r="X1127">
        <v>15</v>
      </c>
      <c r="Y1127">
        <v>525</v>
      </c>
      <c r="Z1127" t="s">
        <v>3017</v>
      </c>
      <c r="AA1127">
        <v>3</v>
      </c>
      <c r="AB1127">
        <v>3600</v>
      </c>
      <c r="AC1127" t="s">
        <v>1255</v>
      </c>
      <c r="AD1127">
        <v>34</v>
      </c>
      <c r="AE1127">
        <v>85000</v>
      </c>
      <c r="AF1127" t="s">
        <v>3018</v>
      </c>
      <c r="AG1127">
        <v>6</v>
      </c>
      <c r="AH1127">
        <v>2700</v>
      </c>
      <c r="AI1127" t="s">
        <v>1269</v>
      </c>
      <c r="AJ1127" t="str">
        <f t="shared" si="102"/>
        <v>Wide</v>
      </c>
      <c r="AK1127" t="str">
        <f t="shared" si="103"/>
        <v>ConfigurationDeBase</v>
      </c>
      <c r="AL1127">
        <f t="shared" si="101"/>
        <v>0</v>
      </c>
      <c r="AM1127" t="str">
        <f t="shared" si="104"/>
        <v>ide</v>
      </c>
      <c r="AN1127" t="str">
        <f t="shared" si="105"/>
        <v>Data50-100-200</v>
      </c>
    </row>
    <row r="1128" spans="1:40" x14ac:dyDescent="0.3">
      <c r="A1128" t="s">
        <v>1191</v>
      </c>
      <c r="B1128">
        <v>6</v>
      </c>
      <c r="C1128">
        <v>150</v>
      </c>
      <c r="D1128">
        <v>1</v>
      </c>
      <c r="E1128">
        <v>5655</v>
      </c>
      <c r="F1128">
        <v>2880</v>
      </c>
      <c r="G1128">
        <v>4.12</v>
      </c>
      <c r="H1128">
        <v>111.29199800000001</v>
      </c>
      <c r="I1128" t="s">
        <v>17</v>
      </c>
      <c r="J1128" t="s">
        <v>1237</v>
      </c>
      <c r="K1128">
        <v>223751.1649</v>
      </c>
      <c r="L1128">
        <v>153385.28265000001</v>
      </c>
      <c r="M1128">
        <v>278879.20500000002</v>
      </c>
      <c r="N1128">
        <v>111.17692599999999</v>
      </c>
      <c r="O1128">
        <v>3.9149999999999997E-2</v>
      </c>
      <c r="P1128">
        <v>3.2965000000000001E-2</v>
      </c>
      <c r="Q1128">
        <v>75</v>
      </c>
      <c r="R1128">
        <v>456</v>
      </c>
      <c r="S1128">
        <v>13.166667</v>
      </c>
      <c r="T1128">
        <v>6</v>
      </c>
      <c r="U1128">
        <v>6</v>
      </c>
      <c r="V1128">
        <v>37</v>
      </c>
      <c r="W1128">
        <v>131000</v>
      </c>
      <c r="X1128">
        <v>15</v>
      </c>
      <c r="Y1128">
        <v>525</v>
      </c>
      <c r="Z1128" t="s">
        <v>3019</v>
      </c>
      <c r="AA1128">
        <v>3</v>
      </c>
      <c r="AB1128">
        <v>3600</v>
      </c>
      <c r="AC1128" t="s">
        <v>1255</v>
      </c>
      <c r="AD1128">
        <v>34</v>
      </c>
      <c r="AE1128">
        <v>85000</v>
      </c>
      <c r="AF1128" t="s">
        <v>3020</v>
      </c>
      <c r="AG1128">
        <v>6</v>
      </c>
      <c r="AH1128">
        <v>2700</v>
      </c>
      <c r="AI1128" t="s">
        <v>1269</v>
      </c>
      <c r="AJ1128" t="str">
        <f t="shared" si="102"/>
        <v>Wide</v>
      </c>
      <c r="AK1128" t="str">
        <f t="shared" si="103"/>
        <v>ConfigurationDeBase</v>
      </c>
      <c r="AL1128">
        <f t="shared" si="101"/>
        <v>0</v>
      </c>
      <c r="AM1128" t="str">
        <f t="shared" si="104"/>
        <v>ide</v>
      </c>
      <c r="AN1128" t="str">
        <f t="shared" si="105"/>
        <v>Data50-100-200</v>
      </c>
    </row>
    <row r="1129" spans="1:40" x14ac:dyDescent="0.3">
      <c r="A1129" t="s">
        <v>1193</v>
      </c>
      <c r="B1129">
        <v>6</v>
      </c>
      <c r="C1129">
        <v>150</v>
      </c>
      <c r="D1129">
        <v>1</v>
      </c>
      <c r="E1129">
        <v>5514</v>
      </c>
      <c r="F1129">
        <v>2880</v>
      </c>
      <c r="G1129">
        <v>4.0533330000000003</v>
      </c>
      <c r="H1129">
        <v>84.304965999999993</v>
      </c>
      <c r="I1129" t="s">
        <v>17</v>
      </c>
      <c r="J1129" t="s">
        <v>1237</v>
      </c>
      <c r="K1129">
        <v>268155.97470000002</v>
      </c>
      <c r="L1129">
        <v>175203.55832000001</v>
      </c>
      <c r="M1129">
        <v>328152.19020000001</v>
      </c>
      <c r="N1129">
        <v>84.190477000000001</v>
      </c>
      <c r="O1129">
        <v>3.8181E-2</v>
      </c>
      <c r="P1129">
        <v>3.0012E-2</v>
      </c>
      <c r="Q1129">
        <v>75</v>
      </c>
      <c r="R1129">
        <v>372</v>
      </c>
      <c r="S1129">
        <v>14.5</v>
      </c>
      <c r="T1129">
        <v>6</v>
      </c>
      <c r="U1129">
        <v>6</v>
      </c>
      <c r="V1129">
        <v>34</v>
      </c>
      <c r="W1129">
        <v>188000</v>
      </c>
      <c r="X1129">
        <v>18</v>
      </c>
      <c r="Y1129">
        <v>630</v>
      </c>
      <c r="Z1129" t="s">
        <v>3021</v>
      </c>
      <c r="AA1129">
        <v>3</v>
      </c>
      <c r="AB1129">
        <v>3600</v>
      </c>
      <c r="AC1129" t="s">
        <v>1255</v>
      </c>
      <c r="AD1129">
        <v>29</v>
      </c>
      <c r="AE1129">
        <v>72500</v>
      </c>
      <c r="AF1129" t="s">
        <v>3022</v>
      </c>
      <c r="AG1129">
        <v>6</v>
      </c>
      <c r="AH1129">
        <v>2700</v>
      </c>
      <c r="AI1129" t="s">
        <v>1269</v>
      </c>
      <c r="AJ1129" t="str">
        <f t="shared" si="102"/>
        <v>Wide</v>
      </c>
      <c r="AK1129" t="str">
        <f t="shared" si="103"/>
        <v>ConfigurationDeBase</v>
      </c>
      <c r="AL1129">
        <f t="shared" si="101"/>
        <v>0</v>
      </c>
      <c r="AM1129" t="str">
        <f t="shared" si="104"/>
        <v>ide</v>
      </c>
      <c r="AN1129" t="str">
        <f t="shared" si="105"/>
        <v>Data50-100-200</v>
      </c>
    </row>
    <row r="1130" spans="1:40" x14ac:dyDescent="0.3">
      <c r="A1130" t="s">
        <v>1195</v>
      </c>
      <c r="B1130">
        <v>6</v>
      </c>
      <c r="C1130">
        <v>150</v>
      </c>
      <c r="D1130">
        <v>1</v>
      </c>
      <c r="E1130">
        <v>5733</v>
      </c>
      <c r="F1130">
        <v>2880</v>
      </c>
      <c r="G1130">
        <v>4.08</v>
      </c>
      <c r="H1130">
        <v>86.690217000000004</v>
      </c>
      <c r="I1130" t="s">
        <v>17</v>
      </c>
      <c r="J1130" t="s">
        <v>1237</v>
      </c>
      <c r="K1130">
        <v>215607.74309999999</v>
      </c>
      <c r="L1130">
        <v>153971.91021</v>
      </c>
      <c r="M1130">
        <v>262398.48590000003</v>
      </c>
      <c r="N1130">
        <v>86.578445000000002</v>
      </c>
      <c r="O1130">
        <v>4.1355999999999997E-2</v>
      </c>
      <c r="P1130">
        <v>2.8441999999999999E-2</v>
      </c>
      <c r="Q1130">
        <v>75</v>
      </c>
      <c r="R1130">
        <v>423</v>
      </c>
      <c r="S1130">
        <v>13.333333</v>
      </c>
      <c r="T1130">
        <v>6</v>
      </c>
      <c r="U1130">
        <v>6</v>
      </c>
      <c r="V1130">
        <v>39</v>
      </c>
      <c r="W1130">
        <v>131000</v>
      </c>
      <c r="X1130">
        <v>17</v>
      </c>
      <c r="Y1130">
        <v>595</v>
      </c>
      <c r="Z1130" t="s">
        <v>3023</v>
      </c>
      <c r="AA1130">
        <v>3</v>
      </c>
      <c r="AB1130">
        <v>3600</v>
      </c>
      <c r="AC1130" t="s">
        <v>1255</v>
      </c>
      <c r="AD1130">
        <v>31</v>
      </c>
      <c r="AE1130">
        <v>77500</v>
      </c>
      <c r="AF1130" t="s">
        <v>3024</v>
      </c>
      <c r="AG1130">
        <v>5</v>
      </c>
      <c r="AH1130">
        <v>2250</v>
      </c>
      <c r="AI1130" t="s">
        <v>1385</v>
      </c>
      <c r="AJ1130" t="str">
        <f t="shared" si="102"/>
        <v>Wide</v>
      </c>
      <c r="AK1130" t="str">
        <f t="shared" si="103"/>
        <v>ConfigurationDeBase</v>
      </c>
      <c r="AL1130">
        <f t="shared" si="101"/>
        <v>0</v>
      </c>
      <c r="AM1130" t="str">
        <f t="shared" si="104"/>
        <v>ide</v>
      </c>
      <c r="AN1130" t="str">
        <f t="shared" si="105"/>
        <v>Data50-100-200</v>
      </c>
    </row>
    <row r="1131" spans="1:40" x14ac:dyDescent="0.3">
      <c r="A1131" t="s">
        <v>1197</v>
      </c>
      <c r="B1131">
        <v>6</v>
      </c>
      <c r="C1131">
        <v>150</v>
      </c>
      <c r="D1131">
        <v>1</v>
      </c>
      <c r="E1131">
        <v>5544</v>
      </c>
      <c r="F1131">
        <v>2880</v>
      </c>
      <c r="G1131">
        <v>4.1466669999999999</v>
      </c>
      <c r="H1131">
        <v>104.381013</v>
      </c>
      <c r="I1131" t="s">
        <v>17</v>
      </c>
      <c r="J1131" t="s">
        <v>1237</v>
      </c>
      <c r="K1131">
        <v>247653.26699999999</v>
      </c>
      <c r="L1131">
        <v>171159.448428</v>
      </c>
      <c r="M1131">
        <v>299852.07539999997</v>
      </c>
      <c r="N1131">
        <v>104.250168</v>
      </c>
      <c r="O1131">
        <v>4.9139000000000002E-2</v>
      </c>
      <c r="P1131">
        <v>2.8191000000000001E-2</v>
      </c>
      <c r="Q1131">
        <v>75</v>
      </c>
      <c r="R1131">
        <v>390</v>
      </c>
      <c r="S1131">
        <v>13.666667</v>
      </c>
      <c r="T1131">
        <v>6</v>
      </c>
      <c r="U1131">
        <v>6</v>
      </c>
      <c r="V1131">
        <v>31</v>
      </c>
      <c r="W1131">
        <v>148000</v>
      </c>
      <c r="X1131">
        <v>17</v>
      </c>
      <c r="Y1131">
        <v>595</v>
      </c>
      <c r="Z1131" t="s">
        <v>3025</v>
      </c>
      <c r="AA1131">
        <v>3</v>
      </c>
      <c r="AB1131">
        <v>3600</v>
      </c>
      <c r="AC1131" t="s">
        <v>1255</v>
      </c>
      <c r="AD1131">
        <v>37</v>
      </c>
      <c r="AE1131">
        <v>92500</v>
      </c>
      <c r="AF1131" t="s">
        <v>3026</v>
      </c>
      <c r="AG1131">
        <v>5</v>
      </c>
      <c r="AH1131">
        <v>2250</v>
      </c>
      <c r="AI1131" t="s">
        <v>1385</v>
      </c>
      <c r="AJ1131" t="str">
        <f t="shared" si="102"/>
        <v>Wide</v>
      </c>
      <c r="AK1131" t="str">
        <f t="shared" si="103"/>
        <v>ConfigurationDeBase</v>
      </c>
      <c r="AL1131">
        <f t="shared" si="101"/>
        <v>0</v>
      </c>
      <c r="AM1131" t="str">
        <f t="shared" si="104"/>
        <v>ide</v>
      </c>
      <c r="AN1131" t="str">
        <f t="shared" si="105"/>
        <v>Data50-100-200</v>
      </c>
    </row>
    <row r="1132" spans="1:40" x14ac:dyDescent="0.3">
      <c r="A1132" t="s">
        <v>1199</v>
      </c>
      <c r="B1132">
        <v>12</v>
      </c>
      <c r="C1132">
        <v>150</v>
      </c>
      <c r="D1132">
        <v>1</v>
      </c>
      <c r="E1132">
        <v>5664</v>
      </c>
      <c r="F1132">
        <v>5760</v>
      </c>
      <c r="G1132">
        <v>8.48</v>
      </c>
      <c r="H1132">
        <v>188.87744699999999</v>
      </c>
      <c r="I1132" t="s">
        <v>17</v>
      </c>
      <c r="J1132" t="s">
        <v>1237</v>
      </c>
      <c r="K1132">
        <v>146120.8615</v>
      </c>
      <c r="L1132">
        <v>145868.894206</v>
      </c>
      <c r="M1132">
        <v>281947.81829999998</v>
      </c>
      <c r="N1132">
        <v>187.55615299999999</v>
      </c>
      <c r="O1132">
        <v>0.39493600000000001</v>
      </c>
      <c r="P1132">
        <v>0.519478</v>
      </c>
      <c r="Q1132">
        <v>75</v>
      </c>
      <c r="R1132">
        <v>622</v>
      </c>
      <c r="S1132">
        <v>9.9166670000000003</v>
      </c>
      <c r="T1132">
        <v>12</v>
      </c>
      <c r="U1132">
        <v>12</v>
      </c>
      <c r="V1132">
        <v>17</v>
      </c>
      <c r="W1132">
        <v>87000</v>
      </c>
      <c r="X1132">
        <v>19</v>
      </c>
      <c r="Y1132">
        <v>665</v>
      </c>
      <c r="Z1132" t="s">
        <v>3027</v>
      </c>
      <c r="AA1132">
        <v>6</v>
      </c>
      <c r="AB1132">
        <v>7200</v>
      </c>
      <c r="AC1132" t="s">
        <v>1477</v>
      </c>
      <c r="AD1132">
        <v>18</v>
      </c>
      <c r="AE1132">
        <v>45000</v>
      </c>
      <c r="AF1132" t="s">
        <v>2858</v>
      </c>
      <c r="AG1132">
        <v>11</v>
      </c>
      <c r="AH1132">
        <v>4950</v>
      </c>
      <c r="AI1132" t="s">
        <v>3028</v>
      </c>
      <c r="AJ1132" t="str">
        <f t="shared" si="102"/>
        <v>Wide</v>
      </c>
      <c r="AK1132" t="str">
        <f t="shared" si="103"/>
        <v>ConfigurationDeBase</v>
      </c>
      <c r="AL1132">
        <f t="shared" si="101"/>
        <v>0</v>
      </c>
      <c r="AM1132" t="str">
        <f t="shared" si="104"/>
        <v>ide</v>
      </c>
      <c r="AN1132" t="str">
        <f t="shared" si="105"/>
        <v>Data50-100-200</v>
      </c>
    </row>
    <row r="1133" spans="1:40" x14ac:dyDescent="0.3">
      <c r="A1133" t="s">
        <v>1200</v>
      </c>
      <c r="B1133">
        <v>12</v>
      </c>
      <c r="C1133">
        <v>150</v>
      </c>
      <c r="D1133">
        <v>1</v>
      </c>
      <c r="E1133">
        <v>5541</v>
      </c>
      <c r="F1133">
        <v>5760</v>
      </c>
      <c r="G1133">
        <v>8.3066669999999991</v>
      </c>
      <c r="H1133">
        <v>239.65912800000001</v>
      </c>
      <c r="I1133" t="s">
        <v>17</v>
      </c>
      <c r="J1133" t="s">
        <v>1237</v>
      </c>
      <c r="K1133">
        <v>155367.67730000001</v>
      </c>
      <c r="L1133">
        <v>155326.226677</v>
      </c>
      <c r="M1133">
        <v>251025.16529999999</v>
      </c>
      <c r="N1133">
        <v>239.247142</v>
      </c>
      <c r="O1133">
        <v>0.16089100000000001</v>
      </c>
      <c r="P1133">
        <v>3.5588000000000002E-2</v>
      </c>
      <c r="Q1133">
        <v>75</v>
      </c>
      <c r="R1133">
        <v>791</v>
      </c>
      <c r="S1133">
        <v>10.363636</v>
      </c>
      <c r="T1133">
        <v>11</v>
      </c>
      <c r="U1133">
        <v>11</v>
      </c>
      <c r="V1133">
        <v>21</v>
      </c>
      <c r="W1133">
        <v>94000</v>
      </c>
      <c r="X1133">
        <v>21</v>
      </c>
      <c r="Y1133">
        <v>735</v>
      </c>
      <c r="Z1133" t="s">
        <v>3029</v>
      </c>
      <c r="AA1133">
        <v>5</v>
      </c>
      <c r="AB1133">
        <v>6000</v>
      </c>
      <c r="AC1133" t="s">
        <v>1535</v>
      </c>
      <c r="AD1133">
        <v>20</v>
      </c>
      <c r="AE1133">
        <v>50000</v>
      </c>
      <c r="AF1133" t="s">
        <v>2862</v>
      </c>
      <c r="AG1133">
        <v>8</v>
      </c>
      <c r="AH1133">
        <v>3600</v>
      </c>
      <c r="AI1133" t="s">
        <v>3030</v>
      </c>
      <c r="AJ1133" t="str">
        <f t="shared" si="102"/>
        <v>Wide</v>
      </c>
      <c r="AK1133" t="str">
        <f t="shared" si="103"/>
        <v>ConfigurationDeBase</v>
      </c>
      <c r="AL1133">
        <f t="shared" si="101"/>
        <v>0</v>
      </c>
      <c r="AM1133" t="str">
        <f t="shared" si="104"/>
        <v>ide</v>
      </c>
      <c r="AN1133" t="str">
        <f t="shared" si="105"/>
        <v>Data50-100-200</v>
      </c>
    </row>
    <row r="1134" spans="1:40" x14ac:dyDescent="0.3">
      <c r="A1134" t="s">
        <v>1202</v>
      </c>
      <c r="B1134">
        <v>12</v>
      </c>
      <c r="C1134">
        <v>150</v>
      </c>
      <c r="D1134">
        <v>1</v>
      </c>
      <c r="E1134">
        <v>5679</v>
      </c>
      <c r="F1134">
        <v>5760</v>
      </c>
      <c r="G1134">
        <v>8.2266670000000008</v>
      </c>
      <c r="H1134">
        <v>275.64445599999999</v>
      </c>
      <c r="I1134" t="s">
        <v>17</v>
      </c>
      <c r="J1134" t="s">
        <v>1237</v>
      </c>
      <c r="K1134">
        <v>179081.5577</v>
      </c>
      <c r="L1134">
        <v>176534.60071299999</v>
      </c>
      <c r="M1134">
        <v>325626.66019999998</v>
      </c>
      <c r="N1134">
        <v>273.18397800000002</v>
      </c>
      <c r="O1134">
        <v>2.3128890000000002</v>
      </c>
      <c r="P1134">
        <v>3.7095999999999997E-2</v>
      </c>
      <c r="Q1134">
        <v>75</v>
      </c>
      <c r="R1134">
        <v>901</v>
      </c>
      <c r="S1134">
        <v>11.454545</v>
      </c>
      <c r="T1134">
        <v>11</v>
      </c>
      <c r="U1134">
        <v>11</v>
      </c>
      <c r="V1134">
        <v>22</v>
      </c>
      <c r="W1134">
        <v>117000</v>
      </c>
      <c r="X1134">
        <v>19</v>
      </c>
      <c r="Y1134">
        <v>665</v>
      </c>
      <c r="Z1134" t="s">
        <v>3031</v>
      </c>
      <c r="AA1134">
        <v>5</v>
      </c>
      <c r="AB1134">
        <v>6000</v>
      </c>
      <c r="AC1134" t="s">
        <v>1675</v>
      </c>
      <c r="AD1134">
        <v>20</v>
      </c>
      <c r="AE1134">
        <v>50000</v>
      </c>
      <c r="AF1134" t="s">
        <v>2866</v>
      </c>
      <c r="AG1134">
        <v>9</v>
      </c>
      <c r="AH1134">
        <v>4050</v>
      </c>
      <c r="AI1134" t="s">
        <v>3032</v>
      </c>
      <c r="AJ1134" t="str">
        <f t="shared" si="102"/>
        <v>Wide</v>
      </c>
      <c r="AK1134" t="str">
        <f t="shared" si="103"/>
        <v>ConfigurationDeBase</v>
      </c>
      <c r="AL1134">
        <f t="shared" si="101"/>
        <v>0</v>
      </c>
      <c r="AM1134" t="str">
        <f t="shared" si="104"/>
        <v>ide</v>
      </c>
      <c r="AN1134" t="str">
        <f t="shared" si="105"/>
        <v>Data50-100-200</v>
      </c>
    </row>
    <row r="1135" spans="1:40" x14ac:dyDescent="0.3">
      <c r="A1135" t="s">
        <v>1204</v>
      </c>
      <c r="B1135">
        <v>12</v>
      </c>
      <c r="C1135">
        <v>150</v>
      </c>
      <c r="D1135">
        <v>1</v>
      </c>
      <c r="E1135">
        <v>5364</v>
      </c>
      <c r="F1135">
        <v>5760</v>
      </c>
      <c r="G1135">
        <v>8.3066669999999991</v>
      </c>
      <c r="H1135">
        <v>148.298269</v>
      </c>
      <c r="I1135" t="s">
        <v>17</v>
      </c>
      <c r="J1135" t="s">
        <v>1236</v>
      </c>
      <c r="K1135">
        <v>147295.4932</v>
      </c>
      <c r="L1135">
        <v>147294.30753300001</v>
      </c>
      <c r="M1135">
        <v>265975.86469999998</v>
      </c>
      <c r="N1135">
        <v>148.02282700000001</v>
      </c>
      <c r="O1135">
        <v>3.1870000000000002E-2</v>
      </c>
      <c r="P1135">
        <v>3.4917999999999998E-2</v>
      </c>
      <c r="Q1135">
        <v>69</v>
      </c>
      <c r="R1135">
        <v>517</v>
      </c>
      <c r="S1135">
        <v>10.363636</v>
      </c>
      <c r="T1135">
        <v>11</v>
      </c>
      <c r="U1135">
        <v>11</v>
      </c>
      <c r="V1135">
        <v>14</v>
      </c>
      <c r="W1135">
        <v>78000</v>
      </c>
      <c r="X1135">
        <v>17</v>
      </c>
      <c r="Y1135">
        <v>595</v>
      </c>
      <c r="Z1135" t="s">
        <v>3033</v>
      </c>
      <c r="AA1135">
        <v>5</v>
      </c>
      <c r="AB1135">
        <v>6000</v>
      </c>
      <c r="AC1135" t="s">
        <v>2871</v>
      </c>
      <c r="AD1135">
        <v>23</v>
      </c>
      <c r="AE1135">
        <v>57500</v>
      </c>
      <c r="AF1135" t="s">
        <v>3034</v>
      </c>
      <c r="AG1135">
        <v>9</v>
      </c>
      <c r="AH1135">
        <v>4050</v>
      </c>
      <c r="AI1135" t="s">
        <v>3035</v>
      </c>
      <c r="AJ1135" t="str">
        <f t="shared" si="102"/>
        <v>Wide</v>
      </c>
      <c r="AK1135" t="str">
        <f t="shared" si="103"/>
        <v>ConfigurationDeBase</v>
      </c>
      <c r="AL1135">
        <f t="shared" si="101"/>
        <v>0</v>
      </c>
      <c r="AM1135" t="str">
        <f t="shared" si="104"/>
        <v>ide</v>
      </c>
      <c r="AN1135" t="str">
        <f t="shared" si="105"/>
        <v>Data50-100-200</v>
      </c>
    </row>
    <row r="1136" spans="1:40" x14ac:dyDescent="0.3">
      <c r="A1136" t="s">
        <v>1206</v>
      </c>
      <c r="B1136">
        <v>12</v>
      </c>
      <c r="C1136">
        <v>150</v>
      </c>
      <c r="D1136">
        <v>1</v>
      </c>
      <c r="E1136">
        <v>5529</v>
      </c>
      <c r="F1136">
        <v>5760</v>
      </c>
      <c r="G1136">
        <v>8.4</v>
      </c>
      <c r="H1136">
        <v>245.152018</v>
      </c>
      <c r="I1136" t="s">
        <v>17</v>
      </c>
      <c r="J1136" t="s">
        <v>1237</v>
      </c>
      <c r="K1136">
        <v>159453.27970000001</v>
      </c>
      <c r="L1136">
        <v>158738.112349</v>
      </c>
      <c r="M1136">
        <v>281443.13020999997</v>
      </c>
      <c r="N1136">
        <v>243.59590600000001</v>
      </c>
      <c r="O1136">
        <v>1.361442</v>
      </c>
      <c r="P1136">
        <v>6.2825000000000006E-2</v>
      </c>
      <c r="Q1136">
        <v>75</v>
      </c>
      <c r="R1136">
        <v>797</v>
      </c>
      <c r="S1136">
        <v>10.818182</v>
      </c>
      <c r="T1136">
        <v>11</v>
      </c>
      <c r="U1136">
        <v>11</v>
      </c>
      <c r="V1136">
        <v>19</v>
      </c>
      <c r="W1136">
        <v>92000</v>
      </c>
      <c r="X1136">
        <v>22</v>
      </c>
      <c r="Y1136">
        <v>770</v>
      </c>
      <c r="Z1136" t="s">
        <v>3036</v>
      </c>
      <c r="AA1136">
        <v>5</v>
      </c>
      <c r="AB1136">
        <v>6000</v>
      </c>
      <c r="AC1136" t="s">
        <v>3037</v>
      </c>
      <c r="AD1136">
        <v>22</v>
      </c>
      <c r="AE1136">
        <v>55000</v>
      </c>
      <c r="AF1136" t="s">
        <v>2872</v>
      </c>
      <c r="AG1136">
        <v>9</v>
      </c>
      <c r="AH1136">
        <v>4050</v>
      </c>
      <c r="AI1136" t="s">
        <v>3038</v>
      </c>
      <c r="AJ1136" t="str">
        <f t="shared" si="102"/>
        <v>Wide</v>
      </c>
      <c r="AK1136" t="str">
        <f t="shared" si="103"/>
        <v>ConfigurationDeBase</v>
      </c>
      <c r="AL1136">
        <f t="shared" si="101"/>
        <v>0</v>
      </c>
      <c r="AM1136" t="str">
        <f t="shared" si="104"/>
        <v>ide</v>
      </c>
      <c r="AN1136" t="str">
        <f t="shared" si="105"/>
        <v>Data50-100-200</v>
      </c>
    </row>
    <row r="1137" spans="1:40" x14ac:dyDescent="0.3">
      <c r="A1137" t="s">
        <v>1208</v>
      </c>
      <c r="B1137">
        <v>12</v>
      </c>
      <c r="C1137">
        <v>150</v>
      </c>
      <c r="D1137">
        <v>1</v>
      </c>
      <c r="E1137">
        <v>5535</v>
      </c>
      <c r="F1137">
        <v>5760</v>
      </c>
      <c r="G1137">
        <v>8.16</v>
      </c>
      <c r="H1137">
        <v>200.35486700000001</v>
      </c>
      <c r="I1137" t="s">
        <v>17</v>
      </c>
      <c r="J1137" t="s">
        <v>1237</v>
      </c>
      <c r="K1137">
        <v>168438.5091</v>
      </c>
      <c r="L1137">
        <v>166301.348222</v>
      </c>
      <c r="M1137">
        <v>307823.07511999999</v>
      </c>
      <c r="N1137">
        <v>198.65805499999999</v>
      </c>
      <c r="O1137">
        <v>1.5616460000000001</v>
      </c>
      <c r="P1137">
        <v>3.3416000000000001E-2</v>
      </c>
      <c r="Q1137">
        <v>75</v>
      </c>
      <c r="R1137">
        <v>861</v>
      </c>
      <c r="S1137">
        <v>12.2</v>
      </c>
      <c r="T1137">
        <v>10</v>
      </c>
      <c r="U1137">
        <v>10</v>
      </c>
      <c r="V1137">
        <v>22</v>
      </c>
      <c r="W1137">
        <v>110000</v>
      </c>
      <c r="X1137">
        <v>19</v>
      </c>
      <c r="Y1137">
        <v>665</v>
      </c>
      <c r="Z1137" t="s">
        <v>3039</v>
      </c>
      <c r="AA1137">
        <v>4</v>
      </c>
      <c r="AB1137">
        <v>4800</v>
      </c>
      <c r="AC1137" t="s">
        <v>2882</v>
      </c>
      <c r="AD1137">
        <v>19</v>
      </c>
      <c r="AE1137">
        <v>47500</v>
      </c>
      <c r="AF1137" t="s">
        <v>2876</v>
      </c>
      <c r="AG1137">
        <v>9</v>
      </c>
      <c r="AH1137">
        <v>4050</v>
      </c>
      <c r="AI1137" t="s">
        <v>3040</v>
      </c>
      <c r="AJ1137" t="str">
        <f t="shared" si="102"/>
        <v>Wide</v>
      </c>
      <c r="AK1137" t="str">
        <f t="shared" si="103"/>
        <v>ConfigurationDeBase</v>
      </c>
      <c r="AL1137">
        <f t="shared" si="101"/>
        <v>0</v>
      </c>
      <c r="AM1137" t="str">
        <f t="shared" si="104"/>
        <v>ide</v>
      </c>
      <c r="AN1137" t="str">
        <f t="shared" si="105"/>
        <v>Data50-100-200</v>
      </c>
    </row>
    <row r="1138" spans="1:40" x14ac:dyDescent="0.3">
      <c r="A1138" t="s">
        <v>1209</v>
      </c>
      <c r="B1138">
        <v>12</v>
      </c>
      <c r="C1138">
        <v>150</v>
      </c>
      <c r="D1138">
        <v>1</v>
      </c>
      <c r="E1138">
        <v>5655</v>
      </c>
      <c r="F1138">
        <v>5760</v>
      </c>
      <c r="G1138">
        <v>8.24</v>
      </c>
      <c r="H1138">
        <v>294.52278200000001</v>
      </c>
      <c r="I1138" t="s">
        <v>17</v>
      </c>
      <c r="J1138" t="s">
        <v>1237</v>
      </c>
      <c r="K1138">
        <v>153049.82689999999</v>
      </c>
      <c r="L1138">
        <v>147967.73557799999</v>
      </c>
      <c r="M1138">
        <v>260688.92212</v>
      </c>
      <c r="N1138">
        <v>293.65590400000002</v>
      </c>
      <c r="O1138">
        <v>0.74324999999999997</v>
      </c>
      <c r="P1138">
        <v>3.3301999999999998E-2</v>
      </c>
      <c r="Q1138">
        <v>75</v>
      </c>
      <c r="R1138">
        <v>718</v>
      </c>
      <c r="S1138">
        <v>10.083333</v>
      </c>
      <c r="T1138">
        <v>12</v>
      </c>
      <c r="U1138">
        <v>12</v>
      </c>
      <c r="V1138">
        <v>26</v>
      </c>
      <c r="W1138">
        <v>89000</v>
      </c>
      <c r="X1138">
        <v>18</v>
      </c>
      <c r="Y1138">
        <v>630</v>
      </c>
      <c r="Z1138" t="s">
        <v>3041</v>
      </c>
      <c r="AA1138">
        <v>6</v>
      </c>
      <c r="AB1138">
        <v>7200</v>
      </c>
      <c r="AC1138" t="s">
        <v>1477</v>
      </c>
      <c r="AD1138">
        <v>20</v>
      </c>
      <c r="AE1138">
        <v>50000</v>
      </c>
      <c r="AF1138" t="s">
        <v>2879</v>
      </c>
      <c r="AG1138">
        <v>10</v>
      </c>
      <c r="AH1138">
        <v>4500</v>
      </c>
      <c r="AI1138" t="s">
        <v>3042</v>
      </c>
      <c r="AJ1138" t="str">
        <f t="shared" si="102"/>
        <v>Wide</v>
      </c>
      <c r="AK1138" t="str">
        <f t="shared" si="103"/>
        <v>ConfigurationDeBase</v>
      </c>
      <c r="AL1138">
        <f t="shared" si="101"/>
        <v>0</v>
      </c>
      <c r="AM1138" t="str">
        <f t="shared" si="104"/>
        <v>ide</v>
      </c>
      <c r="AN1138" t="str">
        <f t="shared" si="105"/>
        <v>Data50-100-200</v>
      </c>
    </row>
    <row r="1139" spans="1:40" x14ac:dyDescent="0.3">
      <c r="A1139" t="s">
        <v>1211</v>
      </c>
      <c r="B1139">
        <v>12</v>
      </c>
      <c r="C1139">
        <v>150</v>
      </c>
      <c r="D1139">
        <v>1</v>
      </c>
      <c r="E1139">
        <v>5514</v>
      </c>
      <c r="F1139">
        <v>5760</v>
      </c>
      <c r="G1139">
        <v>8.24</v>
      </c>
      <c r="H1139">
        <v>230.95760899999999</v>
      </c>
      <c r="I1139" t="s">
        <v>17</v>
      </c>
      <c r="J1139" t="s">
        <v>1237</v>
      </c>
      <c r="K1139">
        <v>170593.61960000001</v>
      </c>
      <c r="L1139">
        <v>168993.76565399999</v>
      </c>
      <c r="M1139">
        <v>296206.8137</v>
      </c>
      <c r="N1139">
        <v>229.63709</v>
      </c>
      <c r="O1139">
        <v>1.1736230000000001</v>
      </c>
      <c r="P1139">
        <v>2.7553999999999999E-2</v>
      </c>
      <c r="Q1139">
        <v>75</v>
      </c>
      <c r="R1139">
        <v>846</v>
      </c>
      <c r="S1139">
        <v>12.7</v>
      </c>
      <c r="T1139">
        <v>10</v>
      </c>
      <c r="U1139">
        <v>10</v>
      </c>
      <c r="V1139">
        <v>20</v>
      </c>
      <c r="W1139">
        <v>120000</v>
      </c>
      <c r="X1139">
        <v>15</v>
      </c>
      <c r="Y1139">
        <v>525</v>
      </c>
      <c r="Z1139" t="s">
        <v>3043</v>
      </c>
      <c r="AA1139">
        <v>4</v>
      </c>
      <c r="AB1139">
        <v>4800</v>
      </c>
      <c r="AC1139" t="s">
        <v>2865</v>
      </c>
      <c r="AD1139">
        <v>16</v>
      </c>
      <c r="AE1139">
        <v>40000</v>
      </c>
      <c r="AF1139" t="s">
        <v>2883</v>
      </c>
      <c r="AG1139">
        <v>9</v>
      </c>
      <c r="AH1139">
        <v>4050</v>
      </c>
      <c r="AI1139" t="s">
        <v>3044</v>
      </c>
      <c r="AJ1139" t="str">
        <f t="shared" si="102"/>
        <v>Wide</v>
      </c>
      <c r="AK1139" t="str">
        <f t="shared" si="103"/>
        <v>ConfigurationDeBase</v>
      </c>
      <c r="AL1139">
        <f t="shared" si="101"/>
        <v>0</v>
      </c>
      <c r="AM1139" t="str">
        <f t="shared" si="104"/>
        <v>ide</v>
      </c>
      <c r="AN1139" t="str">
        <f t="shared" si="105"/>
        <v>Data50-100-200</v>
      </c>
    </row>
    <row r="1140" spans="1:40" x14ac:dyDescent="0.3">
      <c r="A1140" t="s">
        <v>1213</v>
      </c>
      <c r="B1140">
        <v>12</v>
      </c>
      <c r="C1140">
        <v>150</v>
      </c>
      <c r="D1140">
        <v>1</v>
      </c>
      <c r="E1140">
        <v>5733</v>
      </c>
      <c r="F1140">
        <v>5760</v>
      </c>
      <c r="G1140">
        <v>8.3066669999999991</v>
      </c>
      <c r="H1140">
        <v>275.68244900000002</v>
      </c>
      <c r="I1140" t="s">
        <v>17</v>
      </c>
      <c r="J1140" t="s">
        <v>1237</v>
      </c>
      <c r="K1140">
        <v>150532.092</v>
      </c>
      <c r="L1140">
        <v>148291.11801199999</v>
      </c>
      <c r="M1140">
        <v>255933.54139999999</v>
      </c>
      <c r="N1140">
        <v>273.71691399999997</v>
      </c>
      <c r="O1140">
        <v>1.854333</v>
      </c>
      <c r="P1140">
        <v>1.9427E-2</v>
      </c>
      <c r="Q1140">
        <v>75</v>
      </c>
      <c r="R1140">
        <v>861</v>
      </c>
      <c r="S1140">
        <v>12.3</v>
      </c>
      <c r="T1140">
        <v>10</v>
      </c>
      <c r="U1140">
        <v>10</v>
      </c>
      <c r="V1140">
        <v>25</v>
      </c>
      <c r="W1140">
        <v>94000</v>
      </c>
      <c r="X1140">
        <v>23</v>
      </c>
      <c r="Y1140">
        <v>805</v>
      </c>
      <c r="Z1140" t="s">
        <v>3045</v>
      </c>
      <c r="AA1140">
        <v>4</v>
      </c>
      <c r="AB1140">
        <v>4800</v>
      </c>
      <c r="AC1140" t="s">
        <v>2886</v>
      </c>
      <c r="AD1140">
        <v>18</v>
      </c>
      <c r="AE1140">
        <v>45000</v>
      </c>
      <c r="AF1140" t="s">
        <v>2887</v>
      </c>
      <c r="AG1140">
        <v>10</v>
      </c>
      <c r="AH1140">
        <v>4500</v>
      </c>
      <c r="AI1140" t="s">
        <v>3046</v>
      </c>
      <c r="AJ1140" t="str">
        <f t="shared" si="102"/>
        <v>Wide</v>
      </c>
      <c r="AK1140" t="str">
        <f t="shared" si="103"/>
        <v>ConfigurationDeBase</v>
      </c>
      <c r="AL1140">
        <f t="shared" si="101"/>
        <v>0</v>
      </c>
      <c r="AM1140" t="str">
        <f t="shared" si="104"/>
        <v>ide</v>
      </c>
      <c r="AN1140" t="str">
        <f t="shared" si="105"/>
        <v>Data50-100-200</v>
      </c>
    </row>
    <row r="1141" spans="1:40" x14ac:dyDescent="0.3">
      <c r="A1141" t="s">
        <v>1215</v>
      </c>
      <c r="B1141">
        <v>12</v>
      </c>
      <c r="C1141">
        <v>150</v>
      </c>
      <c r="D1141">
        <v>1</v>
      </c>
      <c r="E1141">
        <v>5544</v>
      </c>
      <c r="F1141">
        <v>5760</v>
      </c>
      <c r="G1141">
        <v>8.32</v>
      </c>
      <c r="H1141">
        <v>239.326516</v>
      </c>
      <c r="I1141" t="s">
        <v>17</v>
      </c>
      <c r="J1141" t="s">
        <v>1237</v>
      </c>
      <c r="K1141">
        <v>165981.96160000001</v>
      </c>
      <c r="L1141">
        <v>165971.96335000001</v>
      </c>
      <c r="M1141">
        <v>296122.81060000003</v>
      </c>
      <c r="N1141">
        <v>239.08825200000001</v>
      </c>
      <c r="O1141">
        <v>5.5753999999999998E-2</v>
      </c>
      <c r="P1141">
        <v>3.2263E-2</v>
      </c>
      <c r="Q1141">
        <v>75</v>
      </c>
      <c r="R1141">
        <v>639</v>
      </c>
      <c r="S1141">
        <v>10.9</v>
      </c>
      <c r="T1141">
        <v>10</v>
      </c>
      <c r="U1141">
        <v>10</v>
      </c>
      <c r="V1141">
        <v>17</v>
      </c>
      <c r="W1141">
        <v>93000</v>
      </c>
      <c r="X1141">
        <v>18</v>
      </c>
      <c r="Y1141">
        <v>630</v>
      </c>
      <c r="Z1141" t="s">
        <v>3047</v>
      </c>
      <c r="AA1141">
        <v>4</v>
      </c>
      <c r="AB1141">
        <v>4800</v>
      </c>
      <c r="AC1141" t="s">
        <v>2882</v>
      </c>
      <c r="AD1141">
        <v>25</v>
      </c>
      <c r="AE1141">
        <v>62500</v>
      </c>
      <c r="AF1141" t="s">
        <v>2890</v>
      </c>
      <c r="AG1141">
        <v>9</v>
      </c>
      <c r="AH1141">
        <v>4050</v>
      </c>
      <c r="AI1141" t="s">
        <v>3040</v>
      </c>
      <c r="AJ1141" t="str">
        <f t="shared" si="102"/>
        <v>Wide</v>
      </c>
      <c r="AK1141" t="str">
        <f t="shared" si="103"/>
        <v>ConfigurationDeBase</v>
      </c>
      <c r="AL1141">
        <f t="shared" si="101"/>
        <v>0</v>
      </c>
      <c r="AM1141" t="str">
        <f t="shared" si="104"/>
        <v>ide</v>
      </c>
      <c r="AN1141" t="str">
        <f t="shared" si="105"/>
        <v>Data50-100-200</v>
      </c>
    </row>
    <row r="1142" spans="1:40" x14ac:dyDescent="0.3">
      <c r="A1142" t="s">
        <v>1136</v>
      </c>
      <c r="B1142">
        <v>12</v>
      </c>
      <c r="C1142">
        <v>300</v>
      </c>
      <c r="D1142">
        <v>1</v>
      </c>
      <c r="E1142">
        <v>11208</v>
      </c>
      <c r="F1142">
        <v>5760</v>
      </c>
      <c r="G1142">
        <v>8.2733329999999992</v>
      </c>
      <c r="H1142">
        <v>308.77422000000001</v>
      </c>
      <c r="I1142" t="s">
        <v>17</v>
      </c>
      <c r="J1142" t="s">
        <v>1237</v>
      </c>
      <c r="K1142">
        <v>462826.49699999997</v>
      </c>
      <c r="L1142">
        <v>318039.13921499997</v>
      </c>
      <c r="M1142">
        <v>586672.05339999998</v>
      </c>
      <c r="N1142">
        <v>307.044374</v>
      </c>
      <c r="O1142">
        <v>0.42290499999999998</v>
      </c>
      <c r="P1142">
        <v>0.55288899999999996</v>
      </c>
      <c r="Q1142">
        <v>42</v>
      </c>
      <c r="R1142">
        <v>494</v>
      </c>
      <c r="S1142">
        <v>14.25</v>
      </c>
      <c r="T1142">
        <v>12</v>
      </c>
      <c r="U1142">
        <v>12</v>
      </c>
      <c r="V1142">
        <v>53</v>
      </c>
      <c r="W1142">
        <v>253000</v>
      </c>
      <c r="X1142">
        <v>28</v>
      </c>
      <c r="Y1142">
        <v>980</v>
      </c>
      <c r="Z1142" t="s">
        <v>3048</v>
      </c>
      <c r="AA1142">
        <v>6</v>
      </c>
      <c r="AB1142">
        <v>7200</v>
      </c>
      <c r="AC1142" t="s">
        <v>1477</v>
      </c>
      <c r="AD1142">
        <v>78</v>
      </c>
      <c r="AE1142">
        <v>195000</v>
      </c>
      <c r="AF1142" t="s">
        <v>3049</v>
      </c>
      <c r="AG1142">
        <v>12</v>
      </c>
      <c r="AH1142">
        <v>5400</v>
      </c>
      <c r="AI1142" t="s">
        <v>1723</v>
      </c>
      <c r="AJ1142" t="str">
        <f t="shared" si="102"/>
        <v>Wide</v>
      </c>
      <c r="AK1142" t="str">
        <f t="shared" si="103"/>
        <v>ConfigurationDeBase</v>
      </c>
      <c r="AL1142">
        <f t="shared" si="101"/>
        <v>0</v>
      </c>
      <c r="AM1142" t="str">
        <f t="shared" si="104"/>
        <v>ide</v>
      </c>
      <c r="AN1142" t="str">
        <f t="shared" si="105"/>
        <v>Data50-100-200</v>
      </c>
    </row>
    <row r="1143" spans="1:40" x14ac:dyDescent="0.3">
      <c r="A1143" t="s">
        <v>1138</v>
      </c>
      <c r="B1143">
        <v>12</v>
      </c>
      <c r="C1143">
        <v>300</v>
      </c>
      <c r="D1143">
        <v>1</v>
      </c>
      <c r="E1143">
        <v>11058</v>
      </c>
      <c r="F1143">
        <v>5760</v>
      </c>
      <c r="G1143">
        <v>8.2933330000000005</v>
      </c>
      <c r="H1143">
        <v>310.219944</v>
      </c>
      <c r="I1143" t="s">
        <v>17</v>
      </c>
      <c r="J1143" t="s">
        <v>1237</v>
      </c>
      <c r="K1143">
        <v>427983.44170000002</v>
      </c>
      <c r="L1143">
        <v>300582.98728200002</v>
      </c>
      <c r="M1143">
        <v>546118.75520000001</v>
      </c>
      <c r="N1143">
        <v>309.337354</v>
      </c>
      <c r="O1143">
        <v>0.11298900000000001</v>
      </c>
      <c r="P1143">
        <v>5.1924999999999999E-2</v>
      </c>
      <c r="Q1143">
        <v>38</v>
      </c>
      <c r="R1143">
        <v>432</v>
      </c>
      <c r="S1143">
        <v>14.166667</v>
      </c>
      <c r="T1143">
        <v>12</v>
      </c>
      <c r="U1143">
        <v>12</v>
      </c>
      <c r="V1143">
        <v>71</v>
      </c>
      <c r="W1143">
        <v>256000</v>
      </c>
      <c r="X1143">
        <v>31</v>
      </c>
      <c r="Y1143">
        <v>1085</v>
      </c>
      <c r="Z1143" t="s">
        <v>3050</v>
      </c>
      <c r="AA1143">
        <v>6</v>
      </c>
      <c r="AB1143">
        <v>7200</v>
      </c>
      <c r="AC1143" t="s">
        <v>1477</v>
      </c>
      <c r="AD1143">
        <v>63</v>
      </c>
      <c r="AE1143">
        <v>157500</v>
      </c>
      <c r="AF1143" t="s">
        <v>3051</v>
      </c>
      <c r="AG1143">
        <v>11</v>
      </c>
      <c r="AH1143">
        <v>4950</v>
      </c>
      <c r="AI1143" t="s">
        <v>2679</v>
      </c>
      <c r="AJ1143" t="str">
        <f t="shared" si="102"/>
        <v>Wide</v>
      </c>
      <c r="AK1143" t="str">
        <f t="shared" si="103"/>
        <v>ConfigurationDeBase</v>
      </c>
      <c r="AL1143">
        <f t="shared" si="101"/>
        <v>0</v>
      </c>
      <c r="AM1143" t="str">
        <f t="shared" si="104"/>
        <v>ide</v>
      </c>
      <c r="AN1143" t="str">
        <f t="shared" si="105"/>
        <v>Data50-100-200</v>
      </c>
    </row>
    <row r="1144" spans="1:40" x14ac:dyDescent="0.3">
      <c r="A1144" t="s">
        <v>1140</v>
      </c>
      <c r="B1144">
        <v>12</v>
      </c>
      <c r="C1144">
        <v>300</v>
      </c>
      <c r="D1144">
        <v>1</v>
      </c>
      <c r="E1144">
        <v>11199</v>
      </c>
      <c r="F1144">
        <v>5760</v>
      </c>
      <c r="G1144">
        <v>8.2200000000000006</v>
      </c>
      <c r="H1144">
        <v>303.83218199999999</v>
      </c>
      <c r="I1144" t="s">
        <v>17</v>
      </c>
      <c r="J1144" t="s">
        <v>1237</v>
      </c>
      <c r="K1144">
        <v>488044.24119999999</v>
      </c>
      <c r="L1144">
        <v>355560.75290199998</v>
      </c>
      <c r="M1144">
        <v>604694.0662</v>
      </c>
      <c r="N1144">
        <v>302.975416</v>
      </c>
      <c r="O1144">
        <v>0.111453</v>
      </c>
      <c r="P1144">
        <v>7.9491000000000006E-2</v>
      </c>
      <c r="Q1144">
        <v>40</v>
      </c>
      <c r="R1144">
        <v>491</v>
      </c>
      <c r="S1144">
        <v>14.083333</v>
      </c>
      <c r="T1144">
        <v>12</v>
      </c>
      <c r="U1144">
        <v>12</v>
      </c>
      <c r="V1144">
        <v>66</v>
      </c>
      <c r="W1144">
        <v>308000</v>
      </c>
      <c r="X1144">
        <v>32</v>
      </c>
      <c r="Y1144">
        <v>1120</v>
      </c>
      <c r="Z1144" t="s">
        <v>3052</v>
      </c>
      <c r="AA1144">
        <v>6</v>
      </c>
      <c r="AB1144">
        <v>7200</v>
      </c>
      <c r="AC1144" t="s">
        <v>1477</v>
      </c>
      <c r="AD1144">
        <v>66</v>
      </c>
      <c r="AE1144">
        <v>165000</v>
      </c>
      <c r="AF1144" t="s">
        <v>3053</v>
      </c>
      <c r="AG1144">
        <v>12</v>
      </c>
      <c r="AH1144">
        <v>5400</v>
      </c>
      <c r="AI1144" t="s">
        <v>1723</v>
      </c>
      <c r="AJ1144" t="str">
        <f t="shared" si="102"/>
        <v>Wide</v>
      </c>
      <c r="AK1144" t="str">
        <f t="shared" si="103"/>
        <v>ConfigurationDeBase</v>
      </c>
      <c r="AL1144">
        <f t="shared" si="101"/>
        <v>0</v>
      </c>
      <c r="AM1144" t="str">
        <f t="shared" si="104"/>
        <v>ide</v>
      </c>
      <c r="AN1144" t="str">
        <f t="shared" si="105"/>
        <v>Data50-100-200</v>
      </c>
    </row>
    <row r="1145" spans="1:40" x14ac:dyDescent="0.3">
      <c r="A1145" t="s">
        <v>1142</v>
      </c>
      <c r="B1145">
        <v>12</v>
      </c>
      <c r="C1145">
        <v>300</v>
      </c>
      <c r="D1145">
        <v>1</v>
      </c>
      <c r="E1145">
        <v>11004</v>
      </c>
      <c r="F1145">
        <v>5760</v>
      </c>
      <c r="G1145">
        <v>8.3466670000000001</v>
      </c>
      <c r="H1145">
        <v>306.509545</v>
      </c>
      <c r="I1145" t="s">
        <v>17</v>
      </c>
      <c r="J1145" t="s">
        <v>1237</v>
      </c>
      <c r="K1145">
        <v>477654.60499999998</v>
      </c>
      <c r="L1145">
        <v>327093.83064599999</v>
      </c>
      <c r="M1145">
        <v>599829.69200000004</v>
      </c>
      <c r="N1145">
        <v>305.76885299999998</v>
      </c>
      <c r="O1145">
        <v>0.107473</v>
      </c>
      <c r="P1145">
        <v>8.2736000000000004E-2</v>
      </c>
      <c r="Q1145">
        <v>39</v>
      </c>
      <c r="R1145">
        <v>473</v>
      </c>
      <c r="S1145">
        <v>14.25</v>
      </c>
      <c r="T1145">
        <v>12</v>
      </c>
      <c r="U1145">
        <v>12</v>
      </c>
      <c r="V1145">
        <v>59</v>
      </c>
      <c r="W1145">
        <v>285000</v>
      </c>
      <c r="X1145">
        <v>33</v>
      </c>
      <c r="Y1145">
        <v>1155</v>
      </c>
      <c r="Z1145" t="s">
        <v>3054</v>
      </c>
      <c r="AA1145">
        <v>6</v>
      </c>
      <c r="AB1145">
        <v>7200</v>
      </c>
      <c r="AC1145" t="s">
        <v>1477</v>
      </c>
      <c r="AD1145">
        <v>71</v>
      </c>
      <c r="AE1145">
        <v>177500</v>
      </c>
      <c r="AF1145" t="s">
        <v>3055</v>
      </c>
      <c r="AG1145">
        <v>12</v>
      </c>
      <c r="AH1145">
        <v>5400</v>
      </c>
      <c r="AI1145" t="s">
        <v>1723</v>
      </c>
      <c r="AJ1145" t="str">
        <f t="shared" si="102"/>
        <v>Wide</v>
      </c>
      <c r="AK1145" t="str">
        <f t="shared" si="103"/>
        <v>ConfigurationDeBase</v>
      </c>
      <c r="AL1145">
        <f t="shared" si="101"/>
        <v>0</v>
      </c>
      <c r="AM1145" t="str">
        <f t="shared" si="104"/>
        <v>ide</v>
      </c>
      <c r="AN1145" t="str">
        <f t="shared" si="105"/>
        <v>Data50-100-200</v>
      </c>
    </row>
    <row r="1146" spans="1:40" x14ac:dyDescent="0.3">
      <c r="A1146" t="s">
        <v>1144</v>
      </c>
      <c r="B1146">
        <v>12</v>
      </c>
      <c r="C1146">
        <v>300</v>
      </c>
      <c r="D1146">
        <v>1</v>
      </c>
      <c r="E1146">
        <v>11154</v>
      </c>
      <c r="F1146">
        <v>5760</v>
      </c>
      <c r="G1146">
        <v>8.44</v>
      </c>
      <c r="H1146">
        <v>303.92097699999999</v>
      </c>
      <c r="I1146" t="s">
        <v>17</v>
      </c>
      <c r="J1146" t="s">
        <v>1237</v>
      </c>
      <c r="K1146">
        <v>450531.86219999997</v>
      </c>
      <c r="L1146">
        <v>302403.25485899998</v>
      </c>
      <c r="M1146">
        <v>568527.37710000004</v>
      </c>
      <c r="N1146">
        <v>303.18714</v>
      </c>
      <c r="O1146">
        <v>7.7420000000000003E-2</v>
      </c>
      <c r="P1146">
        <v>7.6677999999999996E-2</v>
      </c>
      <c r="Q1146">
        <v>39</v>
      </c>
      <c r="R1146">
        <v>445</v>
      </c>
      <c r="S1146">
        <v>14.083333</v>
      </c>
      <c r="T1146">
        <v>12</v>
      </c>
      <c r="U1146">
        <v>12</v>
      </c>
      <c r="V1146">
        <v>65</v>
      </c>
      <c r="W1146">
        <v>263000</v>
      </c>
      <c r="X1146">
        <v>32</v>
      </c>
      <c r="Y1146">
        <v>1120</v>
      </c>
      <c r="Z1146" t="s">
        <v>3056</v>
      </c>
      <c r="AA1146">
        <v>6</v>
      </c>
      <c r="AB1146">
        <v>7200</v>
      </c>
      <c r="AC1146" t="s">
        <v>1477</v>
      </c>
      <c r="AD1146">
        <v>69</v>
      </c>
      <c r="AE1146">
        <v>172500</v>
      </c>
      <c r="AF1146" t="s">
        <v>3057</v>
      </c>
      <c r="AG1146">
        <v>12</v>
      </c>
      <c r="AH1146">
        <v>5400</v>
      </c>
      <c r="AI1146" t="s">
        <v>1723</v>
      </c>
      <c r="AJ1146" t="str">
        <f t="shared" si="102"/>
        <v>Wide</v>
      </c>
      <c r="AK1146" t="str">
        <f t="shared" si="103"/>
        <v>ConfigurationDeBase</v>
      </c>
      <c r="AL1146">
        <f t="shared" si="101"/>
        <v>0</v>
      </c>
      <c r="AM1146" t="str">
        <f t="shared" si="104"/>
        <v>ide</v>
      </c>
      <c r="AN1146" t="str">
        <f t="shared" si="105"/>
        <v>Data50-100-200</v>
      </c>
    </row>
    <row r="1147" spans="1:40" x14ac:dyDescent="0.3">
      <c r="A1147" t="s">
        <v>1146</v>
      </c>
      <c r="B1147">
        <v>12</v>
      </c>
      <c r="C1147">
        <v>300</v>
      </c>
      <c r="D1147">
        <v>1</v>
      </c>
      <c r="E1147">
        <v>11091</v>
      </c>
      <c r="F1147">
        <v>5760</v>
      </c>
      <c r="G1147">
        <v>8.32</v>
      </c>
      <c r="H1147">
        <v>307.17079899999999</v>
      </c>
      <c r="I1147" t="s">
        <v>17</v>
      </c>
      <c r="J1147" t="s">
        <v>1237</v>
      </c>
      <c r="K1147">
        <v>468129.3616</v>
      </c>
      <c r="L1147">
        <v>322743.60751</v>
      </c>
      <c r="M1147">
        <v>575947.02359999996</v>
      </c>
      <c r="N1147">
        <v>306.57276200000001</v>
      </c>
      <c r="O1147">
        <v>8.2988999999999993E-2</v>
      </c>
      <c r="P1147">
        <v>7.8232999999999997E-2</v>
      </c>
      <c r="Q1147">
        <v>39</v>
      </c>
      <c r="R1147">
        <v>480</v>
      </c>
      <c r="S1147">
        <v>13.416667</v>
      </c>
      <c r="T1147">
        <v>12</v>
      </c>
      <c r="U1147">
        <v>12</v>
      </c>
      <c r="V1147">
        <v>56</v>
      </c>
      <c r="W1147">
        <v>241000</v>
      </c>
      <c r="X1147">
        <v>27</v>
      </c>
      <c r="Y1147">
        <v>945</v>
      </c>
      <c r="Z1147" t="s">
        <v>3058</v>
      </c>
      <c r="AA1147">
        <v>6</v>
      </c>
      <c r="AB1147">
        <v>7200</v>
      </c>
      <c r="AC1147" t="s">
        <v>1477</v>
      </c>
      <c r="AD1147">
        <v>85</v>
      </c>
      <c r="AE1147">
        <v>212500</v>
      </c>
      <c r="AF1147" t="s">
        <v>3059</v>
      </c>
      <c r="AG1147">
        <v>11</v>
      </c>
      <c r="AH1147">
        <v>4950</v>
      </c>
      <c r="AI1147" t="s">
        <v>2786</v>
      </c>
      <c r="AJ1147" t="str">
        <f t="shared" si="102"/>
        <v>Wide</v>
      </c>
      <c r="AK1147" t="str">
        <f t="shared" si="103"/>
        <v>ConfigurationDeBase</v>
      </c>
      <c r="AL1147">
        <f t="shared" si="101"/>
        <v>0</v>
      </c>
      <c r="AM1147" t="str">
        <f t="shared" si="104"/>
        <v>ide</v>
      </c>
      <c r="AN1147" t="str">
        <f t="shared" si="105"/>
        <v>Data50-100-200</v>
      </c>
    </row>
    <row r="1148" spans="1:40" x14ac:dyDescent="0.3">
      <c r="A1148" t="s">
        <v>1148</v>
      </c>
      <c r="B1148">
        <v>12</v>
      </c>
      <c r="C1148">
        <v>300</v>
      </c>
      <c r="D1148">
        <v>1</v>
      </c>
      <c r="E1148">
        <v>11256</v>
      </c>
      <c r="F1148">
        <v>5760</v>
      </c>
      <c r="G1148">
        <v>8.3933330000000002</v>
      </c>
      <c r="H1148">
        <v>301.90242000000001</v>
      </c>
      <c r="I1148" t="s">
        <v>17</v>
      </c>
      <c r="J1148" t="s">
        <v>1237</v>
      </c>
      <c r="K1148">
        <v>436601.63760000002</v>
      </c>
      <c r="L1148">
        <v>291225.86775400001</v>
      </c>
      <c r="M1148">
        <v>536196.26229999994</v>
      </c>
      <c r="N1148">
        <v>301.25587300000001</v>
      </c>
      <c r="O1148">
        <v>7.7875E-2</v>
      </c>
      <c r="P1148">
        <v>7.9350000000000004E-2</v>
      </c>
      <c r="Q1148">
        <v>37</v>
      </c>
      <c r="R1148">
        <v>456</v>
      </c>
      <c r="S1148">
        <v>13.666667</v>
      </c>
      <c r="T1148">
        <v>12</v>
      </c>
      <c r="U1148">
        <v>12</v>
      </c>
      <c r="V1148">
        <v>70</v>
      </c>
      <c r="W1148">
        <v>255000</v>
      </c>
      <c r="X1148">
        <v>24</v>
      </c>
      <c r="Y1148">
        <v>840</v>
      </c>
      <c r="Z1148" t="s">
        <v>3060</v>
      </c>
      <c r="AA1148">
        <v>6</v>
      </c>
      <c r="AB1148">
        <v>7200</v>
      </c>
      <c r="AC1148" t="s">
        <v>1477</v>
      </c>
      <c r="AD1148">
        <v>67</v>
      </c>
      <c r="AE1148">
        <v>167500</v>
      </c>
      <c r="AF1148" t="s">
        <v>3061</v>
      </c>
      <c r="AG1148">
        <v>11</v>
      </c>
      <c r="AH1148">
        <v>4950</v>
      </c>
      <c r="AI1148" t="s">
        <v>2786</v>
      </c>
      <c r="AJ1148" t="str">
        <f t="shared" si="102"/>
        <v>Wide</v>
      </c>
      <c r="AK1148" t="str">
        <f t="shared" si="103"/>
        <v>ConfigurationDeBase</v>
      </c>
      <c r="AL1148">
        <f t="shared" si="101"/>
        <v>0</v>
      </c>
      <c r="AM1148" t="str">
        <f t="shared" si="104"/>
        <v>ide</v>
      </c>
      <c r="AN1148" t="str">
        <f t="shared" si="105"/>
        <v>Data50-100-200</v>
      </c>
    </row>
    <row r="1149" spans="1:40" x14ac:dyDescent="0.3">
      <c r="A1149" t="s">
        <v>1150</v>
      </c>
      <c r="B1149">
        <v>12</v>
      </c>
      <c r="C1149">
        <v>300</v>
      </c>
      <c r="D1149">
        <v>1</v>
      </c>
      <c r="E1149">
        <v>11175</v>
      </c>
      <c r="F1149">
        <v>5760</v>
      </c>
      <c r="G1149">
        <v>8.2466670000000004</v>
      </c>
      <c r="H1149">
        <v>302.98846800000001</v>
      </c>
      <c r="I1149" t="s">
        <v>17</v>
      </c>
      <c r="J1149" t="s">
        <v>1237</v>
      </c>
      <c r="K1149">
        <v>469541.65460000001</v>
      </c>
      <c r="L1149">
        <v>336769.16270699998</v>
      </c>
      <c r="M1149">
        <v>589474.62659999996</v>
      </c>
      <c r="N1149">
        <v>302.32892900000002</v>
      </c>
      <c r="O1149">
        <v>7.6985999999999999E-2</v>
      </c>
      <c r="P1149">
        <v>7.5020000000000003E-2</v>
      </c>
      <c r="Q1149">
        <v>41</v>
      </c>
      <c r="R1149">
        <v>504</v>
      </c>
      <c r="S1149">
        <v>14</v>
      </c>
      <c r="T1149">
        <v>12</v>
      </c>
      <c r="U1149">
        <v>12</v>
      </c>
      <c r="V1149">
        <v>58</v>
      </c>
      <c r="W1149">
        <v>262000</v>
      </c>
      <c r="X1149">
        <v>30</v>
      </c>
      <c r="Y1149">
        <v>1050</v>
      </c>
      <c r="Z1149" t="s">
        <v>3062</v>
      </c>
      <c r="AA1149">
        <v>6</v>
      </c>
      <c r="AB1149">
        <v>7200</v>
      </c>
      <c r="AC1149" t="s">
        <v>1477</v>
      </c>
      <c r="AD1149">
        <v>77</v>
      </c>
      <c r="AE1149">
        <v>192500</v>
      </c>
      <c r="AF1149" t="s">
        <v>3063</v>
      </c>
      <c r="AG1149">
        <v>12</v>
      </c>
      <c r="AH1149">
        <v>5400</v>
      </c>
      <c r="AI1149" t="s">
        <v>1723</v>
      </c>
      <c r="AJ1149" t="str">
        <f t="shared" si="102"/>
        <v>Wide</v>
      </c>
      <c r="AK1149" t="str">
        <f t="shared" si="103"/>
        <v>ConfigurationDeBase</v>
      </c>
      <c r="AL1149">
        <f t="shared" si="101"/>
        <v>0</v>
      </c>
      <c r="AM1149" t="str">
        <f t="shared" si="104"/>
        <v>ide</v>
      </c>
      <c r="AN1149" t="str">
        <f t="shared" si="105"/>
        <v>Data50-100-200</v>
      </c>
    </row>
    <row r="1150" spans="1:40" x14ac:dyDescent="0.3">
      <c r="A1150" t="s">
        <v>1152</v>
      </c>
      <c r="B1150">
        <v>12</v>
      </c>
      <c r="C1150">
        <v>300</v>
      </c>
      <c r="D1150">
        <v>1</v>
      </c>
      <c r="E1150">
        <v>11271</v>
      </c>
      <c r="F1150">
        <v>5760</v>
      </c>
      <c r="G1150">
        <v>8.2200000000000006</v>
      </c>
      <c r="H1150">
        <v>304.766481</v>
      </c>
      <c r="I1150" t="s">
        <v>17</v>
      </c>
      <c r="J1150" t="s">
        <v>1237</v>
      </c>
      <c r="K1150">
        <v>426714.88400000002</v>
      </c>
      <c r="L1150">
        <v>311753.98227500002</v>
      </c>
      <c r="M1150">
        <v>555159.68830000004</v>
      </c>
      <c r="N1150">
        <v>304.00020599999999</v>
      </c>
      <c r="O1150">
        <v>0.105742</v>
      </c>
      <c r="P1150">
        <v>7.6379000000000002E-2</v>
      </c>
      <c r="Q1150">
        <v>42</v>
      </c>
      <c r="R1150">
        <v>470</v>
      </c>
      <c r="S1150">
        <v>13.583333</v>
      </c>
      <c r="T1150">
        <v>12</v>
      </c>
      <c r="U1150">
        <v>12</v>
      </c>
      <c r="V1150">
        <v>74</v>
      </c>
      <c r="W1150">
        <v>249000</v>
      </c>
      <c r="X1150">
        <v>32</v>
      </c>
      <c r="Y1150">
        <v>1120</v>
      </c>
      <c r="Z1150" t="s">
        <v>3064</v>
      </c>
      <c r="AA1150">
        <v>6</v>
      </c>
      <c r="AB1150">
        <v>7200</v>
      </c>
      <c r="AC1150" t="s">
        <v>1477</v>
      </c>
      <c r="AD1150">
        <v>65</v>
      </c>
      <c r="AE1150">
        <v>162500</v>
      </c>
      <c r="AF1150" t="s">
        <v>3065</v>
      </c>
      <c r="AG1150">
        <v>12</v>
      </c>
      <c r="AH1150">
        <v>5400</v>
      </c>
      <c r="AI1150" t="s">
        <v>1723</v>
      </c>
      <c r="AJ1150" t="str">
        <f t="shared" si="102"/>
        <v>Wide</v>
      </c>
      <c r="AK1150" t="str">
        <f t="shared" si="103"/>
        <v>ConfigurationDeBase</v>
      </c>
      <c r="AL1150">
        <f t="shared" si="101"/>
        <v>0</v>
      </c>
      <c r="AM1150" t="str">
        <f t="shared" si="104"/>
        <v>ide</v>
      </c>
      <c r="AN1150" t="str">
        <f t="shared" si="105"/>
        <v>Data50-100-200</v>
      </c>
    </row>
    <row r="1151" spans="1:40" x14ac:dyDescent="0.3">
      <c r="A1151" t="s">
        <v>1154</v>
      </c>
      <c r="B1151">
        <v>12</v>
      </c>
      <c r="C1151">
        <v>300</v>
      </c>
      <c r="D1151">
        <v>1</v>
      </c>
      <c r="E1151">
        <v>11133</v>
      </c>
      <c r="F1151">
        <v>5760</v>
      </c>
      <c r="G1151">
        <v>8.3133330000000001</v>
      </c>
      <c r="H1151">
        <v>301.17669999999998</v>
      </c>
      <c r="I1151" t="s">
        <v>17</v>
      </c>
      <c r="J1151" t="s">
        <v>1237</v>
      </c>
      <c r="K1151">
        <v>435637.23609999998</v>
      </c>
      <c r="L1151">
        <v>309665.31910600001</v>
      </c>
      <c r="M1151">
        <v>557751.50659999996</v>
      </c>
      <c r="N1151">
        <v>300.57163600000001</v>
      </c>
      <c r="O1151">
        <v>6.9167999999999993E-2</v>
      </c>
      <c r="P1151">
        <v>7.5500999999999999E-2</v>
      </c>
      <c r="Q1151">
        <v>41</v>
      </c>
      <c r="R1151">
        <v>491</v>
      </c>
      <c r="S1151">
        <v>14</v>
      </c>
      <c r="T1151">
        <v>12</v>
      </c>
      <c r="U1151">
        <v>12</v>
      </c>
      <c r="V1151">
        <v>61</v>
      </c>
      <c r="W1151">
        <v>233000</v>
      </c>
      <c r="X1151">
        <v>29</v>
      </c>
      <c r="Y1151">
        <v>1015</v>
      </c>
      <c r="Z1151" t="s">
        <v>3066</v>
      </c>
      <c r="AA1151">
        <v>6</v>
      </c>
      <c r="AB1151">
        <v>7200</v>
      </c>
      <c r="AC1151" t="s">
        <v>1477</v>
      </c>
      <c r="AD1151">
        <v>75</v>
      </c>
      <c r="AE1151">
        <v>187500</v>
      </c>
      <c r="AF1151" t="s">
        <v>3067</v>
      </c>
      <c r="AG1151">
        <v>12</v>
      </c>
      <c r="AH1151">
        <v>5400</v>
      </c>
      <c r="AI1151" t="s">
        <v>1723</v>
      </c>
      <c r="AJ1151" t="str">
        <f t="shared" si="102"/>
        <v>Wide</v>
      </c>
      <c r="AK1151" t="str">
        <f t="shared" si="103"/>
        <v>ConfigurationDeBase</v>
      </c>
      <c r="AL1151">
        <f t="shared" si="101"/>
        <v>0</v>
      </c>
      <c r="AM1151" t="str">
        <f t="shared" si="104"/>
        <v>ide</v>
      </c>
      <c r="AN1151" t="str">
        <f t="shared" si="105"/>
        <v>Data50-100-200</v>
      </c>
    </row>
    <row r="1152" spans="1:40" x14ac:dyDescent="0.3">
      <c r="A1152" t="s">
        <v>1156</v>
      </c>
      <c r="B1152">
        <v>24</v>
      </c>
      <c r="C1152">
        <v>300</v>
      </c>
      <c r="D1152">
        <v>1</v>
      </c>
      <c r="E1152">
        <v>11208</v>
      </c>
      <c r="F1152">
        <v>11520</v>
      </c>
      <c r="G1152">
        <v>16.7</v>
      </c>
      <c r="H1152">
        <v>318.40651000000003</v>
      </c>
      <c r="I1152" t="s">
        <v>17</v>
      </c>
      <c r="J1152" t="s">
        <v>1237</v>
      </c>
      <c r="K1152">
        <v>316825.10600000003</v>
      </c>
      <c r="L1152">
        <v>310921.44933600002</v>
      </c>
      <c r="M1152">
        <v>571066.78689999995</v>
      </c>
      <c r="N1152">
        <v>314.45513199999999</v>
      </c>
      <c r="O1152">
        <v>1.9097759999999999</v>
      </c>
      <c r="P1152">
        <v>0.55387200000000003</v>
      </c>
      <c r="Q1152">
        <v>22</v>
      </c>
      <c r="R1152">
        <v>537</v>
      </c>
      <c r="S1152">
        <v>11.913043</v>
      </c>
      <c r="T1152">
        <v>23</v>
      </c>
      <c r="U1152">
        <v>23</v>
      </c>
      <c r="V1152">
        <v>36</v>
      </c>
      <c r="W1152">
        <v>178000</v>
      </c>
      <c r="X1152">
        <v>57</v>
      </c>
      <c r="Y1152">
        <v>1995</v>
      </c>
      <c r="Z1152" t="s">
        <v>3068</v>
      </c>
      <c r="AA1152">
        <v>11</v>
      </c>
      <c r="AB1152">
        <v>13200</v>
      </c>
      <c r="AC1152" t="s">
        <v>3069</v>
      </c>
      <c r="AD1152">
        <v>44</v>
      </c>
      <c r="AE1152">
        <v>110000</v>
      </c>
      <c r="AF1152" t="s">
        <v>3070</v>
      </c>
      <c r="AG1152">
        <v>22</v>
      </c>
      <c r="AH1152">
        <v>9900</v>
      </c>
      <c r="AI1152" t="s">
        <v>3071</v>
      </c>
      <c r="AJ1152" t="str">
        <f t="shared" si="102"/>
        <v>Wide</v>
      </c>
      <c r="AK1152" t="str">
        <f t="shared" si="103"/>
        <v>ConfigurationDeBase</v>
      </c>
      <c r="AL1152">
        <f t="shared" si="101"/>
        <v>0</v>
      </c>
      <c r="AM1152" t="str">
        <f t="shared" si="104"/>
        <v>ide</v>
      </c>
      <c r="AN1152" t="str">
        <f t="shared" si="105"/>
        <v>Data50-100-200</v>
      </c>
    </row>
    <row r="1153" spans="1:40" x14ac:dyDescent="0.3">
      <c r="A1153" t="s">
        <v>1158</v>
      </c>
      <c r="B1153">
        <v>24</v>
      </c>
      <c r="C1153">
        <v>300</v>
      </c>
      <c r="D1153">
        <v>1</v>
      </c>
      <c r="E1153">
        <v>11058</v>
      </c>
      <c r="F1153">
        <v>11520</v>
      </c>
      <c r="G1153">
        <v>16.633333</v>
      </c>
      <c r="H1153">
        <v>309.43693200000001</v>
      </c>
      <c r="I1153" t="s">
        <v>17</v>
      </c>
      <c r="J1153" t="s">
        <v>1237</v>
      </c>
      <c r="K1153">
        <v>296138.39980000001</v>
      </c>
      <c r="L1153">
        <v>292147.32480300002</v>
      </c>
      <c r="M1153">
        <v>532434.66520000005</v>
      </c>
      <c r="N1153">
        <v>306.834452</v>
      </c>
      <c r="O1153">
        <v>1.3063389999999999</v>
      </c>
      <c r="P1153">
        <v>8.0934000000000006E-2</v>
      </c>
      <c r="Q1153">
        <v>21</v>
      </c>
      <c r="R1153">
        <v>513</v>
      </c>
      <c r="S1153">
        <v>11.043478</v>
      </c>
      <c r="T1153">
        <v>23</v>
      </c>
      <c r="U1153">
        <v>23</v>
      </c>
      <c r="V1153">
        <v>43</v>
      </c>
      <c r="W1153">
        <v>166000</v>
      </c>
      <c r="X1153">
        <v>55</v>
      </c>
      <c r="Y1153">
        <v>1925</v>
      </c>
      <c r="Z1153" t="s">
        <v>3072</v>
      </c>
      <c r="AA1153">
        <v>11</v>
      </c>
      <c r="AB1153">
        <v>13200</v>
      </c>
      <c r="AC1153" t="s">
        <v>3073</v>
      </c>
      <c r="AD1153">
        <v>41</v>
      </c>
      <c r="AE1153">
        <v>102500</v>
      </c>
      <c r="AF1153" t="s">
        <v>3074</v>
      </c>
      <c r="AG1153">
        <v>20</v>
      </c>
      <c r="AH1153">
        <v>9000</v>
      </c>
      <c r="AI1153" t="s">
        <v>3075</v>
      </c>
      <c r="AJ1153" t="str">
        <f t="shared" si="102"/>
        <v>Wide</v>
      </c>
      <c r="AK1153" t="str">
        <f t="shared" si="103"/>
        <v>ConfigurationDeBase</v>
      </c>
      <c r="AL1153">
        <f t="shared" si="101"/>
        <v>0</v>
      </c>
      <c r="AM1153" t="str">
        <f t="shared" si="104"/>
        <v>ide</v>
      </c>
      <c r="AN1153" t="str">
        <f t="shared" si="105"/>
        <v>Data50-100-200</v>
      </c>
    </row>
    <row r="1154" spans="1:40" x14ac:dyDescent="0.3">
      <c r="A1154" t="s">
        <v>1160</v>
      </c>
      <c r="B1154">
        <v>24</v>
      </c>
      <c r="C1154">
        <v>300</v>
      </c>
      <c r="D1154">
        <v>1</v>
      </c>
      <c r="E1154">
        <v>11199</v>
      </c>
      <c r="F1154">
        <v>11520</v>
      </c>
      <c r="G1154">
        <v>16.513332999999999</v>
      </c>
      <c r="H1154">
        <v>306.24894399999999</v>
      </c>
      <c r="I1154" t="s">
        <v>17</v>
      </c>
      <c r="J1154" t="s">
        <v>1237</v>
      </c>
      <c r="K1154">
        <v>354288.2794</v>
      </c>
      <c r="L1154">
        <v>350816.400249</v>
      </c>
      <c r="M1154">
        <v>596099.42206000001</v>
      </c>
      <c r="N1154">
        <v>303.71295099999998</v>
      </c>
      <c r="O1154">
        <v>1.2967420000000001</v>
      </c>
      <c r="P1154">
        <v>8.0654000000000003E-2</v>
      </c>
      <c r="Q1154">
        <v>21</v>
      </c>
      <c r="R1154">
        <v>518</v>
      </c>
      <c r="S1154">
        <v>12.190476</v>
      </c>
      <c r="T1154">
        <v>21</v>
      </c>
      <c r="U1154">
        <v>21</v>
      </c>
      <c r="V1154">
        <v>43</v>
      </c>
      <c r="W1154">
        <v>221000</v>
      </c>
      <c r="X1154">
        <v>50</v>
      </c>
      <c r="Y1154">
        <v>1750</v>
      </c>
      <c r="Z1154" t="s">
        <v>3076</v>
      </c>
      <c r="AA1154">
        <v>9</v>
      </c>
      <c r="AB1154">
        <v>10800</v>
      </c>
      <c r="AC1154" t="s">
        <v>3077</v>
      </c>
      <c r="AD1154">
        <v>43</v>
      </c>
      <c r="AE1154">
        <v>107500</v>
      </c>
      <c r="AF1154" t="s">
        <v>2918</v>
      </c>
      <c r="AG1154">
        <v>21</v>
      </c>
      <c r="AH1154">
        <v>9450</v>
      </c>
      <c r="AI1154" t="s">
        <v>3078</v>
      </c>
      <c r="AJ1154" t="str">
        <f t="shared" si="102"/>
        <v>Wide</v>
      </c>
      <c r="AK1154" t="str">
        <f t="shared" si="103"/>
        <v>ConfigurationDeBase</v>
      </c>
      <c r="AL1154">
        <f t="shared" ref="AL1154:AL1186" si="106">COUNTIF($A$2:$A$4627,$A1154)-1</f>
        <v>0</v>
      </c>
      <c r="AM1154" t="str">
        <f t="shared" si="104"/>
        <v>ide</v>
      </c>
      <c r="AN1154" t="str">
        <f t="shared" si="105"/>
        <v>Data50-100-200</v>
      </c>
    </row>
    <row r="1155" spans="1:40" x14ac:dyDescent="0.3">
      <c r="A1155" t="s">
        <v>1162</v>
      </c>
      <c r="B1155">
        <v>24</v>
      </c>
      <c r="C1155">
        <v>300</v>
      </c>
      <c r="D1155">
        <v>1</v>
      </c>
      <c r="E1155">
        <v>11004</v>
      </c>
      <c r="F1155">
        <v>11520</v>
      </c>
      <c r="G1155">
        <v>16.806667000000001</v>
      </c>
      <c r="H1155">
        <v>305.25945300000001</v>
      </c>
      <c r="I1155" t="s">
        <v>17</v>
      </c>
      <c r="J1155" t="s">
        <v>1237</v>
      </c>
      <c r="K1155">
        <v>324168.79229999997</v>
      </c>
      <c r="L1155">
        <v>318663.30906599999</v>
      </c>
      <c r="M1155">
        <v>584666.66229999997</v>
      </c>
      <c r="N1155">
        <v>303.31476099999998</v>
      </c>
      <c r="O1155">
        <v>0.68632499999999996</v>
      </c>
      <c r="P1155">
        <v>0.113085</v>
      </c>
      <c r="Q1155">
        <v>20</v>
      </c>
      <c r="R1155">
        <v>488</v>
      </c>
      <c r="S1155">
        <v>12.045455</v>
      </c>
      <c r="T1155">
        <v>22</v>
      </c>
      <c r="U1155">
        <v>22</v>
      </c>
      <c r="V1155">
        <v>35</v>
      </c>
      <c r="W1155">
        <v>192000</v>
      </c>
      <c r="X1155">
        <v>46</v>
      </c>
      <c r="Y1155">
        <v>1610</v>
      </c>
      <c r="Z1155" t="s">
        <v>3079</v>
      </c>
      <c r="AA1155">
        <v>10</v>
      </c>
      <c r="AB1155">
        <v>12000</v>
      </c>
      <c r="AC1155" t="s">
        <v>3080</v>
      </c>
      <c r="AD1155">
        <v>42</v>
      </c>
      <c r="AE1155">
        <v>105000</v>
      </c>
      <c r="AF1155" t="s">
        <v>2922</v>
      </c>
      <c r="AG1155">
        <v>21</v>
      </c>
      <c r="AH1155">
        <v>9450</v>
      </c>
      <c r="AI1155" t="s">
        <v>3081</v>
      </c>
      <c r="AJ1155" t="str">
        <f t="shared" si="102"/>
        <v>Wide</v>
      </c>
      <c r="AK1155" t="str">
        <f t="shared" si="103"/>
        <v>ConfigurationDeBase</v>
      </c>
      <c r="AL1155">
        <f t="shared" si="106"/>
        <v>0</v>
      </c>
      <c r="AM1155" t="str">
        <f t="shared" si="104"/>
        <v>ide</v>
      </c>
      <c r="AN1155" t="str">
        <f t="shared" si="105"/>
        <v>Data50-100-200</v>
      </c>
    </row>
    <row r="1156" spans="1:40" x14ac:dyDescent="0.3">
      <c r="A1156" t="s">
        <v>1164</v>
      </c>
      <c r="B1156">
        <v>24</v>
      </c>
      <c r="C1156">
        <v>300</v>
      </c>
      <c r="D1156">
        <v>1</v>
      </c>
      <c r="E1156">
        <v>11154</v>
      </c>
      <c r="F1156">
        <v>11520</v>
      </c>
      <c r="G1156">
        <v>17.053332999999999</v>
      </c>
      <c r="H1156">
        <v>308.84508499999998</v>
      </c>
      <c r="I1156" t="s">
        <v>17</v>
      </c>
      <c r="J1156" t="s">
        <v>1237</v>
      </c>
      <c r="K1156">
        <v>302299.38329999999</v>
      </c>
      <c r="L1156">
        <v>295872.72662099998</v>
      </c>
      <c r="M1156">
        <v>523433.56219999999</v>
      </c>
      <c r="N1156">
        <v>306.43729300000001</v>
      </c>
      <c r="O1156">
        <v>1.1298379999999999</v>
      </c>
      <c r="P1156">
        <v>5.1656000000000001E-2</v>
      </c>
      <c r="Q1156">
        <v>19</v>
      </c>
      <c r="R1156">
        <v>476</v>
      </c>
      <c r="S1156">
        <v>11.375</v>
      </c>
      <c r="T1156">
        <v>24</v>
      </c>
      <c r="U1156">
        <v>24</v>
      </c>
      <c r="V1156">
        <v>37</v>
      </c>
      <c r="W1156">
        <v>162000</v>
      </c>
      <c r="X1156">
        <v>53</v>
      </c>
      <c r="Y1156">
        <v>1855</v>
      </c>
      <c r="Z1156" t="s">
        <v>3082</v>
      </c>
      <c r="AA1156">
        <v>12</v>
      </c>
      <c r="AB1156">
        <v>14400</v>
      </c>
      <c r="AC1156" t="s">
        <v>1974</v>
      </c>
      <c r="AD1156">
        <v>44</v>
      </c>
      <c r="AE1156">
        <v>110000</v>
      </c>
      <c r="AF1156" t="s">
        <v>3083</v>
      </c>
      <c r="AG1156">
        <v>22</v>
      </c>
      <c r="AH1156">
        <v>9900</v>
      </c>
      <c r="AI1156" t="s">
        <v>3084</v>
      </c>
      <c r="AJ1156" t="str">
        <f t="shared" si="102"/>
        <v>Wide</v>
      </c>
      <c r="AK1156" t="str">
        <f t="shared" si="103"/>
        <v>ConfigurationDeBase</v>
      </c>
      <c r="AL1156">
        <f t="shared" si="106"/>
        <v>0</v>
      </c>
      <c r="AM1156" t="str">
        <f t="shared" si="104"/>
        <v>ide</v>
      </c>
      <c r="AN1156" t="str">
        <f t="shared" si="105"/>
        <v>Data50-100-200</v>
      </c>
    </row>
    <row r="1157" spans="1:40" x14ac:dyDescent="0.3">
      <c r="A1157" t="s">
        <v>1165</v>
      </c>
      <c r="B1157">
        <v>24</v>
      </c>
      <c r="C1157">
        <v>300</v>
      </c>
      <c r="D1157">
        <v>1</v>
      </c>
      <c r="E1157">
        <v>11091</v>
      </c>
      <c r="F1157">
        <v>11520</v>
      </c>
      <c r="G1157">
        <v>16.813333</v>
      </c>
      <c r="H1157">
        <v>310.636865</v>
      </c>
      <c r="I1157" t="s">
        <v>17</v>
      </c>
      <c r="J1157" t="s">
        <v>1237</v>
      </c>
      <c r="K1157">
        <v>317306.05930000002</v>
      </c>
      <c r="L1157">
        <v>312619.79249199998</v>
      </c>
      <c r="M1157">
        <v>544145.89385999995</v>
      </c>
      <c r="N1157">
        <v>307.87037400000003</v>
      </c>
      <c r="O1157">
        <v>1.4128149999999999</v>
      </c>
      <c r="P1157">
        <v>8.3543000000000006E-2</v>
      </c>
      <c r="Q1157">
        <v>20</v>
      </c>
      <c r="R1157">
        <v>493</v>
      </c>
      <c r="S1157">
        <v>12.363636</v>
      </c>
      <c r="T1157">
        <v>22</v>
      </c>
      <c r="U1157">
        <v>22</v>
      </c>
      <c r="V1157">
        <v>37</v>
      </c>
      <c r="W1157">
        <v>190000</v>
      </c>
      <c r="X1157">
        <v>49</v>
      </c>
      <c r="Y1157">
        <v>1715</v>
      </c>
      <c r="Z1157" t="s">
        <v>3085</v>
      </c>
      <c r="AA1157">
        <v>10</v>
      </c>
      <c r="AB1157">
        <v>12000</v>
      </c>
      <c r="AC1157" t="s">
        <v>3086</v>
      </c>
      <c r="AD1157">
        <v>40</v>
      </c>
      <c r="AE1157">
        <v>100000</v>
      </c>
      <c r="AF1157" t="s">
        <v>3087</v>
      </c>
      <c r="AG1157">
        <v>22</v>
      </c>
      <c r="AH1157">
        <v>9900</v>
      </c>
      <c r="AI1157" t="s">
        <v>3088</v>
      </c>
      <c r="AJ1157" t="str">
        <f t="shared" si="102"/>
        <v>Wide</v>
      </c>
      <c r="AK1157" t="str">
        <f t="shared" si="103"/>
        <v>ConfigurationDeBase</v>
      </c>
      <c r="AL1157">
        <f t="shared" si="106"/>
        <v>0</v>
      </c>
      <c r="AM1157" t="str">
        <f t="shared" si="104"/>
        <v>ide</v>
      </c>
      <c r="AN1157" t="str">
        <f t="shared" si="105"/>
        <v>Data50-100-200</v>
      </c>
    </row>
    <row r="1158" spans="1:40" x14ac:dyDescent="0.3">
      <c r="A1158" t="s">
        <v>1167</v>
      </c>
      <c r="B1158">
        <v>24</v>
      </c>
      <c r="C1158">
        <v>300</v>
      </c>
      <c r="D1158">
        <v>1</v>
      </c>
      <c r="E1158">
        <v>11256</v>
      </c>
      <c r="F1158">
        <v>11520</v>
      </c>
      <c r="G1158">
        <v>16.899999999999999</v>
      </c>
      <c r="H1158">
        <v>314.74488000000002</v>
      </c>
      <c r="I1158" t="s">
        <v>17</v>
      </c>
      <c r="J1158" t="s">
        <v>1237</v>
      </c>
      <c r="K1158">
        <v>291199.19030000002</v>
      </c>
      <c r="L1158">
        <v>286186.67435099999</v>
      </c>
      <c r="M1158">
        <v>514961.6433</v>
      </c>
      <c r="N1158">
        <v>312.19253900000001</v>
      </c>
      <c r="O1158">
        <v>1.2419500000000001</v>
      </c>
      <c r="P1158">
        <v>8.1764000000000003E-2</v>
      </c>
      <c r="Q1158">
        <v>20</v>
      </c>
      <c r="R1158">
        <v>499</v>
      </c>
      <c r="S1158">
        <v>11.208333</v>
      </c>
      <c r="T1158">
        <v>24</v>
      </c>
      <c r="U1158">
        <v>24</v>
      </c>
      <c r="V1158">
        <v>45</v>
      </c>
      <c r="W1158">
        <v>166000</v>
      </c>
      <c r="X1158">
        <v>54</v>
      </c>
      <c r="Y1158">
        <v>1890</v>
      </c>
      <c r="Z1158" t="s">
        <v>3089</v>
      </c>
      <c r="AA1158">
        <v>12</v>
      </c>
      <c r="AB1158">
        <v>14400</v>
      </c>
      <c r="AC1158" t="s">
        <v>1974</v>
      </c>
      <c r="AD1158">
        <v>38</v>
      </c>
      <c r="AE1158">
        <v>95000</v>
      </c>
      <c r="AF1158" t="s">
        <v>3090</v>
      </c>
      <c r="AG1158">
        <v>22</v>
      </c>
      <c r="AH1158">
        <v>9900</v>
      </c>
      <c r="AI1158" t="s">
        <v>3091</v>
      </c>
      <c r="AJ1158" t="str">
        <f t="shared" si="102"/>
        <v>Wide</v>
      </c>
      <c r="AK1158" t="str">
        <f t="shared" si="103"/>
        <v>ConfigurationDeBase</v>
      </c>
      <c r="AL1158">
        <f t="shared" si="106"/>
        <v>0</v>
      </c>
      <c r="AM1158" t="str">
        <f t="shared" si="104"/>
        <v>ide</v>
      </c>
      <c r="AN1158" t="str">
        <f t="shared" si="105"/>
        <v>Data50-100-200</v>
      </c>
    </row>
    <row r="1159" spans="1:40" x14ac:dyDescent="0.3">
      <c r="A1159" t="s">
        <v>1169</v>
      </c>
      <c r="B1159">
        <v>24</v>
      </c>
      <c r="C1159">
        <v>300</v>
      </c>
      <c r="D1159">
        <v>1</v>
      </c>
      <c r="E1159">
        <v>11175</v>
      </c>
      <c r="F1159">
        <v>11520</v>
      </c>
      <c r="G1159">
        <v>16.626667000000001</v>
      </c>
      <c r="H1159">
        <v>306.40943499999997</v>
      </c>
      <c r="I1159" t="s">
        <v>17</v>
      </c>
      <c r="J1159" t="s">
        <v>1237</v>
      </c>
      <c r="K1159">
        <v>329388.92369999998</v>
      </c>
      <c r="L1159">
        <v>323710.07827</v>
      </c>
      <c r="M1159">
        <v>576042.29550000001</v>
      </c>
      <c r="N1159">
        <v>303.37132400000002</v>
      </c>
      <c r="O1159">
        <v>1.8218939999999999</v>
      </c>
      <c r="P1159">
        <v>7.9949000000000006E-2</v>
      </c>
      <c r="Q1159">
        <v>21</v>
      </c>
      <c r="R1159">
        <v>519</v>
      </c>
      <c r="S1159">
        <v>11.75</v>
      </c>
      <c r="T1159">
        <v>24</v>
      </c>
      <c r="U1159">
        <v>24</v>
      </c>
      <c r="V1159">
        <v>39</v>
      </c>
      <c r="W1159">
        <v>201000</v>
      </c>
      <c r="X1159">
        <v>51</v>
      </c>
      <c r="Y1159">
        <v>1785</v>
      </c>
      <c r="Z1159" t="s">
        <v>3092</v>
      </c>
      <c r="AA1159">
        <v>12</v>
      </c>
      <c r="AB1159">
        <v>14400</v>
      </c>
      <c r="AC1159" t="s">
        <v>1974</v>
      </c>
      <c r="AD1159">
        <v>39</v>
      </c>
      <c r="AE1159">
        <v>97500</v>
      </c>
      <c r="AF1159" t="s">
        <v>2936</v>
      </c>
      <c r="AG1159">
        <v>23</v>
      </c>
      <c r="AH1159">
        <v>10350</v>
      </c>
      <c r="AI1159" t="s">
        <v>3093</v>
      </c>
      <c r="AJ1159" t="str">
        <f t="shared" si="102"/>
        <v>Wide</v>
      </c>
      <c r="AK1159" t="str">
        <f t="shared" si="103"/>
        <v>ConfigurationDeBase</v>
      </c>
      <c r="AL1159">
        <f t="shared" si="106"/>
        <v>0</v>
      </c>
      <c r="AM1159" t="str">
        <f t="shared" si="104"/>
        <v>ide</v>
      </c>
      <c r="AN1159" t="str">
        <f t="shared" si="105"/>
        <v>Data50-100-200</v>
      </c>
    </row>
    <row r="1160" spans="1:40" x14ac:dyDescent="0.3">
      <c r="A1160" t="s">
        <v>1171</v>
      </c>
      <c r="B1160">
        <v>24</v>
      </c>
      <c r="C1160">
        <v>300</v>
      </c>
      <c r="D1160">
        <v>1</v>
      </c>
      <c r="E1160">
        <v>11271</v>
      </c>
      <c r="F1160">
        <v>11520</v>
      </c>
      <c r="G1160">
        <v>16.506667</v>
      </c>
      <c r="H1160">
        <v>307.01100700000001</v>
      </c>
      <c r="I1160" t="s">
        <v>17</v>
      </c>
      <c r="J1160" t="s">
        <v>1237</v>
      </c>
      <c r="K1160">
        <v>306093.04680000001</v>
      </c>
      <c r="L1160">
        <v>302919.62905500003</v>
      </c>
      <c r="M1160">
        <v>538002.07900000003</v>
      </c>
      <c r="N1160">
        <v>304.32566100000003</v>
      </c>
      <c r="O1160">
        <v>1.449341</v>
      </c>
      <c r="P1160">
        <v>7.7297000000000005E-2</v>
      </c>
      <c r="Q1160">
        <v>22</v>
      </c>
      <c r="R1160">
        <v>539</v>
      </c>
      <c r="S1160">
        <v>12.047618999999999</v>
      </c>
      <c r="T1160">
        <v>21</v>
      </c>
      <c r="U1160">
        <v>21</v>
      </c>
      <c r="V1160">
        <v>44</v>
      </c>
      <c r="W1160">
        <v>181000</v>
      </c>
      <c r="X1160">
        <v>50</v>
      </c>
      <c r="Y1160">
        <v>1750</v>
      </c>
      <c r="Z1160" t="s">
        <v>3094</v>
      </c>
      <c r="AA1160">
        <v>9</v>
      </c>
      <c r="AB1160">
        <v>10800</v>
      </c>
      <c r="AC1160" t="s">
        <v>3095</v>
      </c>
      <c r="AD1160">
        <v>40</v>
      </c>
      <c r="AE1160">
        <v>100000</v>
      </c>
      <c r="AF1160" t="s">
        <v>2940</v>
      </c>
      <c r="AG1160">
        <v>20</v>
      </c>
      <c r="AH1160">
        <v>9000</v>
      </c>
      <c r="AI1160" t="s">
        <v>3096</v>
      </c>
      <c r="AJ1160" t="str">
        <f t="shared" si="102"/>
        <v>Wide</v>
      </c>
      <c r="AK1160" t="str">
        <f t="shared" si="103"/>
        <v>ConfigurationDeBase</v>
      </c>
      <c r="AL1160">
        <f t="shared" si="106"/>
        <v>0</v>
      </c>
      <c r="AM1160" t="str">
        <f t="shared" si="104"/>
        <v>ide</v>
      </c>
      <c r="AN1160" t="str">
        <f t="shared" si="105"/>
        <v>Data50-100-200</v>
      </c>
    </row>
    <row r="1161" spans="1:40" x14ac:dyDescent="0.3">
      <c r="A1161" t="s">
        <v>1173</v>
      </c>
      <c r="B1161">
        <v>24</v>
      </c>
      <c r="C1161">
        <v>300</v>
      </c>
      <c r="D1161">
        <v>1</v>
      </c>
      <c r="E1161">
        <v>11133</v>
      </c>
      <c r="F1161">
        <v>11520</v>
      </c>
      <c r="G1161">
        <v>16.753333000000001</v>
      </c>
      <c r="H1161">
        <v>308.45881900000001</v>
      </c>
      <c r="I1161" t="s">
        <v>17</v>
      </c>
      <c r="J1161" t="s">
        <v>1237</v>
      </c>
      <c r="K1161">
        <v>309832.37890000001</v>
      </c>
      <c r="L1161">
        <v>304868.47195799998</v>
      </c>
      <c r="M1161">
        <v>546604.51599999995</v>
      </c>
      <c r="N1161">
        <v>304.24851899999999</v>
      </c>
      <c r="O1161">
        <v>2.6042399999999999</v>
      </c>
      <c r="P1161">
        <v>8.0043000000000003E-2</v>
      </c>
      <c r="Q1161">
        <v>21</v>
      </c>
      <c r="R1161">
        <v>516</v>
      </c>
      <c r="S1161">
        <v>12.086957</v>
      </c>
      <c r="T1161">
        <v>23</v>
      </c>
      <c r="U1161">
        <v>23</v>
      </c>
      <c r="V1161">
        <v>35</v>
      </c>
      <c r="W1161">
        <v>176000</v>
      </c>
      <c r="X1161">
        <v>49</v>
      </c>
      <c r="Y1161">
        <v>1715</v>
      </c>
      <c r="Z1161" t="s">
        <v>3097</v>
      </c>
      <c r="AA1161">
        <v>11</v>
      </c>
      <c r="AB1161">
        <v>13200</v>
      </c>
      <c r="AC1161" t="s">
        <v>3098</v>
      </c>
      <c r="AD1161">
        <v>42</v>
      </c>
      <c r="AE1161">
        <v>105000</v>
      </c>
      <c r="AF1161" t="s">
        <v>2944</v>
      </c>
      <c r="AG1161">
        <v>22</v>
      </c>
      <c r="AH1161">
        <v>9900</v>
      </c>
      <c r="AI1161" t="s">
        <v>3099</v>
      </c>
      <c r="AJ1161" t="str">
        <f t="shared" si="102"/>
        <v>Wide</v>
      </c>
      <c r="AK1161" t="str">
        <f t="shared" si="103"/>
        <v>ConfigurationDeBase</v>
      </c>
      <c r="AL1161">
        <f t="shared" si="106"/>
        <v>0</v>
      </c>
      <c r="AM1161" t="str">
        <f t="shared" si="104"/>
        <v>ide</v>
      </c>
      <c r="AN1161" t="str">
        <f t="shared" si="105"/>
        <v>Data50-100-200</v>
      </c>
    </row>
    <row r="1162" spans="1:40" x14ac:dyDescent="0.3">
      <c r="A1162" t="s">
        <v>1175</v>
      </c>
      <c r="B1162">
        <v>24</v>
      </c>
      <c r="C1162">
        <v>600</v>
      </c>
      <c r="D1162">
        <v>1</v>
      </c>
      <c r="E1162">
        <v>22038</v>
      </c>
      <c r="F1162">
        <v>11520</v>
      </c>
      <c r="G1162">
        <v>16.82</v>
      </c>
      <c r="H1162">
        <v>351.29993400000001</v>
      </c>
      <c r="I1162" t="s">
        <v>17</v>
      </c>
      <c r="J1162" t="s">
        <v>1237</v>
      </c>
      <c r="K1162">
        <v>831528.23789999995</v>
      </c>
      <c r="L1162">
        <v>644756.95979999995</v>
      </c>
      <c r="M1162">
        <v>1016122.2338</v>
      </c>
      <c r="N1162">
        <v>345.18074100000001</v>
      </c>
      <c r="O1162">
        <v>0.442907</v>
      </c>
      <c r="P1162">
        <v>0.69394599999999995</v>
      </c>
      <c r="Q1162">
        <v>5</v>
      </c>
      <c r="R1162">
        <v>143</v>
      </c>
      <c r="S1162">
        <v>15</v>
      </c>
      <c r="T1162">
        <v>24</v>
      </c>
      <c r="U1162">
        <v>24</v>
      </c>
      <c r="V1162">
        <v>115</v>
      </c>
      <c r="W1162">
        <v>482000</v>
      </c>
      <c r="X1162">
        <v>65</v>
      </c>
      <c r="Y1162">
        <v>2275</v>
      </c>
      <c r="Z1162" t="s">
        <v>3100</v>
      </c>
      <c r="AA1162">
        <v>12</v>
      </c>
      <c r="AB1162">
        <v>14400</v>
      </c>
      <c r="AC1162" t="s">
        <v>1974</v>
      </c>
      <c r="AD1162">
        <v>128</v>
      </c>
      <c r="AE1162">
        <v>320000</v>
      </c>
      <c r="AF1162" t="s">
        <v>3101</v>
      </c>
      <c r="AG1162">
        <v>24</v>
      </c>
      <c r="AH1162">
        <v>10800</v>
      </c>
      <c r="AI1162" t="s">
        <v>2201</v>
      </c>
      <c r="AJ1162" t="str">
        <f t="shared" si="102"/>
        <v>Wide</v>
      </c>
      <c r="AK1162" t="str">
        <f t="shared" si="103"/>
        <v>ConfigurationDeBase</v>
      </c>
      <c r="AL1162">
        <f t="shared" si="106"/>
        <v>0</v>
      </c>
      <c r="AM1162" t="str">
        <f t="shared" si="104"/>
        <v>ide</v>
      </c>
      <c r="AN1162" t="str">
        <f t="shared" si="105"/>
        <v>Data50-100-200</v>
      </c>
    </row>
    <row r="1163" spans="1:40" x14ac:dyDescent="0.3">
      <c r="A1163" t="s">
        <v>1176</v>
      </c>
      <c r="B1163">
        <v>24</v>
      </c>
      <c r="C1163">
        <v>600</v>
      </c>
      <c r="D1163">
        <v>1</v>
      </c>
      <c r="E1163">
        <v>21972</v>
      </c>
      <c r="F1163">
        <v>11520</v>
      </c>
      <c r="G1163">
        <v>16.739999999999998</v>
      </c>
      <c r="H1163">
        <v>353.93239699999998</v>
      </c>
      <c r="I1163" t="s">
        <v>17</v>
      </c>
      <c r="J1163" t="s">
        <v>1237</v>
      </c>
      <c r="K1163">
        <v>857377.01329999999</v>
      </c>
      <c r="L1163">
        <v>669707.79570000002</v>
      </c>
      <c r="M1163">
        <v>1097889.4482</v>
      </c>
      <c r="N1163">
        <v>348.718006</v>
      </c>
      <c r="O1163">
        <v>8.4576999999999999E-2</v>
      </c>
      <c r="P1163">
        <v>0.228161</v>
      </c>
      <c r="Q1163">
        <v>5</v>
      </c>
      <c r="R1163">
        <v>144</v>
      </c>
      <c r="S1163">
        <v>14.416667</v>
      </c>
      <c r="T1163">
        <v>24</v>
      </c>
      <c r="U1163">
        <v>24</v>
      </c>
      <c r="V1163">
        <v>126</v>
      </c>
      <c r="W1163">
        <v>493000</v>
      </c>
      <c r="X1163">
        <v>65</v>
      </c>
      <c r="Y1163">
        <v>2275</v>
      </c>
      <c r="Z1163" t="s">
        <v>3102</v>
      </c>
      <c r="AA1163">
        <v>12</v>
      </c>
      <c r="AB1163">
        <v>14400</v>
      </c>
      <c r="AC1163" t="s">
        <v>1974</v>
      </c>
      <c r="AD1163">
        <v>134</v>
      </c>
      <c r="AE1163">
        <v>335000</v>
      </c>
      <c r="AF1163" t="s">
        <v>3103</v>
      </c>
      <c r="AG1163">
        <v>23</v>
      </c>
      <c r="AH1163">
        <v>10350</v>
      </c>
      <c r="AI1163" t="s">
        <v>2956</v>
      </c>
      <c r="AJ1163" t="str">
        <f t="shared" si="102"/>
        <v>Wide</v>
      </c>
      <c r="AK1163" t="str">
        <f t="shared" si="103"/>
        <v>ConfigurationDeBase</v>
      </c>
      <c r="AL1163">
        <f t="shared" si="106"/>
        <v>0</v>
      </c>
      <c r="AM1163" t="str">
        <f t="shared" si="104"/>
        <v>ide</v>
      </c>
      <c r="AN1163" t="str">
        <f t="shared" si="105"/>
        <v>Data50-100-200</v>
      </c>
    </row>
    <row r="1164" spans="1:40" x14ac:dyDescent="0.3">
      <c r="A1164" t="s">
        <v>1178</v>
      </c>
      <c r="B1164">
        <v>24</v>
      </c>
      <c r="C1164">
        <v>600</v>
      </c>
      <c r="D1164">
        <v>1</v>
      </c>
      <c r="E1164">
        <v>22326</v>
      </c>
      <c r="F1164">
        <v>11520</v>
      </c>
      <c r="G1164">
        <v>16.613333000000001</v>
      </c>
      <c r="H1164">
        <v>350.69676199999998</v>
      </c>
      <c r="I1164" t="s">
        <v>17</v>
      </c>
      <c r="J1164" t="s">
        <v>1237</v>
      </c>
      <c r="K1164">
        <v>873043.19059999997</v>
      </c>
      <c r="L1164">
        <v>683755.46400000004</v>
      </c>
      <c r="M1164">
        <v>1048709.4935000001</v>
      </c>
      <c r="N1164">
        <v>346.20584500000001</v>
      </c>
      <c r="O1164">
        <v>6.1899999999999997E-2</v>
      </c>
      <c r="P1164">
        <v>0.218359</v>
      </c>
      <c r="Q1164">
        <v>5</v>
      </c>
      <c r="R1164">
        <v>144</v>
      </c>
      <c r="S1164">
        <v>14.583333</v>
      </c>
      <c r="T1164">
        <v>24</v>
      </c>
      <c r="U1164">
        <v>24</v>
      </c>
      <c r="V1164">
        <v>122</v>
      </c>
      <c r="W1164">
        <v>506000</v>
      </c>
      <c r="X1164">
        <v>61</v>
      </c>
      <c r="Y1164">
        <v>2135</v>
      </c>
      <c r="Z1164" t="s">
        <v>3104</v>
      </c>
      <c r="AA1164">
        <v>12</v>
      </c>
      <c r="AB1164">
        <v>14400</v>
      </c>
      <c r="AC1164" t="s">
        <v>1974</v>
      </c>
      <c r="AD1164">
        <v>135</v>
      </c>
      <c r="AE1164">
        <v>337500</v>
      </c>
      <c r="AF1164" t="s">
        <v>3105</v>
      </c>
      <c r="AG1164">
        <v>24</v>
      </c>
      <c r="AH1164">
        <v>10800</v>
      </c>
      <c r="AI1164" t="s">
        <v>2201</v>
      </c>
      <c r="AJ1164" t="str">
        <f t="shared" si="102"/>
        <v>Wide</v>
      </c>
      <c r="AK1164" t="str">
        <f t="shared" si="103"/>
        <v>ConfigurationDeBase</v>
      </c>
      <c r="AL1164">
        <f t="shared" si="106"/>
        <v>0</v>
      </c>
      <c r="AM1164" t="str">
        <f t="shared" si="104"/>
        <v>ide</v>
      </c>
      <c r="AN1164" t="str">
        <f t="shared" si="105"/>
        <v>Data50-100-200</v>
      </c>
    </row>
    <row r="1165" spans="1:40" x14ac:dyDescent="0.3">
      <c r="A1165" t="s">
        <v>1180</v>
      </c>
      <c r="B1165">
        <v>24</v>
      </c>
      <c r="C1165">
        <v>600</v>
      </c>
      <c r="D1165">
        <v>1</v>
      </c>
      <c r="E1165">
        <v>22233</v>
      </c>
      <c r="F1165">
        <v>11520</v>
      </c>
      <c r="G1165">
        <v>16.723333</v>
      </c>
      <c r="H1165">
        <v>316.51968199999999</v>
      </c>
      <c r="I1165" t="s">
        <v>17</v>
      </c>
      <c r="J1165" t="s">
        <v>1237</v>
      </c>
      <c r="K1165">
        <v>881944.36549999996</v>
      </c>
      <c r="L1165">
        <v>696571.27139999997</v>
      </c>
      <c r="M1165">
        <v>1084793.6998999999</v>
      </c>
      <c r="N1165">
        <v>310.86870199999998</v>
      </c>
      <c r="O1165">
        <v>6.0132999999999999E-2</v>
      </c>
      <c r="P1165">
        <v>0.227964</v>
      </c>
      <c r="Q1165">
        <v>4</v>
      </c>
      <c r="R1165">
        <v>118</v>
      </c>
      <c r="S1165">
        <v>14.916667</v>
      </c>
      <c r="T1165">
        <v>24</v>
      </c>
      <c r="U1165">
        <v>24</v>
      </c>
      <c r="V1165">
        <v>121</v>
      </c>
      <c r="W1165">
        <v>540000</v>
      </c>
      <c r="X1165">
        <v>63</v>
      </c>
      <c r="Y1165">
        <v>2205</v>
      </c>
      <c r="Z1165" t="s">
        <v>3106</v>
      </c>
      <c r="AA1165">
        <v>12</v>
      </c>
      <c r="AB1165">
        <v>14400</v>
      </c>
      <c r="AC1165" t="s">
        <v>1974</v>
      </c>
      <c r="AD1165">
        <v>125</v>
      </c>
      <c r="AE1165">
        <v>312500</v>
      </c>
      <c r="AF1165" t="s">
        <v>3107</v>
      </c>
      <c r="AG1165">
        <v>24</v>
      </c>
      <c r="AH1165">
        <v>10800</v>
      </c>
      <c r="AI1165" t="s">
        <v>2201</v>
      </c>
      <c r="AJ1165" t="str">
        <f t="shared" si="102"/>
        <v>Wide</v>
      </c>
      <c r="AK1165" t="str">
        <f t="shared" si="103"/>
        <v>ConfigurationDeBase</v>
      </c>
      <c r="AL1165">
        <f t="shared" si="106"/>
        <v>0</v>
      </c>
      <c r="AM1165" t="str">
        <f t="shared" si="104"/>
        <v>ide</v>
      </c>
      <c r="AN1165" t="str">
        <f t="shared" si="105"/>
        <v>Data50-100-200</v>
      </c>
    </row>
    <row r="1166" spans="1:40" x14ac:dyDescent="0.3">
      <c r="A1166" t="s">
        <v>1182</v>
      </c>
      <c r="B1166">
        <v>24</v>
      </c>
      <c r="C1166">
        <v>600</v>
      </c>
      <c r="D1166">
        <v>1</v>
      </c>
      <c r="E1166">
        <v>22350</v>
      </c>
      <c r="F1166">
        <v>11520</v>
      </c>
      <c r="G1166">
        <v>17.12</v>
      </c>
      <c r="H1166">
        <v>357.44792000000001</v>
      </c>
      <c r="I1166" t="s">
        <v>17</v>
      </c>
      <c r="J1166" t="s">
        <v>1237</v>
      </c>
      <c r="K1166">
        <v>819165.08779999998</v>
      </c>
      <c r="L1166">
        <v>619690.83678300004</v>
      </c>
      <c r="M1166">
        <v>994039.41220000002</v>
      </c>
      <c r="N1166">
        <v>352.85334</v>
      </c>
      <c r="O1166">
        <v>5.4884000000000002E-2</v>
      </c>
      <c r="P1166">
        <v>0.17372099999999999</v>
      </c>
      <c r="Q1166">
        <v>5</v>
      </c>
      <c r="R1166">
        <v>144</v>
      </c>
      <c r="S1166">
        <v>14.875</v>
      </c>
      <c r="T1166">
        <v>24</v>
      </c>
      <c r="U1166">
        <v>24</v>
      </c>
      <c r="V1166">
        <v>111</v>
      </c>
      <c r="W1166">
        <v>447000</v>
      </c>
      <c r="X1166">
        <v>65</v>
      </c>
      <c r="Y1166">
        <v>2275</v>
      </c>
      <c r="Z1166" t="s">
        <v>3108</v>
      </c>
      <c r="AA1166">
        <v>12</v>
      </c>
      <c r="AB1166">
        <v>14400</v>
      </c>
      <c r="AC1166" t="s">
        <v>1974</v>
      </c>
      <c r="AD1166">
        <v>137</v>
      </c>
      <c r="AE1166">
        <v>342500</v>
      </c>
      <c r="AF1166" t="s">
        <v>3109</v>
      </c>
      <c r="AG1166">
        <v>24</v>
      </c>
      <c r="AH1166">
        <v>10800</v>
      </c>
      <c r="AI1166" t="s">
        <v>2201</v>
      </c>
      <c r="AJ1166" t="str">
        <f t="shared" si="102"/>
        <v>Wide</v>
      </c>
      <c r="AK1166" t="str">
        <f t="shared" si="103"/>
        <v>ConfigurationDeBase</v>
      </c>
      <c r="AL1166">
        <f t="shared" si="106"/>
        <v>0</v>
      </c>
      <c r="AM1166" t="str">
        <f t="shared" si="104"/>
        <v>ide</v>
      </c>
      <c r="AN1166" t="str">
        <f t="shared" si="105"/>
        <v>Data50-100-200</v>
      </c>
    </row>
    <row r="1167" spans="1:40" x14ac:dyDescent="0.3">
      <c r="A1167" t="s">
        <v>1184</v>
      </c>
      <c r="B1167">
        <v>24</v>
      </c>
      <c r="C1167">
        <v>600</v>
      </c>
      <c r="D1167">
        <v>1</v>
      </c>
      <c r="E1167">
        <v>22272</v>
      </c>
      <c r="F1167">
        <v>11520</v>
      </c>
      <c r="G1167">
        <v>16.826667</v>
      </c>
      <c r="H1167">
        <v>346.525127</v>
      </c>
      <c r="I1167" t="s">
        <v>17</v>
      </c>
      <c r="J1167" t="s">
        <v>1237</v>
      </c>
      <c r="K1167">
        <v>867937.74010000005</v>
      </c>
      <c r="L1167">
        <v>654439.64419999998</v>
      </c>
      <c r="M1167">
        <v>1071833.2346999999</v>
      </c>
      <c r="N1167">
        <v>341.80858799999999</v>
      </c>
      <c r="O1167">
        <v>5.5286000000000002E-2</v>
      </c>
      <c r="P1167">
        <v>0.28373799999999999</v>
      </c>
      <c r="Q1167">
        <v>5</v>
      </c>
      <c r="R1167">
        <v>144</v>
      </c>
      <c r="S1167">
        <v>14.833333</v>
      </c>
      <c r="T1167">
        <v>24</v>
      </c>
      <c r="U1167">
        <v>24</v>
      </c>
      <c r="V1167">
        <v>113</v>
      </c>
      <c r="W1167">
        <v>501000</v>
      </c>
      <c r="X1167">
        <v>62</v>
      </c>
      <c r="Y1167">
        <v>2170</v>
      </c>
      <c r="Z1167" t="s">
        <v>3110</v>
      </c>
      <c r="AA1167">
        <v>12</v>
      </c>
      <c r="AB1167">
        <v>14400</v>
      </c>
      <c r="AC1167" t="s">
        <v>1974</v>
      </c>
      <c r="AD1167">
        <v>135</v>
      </c>
      <c r="AE1167">
        <v>337500</v>
      </c>
      <c r="AF1167" t="s">
        <v>3111</v>
      </c>
      <c r="AG1167">
        <v>24</v>
      </c>
      <c r="AH1167">
        <v>10800</v>
      </c>
      <c r="AI1167" t="s">
        <v>2201</v>
      </c>
      <c r="AJ1167" t="str">
        <f t="shared" si="102"/>
        <v>Wide</v>
      </c>
      <c r="AK1167" t="str">
        <f t="shared" si="103"/>
        <v>ConfigurationDeBase</v>
      </c>
      <c r="AL1167">
        <f t="shared" si="106"/>
        <v>0</v>
      </c>
      <c r="AM1167" t="str">
        <f t="shared" si="104"/>
        <v>ide</v>
      </c>
      <c r="AN1167" t="str">
        <f t="shared" si="105"/>
        <v>Data50-100-200</v>
      </c>
    </row>
    <row r="1168" spans="1:40" x14ac:dyDescent="0.3">
      <c r="A1168" t="s">
        <v>1186</v>
      </c>
      <c r="B1168">
        <v>24</v>
      </c>
      <c r="C1168">
        <v>600</v>
      </c>
      <c r="D1168">
        <v>1</v>
      </c>
      <c r="E1168">
        <v>22419</v>
      </c>
      <c r="F1168">
        <v>11520</v>
      </c>
      <c r="G1168">
        <v>16.686667</v>
      </c>
      <c r="H1168">
        <v>361.134726</v>
      </c>
      <c r="I1168" t="s">
        <v>17</v>
      </c>
      <c r="J1168" t="s">
        <v>1237</v>
      </c>
      <c r="K1168">
        <v>888758.40209999995</v>
      </c>
      <c r="L1168">
        <v>672054.63119999995</v>
      </c>
      <c r="M1168">
        <v>1097111.3817</v>
      </c>
      <c r="N1168">
        <v>356.42289599999998</v>
      </c>
      <c r="O1168">
        <v>5.7168999999999998E-2</v>
      </c>
      <c r="P1168">
        <v>0.217585</v>
      </c>
      <c r="Q1168">
        <v>5</v>
      </c>
      <c r="R1168">
        <v>144</v>
      </c>
      <c r="S1168">
        <v>14.416667</v>
      </c>
      <c r="T1168">
        <v>24</v>
      </c>
      <c r="U1168">
        <v>24</v>
      </c>
      <c r="V1168">
        <v>125</v>
      </c>
      <c r="W1168">
        <v>524000</v>
      </c>
      <c r="X1168">
        <v>65</v>
      </c>
      <c r="Y1168">
        <v>2275</v>
      </c>
      <c r="Z1168" t="s">
        <v>3112</v>
      </c>
      <c r="AA1168">
        <v>12</v>
      </c>
      <c r="AB1168">
        <v>14400</v>
      </c>
      <c r="AC1168" t="s">
        <v>1974</v>
      </c>
      <c r="AD1168">
        <v>134</v>
      </c>
      <c r="AE1168">
        <v>335000</v>
      </c>
      <c r="AF1168" t="s">
        <v>3113</v>
      </c>
      <c r="AG1168">
        <v>24</v>
      </c>
      <c r="AH1168">
        <v>10800</v>
      </c>
      <c r="AI1168" t="s">
        <v>2201</v>
      </c>
      <c r="AJ1168" t="str">
        <f t="shared" si="102"/>
        <v>Wide</v>
      </c>
      <c r="AK1168" t="str">
        <f t="shared" si="103"/>
        <v>ConfigurationDeBase</v>
      </c>
      <c r="AL1168">
        <f t="shared" si="106"/>
        <v>0</v>
      </c>
      <c r="AM1168" t="str">
        <f t="shared" si="104"/>
        <v>ide</v>
      </c>
      <c r="AN1168" t="str">
        <f t="shared" si="105"/>
        <v>Data50-100-200</v>
      </c>
    </row>
    <row r="1169" spans="1:40" x14ac:dyDescent="0.3">
      <c r="A1169" t="s">
        <v>1188</v>
      </c>
      <c r="B1169">
        <v>24</v>
      </c>
      <c r="C1169">
        <v>600</v>
      </c>
      <c r="D1169">
        <v>1</v>
      </c>
      <c r="E1169">
        <v>22170</v>
      </c>
      <c r="F1169">
        <v>11520</v>
      </c>
      <c r="G1169">
        <v>16.496666999999999</v>
      </c>
      <c r="H1169">
        <v>336.96346599999998</v>
      </c>
      <c r="I1169" t="s">
        <v>17</v>
      </c>
      <c r="J1169" t="s">
        <v>1237</v>
      </c>
      <c r="K1169">
        <v>918553.23719999997</v>
      </c>
      <c r="L1169">
        <v>683007.14933000004</v>
      </c>
      <c r="M1169">
        <v>1127461.9591000001</v>
      </c>
      <c r="N1169">
        <v>332.33848499999999</v>
      </c>
      <c r="O1169">
        <v>6.9592000000000001E-2</v>
      </c>
      <c r="P1169">
        <v>0.22862399999999999</v>
      </c>
      <c r="Q1169">
        <v>5</v>
      </c>
      <c r="R1169">
        <v>144</v>
      </c>
      <c r="S1169">
        <v>14.666667</v>
      </c>
      <c r="T1169">
        <v>24</v>
      </c>
      <c r="U1169">
        <v>24</v>
      </c>
      <c r="V1169">
        <v>125</v>
      </c>
      <c r="W1169">
        <v>574000</v>
      </c>
      <c r="X1169">
        <v>65</v>
      </c>
      <c r="Y1169">
        <v>2275</v>
      </c>
      <c r="Z1169" t="s">
        <v>3114</v>
      </c>
      <c r="AA1169">
        <v>12</v>
      </c>
      <c r="AB1169">
        <v>14400</v>
      </c>
      <c r="AC1169" t="s">
        <v>1974</v>
      </c>
      <c r="AD1169">
        <v>126</v>
      </c>
      <c r="AE1169">
        <v>315000</v>
      </c>
      <c r="AF1169" t="s">
        <v>3115</v>
      </c>
      <c r="AG1169">
        <v>24</v>
      </c>
      <c r="AH1169">
        <v>10800</v>
      </c>
      <c r="AI1169" t="s">
        <v>2201</v>
      </c>
      <c r="AJ1169" t="str">
        <f t="shared" si="102"/>
        <v>Wide</v>
      </c>
      <c r="AK1169" t="str">
        <f t="shared" si="103"/>
        <v>ConfigurationDeBase</v>
      </c>
      <c r="AL1169">
        <f t="shared" si="106"/>
        <v>0</v>
      </c>
      <c r="AM1169" t="str">
        <f t="shared" si="104"/>
        <v>ide</v>
      </c>
      <c r="AN1169" t="str">
        <f t="shared" si="105"/>
        <v>Data50-100-200</v>
      </c>
    </row>
    <row r="1170" spans="1:40" x14ac:dyDescent="0.3">
      <c r="A1170" t="s">
        <v>1190</v>
      </c>
      <c r="B1170">
        <v>24</v>
      </c>
      <c r="C1170">
        <v>600</v>
      </c>
      <c r="D1170">
        <v>1</v>
      </c>
      <c r="E1170">
        <v>22377</v>
      </c>
      <c r="F1170">
        <v>11520</v>
      </c>
      <c r="G1170">
        <v>16.523333000000001</v>
      </c>
      <c r="H1170">
        <v>330.85997600000002</v>
      </c>
      <c r="I1170" t="s">
        <v>17</v>
      </c>
      <c r="J1170" t="s">
        <v>1237</v>
      </c>
      <c r="K1170">
        <v>859616.00540000002</v>
      </c>
      <c r="L1170">
        <v>683053.93932500004</v>
      </c>
      <c r="M1170">
        <v>1062428.0847</v>
      </c>
      <c r="N1170">
        <v>326.21333900000002</v>
      </c>
      <c r="O1170">
        <v>5.4272000000000001E-2</v>
      </c>
      <c r="P1170">
        <v>0.22361200000000001</v>
      </c>
      <c r="Q1170">
        <v>5</v>
      </c>
      <c r="R1170">
        <v>141</v>
      </c>
      <c r="S1170">
        <v>14.541667</v>
      </c>
      <c r="T1170">
        <v>24</v>
      </c>
      <c r="U1170">
        <v>24</v>
      </c>
      <c r="V1170">
        <v>133</v>
      </c>
      <c r="W1170">
        <v>530000</v>
      </c>
      <c r="X1170">
        <v>60</v>
      </c>
      <c r="Y1170">
        <v>2100</v>
      </c>
      <c r="Z1170" t="s">
        <v>3116</v>
      </c>
      <c r="AA1170">
        <v>12</v>
      </c>
      <c r="AB1170">
        <v>14400</v>
      </c>
      <c r="AC1170" t="s">
        <v>1974</v>
      </c>
      <c r="AD1170">
        <v>120</v>
      </c>
      <c r="AE1170">
        <v>300000</v>
      </c>
      <c r="AF1170" t="s">
        <v>3117</v>
      </c>
      <c r="AG1170">
        <v>24</v>
      </c>
      <c r="AH1170">
        <v>10800</v>
      </c>
      <c r="AI1170" t="s">
        <v>2201</v>
      </c>
      <c r="AJ1170" t="str">
        <f t="shared" si="102"/>
        <v>Wide</v>
      </c>
      <c r="AK1170" t="str">
        <f t="shared" si="103"/>
        <v>ConfigurationDeBase</v>
      </c>
      <c r="AL1170">
        <f t="shared" si="106"/>
        <v>0</v>
      </c>
      <c r="AM1170" t="str">
        <f t="shared" si="104"/>
        <v>ide</v>
      </c>
      <c r="AN1170" t="str">
        <f t="shared" si="105"/>
        <v>Data50-100-200</v>
      </c>
    </row>
    <row r="1171" spans="1:40" x14ac:dyDescent="0.3">
      <c r="A1171" t="s">
        <v>1192</v>
      </c>
      <c r="B1171">
        <v>24</v>
      </c>
      <c r="C1171">
        <v>600</v>
      </c>
      <c r="D1171">
        <v>1</v>
      </c>
      <c r="E1171">
        <v>22401</v>
      </c>
      <c r="F1171">
        <v>11520</v>
      </c>
      <c r="G1171">
        <v>16.600000000000001</v>
      </c>
      <c r="H1171">
        <v>348.75533200000001</v>
      </c>
      <c r="I1171" t="s">
        <v>17</v>
      </c>
      <c r="J1171" t="s">
        <v>1237</v>
      </c>
      <c r="K1171">
        <v>865445.44640000002</v>
      </c>
      <c r="L1171">
        <v>625391.53659999999</v>
      </c>
      <c r="M1171">
        <v>1061697.5475999999</v>
      </c>
      <c r="N1171">
        <v>343.99779999999998</v>
      </c>
      <c r="O1171">
        <v>5.6859E-2</v>
      </c>
      <c r="P1171">
        <v>0.23208699999999999</v>
      </c>
      <c r="Q1171">
        <v>5</v>
      </c>
      <c r="R1171">
        <v>143</v>
      </c>
      <c r="S1171">
        <v>14.416667</v>
      </c>
      <c r="T1171">
        <v>24</v>
      </c>
      <c r="U1171">
        <v>24</v>
      </c>
      <c r="V1171">
        <v>121</v>
      </c>
      <c r="W1171">
        <v>488000</v>
      </c>
      <c r="X1171">
        <v>68</v>
      </c>
      <c r="Y1171">
        <v>2380</v>
      </c>
      <c r="Z1171" t="s">
        <v>3118</v>
      </c>
      <c r="AA1171">
        <v>12</v>
      </c>
      <c r="AB1171">
        <v>14400</v>
      </c>
      <c r="AC1171" t="s">
        <v>1974</v>
      </c>
      <c r="AD1171">
        <v>139</v>
      </c>
      <c r="AE1171">
        <v>347500</v>
      </c>
      <c r="AF1171" t="s">
        <v>3119</v>
      </c>
      <c r="AG1171">
        <v>24</v>
      </c>
      <c r="AH1171">
        <v>10800</v>
      </c>
      <c r="AI1171" t="s">
        <v>2201</v>
      </c>
      <c r="AJ1171" t="str">
        <f t="shared" si="102"/>
        <v>Wide</v>
      </c>
      <c r="AK1171" t="str">
        <f t="shared" si="103"/>
        <v>ConfigurationDeBase</v>
      </c>
      <c r="AL1171">
        <f t="shared" si="106"/>
        <v>0</v>
      </c>
      <c r="AM1171" t="str">
        <f t="shared" si="104"/>
        <v>ide</v>
      </c>
      <c r="AN1171" t="str">
        <f t="shared" si="105"/>
        <v>Data50-100-200</v>
      </c>
    </row>
    <row r="1172" spans="1:40" x14ac:dyDescent="0.3">
      <c r="A1172" t="s">
        <v>1194</v>
      </c>
      <c r="B1172">
        <v>48</v>
      </c>
      <c r="C1172">
        <v>600</v>
      </c>
      <c r="D1172">
        <v>1</v>
      </c>
      <c r="E1172">
        <v>22038</v>
      </c>
      <c r="F1172">
        <v>23040</v>
      </c>
      <c r="G1172">
        <v>33.843333000000001</v>
      </c>
      <c r="H1172">
        <v>436.89533499999999</v>
      </c>
      <c r="I1172" t="s">
        <v>17</v>
      </c>
      <c r="J1172" t="s">
        <v>1237</v>
      </c>
      <c r="K1172">
        <v>663864.25329999998</v>
      </c>
      <c r="L1172">
        <v>657118.94426699996</v>
      </c>
      <c r="M1172">
        <v>1005437.9636</v>
      </c>
      <c r="N1172">
        <v>426.37373700000001</v>
      </c>
      <c r="O1172">
        <v>0.43777700000000003</v>
      </c>
      <c r="P1172">
        <v>0.73535200000000001</v>
      </c>
      <c r="Q1172">
        <v>3</v>
      </c>
      <c r="R1172">
        <v>170</v>
      </c>
      <c r="S1172">
        <v>12.046512</v>
      </c>
      <c r="T1172">
        <v>43</v>
      </c>
      <c r="U1172">
        <v>43</v>
      </c>
      <c r="V1172">
        <v>91</v>
      </c>
      <c r="W1172">
        <v>387000</v>
      </c>
      <c r="X1172">
        <v>95</v>
      </c>
      <c r="Y1172">
        <v>3325</v>
      </c>
      <c r="Z1172" t="s">
        <v>3120</v>
      </c>
      <c r="AA1172">
        <v>19</v>
      </c>
      <c r="AB1172">
        <v>22800</v>
      </c>
      <c r="AC1172" t="s">
        <v>3121</v>
      </c>
      <c r="AD1172">
        <v>91</v>
      </c>
      <c r="AE1172">
        <v>227500</v>
      </c>
      <c r="AF1172" t="s">
        <v>3122</v>
      </c>
      <c r="AG1172">
        <v>38</v>
      </c>
      <c r="AH1172">
        <v>17100</v>
      </c>
      <c r="AI1172" t="s">
        <v>3123</v>
      </c>
      <c r="AJ1172" t="str">
        <f t="shared" si="102"/>
        <v>Wide</v>
      </c>
      <c r="AK1172" t="str">
        <f t="shared" si="103"/>
        <v>ConfigurationDeBase</v>
      </c>
      <c r="AL1172">
        <f t="shared" si="106"/>
        <v>0</v>
      </c>
      <c r="AM1172" t="str">
        <f t="shared" si="104"/>
        <v>ide</v>
      </c>
      <c r="AN1172" t="str">
        <f t="shared" si="105"/>
        <v>Data50-100-200</v>
      </c>
    </row>
    <row r="1173" spans="1:40" x14ac:dyDescent="0.3">
      <c r="A1173" t="s">
        <v>1196</v>
      </c>
      <c r="B1173">
        <v>48</v>
      </c>
      <c r="C1173">
        <v>600</v>
      </c>
      <c r="D1173">
        <v>1</v>
      </c>
      <c r="E1173">
        <v>21972</v>
      </c>
      <c r="F1173">
        <v>23040</v>
      </c>
      <c r="G1173">
        <v>33.736666999999997</v>
      </c>
      <c r="H1173">
        <v>441.27906200000001</v>
      </c>
      <c r="I1173" t="s">
        <v>17</v>
      </c>
      <c r="J1173" t="s">
        <v>1237</v>
      </c>
      <c r="K1173">
        <v>682929.38780000003</v>
      </c>
      <c r="L1173">
        <v>672488.70920000004</v>
      </c>
      <c r="M1173">
        <v>1065312.8592000001</v>
      </c>
      <c r="N1173">
        <v>432.94362599999999</v>
      </c>
      <c r="O1173">
        <v>6.2867000000000006E-2</v>
      </c>
      <c r="P1173">
        <v>0.26536199999999999</v>
      </c>
      <c r="Q1173">
        <v>3</v>
      </c>
      <c r="R1173">
        <v>179</v>
      </c>
      <c r="S1173">
        <v>10.431818</v>
      </c>
      <c r="T1173">
        <v>44</v>
      </c>
      <c r="U1173">
        <v>44</v>
      </c>
      <c r="V1173">
        <v>100</v>
      </c>
      <c r="W1173">
        <v>400000</v>
      </c>
      <c r="X1173">
        <v>76</v>
      </c>
      <c r="Y1173">
        <v>2660</v>
      </c>
      <c r="Z1173" t="s">
        <v>3124</v>
      </c>
      <c r="AA1173">
        <v>20</v>
      </c>
      <c r="AB1173">
        <v>24000</v>
      </c>
      <c r="AC1173" t="s">
        <v>3125</v>
      </c>
      <c r="AD1173">
        <v>95</v>
      </c>
      <c r="AE1173">
        <v>237500</v>
      </c>
      <c r="AF1173" t="s">
        <v>3126</v>
      </c>
      <c r="AG1173">
        <v>32</v>
      </c>
      <c r="AH1173">
        <v>14400</v>
      </c>
      <c r="AI1173" t="s">
        <v>3127</v>
      </c>
      <c r="AJ1173" t="str">
        <f t="shared" si="102"/>
        <v>Wide</v>
      </c>
      <c r="AK1173" t="str">
        <f t="shared" si="103"/>
        <v>ConfigurationDeBase</v>
      </c>
      <c r="AL1173">
        <f t="shared" si="106"/>
        <v>0</v>
      </c>
      <c r="AM1173" t="str">
        <f t="shared" si="104"/>
        <v>ide</v>
      </c>
      <c r="AN1173" t="str">
        <f t="shared" si="105"/>
        <v>Data50-100-200</v>
      </c>
    </row>
    <row r="1174" spans="1:40" x14ac:dyDescent="0.3">
      <c r="A1174" t="s">
        <v>1198</v>
      </c>
      <c r="B1174">
        <v>48</v>
      </c>
      <c r="C1174">
        <v>600</v>
      </c>
      <c r="D1174">
        <v>1</v>
      </c>
      <c r="E1174">
        <v>22326</v>
      </c>
      <c r="F1174">
        <v>23040</v>
      </c>
      <c r="G1174">
        <v>33.35</v>
      </c>
      <c r="H1174">
        <v>427.98181799999998</v>
      </c>
      <c r="I1174" t="s">
        <v>17</v>
      </c>
      <c r="J1174" t="s">
        <v>1237</v>
      </c>
      <c r="K1174">
        <v>683863.88829999999</v>
      </c>
      <c r="L1174">
        <v>681655.92905000004</v>
      </c>
      <c r="M1174">
        <v>1030268.6547</v>
      </c>
      <c r="N1174">
        <v>418.90926999999999</v>
      </c>
      <c r="O1174">
        <v>5.9368999999999998E-2</v>
      </c>
      <c r="P1174">
        <v>0.27256999999999998</v>
      </c>
      <c r="Q1174">
        <v>3</v>
      </c>
      <c r="R1174">
        <v>170</v>
      </c>
      <c r="S1174">
        <v>12.113636</v>
      </c>
      <c r="T1174">
        <v>44</v>
      </c>
      <c r="U1174">
        <v>44</v>
      </c>
      <c r="V1174">
        <v>104</v>
      </c>
      <c r="W1174">
        <v>423000</v>
      </c>
      <c r="X1174">
        <v>90</v>
      </c>
      <c r="Y1174">
        <v>3150</v>
      </c>
      <c r="Z1174" t="s">
        <v>3128</v>
      </c>
      <c r="AA1174">
        <v>20</v>
      </c>
      <c r="AB1174">
        <v>24000</v>
      </c>
      <c r="AC1174" t="s">
        <v>3129</v>
      </c>
      <c r="AD1174">
        <v>84</v>
      </c>
      <c r="AE1174">
        <v>210000</v>
      </c>
      <c r="AF1174" t="s">
        <v>3130</v>
      </c>
      <c r="AG1174">
        <v>40</v>
      </c>
      <c r="AH1174">
        <v>18000</v>
      </c>
      <c r="AI1174" t="s">
        <v>3131</v>
      </c>
      <c r="AJ1174" t="str">
        <f t="shared" si="102"/>
        <v>Wide</v>
      </c>
      <c r="AK1174" t="str">
        <f t="shared" si="103"/>
        <v>ConfigurationDeBase</v>
      </c>
      <c r="AL1174">
        <f t="shared" si="106"/>
        <v>0</v>
      </c>
      <c r="AM1174" t="str">
        <f t="shared" si="104"/>
        <v>ide</v>
      </c>
      <c r="AN1174" t="str">
        <f t="shared" si="105"/>
        <v>Data50-100-200</v>
      </c>
    </row>
    <row r="1175" spans="1:40" x14ac:dyDescent="0.3">
      <c r="A1175" t="s">
        <v>1201</v>
      </c>
      <c r="B1175">
        <v>48</v>
      </c>
      <c r="C1175">
        <v>600</v>
      </c>
      <c r="D1175">
        <v>1</v>
      </c>
      <c r="E1175">
        <v>22233</v>
      </c>
      <c r="F1175">
        <v>23040</v>
      </c>
      <c r="G1175">
        <v>33.546666999999999</v>
      </c>
      <c r="H1175">
        <v>432.94780700000001</v>
      </c>
      <c r="I1175" t="s">
        <v>17</v>
      </c>
      <c r="J1175" t="s">
        <v>1237</v>
      </c>
      <c r="K1175">
        <v>693166.61569999997</v>
      </c>
      <c r="L1175">
        <v>679115.97770000005</v>
      </c>
      <c r="M1175">
        <v>1068229.2786999999</v>
      </c>
      <c r="N1175">
        <v>423.58389099999999</v>
      </c>
      <c r="O1175">
        <v>6.6450999999999996E-2</v>
      </c>
      <c r="P1175">
        <v>0.27504899999999999</v>
      </c>
      <c r="Q1175">
        <v>3</v>
      </c>
      <c r="R1175">
        <v>165</v>
      </c>
      <c r="S1175">
        <v>13.125</v>
      </c>
      <c r="T1175">
        <v>40</v>
      </c>
      <c r="U1175">
        <v>40</v>
      </c>
      <c r="V1175">
        <v>90</v>
      </c>
      <c r="W1175">
        <v>433000</v>
      </c>
      <c r="X1175">
        <v>90</v>
      </c>
      <c r="Y1175">
        <v>3150</v>
      </c>
      <c r="Z1175" t="s">
        <v>3132</v>
      </c>
      <c r="AA1175">
        <v>16</v>
      </c>
      <c r="AB1175">
        <v>19200</v>
      </c>
      <c r="AC1175" t="s">
        <v>3133</v>
      </c>
      <c r="AD1175">
        <v>86</v>
      </c>
      <c r="AE1175">
        <v>215000</v>
      </c>
      <c r="AF1175" t="s">
        <v>3134</v>
      </c>
      <c r="AG1175">
        <v>39</v>
      </c>
      <c r="AH1175">
        <v>17550</v>
      </c>
      <c r="AI1175" t="s">
        <v>3135</v>
      </c>
      <c r="AJ1175" t="str">
        <f t="shared" si="102"/>
        <v>Wide</v>
      </c>
      <c r="AK1175" t="str">
        <f t="shared" si="103"/>
        <v>ConfigurationDeBase</v>
      </c>
      <c r="AL1175">
        <f t="shared" si="106"/>
        <v>0</v>
      </c>
      <c r="AM1175" t="str">
        <f t="shared" si="104"/>
        <v>ide</v>
      </c>
      <c r="AN1175" t="str">
        <f t="shared" si="105"/>
        <v>Data50-100-200</v>
      </c>
    </row>
    <row r="1176" spans="1:40" x14ac:dyDescent="0.3">
      <c r="A1176" t="s">
        <v>1203</v>
      </c>
      <c r="B1176">
        <v>48</v>
      </c>
      <c r="C1176">
        <v>600</v>
      </c>
      <c r="D1176">
        <v>1</v>
      </c>
      <c r="E1176">
        <v>22350</v>
      </c>
      <c r="F1176">
        <v>23040</v>
      </c>
      <c r="G1176">
        <v>34.373333000000002</v>
      </c>
      <c r="H1176">
        <v>456.94925599999999</v>
      </c>
      <c r="I1176" t="s">
        <v>17</v>
      </c>
      <c r="J1176" t="s">
        <v>1237</v>
      </c>
      <c r="K1176">
        <v>616161.53339999996</v>
      </c>
      <c r="L1176">
        <v>607057.30680000002</v>
      </c>
      <c r="M1176">
        <v>967014.2513</v>
      </c>
      <c r="N1176">
        <v>446.895059</v>
      </c>
      <c r="O1176">
        <v>6.5680000000000002E-2</v>
      </c>
      <c r="P1176">
        <v>0.28725899999999999</v>
      </c>
      <c r="Q1176">
        <v>3</v>
      </c>
      <c r="R1176">
        <v>174</v>
      </c>
      <c r="S1176">
        <v>11.543478</v>
      </c>
      <c r="T1176">
        <v>46</v>
      </c>
      <c r="U1176">
        <v>46</v>
      </c>
      <c r="V1176">
        <v>88</v>
      </c>
      <c r="W1176">
        <v>351000</v>
      </c>
      <c r="X1176">
        <v>94</v>
      </c>
      <c r="Y1176">
        <v>3290</v>
      </c>
      <c r="Z1176" t="s">
        <v>3136</v>
      </c>
      <c r="AA1176">
        <v>22</v>
      </c>
      <c r="AB1176">
        <v>26400</v>
      </c>
      <c r="AC1176" t="s">
        <v>3137</v>
      </c>
      <c r="AD1176">
        <v>85</v>
      </c>
      <c r="AE1176">
        <v>212500</v>
      </c>
      <c r="AF1176" t="s">
        <v>3138</v>
      </c>
      <c r="AG1176">
        <v>39</v>
      </c>
      <c r="AH1176">
        <v>17550</v>
      </c>
      <c r="AI1176" t="s">
        <v>3139</v>
      </c>
      <c r="AJ1176" t="str">
        <f t="shared" si="102"/>
        <v>Wide</v>
      </c>
      <c r="AK1176" t="str">
        <f t="shared" si="103"/>
        <v>ConfigurationDeBase</v>
      </c>
      <c r="AL1176">
        <f t="shared" si="106"/>
        <v>0</v>
      </c>
      <c r="AM1176" t="str">
        <f t="shared" si="104"/>
        <v>ide</v>
      </c>
      <c r="AN1176" t="str">
        <f t="shared" si="105"/>
        <v>Data50-100-200</v>
      </c>
    </row>
    <row r="1177" spans="1:40" x14ac:dyDescent="0.3">
      <c r="A1177" t="s">
        <v>1205</v>
      </c>
      <c r="B1177">
        <v>48</v>
      </c>
      <c r="C1177">
        <v>600</v>
      </c>
      <c r="D1177">
        <v>1</v>
      </c>
      <c r="E1177">
        <v>22272</v>
      </c>
      <c r="F1177">
        <v>23040</v>
      </c>
      <c r="G1177">
        <v>33.796666999999999</v>
      </c>
      <c r="H1177">
        <v>431.02739300000002</v>
      </c>
      <c r="I1177" t="s">
        <v>17</v>
      </c>
      <c r="J1177" t="s">
        <v>1237</v>
      </c>
      <c r="K1177">
        <v>662388.89489999996</v>
      </c>
      <c r="L1177">
        <v>658944.44654999999</v>
      </c>
      <c r="M1177">
        <v>1057622.8193000001</v>
      </c>
      <c r="N1177">
        <v>421.63145400000002</v>
      </c>
      <c r="O1177">
        <v>6.1654E-2</v>
      </c>
      <c r="P1177">
        <v>0.228765</v>
      </c>
      <c r="Q1177">
        <v>3</v>
      </c>
      <c r="R1177">
        <v>171</v>
      </c>
      <c r="S1177">
        <v>11.826086999999999</v>
      </c>
      <c r="T1177">
        <v>46</v>
      </c>
      <c r="U1177">
        <v>46</v>
      </c>
      <c r="V1177">
        <v>93</v>
      </c>
      <c r="W1177">
        <v>401000</v>
      </c>
      <c r="X1177">
        <v>107</v>
      </c>
      <c r="Y1177">
        <v>3745</v>
      </c>
      <c r="Z1177" t="s">
        <v>3140</v>
      </c>
      <c r="AA1177">
        <v>22</v>
      </c>
      <c r="AB1177">
        <v>26400</v>
      </c>
      <c r="AC1177" t="s">
        <v>3141</v>
      </c>
      <c r="AD1177">
        <v>83</v>
      </c>
      <c r="AE1177">
        <v>207500</v>
      </c>
      <c r="AF1177" t="s">
        <v>3142</v>
      </c>
      <c r="AG1177">
        <v>40</v>
      </c>
      <c r="AH1177">
        <v>18000</v>
      </c>
      <c r="AI1177" t="s">
        <v>3143</v>
      </c>
      <c r="AJ1177" t="str">
        <f t="shared" ref="AJ1177:AJ1186" si="107">IF(IFERROR(FIND("Narrow",$A1177),0)&gt;0,"Narrow","Wide")</f>
        <v>Wide</v>
      </c>
      <c r="AK1177" t="str">
        <f t="shared" ref="AK1177:AK1186" si="108">IF(AN1177="Data50-100-200","ConfigurationDeBase",LEFT(RIGHT($A1177,LEN($A1177)-87),FIND("/",RIGHT($A1177,LEN($A1177)-87))-1))</f>
        <v>ConfigurationDeBase</v>
      </c>
      <c r="AL1177">
        <f t="shared" si="106"/>
        <v>0</v>
      </c>
      <c r="AM1177" t="str">
        <f t="shared" ref="AM1177:AM1186" si="109">LEFT(RIGHT($A1177,LEN($A1177)-89-LEN(AK1177)-LEN(AJ1177)-6),FIND("/",RIGHT($A1177,LEN($A1177)-89-LEN(AK1177)-LEN(AJ1177)-6))-1)</f>
        <v>ide</v>
      </c>
      <c r="AN1177" t="str">
        <f t="shared" ref="AN1177:AN1186" si="110">LEFT(RIGHT($A1177,LEN($A1177)-FIND("trsp_2021",$A1177)-9),FIND("/",RIGHT($A1177,LEN($A1177)-FIND("trsp_2021",$A1177)-9))-1)</f>
        <v>Data50-100-200</v>
      </c>
    </row>
    <row r="1178" spans="1:40" x14ac:dyDescent="0.3">
      <c r="A1178" t="s">
        <v>1207</v>
      </c>
      <c r="B1178">
        <v>48</v>
      </c>
      <c r="C1178">
        <v>600</v>
      </c>
      <c r="D1178">
        <v>1</v>
      </c>
      <c r="E1178">
        <v>22419</v>
      </c>
      <c r="F1178">
        <v>23040</v>
      </c>
      <c r="G1178">
        <v>33.49</v>
      </c>
      <c r="H1178">
        <v>429.26692100000002</v>
      </c>
      <c r="I1178" t="s">
        <v>17</v>
      </c>
      <c r="J1178" t="s">
        <v>1237</v>
      </c>
      <c r="K1178">
        <v>685606.93649999995</v>
      </c>
      <c r="L1178">
        <v>671644.33179600001</v>
      </c>
      <c r="M1178">
        <v>1074886.7675399999</v>
      </c>
      <c r="N1178">
        <v>420.31235900000001</v>
      </c>
      <c r="O1178">
        <v>5.5632000000000001E-2</v>
      </c>
      <c r="P1178">
        <v>0.260606</v>
      </c>
      <c r="Q1178">
        <v>3</v>
      </c>
      <c r="R1178">
        <v>170</v>
      </c>
      <c r="S1178">
        <v>12.071429</v>
      </c>
      <c r="T1178">
        <v>42</v>
      </c>
      <c r="U1178">
        <v>42</v>
      </c>
      <c r="V1178">
        <v>101</v>
      </c>
      <c r="W1178">
        <v>416000</v>
      </c>
      <c r="X1178">
        <v>89</v>
      </c>
      <c r="Y1178">
        <v>3115</v>
      </c>
      <c r="Z1178" t="s">
        <v>3144</v>
      </c>
      <c r="AA1178">
        <v>18</v>
      </c>
      <c r="AB1178">
        <v>21600</v>
      </c>
      <c r="AC1178" t="s">
        <v>3145</v>
      </c>
      <c r="AD1178">
        <v>89</v>
      </c>
      <c r="AE1178">
        <v>222500</v>
      </c>
      <c r="AF1178" t="s">
        <v>3146</v>
      </c>
      <c r="AG1178">
        <v>38</v>
      </c>
      <c r="AH1178">
        <v>17100</v>
      </c>
      <c r="AI1178" t="s">
        <v>3147</v>
      </c>
      <c r="AJ1178" t="str">
        <f t="shared" si="107"/>
        <v>Wide</v>
      </c>
      <c r="AK1178" t="str">
        <f t="shared" si="108"/>
        <v>ConfigurationDeBase</v>
      </c>
      <c r="AL1178">
        <f t="shared" si="106"/>
        <v>0</v>
      </c>
      <c r="AM1178" t="str">
        <f t="shared" si="109"/>
        <v>ide</v>
      </c>
      <c r="AN1178" t="str">
        <f t="shared" si="110"/>
        <v>Data50-100-200</v>
      </c>
    </row>
    <row r="1179" spans="1:40" x14ac:dyDescent="0.3">
      <c r="A1179" t="s">
        <v>1210</v>
      </c>
      <c r="B1179">
        <v>48</v>
      </c>
      <c r="C1179">
        <v>600</v>
      </c>
      <c r="D1179">
        <v>1</v>
      </c>
      <c r="E1179">
        <v>22170</v>
      </c>
      <c r="F1179">
        <v>23040</v>
      </c>
      <c r="G1179">
        <v>33.049999999999997</v>
      </c>
      <c r="H1179">
        <v>408.77616499999999</v>
      </c>
      <c r="I1179" t="s">
        <v>17</v>
      </c>
      <c r="J1179" t="s">
        <v>1237</v>
      </c>
      <c r="K1179">
        <v>689584.71160000004</v>
      </c>
      <c r="L1179">
        <v>677855.58475000004</v>
      </c>
      <c r="M1179">
        <v>1081989.8581000001</v>
      </c>
      <c r="N1179">
        <v>399.40922999999998</v>
      </c>
      <c r="O1179">
        <v>5.7772999999999998E-2</v>
      </c>
      <c r="P1179">
        <v>0.23571</v>
      </c>
      <c r="Q1179">
        <v>3</v>
      </c>
      <c r="R1179">
        <v>173</v>
      </c>
      <c r="S1179">
        <v>11.818182</v>
      </c>
      <c r="T1179">
        <v>44</v>
      </c>
      <c r="U1179">
        <v>44</v>
      </c>
      <c r="V1179">
        <v>97</v>
      </c>
      <c r="W1179">
        <v>432000</v>
      </c>
      <c r="X1179">
        <v>99</v>
      </c>
      <c r="Y1179">
        <v>3465</v>
      </c>
      <c r="Z1179" t="s">
        <v>3148</v>
      </c>
      <c r="AA1179">
        <v>20</v>
      </c>
      <c r="AB1179">
        <v>24000</v>
      </c>
      <c r="AC1179" t="s">
        <v>3149</v>
      </c>
      <c r="AD1179">
        <v>83</v>
      </c>
      <c r="AE1179">
        <v>207500</v>
      </c>
      <c r="AF1179" t="s">
        <v>3150</v>
      </c>
      <c r="AG1179">
        <v>38</v>
      </c>
      <c r="AH1179">
        <v>17100</v>
      </c>
      <c r="AI1179" t="s">
        <v>3151</v>
      </c>
      <c r="AJ1179" t="str">
        <f t="shared" si="107"/>
        <v>Wide</v>
      </c>
      <c r="AK1179" t="str">
        <f t="shared" si="108"/>
        <v>ConfigurationDeBase</v>
      </c>
      <c r="AL1179">
        <f t="shared" si="106"/>
        <v>0</v>
      </c>
      <c r="AM1179" t="str">
        <f t="shared" si="109"/>
        <v>ide</v>
      </c>
      <c r="AN1179" t="str">
        <f t="shared" si="110"/>
        <v>Data50-100-200</v>
      </c>
    </row>
    <row r="1180" spans="1:40" x14ac:dyDescent="0.3">
      <c r="A1180" t="s">
        <v>1212</v>
      </c>
      <c r="B1180">
        <v>48</v>
      </c>
      <c r="C1180">
        <v>600</v>
      </c>
      <c r="D1180">
        <v>1</v>
      </c>
      <c r="E1180">
        <v>22377</v>
      </c>
      <c r="F1180">
        <v>23040</v>
      </c>
      <c r="G1180">
        <v>33.11</v>
      </c>
      <c r="H1180">
        <v>413.25539500000002</v>
      </c>
      <c r="I1180" t="s">
        <v>17</v>
      </c>
      <c r="J1180" t="s">
        <v>1237</v>
      </c>
      <c r="K1180">
        <v>680277.2794</v>
      </c>
      <c r="L1180">
        <v>672709.51202499995</v>
      </c>
      <c r="M1180">
        <v>1050379.5607</v>
      </c>
      <c r="N1180">
        <v>404.45916</v>
      </c>
      <c r="O1180">
        <v>6.4291000000000001E-2</v>
      </c>
      <c r="P1180">
        <v>0.18110799999999999</v>
      </c>
      <c r="Q1180">
        <v>3</v>
      </c>
      <c r="R1180">
        <v>167</v>
      </c>
      <c r="S1180">
        <v>12.871795000000001</v>
      </c>
      <c r="T1180">
        <v>39</v>
      </c>
      <c r="U1180">
        <v>39</v>
      </c>
      <c r="V1180">
        <v>109</v>
      </c>
      <c r="W1180">
        <v>427000</v>
      </c>
      <c r="X1180">
        <v>94</v>
      </c>
      <c r="Y1180">
        <v>3290</v>
      </c>
      <c r="Z1180" t="s">
        <v>3152</v>
      </c>
      <c r="AA1180">
        <v>15</v>
      </c>
      <c r="AB1180">
        <v>18000</v>
      </c>
      <c r="AC1180" t="s">
        <v>3153</v>
      </c>
      <c r="AD1180">
        <v>84</v>
      </c>
      <c r="AE1180">
        <v>210000</v>
      </c>
      <c r="AF1180" t="s">
        <v>3154</v>
      </c>
      <c r="AG1180">
        <v>37</v>
      </c>
      <c r="AH1180">
        <v>16650</v>
      </c>
      <c r="AI1180" t="s">
        <v>3155</v>
      </c>
      <c r="AJ1180" t="str">
        <f t="shared" si="107"/>
        <v>Wide</v>
      </c>
      <c r="AK1180" t="str">
        <f t="shared" si="108"/>
        <v>ConfigurationDeBase</v>
      </c>
      <c r="AL1180">
        <f t="shared" si="106"/>
        <v>0</v>
      </c>
      <c r="AM1180" t="str">
        <f t="shared" si="109"/>
        <v>ide</v>
      </c>
      <c r="AN1180" t="str">
        <f t="shared" si="110"/>
        <v>Data50-100-200</v>
      </c>
    </row>
    <row r="1181" spans="1:40" x14ac:dyDescent="0.3">
      <c r="A1181" t="s">
        <v>1214</v>
      </c>
      <c r="B1181">
        <v>48</v>
      </c>
      <c r="C1181">
        <v>600</v>
      </c>
      <c r="D1181">
        <v>1</v>
      </c>
      <c r="E1181">
        <v>22401</v>
      </c>
      <c r="F1181">
        <v>23040</v>
      </c>
      <c r="G1181">
        <v>33.256667</v>
      </c>
      <c r="H1181">
        <v>429.23184700000002</v>
      </c>
      <c r="I1181" t="s">
        <v>17</v>
      </c>
      <c r="J1181" t="s">
        <v>1237</v>
      </c>
      <c r="K1181">
        <v>639990.48190000001</v>
      </c>
      <c r="L1181">
        <v>627468.25490000006</v>
      </c>
      <c r="M1181">
        <v>1047056.2263</v>
      </c>
      <c r="N1181">
        <v>419.267135</v>
      </c>
      <c r="O1181">
        <v>7.3633000000000004E-2</v>
      </c>
      <c r="P1181">
        <v>0.22192700000000001</v>
      </c>
      <c r="Q1181">
        <v>3</v>
      </c>
      <c r="R1181">
        <v>169</v>
      </c>
      <c r="S1181">
        <v>12.5</v>
      </c>
      <c r="T1181">
        <v>40</v>
      </c>
      <c r="U1181">
        <v>40</v>
      </c>
      <c r="V1181">
        <v>95</v>
      </c>
      <c r="W1181">
        <v>363000</v>
      </c>
      <c r="X1181">
        <v>96</v>
      </c>
      <c r="Y1181">
        <v>3360</v>
      </c>
      <c r="Z1181" t="s">
        <v>3156</v>
      </c>
      <c r="AA1181">
        <v>16</v>
      </c>
      <c r="AB1181">
        <v>19200</v>
      </c>
      <c r="AC1181" t="s">
        <v>3157</v>
      </c>
      <c r="AD1181">
        <v>93</v>
      </c>
      <c r="AE1181">
        <v>232500</v>
      </c>
      <c r="AF1181" t="s">
        <v>3158</v>
      </c>
      <c r="AG1181">
        <v>37</v>
      </c>
      <c r="AH1181">
        <v>16650</v>
      </c>
      <c r="AI1181" t="s">
        <v>3159</v>
      </c>
      <c r="AJ1181" t="str">
        <f t="shared" si="107"/>
        <v>Wide</v>
      </c>
      <c r="AK1181" t="str">
        <f t="shared" si="108"/>
        <v>ConfigurationDeBase</v>
      </c>
      <c r="AL1181">
        <f t="shared" si="106"/>
        <v>0</v>
      </c>
      <c r="AM1181" t="str">
        <f t="shared" si="109"/>
        <v>ide</v>
      </c>
      <c r="AN1181" t="str">
        <f t="shared" si="110"/>
        <v>Data50-100-200</v>
      </c>
    </row>
    <row r="1182" spans="1:40" x14ac:dyDescent="0.3">
      <c r="A1182" t="s">
        <v>262</v>
      </c>
      <c r="B1182">
        <v>6</v>
      </c>
      <c r="C1182">
        <v>75</v>
      </c>
      <c r="D1182">
        <v>1</v>
      </c>
      <c r="E1182">
        <v>2790</v>
      </c>
      <c r="F1182">
        <v>2880</v>
      </c>
      <c r="G1182">
        <v>4.1866669999999999</v>
      </c>
      <c r="H1182">
        <v>21.930467</v>
      </c>
      <c r="I1182" t="s">
        <v>17</v>
      </c>
      <c r="J1182" t="s">
        <v>1236</v>
      </c>
      <c r="K1182">
        <v>67080.284499999994</v>
      </c>
      <c r="L1182">
        <v>66889.145090000005</v>
      </c>
      <c r="M1182">
        <v>107574.985</v>
      </c>
      <c r="N1182">
        <v>20.762685000000001</v>
      </c>
      <c r="O1182">
        <v>0.38979200000000003</v>
      </c>
      <c r="P1182">
        <v>0.57133</v>
      </c>
      <c r="Q1182">
        <v>71</v>
      </c>
      <c r="R1182">
        <v>332</v>
      </c>
      <c r="S1182">
        <v>9.6666670000000003</v>
      </c>
      <c r="T1182">
        <v>6</v>
      </c>
      <c r="U1182">
        <v>6</v>
      </c>
      <c r="V1182">
        <v>13</v>
      </c>
      <c r="W1182">
        <v>38000</v>
      </c>
      <c r="X1182">
        <v>0</v>
      </c>
      <c r="Y1182">
        <v>0</v>
      </c>
      <c r="Z1182" t="s">
        <v>1244</v>
      </c>
      <c r="AA1182">
        <v>3</v>
      </c>
      <c r="AB1182">
        <v>3600</v>
      </c>
      <c r="AC1182" t="s">
        <v>1255</v>
      </c>
      <c r="AD1182">
        <v>9</v>
      </c>
      <c r="AE1182">
        <v>22500</v>
      </c>
      <c r="AF1182" t="s">
        <v>2059</v>
      </c>
      <c r="AG1182">
        <v>5</v>
      </c>
      <c r="AH1182">
        <v>2250</v>
      </c>
      <c r="AI1182" t="s">
        <v>1641</v>
      </c>
      <c r="AJ1182" t="str">
        <f t="shared" si="107"/>
        <v>Wide</v>
      </c>
      <c r="AK1182" t="str">
        <f t="shared" si="108"/>
        <v>AllSkills</v>
      </c>
      <c r="AL1182">
        <f t="shared" si="106"/>
        <v>0</v>
      </c>
      <c r="AM1182" t="str">
        <f t="shared" si="109"/>
        <v>50-50-25</v>
      </c>
      <c r="AN1182" t="str">
        <f t="shared" si="110"/>
        <v>Data10-25</v>
      </c>
    </row>
    <row r="1183" spans="1:40" x14ac:dyDescent="0.3">
      <c r="A1183" t="s">
        <v>301</v>
      </c>
      <c r="B1183">
        <v>6</v>
      </c>
      <c r="C1183">
        <v>75</v>
      </c>
      <c r="D1183">
        <v>1</v>
      </c>
      <c r="E1183">
        <v>2790</v>
      </c>
      <c r="F1183">
        <v>2880</v>
      </c>
      <c r="G1183">
        <v>4.1866669999999999</v>
      </c>
      <c r="H1183">
        <v>45.021447000000002</v>
      </c>
      <c r="I1183" t="s">
        <v>17</v>
      </c>
      <c r="J1183" t="s">
        <v>1237</v>
      </c>
      <c r="K1183">
        <v>67476.921000000002</v>
      </c>
      <c r="L1183">
        <v>67336.445328000002</v>
      </c>
      <c r="M1183">
        <v>107854.985</v>
      </c>
      <c r="N1183">
        <v>43.706938000000001</v>
      </c>
      <c r="O1183">
        <v>0.53523299999999996</v>
      </c>
      <c r="P1183">
        <v>0.56732199999999999</v>
      </c>
      <c r="Q1183">
        <v>75</v>
      </c>
      <c r="R1183">
        <v>360</v>
      </c>
      <c r="S1183">
        <v>10.333333</v>
      </c>
      <c r="T1183">
        <v>6</v>
      </c>
      <c r="U1183">
        <v>6</v>
      </c>
      <c r="V1183">
        <v>13</v>
      </c>
      <c r="W1183">
        <v>38000</v>
      </c>
      <c r="X1183">
        <v>10</v>
      </c>
      <c r="Y1183">
        <v>350</v>
      </c>
      <c r="Z1183" t="s">
        <v>3160</v>
      </c>
      <c r="AA1183">
        <v>3</v>
      </c>
      <c r="AB1183">
        <v>3600</v>
      </c>
      <c r="AC1183" t="s">
        <v>1255</v>
      </c>
      <c r="AD1183">
        <v>9</v>
      </c>
      <c r="AE1183">
        <v>22500</v>
      </c>
      <c r="AF1183" t="s">
        <v>2059</v>
      </c>
      <c r="AG1183">
        <v>5</v>
      </c>
      <c r="AH1183">
        <v>2250</v>
      </c>
      <c r="AI1183" t="s">
        <v>1641</v>
      </c>
      <c r="AJ1183" t="str">
        <f t="shared" si="107"/>
        <v>Wide</v>
      </c>
      <c r="AK1183" t="str">
        <f t="shared" si="108"/>
        <v>ConfigurationDeBase</v>
      </c>
      <c r="AL1183">
        <f t="shared" si="106"/>
        <v>0</v>
      </c>
      <c r="AM1183" t="str">
        <f t="shared" si="109"/>
        <v>50-50-25</v>
      </c>
      <c r="AN1183" t="str">
        <f t="shared" si="110"/>
        <v>Data10-25</v>
      </c>
    </row>
    <row r="1184" spans="1:40" x14ac:dyDescent="0.3">
      <c r="A1184" t="s">
        <v>378</v>
      </c>
      <c r="B1184">
        <v>8</v>
      </c>
      <c r="C1184">
        <v>75</v>
      </c>
      <c r="D1184">
        <v>1</v>
      </c>
      <c r="E1184">
        <v>2694</v>
      </c>
      <c r="F1184">
        <v>3840</v>
      </c>
      <c r="G1184">
        <v>5.44</v>
      </c>
      <c r="H1184">
        <v>75.151425000000003</v>
      </c>
      <c r="I1184" t="s">
        <v>17</v>
      </c>
      <c r="J1184" t="s">
        <v>1237</v>
      </c>
      <c r="K1184">
        <v>77561.98</v>
      </c>
      <c r="L1184">
        <v>77494.537454999998</v>
      </c>
      <c r="M1184">
        <v>120406.66929999999</v>
      </c>
      <c r="N1184">
        <v>73.651267000000004</v>
      </c>
      <c r="O1184">
        <v>0.50990599999999997</v>
      </c>
      <c r="P1184">
        <v>0.61520399999999997</v>
      </c>
      <c r="Q1184">
        <v>75</v>
      </c>
      <c r="R1184">
        <v>451</v>
      </c>
      <c r="S1184">
        <v>7.5714290000000002</v>
      </c>
      <c r="T1184">
        <v>7</v>
      </c>
      <c r="U1184">
        <v>7</v>
      </c>
      <c r="V1184">
        <v>11</v>
      </c>
      <c r="W1184">
        <v>41000</v>
      </c>
      <c r="X1184">
        <v>11</v>
      </c>
      <c r="Y1184">
        <v>385</v>
      </c>
      <c r="Z1184" t="s">
        <v>3161</v>
      </c>
      <c r="AA1184">
        <v>3</v>
      </c>
      <c r="AB1184">
        <v>3600</v>
      </c>
      <c r="AC1184" t="s">
        <v>1473</v>
      </c>
      <c r="AD1184">
        <v>12</v>
      </c>
      <c r="AE1184">
        <v>30000</v>
      </c>
      <c r="AF1184" t="s">
        <v>2040</v>
      </c>
      <c r="AG1184">
        <v>4</v>
      </c>
      <c r="AH1184">
        <v>1800</v>
      </c>
      <c r="AI1184" t="s">
        <v>2286</v>
      </c>
      <c r="AJ1184" t="str">
        <f t="shared" si="107"/>
        <v>Wide</v>
      </c>
      <c r="AK1184" t="str">
        <f t="shared" si="108"/>
        <v>nbrTech</v>
      </c>
      <c r="AL1184">
        <f t="shared" si="106"/>
        <v>0</v>
      </c>
      <c r="AM1184" t="str">
        <f t="shared" si="109"/>
        <v>50-50-25</v>
      </c>
      <c r="AN1184" t="str">
        <f t="shared" si="110"/>
        <v>Data10-25</v>
      </c>
    </row>
    <row r="1185" spans="1:40" x14ac:dyDescent="0.3">
      <c r="A1185" t="s">
        <v>395</v>
      </c>
      <c r="B1185">
        <v>6</v>
      </c>
      <c r="C1185">
        <v>75</v>
      </c>
      <c r="D1185">
        <v>1</v>
      </c>
      <c r="E1185">
        <v>1104</v>
      </c>
      <c r="F1185">
        <v>2880</v>
      </c>
      <c r="G1185">
        <v>4.24</v>
      </c>
      <c r="H1185">
        <v>18.043665000000001</v>
      </c>
      <c r="I1185" t="s">
        <v>17</v>
      </c>
      <c r="J1185" t="s">
        <v>1236</v>
      </c>
      <c r="K1185">
        <v>79256.933300000004</v>
      </c>
      <c r="L1185">
        <v>79129.639244000005</v>
      </c>
      <c r="M1185">
        <v>151763.15590000001</v>
      </c>
      <c r="N1185">
        <v>16.831586000000001</v>
      </c>
      <c r="O1185">
        <v>0.44403799999999999</v>
      </c>
      <c r="P1185">
        <v>0.55503400000000003</v>
      </c>
      <c r="Q1185">
        <v>59</v>
      </c>
      <c r="R1185">
        <v>157</v>
      </c>
      <c r="S1185">
        <v>20</v>
      </c>
      <c r="T1185">
        <v>3</v>
      </c>
      <c r="U1185">
        <v>3</v>
      </c>
      <c r="V1185">
        <v>8</v>
      </c>
      <c r="W1185">
        <v>55000</v>
      </c>
      <c r="X1185">
        <v>7</v>
      </c>
      <c r="Y1185">
        <v>245</v>
      </c>
      <c r="Z1185" t="s">
        <v>3162</v>
      </c>
      <c r="AA1185">
        <v>0</v>
      </c>
      <c r="AB1185">
        <v>0</v>
      </c>
      <c r="AC1185" t="s">
        <v>1242</v>
      </c>
      <c r="AD1185">
        <v>9</v>
      </c>
      <c r="AE1185">
        <v>22500</v>
      </c>
      <c r="AF1185" t="s">
        <v>2077</v>
      </c>
      <c r="AG1185">
        <v>2</v>
      </c>
      <c r="AH1185">
        <v>900</v>
      </c>
      <c r="AI1185" t="s">
        <v>1867</v>
      </c>
      <c r="AJ1185" t="str">
        <f t="shared" si="107"/>
        <v>Wide</v>
      </c>
      <c r="AK1185" t="str">
        <f t="shared" si="108"/>
        <v>TpsRep10-20</v>
      </c>
      <c r="AL1185">
        <f t="shared" si="106"/>
        <v>0</v>
      </c>
      <c r="AM1185" t="str">
        <f t="shared" si="109"/>
        <v>50-50-25</v>
      </c>
      <c r="AN1185" t="str">
        <f t="shared" si="110"/>
        <v>Data10-25</v>
      </c>
    </row>
    <row r="1186" spans="1:40" x14ac:dyDescent="0.3">
      <c r="A1186" t="s">
        <v>1033</v>
      </c>
      <c r="B1186">
        <v>6</v>
      </c>
      <c r="C1186">
        <v>120</v>
      </c>
      <c r="D1186">
        <v>1</v>
      </c>
      <c r="E1186">
        <v>4257</v>
      </c>
      <c r="F1186">
        <v>2880</v>
      </c>
      <c r="G1186">
        <v>4.1166669999999996</v>
      </c>
      <c r="H1186">
        <v>94.818623000000002</v>
      </c>
      <c r="I1186" t="s">
        <v>17</v>
      </c>
      <c r="J1186" t="s">
        <v>1237</v>
      </c>
      <c r="K1186">
        <v>143444.75510000001</v>
      </c>
      <c r="L1186">
        <v>134375.757174</v>
      </c>
      <c r="M1186">
        <v>210872.64929999999</v>
      </c>
      <c r="N1186">
        <v>93.475853999999998</v>
      </c>
      <c r="O1186">
        <v>0.42450599999999999</v>
      </c>
      <c r="P1186">
        <v>0.59386799999999995</v>
      </c>
      <c r="Q1186">
        <v>75</v>
      </c>
      <c r="R1186">
        <v>409</v>
      </c>
      <c r="S1186">
        <v>12.666667</v>
      </c>
      <c r="T1186">
        <v>6</v>
      </c>
      <c r="U1186">
        <v>6</v>
      </c>
      <c r="V1186">
        <v>22</v>
      </c>
      <c r="W1186">
        <v>81000</v>
      </c>
      <c r="X1186">
        <v>23</v>
      </c>
      <c r="Y1186">
        <v>805</v>
      </c>
      <c r="Z1186" t="s">
        <v>3163</v>
      </c>
      <c r="AA1186">
        <v>3</v>
      </c>
      <c r="AB1186">
        <v>3600</v>
      </c>
      <c r="AC1186" t="s">
        <v>1255</v>
      </c>
      <c r="AD1186">
        <v>22</v>
      </c>
      <c r="AE1186">
        <v>55000</v>
      </c>
      <c r="AF1186" t="s">
        <v>2519</v>
      </c>
      <c r="AG1186">
        <v>5</v>
      </c>
      <c r="AH1186">
        <v>2250</v>
      </c>
      <c r="AI1186" t="s">
        <v>1283</v>
      </c>
      <c r="AJ1186" t="str">
        <f t="shared" si="107"/>
        <v>Wide</v>
      </c>
      <c r="AK1186" t="str">
        <f t="shared" si="108"/>
        <v>RedSkills</v>
      </c>
      <c r="AL1186">
        <f t="shared" si="106"/>
        <v>0</v>
      </c>
      <c r="AM1186" t="str">
        <f t="shared" si="109"/>
        <v>50-50-40</v>
      </c>
      <c r="AN1186" t="str">
        <f t="shared" si="110"/>
        <v>Data30-50</v>
      </c>
    </row>
  </sheetData>
  <autoFilter ref="A1:AN1186" xr:uid="{7F626396-2594-47E6-82D2-E5E40A0ACF56}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071EB3-7AFA-456E-A7A0-2F9245FFD720}">
  <dimension ref="A1:AJ9"/>
  <sheetViews>
    <sheetView tabSelected="1" workbookViewId="0">
      <selection activeCell="I2" sqref="I2"/>
    </sheetView>
  </sheetViews>
  <sheetFormatPr defaultRowHeight="14.4" x14ac:dyDescent="0.3"/>
  <sheetData>
    <row r="1" spans="1:36" x14ac:dyDescent="0.3">
      <c r="A1" t="s">
        <v>3170</v>
      </c>
      <c r="B1" t="s">
        <v>0</v>
      </c>
      <c r="C1" t="s">
        <v>1</v>
      </c>
      <c r="D1" t="s">
        <v>2</v>
      </c>
      <c r="E1" t="s">
        <v>3</v>
      </c>
      <c r="F1" t="s">
        <v>423</v>
      </c>
      <c r="G1" t="s">
        <v>424</v>
      </c>
      <c r="H1" t="s">
        <v>425</v>
      </c>
      <c r="I1" t="s">
        <v>4</v>
      </c>
      <c r="J1" t="s">
        <v>1216</v>
      </c>
      <c r="K1" t="s">
        <v>1217</v>
      </c>
      <c r="L1" t="s">
        <v>1218</v>
      </c>
      <c r="M1" t="s">
        <v>1219</v>
      </c>
      <c r="N1" t="s">
        <v>1220</v>
      </c>
      <c r="O1" t="s">
        <v>1221</v>
      </c>
      <c r="P1" t="s">
        <v>1222</v>
      </c>
      <c r="Q1" t="s">
        <v>1223</v>
      </c>
      <c r="R1" t="s">
        <v>1224</v>
      </c>
      <c r="S1" t="s">
        <v>1225</v>
      </c>
      <c r="T1" t="s">
        <v>8</v>
      </c>
      <c r="U1" t="s">
        <v>1226</v>
      </c>
      <c r="V1" t="s">
        <v>9</v>
      </c>
      <c r="W1" t="s">
        <v>1227</v>
      </c>
      <c r="X1" t="s">
        <v>12</v>
      </c>
      <c r="Y1" t="s">
        <v>1228</v>
      </c>
      <c r="Z1" t="s">
        <v>1229</v>
      </c>
      <c r="AA1" t="s">
        <v>1238</v>
      </c>
      <c r="AB1" t="s">
        <v>1230</v>
      </c>
      <c r="AC1" t="s">
        <v>1231</v>
      </c>
      <c r="AD1" t="s">
        <v>1239</v>
      </c>
      <c r="AE1" t="s">
        <v>1232</v>
      </c>
      <c r="AF1" t="s">
        <v>1233</v>
      </c>
      <c r="AG1" t="s">
        <v>1240</v>
      </c>
      <c r="AH1" t="s">
        <v>1234</v>
      </c>
      <c r="AI1" t="s">
        <v>1235</v>
      </c>
      <c r="AJ1" t="s">
        <v>1241</v>
      </c>
    </row>
    <row r="2" spans="1:36" x14ac:dyDescent="0.3">
      <c r="A2" t="s">
        <v>3164</v>
      </c>
      <c r="B2" t="s">
        <v>3165</v>
      </c>
      <c r="C2">
        <v>715</v>
      </c>
      <c r="D2">
        <v>2677</v>
      </c>
      <c r="E2">
        <v>5</v>
      </c>
      <c r="F2">
        <v>167029</v>
      </c>
      <c r="G2">
        <v>343200</v>
      </c>
      <c r="H2">
        <v>40.999625999999999</v>
      </c>
      <c r="I2" s="10">
        <v>11201.779242000001</v>
      </c>
      <c r="J2" t="s">
        <v>78</v>
      </c>
      <c r="K2" t="s">
        <v>1237</v>
      </c>
      <c r="L2">
        <v>383756</v>
      </c>
      <c r="M2">
        <v>375435.069747</v>
      </c>
      <c r="N2">
        <v>1615055</v>
      </c>
      <c r="O2">
        <v>10917.909505</v>
      </c>
      <c r="P2">
        <v>240.48442900000001</v>
      </c>
      <c r="Q2">
        <v>0.47018700000000002</v>
      </c>
      <c r="R2">
        <v>38</v>
      </c>
      <c r="S2">
        <v>19484</v>
      </c>
      <c r="T2">
        <v>5.8642200000000004</v>
      </c>
      <c r="U2">
        <v>545</v>
      </c>
      <c r="V2">
        <v>142</v>
      </c>
      <c r="W2">
        <v>16</v>
      </c>
      <c r="X2">
        <v>142836</v>
      </c>
      <c r="Y2">
        <v>0</v>
      </c>
      <c r="Z2">
        <v>0</v>
      </c>
      <c r="AA2" t="s">
        <v>1244</v>
      </c>
      <c r="AB2">
        <v>0</v>
      </c>
      <c r="AC2">
        <v>0</v>
      </c>
      <c r="AD2" t="s">
        <v>1242</v>
      </c>
      <c r="AE2">
        <v>0</v>
      </c>
      <c r="AF2">
        <v>0</v>
      </c>
      <c r="AG2" t="s">
        <v>1242</v>
      </c>
      <c r="AH2">
        <v>0</v>
      </c>
      <c r="AI2">
        <v>0</v>
      </c>
      <c r="AJ2" t="s">
        <v>1242</v>
      </c>
    </row>
    <row r="3" spans="1:36" x14ac:dyDescent="0.3">
      <c r="A3" t="s">
        <v>3172</v>
      </c>
      <c r="B3" t="s">
        <v>3165</v>
      </c>
      <c r="C3">
        <v>1430</v>
      </c>
      <c r="D3">
        <v>2677</v>
      </c>
      <c r="E3">
        <v>5</v>
      </c>
      <c r="F3">
        <v>167029</v>
      </c>
      <c r="G3">
        <v>686400</v>
      </c>
      <c r="H3">
        <v>153.13784100000001</v>
      </c>
      <c r="I3">
        <v>11341.650503999999</v>
      </c>
      <c r="J3" t="s">
        <v>78</v>
      </c>
      <c r="K3" t="s">
        <v>1237</v>
      </c>
      <c r="L3">
        <v>284678</v>
      </c>
      <c r="M3">
        <v>262437.35364300001</v>
      </c>
      <c r="N3">
        <v>365348</v>
      </c>
      <c r="O3">
        <v>11059.242892</v>
      </c>
      <c r="P3">
        <v>240.46705600000001</v>
      </c>
      <c r="Q3">
        <v>0.56875500000000001</v>
      </c>
      <c r="R3">
        <v>16</v>
      </c>
      <c r="S3">
        <v>8545</v>
      </c>
      <c r="T3">
        <v>6.1392860000000002</v>
      </c>
      <c r="U3">
        <v>560</v>
      </c>
      <c r="V3">
        <v>148</v>
      </c>
      <c r="W3">
        <v>6</v>
      </c>
      <c r="X3">
        <v>47668</v>
      </c>
      <c r="Y3">
        <v>95</v>
      </c>
      <c r="Z3">
        <v>16625</v>
      </c>
      <c r="AA3" t="s">
        <v>3166</v>
      </c>
      <c r="AB3">
        <v>6</v>
      </c>
      <c r="AC3">
        <v>7200</v>
      </c>
      <c r="AD3" t="s">
        <v>3167</v>
      </c>
      <c r="AE3">
        <v>7</v>
      </c>
      <c r="AF3">
        <v>3500</v>
      </c>
      <c r="AG3" t="s">
        <v>3168</v>
      </c>
      <c r="AH3">
        <v>35</v>
      </c>
      <c r="AI3">
        <v>15750</v>
      </c>
      <c r="AJ3" t="s">
        <v>3169</v>
      </c>
    </row>
    <row r="7" spans="1:36" x14ac:dyDescent="0.3">
      <c r="A7" t="s">
        <v>3171</v>
      </c>
      <c r="B7" t="s">
        <v>0</v>
      </c>
      <c r="C7" t="s">
        <v>1</v>
      </c>
      <c r="D7" t="s">
        <v>2</v>
      </c>
      <c r="E7" t="s">
        <v>3</v>
      </c>
      <c r="F7" t="s">
        <v>423</v>
      </c>
      <c r="G7" t="s">
        <v>424</v>
      </c>
      <c r="H7" t="s">
        <v>425</v>
      </c>
      <c r="I7" t="s">
        <v>426</v>
      </c>
      <c r="J7" t="s">
        <v>427</v>
      </c>
      <c r="K7" t="s">
        <v>428</v>
      </c>
      <c r="L7" t="s">
        <v>429</v>
      </c>
      <c r="M7" t="s">
        <v>430</v>
      </c>
      <c r="N7" t="s">
        <v>431</v>
      </c>
      <c r="O7" t="s">
        <v>432</v>
      </c>
      <c r="P7" t="s">
        <v>433</v>
      </c>
      <c r="Q7" t="s">
        <v>8</v>
      </c>
      <c r="R7" t="s">
        <v>9</v>
      </c>
      <c r="S7" t="s">
        <v>434</v>
      </c>
      <c r="T7" t="s">
        <v>435</v>
      </c>
      <c r="U7" t="s">
        <v>12</v>
      </c>
    </row>
    <row r="8" spans="1:36" x14ac:dyDescent="0.3">
      <c r="A8" t="s">
        <v>3164</v>
      </c>
      <c r="B8" t="s">
        <v>3165</v>
      </c>
      <c r="C8">
        <v>715</v>
      </c>
      <c r="D8">
        <v>2677</v>
      </c>
      <c r="E8">
        <v>5</v>
      </c>
      <c r="F8">
        <v>167029</v>
      </c>
      <c r="G8">
        <v>343200</v>
      </c>
      <c r="H8">
        <v>40.999625999999999</v>
      </c>
      <c r="I8">
        <v>13478.581404</v>
      </c>
      <c r="J8">
        <v>441858</v>
      </c>
      <c r="K8">
        <v>18078464</v>
      </c>
      <c r="L8">
        <v>5401.9642610000001</v>
      </c>
      <c r="M8">
        <v>441858</v>
      </c>
      <c r="N8">
        <v>441858</v>
      </c>
      <c r="O8">
        <v>1588</v>
      </c>
      <c r="P8">
        <v>2</v>
      </c>
      <c r="Q8">
        <v>4.6969700000000003</v>
      </c>
      <c r="R8">
        <v>561</v>
      </c>
      <c r="S8">
        <v>2635</v>
      </c>
      <c r="T8">
        <v>42</v>
      </c>
      <c r="U8">
        <v>406357</v>
      </c>
    </row>
    <row r="9" spans="1:36" x14ac:dyDescent="0.3">
      <c r="A9" t="s">
        <v>3172</v>
      </c>
      <c r="B9" t="s">
        <v>3165</v>
      </c>
      <c r="C9">
        <v>745</v>
      </c>
      <c r="D9">
        <v>2670</v>
      </c>
      <c r="E9">
        <v>5</v>
      </c>
      <c r="F9">
        <v>166472</v>
      </c>
      <c r="G9">
        <v>361800</v>
      </c>
      <c r="H9">
        <v>46.398502000000001</v>
      </c>
      <c r="I9">
        <v>14039.026695</v>
      </c>
      <c r="J9">
        <v>183977</v>
      </c>
      <c r="K9">
        <v>17709375</v>
      </c>
      <c r="L9">
        <v>5402.4955380000001</v>
      </c>
      <c r="M9">
        <v>183977</v>
      </c>
      <c r="N9">
        <v>183977</v>
      </c>
      <c r="O9">
        <v>1368</v>
      </c>
      <c r="P9">
        <v>2</v>
      </c>
      <c r="Q9">
        <v>4.6725349999999999</v>
      </c>
      <c r="R9">
        <v>568</v>
      </c>
      <c r="S9">
        <v>2654</v>
      </c>
      <c r="T9">
        <v>16</v>
      </c>
      <c r="U9">
        <v>154164</v>
      </c>
    </row>
  </sheetData>
  <pageMargins left="0.7" right="0.7" top="0.75" bottom="0.75" header="0.3" footer="0.3"/>
  <pageSetup paperSize="9" orientation="portrait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8</vt:i4>
      </vt:variant>
    </vt:vector>
  </HeadingPairs>
  <TitlesOfParts>
    <vt:vector size="8" baseType="lpstr">
      <vt:lpstr>TRSP MIP</vt:lpstr>
      <vt:lpstr>ALNS_1200sec</vt:lpstr>
      <vt:lpstr>ALNS_300sec</vt:lpstr>
      <vt:lpstr>ALNS_300sec_100tt</vt:lpstr>
      <vt:lpstr>ASSM_100tt</vt:lpstr>
      <vt:lpstr>ALNS_invest</vt:lpstr>
      <vt:lpstr>ASSM_invest</vt:lpstr>
      <vt:lpstr>TDC_results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Mette Gamst</dc:creator>
  <cp:lastModifiedBy>Mette Gamst</cp:lastModifiedBy>
  <dcterms:created xsi:type="dcterms:W3CDTF">2022-04-22T09:23:10Z</dcterms:created>
  <dcterms:modified xsi:type="dcterms:W3CDTF">2022-04-23T07:35:40Z</dcterms:modified>
</cp:coreProperties>
</file>